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44.1\DFS - GRD - restrita\8. LICITAÇÃO E TRS\2024\ESPAÇOS MULTIUSO  COM COBERTURA\EDITÁVEIS\"/>
    </mc:Choice>
  </mc:AlternateContent>
  <bookViews>
    <workbookView xWindow="0" yWindow="0" windowWidth="28800" windowHeight="11535"/>
  </bookViews>
  <sheets>
    <sheet name="CAPA" sheetId="19" r:id="rId1"/>
    <sheet name="P. O. TOTAL" sheetId="20" r:id="rId2"/>
    <sheet name="SINAPI" sheetId="5" state="hidden" r:id="rId3"/>
    <sheet name="SINAPI - INSUMOS" sheetId="11" state="hidden"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s>
  <definedNames>
    <definedName name="\" localSheetId="1">#REF!</definedName>
    <definedName name="\">#REF!</definedName>
    <definedName name="\0" localSheetId="1">#REF!</definedName>
    <definedName name="\0">#REF!</definedName>
    <definedName name="\a" localSheetId="1">#REF!</definedName>
    <definedName name="\a">#REF!</definedName>
    <definedName name="\b" localSheetId="1">[1]SID_NI_5!#REF!</definedName>
    <definedName name="\b">[1]SID_NI_5!#REF!</definedName>
    <definedName name="\c" localSheetId="1">[1]SID_NI_5!#REF!</definedName>
    <definedName name="\c">[1]SID_NI_5!#REF!</definedName>
    <definedName name="\e" localSheetId="1">#REF!</definedName>
    <definedName name="\e">#REF!</definedName>
    <definedName name="\fagf" localSheetId="1">#REF!</definedName>
    <definedName name="\fagf">#REF!</definedName>
    <definedName name="\I" localSheetId="1">#REF!</definedName>
    <definedName name="\I">#REF!</definedName>
    <definedName name="\p" localSheetId="1">[1]SID_NI_5!#REF!</definedName>
    <definedName name="\p">[1]SID_NI_5!#REF!</definedName>
    <definedName name="\q" localSheetId="1">#REF!</definedName>
    <definedName name="\q">#REF!</definedName>
    <definedName name="\S" localSheetId="1">[2]COMPOS1!#REF!</definedName>
    <definedName name="\S">[2]COMPOS1!#REF!</definedName>
    <definedName name="\y">#N/A</definedName>
    <definedName name="____________________________________PL1" localSheetId="1">#REF!</definedName>
    <definedName name="____________________________________PL1">#REF!</definedName>
    <definedName name="___________________________________PL1" localSheetId="1">#REF!</definedName>
    <definedName name="___________________________________PL1">#REF!</definedName>
    <definedName name="__________________________________PL1" localSheetId="1">#REF!</definedName>
    <definedName name="__________________________________PL1">#REF!</definedName>
    <definedName name="_________________________________PL1" localSheetId="1">#REF!</definedName>
    <definedName name="_________________________________PL1">#REF!</definedName>
    <definedName name="________________________________PL1" localSheetId="1">#REF!</definedName>
    <definedName name="________________________________PL1">#REF!</definedName>
    <definedName name="_______________________________PL1" localSheetId="1">#REF!</definedName>
    <definedName name="_______________________________PL1">#REF!</definedName>
    <definedName name="______________________________PL1" localSheetId="1">#REF!</definedName>
    <definedName name="______________________________PL1">#REF!</definedName>
    <definedName name="_____________________________PL1" localSheetId="1">#REF!</definedName>
    <definedName name="_____________________________PL1">#REF!</definedName>
    <definedName name="____________________________PL1" localSheetId="1">#REF!</definedName>
    <definedName name="____________________________PL1">#REF!</definedName>
    <definedName name="___________________________PL1" localSheetId="1">#REF!</definedName>
    <definedName name="___________________________PL1">#REF!</definedName>
    <definedName name="__________________________PL1" localSheetId="1">#REF!</definedName>
    <definedName name="__________________________PL1">#REF!</definedName>
    <definedName name="_________________________OUT98" localSheetId="1" hidden="1">{#N/A,#N/A,TRUE,"Serviços"}</definedName>
    <definedName name="_________________________OUT98" hidden="1">{#N/A,#N/A,TRUE,"Serviços"}</definedName>
    <definedName name="_________________________PL1" localSheetId="1">#REF!</definedName>
    <definedName name="_________________________PL1">#REF!</definedName>
    <definedName name="_________________________tt1">#N/A</definedName>
    <definedName name="________________________OUT98" localSheetId="1" hidden="1">{#N/A,#N/A,TRUE,"Serviços"}</definedName>
    <definedName name="________________________OUT98" hidden="1">{#N/A,#N/A,TRUE,"Serviços"}</definedName>
    <definedName name="________________________PL1" localSheetId="1">#REF!</definedName>
    <definedName name="________________________PL1">#REF!</definedName>
    <definedName name="________________________tt1">#N/A</definedName>
    <definedName name="_______________________OUT98" localSheetId="1" hidden="1">{#N/A,#N/A,TRUE,"Serviços"}</definedName>
    <definedName name="_______________________OUT98" hidden="1">{#N/A,#N/A,TRUE,"Serviços"}</definedName>
    <definedName name="_______________________PL1" localSheetId="1">#REF!</definedName>
    <definedName name="_______________________PL1">#REF!</definedName>
    <definedName name="_______________________tt1">#N/A</definedName>
    <definedName name="______________________CAP20" localSheetId="1">#REF!</definedName>
    <definedName name="______________________CAP20">#REF!</definedName>
    <definedName name="______________________OUT98" localSheetId="1" hidden="1">{#N/A,#N/A,TRUE,"Serviços"}</definedName>
    <definedName name="______________________OUT98" hidden="1">{#N/A,#N/A,TRUE,"Serviços"}</definedName>
    <definedName name="______________________PL1" localSheetId="1">#REF!</definedName>
    <definedName name="______________________PL1">#REF!</definedName>
    <definedName name="______________________TB10" localSheetId="1">#REF!</definedName>
    <definedName name="______________________TB10">#REF!</definedName>
    <definedName name="______________________TCB5" localSheetId="1">#REF!</definedName>
    <definedName name="______________________TCB5">#REF!</definedName>
    <definedName name="______________________tcc4" localSheetId="1">#REF!</definedName>
    <definedName name="______________________tcc4">#REF!</definedName>
    <definedName name="______________________tt1">#N/A</definedName>
    <definedName name="_____________________CAP20" localSheetId="1">#REF!</definedName>
    <definedName name="_____________________CAP20">#REF!</definedName>
    <definedName name="_____________________PL1" localSheetId="1">#REF!</definedName>
    <definedName name="_____________________PL1">#REF!</definedName>
    <definedName name="_____________________TB10" localSheetId="1">#REF!</definedName>
    <definedName name="_____________________TB10">#REF!</definedName>
    <definedName name="_____________________TCB5" localSheetId="1">#REF!</definedName>
    <definedName name="_____________________TCB5">#REF!</definedName>
    <definedName name="_____________________tcc4" localSheetId="1">#REF!</definedName>
    <definedName name="_____________________tcc4">#REF!</definedName>
    <definedName name="_____________________tt1">#N/A</definedName>
    <definedName name="____________________OUT98" localSheetId="1" hidden="1">{#N/A,#N/A,TRUE,"Serviços"}</definedName>
    <definedName name="____________________OUT98" hidden="1">{#N/A,#N/A,TRUE,"Serviços"}</definedName>
    <definedName name="____________________PL1" localSheetId="1">#REF!</definedName>
    <definedName name="____________________PL1">#REF!</definedName>
    <definedName name="____________________tcc4" localSheetId="1">#REF!</definedName>
    <definedName name="____________________tcc4">#REF!</definedName>
    <definedName name="____________________tt1">#N/A</definedName>
    <definedName name="___________________CAP20" localSheetId="1">#REF!</definedName>
    <definedName name="___________________CAP20">#REF!</definedName>
    <definedName name="___________________OUT98" localSheetId="1" hidden="1">{#N/A,#N/A,TRUE,"Serviços"}</definedName>
    <definedName name="___________________OUT98" hidden="1">{#N/A,#N/A,TRUE,"Serviços"}</definedName>
    <definedName name="___________________PL1" localSheetId="1">#REF!</definedName>
    <definedName name="___________________PL1">#REF!</definedName>
    <definedName name="___________________TB10" localSheetId="1">#REF!</definedName>
    <definedName name="___________________TB10">#REF!</definedName>
    <definedName name="___________________TCB5" localSheetId="1">#REF!</definedName>
    <definedName name="___________________TCB5">#REF!</definedName>
    <definedName name="___________________tcc4" localSheetId="1">#REF!</definedName>
    <definedName name="___________________tcc4">#REF!</definedName>
    <definedName name="___________________tt1">#N/A</definedName>
    <definedName name="__________________CAP20" localSheetId="1">#REF!</definedName>
    <definedName name="__________________CAP20">#REF!</definedName>
    <definedName name="__________________OUT98" localSheetId="1" hidden="1">{#N/A,#N/A,TRUE,"Serviços"}</definedName>
    <definedName name="__________________OUT98" hidden="1">{#N/A,#N/A,TRUE,"Serviços"}</definedName>
    <definedName name="__________________PL1" localSheetId="1">#REF!</definedName>
    <definedName name="__________________PL1">#REF!</definedName>
    <definedName name="__________________TB10" localSheetId="1">#REF!</definedName>
    <definedName name="__________________TB10">#REF!</definedName>
    <definedName name="__________________TCB5" localSheetId="1">#REF!</definedName>
    <definedName name="__________________TCB5">#REF!</definedName>
    <definedName name="__________________tcc4" localSheetId="1">#REF!</definedName>
    <definedName name="__________________tcc4">#REF!</definedName>
    <definedName name="__________________tt1">#N/A</definedName>
    <definedName name="_________________CAP20" localSheetId="1">#REF!</definedName>
    <definedName name="_________________CAP20">#REF!</definedName>
    <definedName name="_________________OUT98" localSheetId="1" hidden="1">{#N/A,#N/A,TRUE,"Serviços"}</definedName>
    <definedName name="_________________OUT98" hidden="1">{#N/A,#N/A,TRUE,"Serviços"}</definedName>
    <definedName name="_________________PL1" localSheetId="1">#REF!</definedName>
    <definedName name="_________________PL1">#REF!</definedName>
    <definedName name="_________________TB10" localSheetId="1">#REF!</definedName>
    <definedName name="_________________TB10">#REF!</definedName>
    <definedName name="_________________TCB5" localSheetId="1">#REF!</definedName>
    <definedName name="_________________TCB5">#REF!</definedName>
    <definedName name="_________________tcc4" localSheetId="1">#REF!</definedName>
    <definedName name="_________________tcc4">#REF!</definedName>
    <definedName name="_________________tt1">#N/A</definedName>
    <definedName name="________________CAP20" localSheetId="1">#REF!</definedName>
    <definedName name="________________CAP20">#REF!</definedName>
    <definedName name="________________OUT98" localSheetId="1" hidden="1">{#N/A,#N/A,TRUE,"Serviços"}</definedName>
    <definedName name="________________OUT98" hidden="1">{#N/A,#N/A,TRUE,"Serviços"}</definedName>
    <definedName name="________________PL1" localSheetId="1">#REF!</definedName>
    <definedName name="________________PL1">#REF!</definedName>
    <definedName name="________________TB10" localSheetId="1">#REF!</definedName>
    <definedName name="________________TB10">#REF!</definedName>
    <definedName name="________________TCB5" localSheetId="1">#REF!</definedName>
    <definedName name="________________TCB5">#REF!</definedName>
    <definedName name="________________tcc4" localSheetId="1">#REF!</definedName>
    <definedName name="________________tcc4">#REF!</definedName>
    <definedName name="________________tt1">#N/A</definedName>
    <definedName name="_______________CAP20" localSheetId="1">#REF!</definedName>
    <definedName name="_______________CAP20">#REF!</definedName>
    <definedName name="_______________Ext2" localSheetId="1">'[3]P A T O 99 B'!#REF!</definedName>
    <definedName name="_______________Ext2">'[3]P A T O 99 B'!#REF!</definedName>
    <definedName name="_______________OUT98" localSheetId="1" hidden="1">{#N/A,#N/A,TRUE,"Serviços"}</definedName>
    <definedName name="_______________OUT98" hidden="1">{#N/A,#N/A,TRUE,"Serviços"}</definedName>
    <definedName name="_______________PL1" localSheetId="1">#REF!</definedName>
    <definedName name="_______________PL1">#REF!</definedName>
    <definedName name="_______________r" localSheetId="1">#REF!</definedName>
    <definedName name="_______________r">#REF!</definedName>
    <definedName name="_______________TB10" localSheetId="1">#REF!</definedName>
    <definedName name="_______________TB10">#REF!</definedName>
    <definedName name="_______________TCB5" localSheetId="1">#REF!</definedName>
    <definedName name="_______________TCB5">#REF!</definedName>
    <definedName name="_______________tcc4" localSheetId="1">#REF!</definedName>
    <definedName name="_______________tcc4">#REF!</definedName>
    <definedName name="_______________tt1">#N/A</definedName>
    <definedName name="______________CAP20" localSheetId="1">#REF!</definedName>
    <definedName name="______________CAP20">#REF!</definedName>
    <definedName name="______________Ext2" localSheetId="1">'[3]P A T O 99 B'!#REF!</definedName>
    <definedName name="______________Ext2">'[3]P A T O 99 B'!#REF!</definedName>
    <definedName name="______________JAN18" localSheetId="1" hidden="1">{#N/A,#N/A,TRUE,"Serviços"}</definedName>
    <definedName name="______________JAN18" hidden="1">{#N/A,#N/A,TRUE,"Serviços"}</definedName>
    <definedName name="______________OUT98" localSheetId="1" hidden="1">{#N/A,#N/A,TRUE,"Serviços"}</definedName>
    <definedName name="______________OUT98" hidden="1">{#N/A,#N/A,TRUE,"Serviços"}</definedName>
    <definedName name="______________PL1" localSheetId="1">#REF!</definedName>
    <definedName name="______________PL1">#REF!</definedName>
    <definedName name="______________r" localSheetId="1">#REF!</definedName>
    <definedName name="______________r">#REF!</definedName>
    <definedName name="______________TB10" localSheetId="1">#REF!</definedName>
    <definedName name="______________TB10">#REF!</definedName>
    <definedName name="______________TCB5" localSheetId="1">#REF!</definedName>
    <definedName name="______________TCB5">#REF!</definedName>
    <definedName name="______________tcc4" localSheetId="1">#REF!</definedName>
    <definedName name="______________tcc4">#REF!</definedName>
    <definedName name="______________tt1">#N/A</definedName>
    <definedName name="_____________CAP20" localSheetId="1">#REF!</definedName>
    <definedName name="_____________CAP20">#REF!</definedName>
    <definedName name="_____________Ext2" localSheetId="1">'[4]P A T O 99 B'!#REF!</definedName>
    <definedName name="_____________Ext2">'[4]P A T O 99 B'!#REF!</definedName>
    <definedName name="_____________OUT98" localSheetId="1" hidden="1">{#N/A,#N/A,TRUE,"Serviços"}</definedName>
    <definedName name="_____________OUT98" hidden="1">{#N/A,#N/A,TRUE,"Serviços"}</definedName>
    <definedName name="_____________PL1" localSheetId="1">#REF!</definedName>
    <definedName name="_____________PL1">#REF!</definedName>
    <definedName name="_____________r" localSheetId="1">#REF!</definedName>
    <definedName name="_____________r">#REF!</definedName>
    <definedName name="_____________TB10" localSheetId="1">#REF!</definedName>
    <definedName name="_____________TB10">#REF!</definedName>
    <definedName name="_____________TCB5" localSheetId="1">#REF!</definedName>
    <definedName name="_____________TCB5">#REF!</definedName>
    <definedName name="_____________tcc4" localSheetId="1">#REF!</definedName>
    <definedName name="_____________tcc4">#REF!</definedName>
    <definedName name="_____________tt1">#N/A</definedName>
    <definedName name="____________a999" localSheetId="1" hidden="1">{#N/A,#N/A,FALSE,"ANEXO3 99 ERA";#N/A,#N/A,FALSE,"ANEXO3 99 UBÁ2";#N/A,#N/A,FALSE,"ANEXO3 99 DTU";#N/A,#N/A,FALSE,"ANEXO3 99 RDR";#N/A,#N/A,FALSE,"ANEXO3 99 UBÁ4";#N/A,#N/A,FALSE,"ANEXO3 99 UBÁ6"}</definedName>
    <definedName name="____________a999" hidden="1">{#N/A,#N/A,FALSE,"ANEXO3 99 ERA";#N/A,#N/A,FALSE,"ANEXO3 99 UBÁ2";#N/A,#N/A,FALSE,"ANEXO3 99 DTU";#N/A,#N/A,FALSE,"ANEXO3 99 RDR";#N/A,#N/A,FALSE,"ANEXO3 99 UBÁ4";#N/A,#N/A,FALSE,"ANEXO3 99 UBÁ6"}</definedName>
    <definedName name="____________CAP20" localSheetId="1">#REF!</definedName>
    <definedName name="____________CAP20">#REF!</definedName>
    <definedName name="____________Ext2" localSheetId="1">'[5]P A T O 99 B'!#REF!</definedName>
    <definedName name="____________Ext2">'[5]P A T O 99 B'!#REF!</definedName>
    <definedName name="____________ki5" localSheetId="1">#REF!</definedName>
    <definedName name="____________ki5">#REF!</definedName>
    <definedName name="____________OUT98" localSheetId="1" hidden="1">{#N/A,#N/A,TRUE,"Serviços"}</definedName>
    <definedName name="____________OUT98" hidden="1">{#N/A,#N/A,TRUE,"Serviços"}</definedName>
    <definedName name="____________OUT988" localSheetId="1" hidden="1">{#N/A,#N/A,TRUE,"Serviços"}</definedName>
    <definedName name="____________OUT988" hidden="1">{#N/A,#N/A,TRUE,"Serviços"}</definedName>
    <definedName name="____________PL1" localSheetId="1">#REF!</definedName>
    <definedName name="____________PL1">#REF!</definedName>
    <definedName name="____________r" localSheetId="1">#REF!</definedName>
    <definedName name="____________r">#REF!</definedName>
    <definedName name="____________seg1">[6]DADOS!$C$10</definedName>
    <definedName name="____________seg2">[6]DADOS!$D$10</definedName>
    <definedName name="____________TB10" localSheetId="1">#REF!</definedName>
    <definedName name="____________TB10">#REF!</definedName>
    <definedName name="____________TCB5" localSheetId="1">#REF!</definedName>
    <definedName name="____________TCB5">#REF!</definedName>
    <definedName name="____________tcc4" localSheetId="1">#REF!</definedName>
    <definedName name="____________tcc4">#REF!</definedName>
    <definedName name="____________tt1">#N/A</definedName>
    <definedName name="___________a999" localSheetId="1" hidden="1">{#N/A,#N/A,FALSE,"ANEXO3 99 ERA";#N/A,#N/A,FALSE,"ANEXO3 99 UBÁ2";#N/A,#N/A,FALSE,"ANEXO3 99 DTU";#N/A,#N/A,FALSE,"ANEXO3 99 RDR";#N/A,#N/A,FALSE,"ANEXO3 99 UBÁ4";#N/A,#N/A,FALSE,"ANEXO3 99 UBÁ6"}</definedName>
    <definedName name="___________a999" hidden="1">{#N/A,#N/A,FALSE,"ANEXO3 99 ERA";#N/A,#N/A,FALSE,"ANEXO3 99 UBÁ2";#N/A,#N/A,FALSE,"ANEXO3 99 DTU";#N/A,#N/A,FALSE,"ANEXO3 99 RDR";#N/A,#N/A,FALSE,"ANEXO3 99 UBÁ4";#N/A,#N/A,FALSE,"ANEXO3 99 UBÁ6"}</definedName>
    <definedName name="___________CAP20" localSheetId="1">#REF!</definedName>
    <definedName name="___________CAP20">#REF!</definedName>
    <definedName name="___________Ext2" localSheetId="1">'[5]P A T O 99 B'!#REF!</definedName>
    <definedName name="___________Ext2">'[5]P A T O 99 B'!#REF!</definedName>
    <definedName name="___________Ext2_25" localSheetId="1">'[5]P A T O 99 B'!#REF!</definedName>
    <definedName name="___________Ext2_25">'[5]P A T O 99 B'!#REF!</definedName>
    <definedName name="___________ki5" localSheetId="1">#REF!</definedName>
    <definedName name="___________ki5">#REF!</definedName>
    <definedName name="___________OUT98" localSheetId="1" hidden="1">{#N/A,#N/A,TRUE,"Serviços"}</definedName>
    <definedName name="___________OUT98" hidden="1">{#N/A,#N/A,TRUE,"Serviços"}</definedName>
    <definedName name="___________OUT988" localSheetId="1" hidden="1">{#N/A,#N/A,TRUE,"Serviços"}</definedName>
    <definedName name="___________OUT988" hidden="1">{#N/A,#N/A,TRUE,"Serviços"}</definedName>
    <definedName name="___________OUT9888" localSheetId="1" hidden="1">{#N/A,#N/A,TRUE,"Serviços"}</definedName>
    <definedName name="___________OUT9888" hidden="1">{#N/A,#N/A,TRUE,"Serviços"}</definedName>
    <definedName name="___________PL1" localSheetId="1">#REF!</definedName>
    <definedName name="___________PL1">#REF!</definedName>
    <definedName name="___________r" localSheetId="1">#REF!</definedName>
    <definedName name="___________r">#REF!</definedName>
    <definedName name="___________seg1">[6]DADOS!$C$10</definedName>
    <definedName name="___________seg2">[6]DADOS!$D$10</definedName>
    <definedName name="___________TB10" localSheetId="1">#REF!</definedName>
    <definedName name="___________TB10">#REF!</definedName>
    <definedName name="___________TCB5" localSheetId="1">#REF!</definedName>
    <definedName name="___________TCB5">#REF!</definedName>
    <definedName name="___________tcc4" localSheetId="1">#REF!</definedName>
    <definedName name="___________tcc4">#REF!</definedName>
    <definedName name="___________tt1">#N/A</definedName>
    <definedName name="__________a999" localSheetId="1" hidden="1">{#N/A,#N/A,FALSE,"ANEXO3 99 ERA";#N/A,#N/A,FALSE,"ANEXO3 99 UBÁ2";#N/A,#N/A,FALSE,"ANEXO3 99 DTU";#N/A,#N/A,FALSE,"ANEXO3 99 RDR";#N/A,#N/A,FALSE,"ANEXO3 99 UBÁ4";#N/A,#N/A,FALSE,"ANEXO3 99 UBÁ6"}</definedName>
    <definedName name="__________a999" hidden="1">{#N/A,#N/A,FALSE,"ANEXO3 99 ERA";#N/A,#N/A,FALSE,"ANEXO3 99 UBÁ2";#N/A,#N/A,FALSE,"ANEXO3 99 DTU";#N/A,#N/A,FALSE,"ANEXO3 99 RDR";#N/A,#N/A,FALSE,"ANEXO3 99 UBÁ4";#N/A,#N/A,FALSE,"ANEXO3 99 UBÁ6"}</definedName>
    <definedName name="__________CAP20" localSheetId="1">#REF!</definedName>
    <definedName name="__________CAP20">#REF!</definedName>
    <definedName name="__________Ext2" localSheetId="1">'[5]P A T O 99 B'!#REF!</definedName>
    <definedName name="__________Ext2">'[5]P A T O 99 B'!#REF!</definedName>
    <definedName name="__________Fev1">#N/A</definedName>
    <definedName name="__________Jan1">#N/A</definedName>
    <definedName name="__________ki5" localSheetId="1">#REF!</definedName>
    <definedName name="__________ki5">#REF!</definedName>
    <definedName name="__________Mar1">#N/A</definedName>
    <definedName name="__________OUT98" localSheetId="1" hidden="1">{#N/A,#N/A,TRUE,"Serviços"}</definedName>
    <definedName name="__________OUT98" hidden="1">{#N/A,#N/A,TRUE,"Serviços"}</definedName>
    <definedName name="__________PL1" localSheetId="1">#REF!</definedName>
    <definedName name="__________PL1">#REF!</definedName>
    <definedName name="__________PL1_25" localSheetId="1">#REF!</definedName>
    <definedName name="__________PL1_25">#REF!</definedName>
    <definedName name="__________r" localSheetId="1">#REF!</definedName>
    <definedName name="__________r">#REF!</definedName>
    <definedName name="__________r_25" localSheetId="1">#REF!</definedName>
    <definedName name="__________r_25">#REF!</definedName>
    <definedName name="__________Rbv1">'[7]Página 16'!$C$3:$C$7</definedName>
    <definedName name="__________seg1">[6]DADOS!$C$10</definedName>
    <definedName name="__________seg2">[6]DADOS!$D$10</definedName>
    <definedName name="__________TB10" localSheetId="1">#REF!</definedName>
    <definedName name="__________TB10">#REF!</definedName>
    <definedName name="__________TCB5" localSheetId="1">#REF!</definedName>
    <definedName name="__________TCB5">#REF!</definedName>
    <definedName name="__________tcc4" localSheetId="1">#REF!</definedName>
    <definedName name="__________tcc4">#REF!</definedName>
    <definedName name="__________tt1">#N/A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P20" localSheetId="1">#REF!</definedName>
    <definedName name="_________CAP20">#REF!</definedName>
    <definedName name="_________Ext2" localSheetId="1">'[5]P A T O 99 B'!#REF!</definedName>
    <definedName name="_________Ext2">'[5]P A T O 99 B'!#REF!</definedName>
    <definedName name="_________Ext2_25" localSheetId="1">'[5]P A T O 99 B'!#REF!</definedName>
    <definedName name="_________Ext2_25">'[5]P A T O 99 B'!#REF!</definedName>
    <definedName name="_________Fev1">#N/A</definedName>
    <definedName name="_________Jan1">#N/A</definedName>
    <definedName name="_________ki5" localSheetId="1">#REF!</definedName>
    <definedName name="_________ki5">#REF!</definedName>
    <definedName name="_________Mar1">#N/A</definedName>
    <definedName name="_________MOD01">#N/A</definedName>
    <definedName name="_________OUT98" localSheetId="1" hidden="1">{#N/A,#N/A,TRUE,"Serviços"}</definedName>
    <definedName name="_________OUT98" hidden="1">{#N/A,#N/A,TRUE,"Serviços"}</definedName>
    <definedName name="_________OUTT98" localSheetId="1" hidden="1">{#N/A,#N/A,TRUE,"Serviços"}</definedName>
    <definedName name="_________OUTT98" hidden="1">{#N/A,#N/A,TRUE,"Serviços"}</definedName>
    <definedName name="_________OUTT988" localSheetId="1" hidden="1">{#N/A,#N/A,TRUE,"Serviços"}</definedName>
    <definedName name="_________OUTT988" hidden="1">{#N/A,#N/A,TRUE,"Serviços"}</definedName>
    <definedName name="_________PL1" localSheetId="1">#REF!</definedName>
    <definedName name="_________PL1">#REF!</definedName>
    <definedName name="_________r" localSheetId="1">#REF!</definedName>
    <definedName name="_________r">#REF!</definedName>
    <definedName name="_________r_25" localSheetId="1">#REF!</definedName>
    <definedName name="_________r_25">#REF!</definedName>
    <definedName name="_________Rbv1">'[7]Página 16'!$C$3:$C$7</definedName>
    <definedName name="_________RP1">#N/A</definedName>
    <definedName name="_________seg1">[6]DADOS!$C$10</definedName>
    <definedName name="_________seg2">[6]DADOS!$D$10</definedName>
    <definedName name="_________TB10" localSheetId="1">#REF!</definedName>
    <definedName name="_________TB10">#REF!</definedName>
    <definedName name="_________TCB5" localSheetId="1">#REF!</definedName>
    <definedName name="_________TCB5">#REF!</definedName>
    <definedName name="_________tcc4" localSheetId="1">#REF!</definedName>
    <definedName name="_________tcc4">#REF!</definedName>
    <definedName name="_________tt1">#N/A</definedName>
    <definedName name="________A1" localSheetId="1">[8]!________A1</definedName>
    <definedName name="________A1">[8]!________A1</definedName>
    <definedName name="________A10" localSheetId="1">[8]!________A10</definedName>
    <definedName name="________A10">[8]!________A10</definedName>
    <definedName name="________A11" localSheetId="1">[8]!________A11</definedName>
    <definedName name="________A11">[8]!________A11</definedName>
    <definedName name="________A12" localSheetId="1">[8]!________A12</definedName>
    <definedName name="________A12">[8]!________A12</definedName>
    <definedName name="________A13" localSheetId="1">[8]!________A13</definedName>
    <definedName name="________A13">[8]!________A13</definedName>
    <definedName name="________A14" localSheetId="1">[8]!________A14</definedName>
    <definedName name="________A14">[8]!________A14</definedName>
    <definedName name="________A15" localSheetId="1">[8]!________A15</definedName>
    <definedName name="________A15">[8]!________A15</definedName>
    <definedName name="________A16" localSheetId="1">[8]!________A16</definedName>
    <definedName name="________A16">[8]!________A16</definedName>
    <definedName name="________A17" localSheetId="1">[8]!________A17</definedName>
    <definedName name="________A17">[8]!________A17</definedName>
    <definedName name="________A19" localSheetId="1">[8]!________A19</definedName>
    <definedName name="________A19">[8]!________A19</definedName>
    <definedName name="________A2" localSheetId="1">[8]!________A2</definedName>
    <definedName name="________A2">[8]!________A2</definedName>
    <definedName name="________A20" localSheetId="1">[8]!________A20</definedName>
    <definedName name="________A20">[8]!________A20</definedName>
    <definedName name="________A21" localSheetId="1">[8]!________A21</definedName>
    <definedName name="________A21">[8]!________A21</definedName>
    <definedName name="________A22" localSheetId="1">[8]!________A22</definedName>
    <definedName name="________A22">[8]!________A22</definedName>
    <definedName name="________A23" localSheetId="1">[8]!________A23</definedName>
    <definedName name="________A23">[8]!________A23</definedName>
    <definedName name="________A24" localSheetId="1">[8]!________A24</definedName>
    <definedName name="________A24">[8]!________A24</definedName>
    <definedName name="________A25" localSheetId="1">[8]!________A25</definedName>
    <definedName name="________A25">[8]!________A25</definedName>
    <definedName name="________A3" localSheetId="1">[8]!________A3</definedName>
    <definedName name="________A3">[8]!________A3</definedName>
    <definedName name="________A4" localSheetId="1">[8]!________A4</definedName>
    <definedName name="________A4">[8]!________A4</definedName>
    <definedName name="________A5" localSheetId="1">[8]!________A5</definedName>
    <definedName name="________A5">[8]!________A5</definedName>
    <definedName name="________A6" localSheetId="1">[8]!________A6</definedName>
    <definedName name="________A6">[8]!________A6</definedName>
    <definedName name="________A7" localSheetId="1">[8]!________A7</definedName>
    <definedName name="________A7">[8]!________A7</definedName>
    <definedName name="________A9" localSheetId="1">[8]!________A9</definedName>
    <definedName name="________A9">[8]!________A9</definedName>
    <definedName name="________a999" localSheetId="1" hidden="1">{#N/A,#N/A,FALSE,"ANEXO3 99 ERA";#N/A,#N/A,FALSE,"ANEXO3 99 UBÁ2";#N/A,#N/A,FALSE,"ANEXO3 99 DTU";#N/A,#N/A,FALSE,"ANEXO3 99 RDR";#N/A,#N/A,FALSE,"ANEXO3 99 UBÁ4";#N/A,#N/A,FALSE,"ANEXO3 99 UBÁ6"}</definedName>
    <definedName name="________a999" hidden="1">{#N/A,#N/A,FALSE,"ANEXO3 99 ERA";#N/A,#N/A,FALSE,"ANEXO3 99 UBÁ2";#N/A,#N/A,FALSE,"ANEXO3 99 DTU";#N/A,#N/A,FALSE,"ANEXO3 99 RDR";#N/A,#N/A,FALSE,"ANEXO3 99 UBÁ4";#N/A,#N/A,FALSE,"ANEXO3 99 UBÁ6"}</definedName>
    <definedName name="________CAP20" localSheetId="1">#REF!</definedName>
    <definedName name="________CAP20">#REF!</definedName>
    <definedName name="________Ext2" localSheetId="1">'[5]P A T O 99 B'!#REF!</definedName>
    <definedName name="________Ext2">'[5]P A T O 99 B'!#REF!</definedName>
    <definedName name="________Fev1" localSheetId="1">[8]!________Fev1</definedName>
    <definedName name="________Fev1">[8]!________Fev1</definedName>
    <definedName name="________Jan1" localSheetId="1">[8]!________Jan1</definedName>
    <definedName name="________Jan1">[8]!________Jan1</definedName>
    <definedName name="________ki5" localSheetId="1">#REF!</definedName>
    <definedName name="________ki5">#REF!</definedName>
    <definedName name="________Mar1" localSheetId="1">[8]!________Mar1</definedName>
    <definedName name="________Mar1">[8]!________Mar1</definedName>
    <definedName name="________MOD01" localSheetId="1">[8]!________MOD01</definedName>
    <definedName name="________MOD01">[8]!________MOD01</definedName>
    <definedName name="________Obs1" localSheetId="1">#REF!</definedName>
    <definedName name="________Obs1">#REF!</definedName>
    <definedName name="________Obs2" localSheetId="1">#REF!</definedName>
    <definedName name="________Obs2">#REF!</definedName>
    <definedName name="________OUT98" localSheetId="1" hidden="1">{#N/A,#N/A,TRUE,"Serviços"}</definedName>
    <definedName name="________OUT98" hidden="1">{#N/A,#N/A,TRUE,"Serviços"}</definedName>
    <definedName name="________OUTTT98" localSheetId="1" hidden="1">{#N/A,#N/A,TRUE,"Serviços"}</definedName>
    <definedName name="________OUTTT98" hidden="1">{#N/A,#N/A,TRUE,"Serviços"}</definedName>
    <definedName name="________PL1" localSheetId="1">#REF!</definedName>
    <definedName name="________PL1">#REF!</definedName>
    <definedName name="________PL1_25" localSheetId="1">#REF!</definedName>
    <definedName name="________PL1_25">#REF!</definedName>
    <definedName name="________PNV2002" localSheetId="1">#REF!</definedName>
    <definedName name="________PNV2002">#REF!</definedName>
    <definedName name="________PNV2003" localSheetId="1">#REF!</definedName>
    <definedName name="________PNV2003">#REF!</definedName>
    <definedName name="________PNV2009" localSheetId="1">#REF!</definedName>
    <definedName name="________PNV2009">#REF!</definedName>
    <definedName name="________r" localSheetId="1">#REF!</definedName>
    <definedName name="________r">#REF!</definedName>
    <definedName name="________r_25" localSheetId="1">#REF!</definedName>
    <definedName name="________r_25">#REF!</definedName>
    <definedName name="________Rbv1">'[7]Página 16'!$C$3:$C$7</definedName>
    <definedName name="________RP1" localSheetId="1">[8]!________RP1</definedName>
    <definedName name="________RP1">[8]!________RP1</definedName>
    <definedName name="________seg1">[9]DADOS!$C$10</definedName>
    <definedName name="________seg2">[9]DADOS!$D$10</definedName>
    <definedName name="________TB10" localSheetId="1">#REF!</definedName>
    <definedName name="________TB10">#REF!</definedName>
    <definedName name="________TCB5" localSheetId="1">#REF!</definedName>
    <definedName name="________TCB5">#REF!</definedName>
    <definedName name="________tcc4" localSheetId="1">#REF!</definedName>
    <definedName name="________tcc4">#REF!</definedName>
    <definedName name="________tt1">#N/A</definedName>
    <definedName name="_______A1" localSheetId="1">[8]!_______A1</definedName>
    <definedName name="_______A1">[8]!_______A1</definedName>
    <definedName name="_______A10" localSheetId="1">[8]!_______A10</definedName>
    <definedName name="_______A10">[8]!_______A10</definedName>
    <definedName name="_______A11" localSheetId="1">[8]!_______A11</definedName>
    <definedName name="_______A11">[8]!_______A11</definedName>
    <definedName name="_______A12" localSheetId="1">[8]!_______A12</definedName>
    <definedName name="_______A12">[8]!_______A12</definedName>
    <definedName name="_______A13" localSheetId="1">[8]!_______A13</definedName>
    <definedName name="_______A13">[8]!_______A13</definedName>
    <definedName name="_______A14" localSheetId="1">[8]!_______A14</definedName>
    <definedName name="_______A14">[8]!_______A14</definedName>
    <definedName name="_______A15" localSheetId="1">[8]!_______A15</definedName>
    <definedName name="_______A15">[8]!_______A15</definedName>
    <definedName name="_______A16" localSheetId="1">[8]!_______A16</definedName>
    <definedName name="_______A16">[8]!_______A16</definedName>
    <definedName name="_______A17" localSheetId="1">[8]!_______A17</definedName>
    <definedName name="_______A17">[8]!_______A17</definedName>
    <definedName name="_______A19" localSheetId="1">[8]!_______A19</definedName>
    <definedName name="_______A19">[8]!_______A19</definedName>
    <definedName name="_______A2" localSheetId="1">[8]!_______A2</definedName>
    <definedName name="_______A2">[8]!_______A2</definedName>
    <definedName name="_______A20" localSheetId="1">[8]!_______A20</definedName>
    <definedName name="_______A20">[8]!_______A20</definedName>
    <definedName name="_______A21" localSheetId="1">[8]!_______A21</definedName>
    <definedName name="_______A21">[8]!_______A21</definedName>
    <definedName name="_______A22" localSheetId="1">[8]!_______A22</definedName>
    <definedName name="_______A22">[8]!_______A22</definedName>
    <definedName name="_______A23" localSheetId="1">[8]!_______A23</definedName>
    <definedName name="_______A23">[8]!_______A23</definedName>
    <definedName name="_______A24" localSheetId="1">[8]!_______A24</definedName>
    <definedName name="_______A24">[8]!_______A24</definedName>
    <definedName name="_______A25" localSheetId="1">[8]!_______A25</definedName>
    <definedName name="_______A25">[8]!_______A25</definedName>
    <definedName name="_______A3" localSheetId="1">[8]!_______A3</definedName>
    <definedName name="_______A3">[8]!_______A3</definedName>
    <definedName name="_______A4" localSheetId="1">[8]!_______A4</definedName>
    <definedName name="_______A4">[8]!_______A4</definedName>
    <definedName name="_______A5" localSheetId="1">[8]!_______A5</definedName>
    <definedName name="_______A5">[8]!_______A5</definedName>
    <definedName name="_______A6" localSheetId="1">[8]!_______A6</definedName>
    <definedName name="_______A6">[8]!_______A6</definedName>
    <definedName name="_______A7" localSheetId="1">[8]!_______A7</definedName>
    <definedName name="_______A7">[8]!_______A7</definedName>
    <definedName name="_______A9" localSheetId="1">[8]!_______A9</definedName>
    <definedName name="_______A9">[8]!_______A9</definedName>
    <definedName name="_______a999" localSheetId="1" hidden="1">{#N/A,#N/A,FALSE,"ANEXO3 99 ERA";#N/A,#N/A,FALSE,"ANEXO3 99 UBÁ2";#N/A,#N/A,FALSE,"ANEXO3 99 DTU";#N/A,#N/A,FALSE,"ANEXO3 99 RDR";#N/A,#N/A,FALSE,"ANEXO3 99 UBÁ4";#N/A,#N/A,FALSE,"ANEXO3 99 UBÁ6"}</definedName>
    <definedName name="_______a999" hidden="1">{#N/A,#N/A,FALSE,"ANEXO3 99 ERA";#N/A,#N/A,FALSE,"ANEXO3 99 UBÁ2";#N/A,#N/A,FALSE,"ANEXO3 99 DTU";#N/A,#N/A,FALSE,"ANEXO3 99 RDR";#N/A,#N/A,FALSE,"ANEXO3 99 UBÁ4";#N/A,#N/A,FALSE,"ANEXO3 99 UBÁ6"}</definedName>
    <definedName name="_______BDI10" localSheetId="1">#REF!</definedName>
    <definedName name="_______BDI10">#REF!</definedName>
    <definedName name="_______BDI11" localSheetId="1">#REF!</definedName>
    <definedName name="_______BDI11">#REF!</definedName>
    <definedName name="_______BDI12" localSheetId="1">#REF!</definedName>
    <definedName name="_______BDI12">#REF!</definedName>
    <definedName name="_______BDI13" localSheetId="1">#REF!</definedName>
    <definedName name="_______BDI13">#REF!</definedName>
    <definedName name="_______BDI14" localSheetId="1">#REF!</definedName>
    <definedName name="_______BDI14">#REF!</definedName>
    <definedName name="_______BDI2" localSheetId="1">#REF!</definedName>
    <definedName name="_______BDI2">#REF!</definedName>
    <definedName name="_______BDI3" localSheetId="1">#REF!</definedName>
    <definedName name="_______BDI3">#REF!</definedName>
    <definedName name="_______BDI4" localSheetId="1">#REF!</definedName>
    <definedName name="_______BDI4">#REF!</definedName>
    <definedName name="_______BDI5" localSheetId="1">#REF!</definedName>
    <definedName name="_______BDI5">#REF!</definedName>
    <definedName name="_______BDI6" localSheetId="1">#REF!</definedName>
    <definedName name="_______BDI6">#REF!</definedName>
    <definedName name="_______BDI7" localSheetId="1">#REF!</definedName>
    <definedName name="_______BDI7">#REF!</definedName>
    <definedName name="_______BDI8" localSheetId="1">#REF!</definedName>
    <definedName name="_______BDI8">#REF!</definedName>
    <definedName name="_______BDI9" localSheetId="1">#REF!</definedName>
    <definedName name="_______BDI9">#REF!</definedName>
    <definedName name="_______cab1" localSheetId="1">#REF!</definedName>
    <definedName name="_______cab1">#REF!</definedName>
    <definedName name="_______CAP20" localSheetId="1">#REF!</definedName>
    <definedName name="_______CAP20">#REF!</definedName>
    <definedName name="_______Ext2" localSheetId="1">'[5]P A T O 99 B'!#REF!</definedName>
    <definedName name="_______Ext2">'[5]P A T O 99 B'!#REF!</definedName>
    <definedName name="_______Fev1" localSheetId="1">[8]!_______Fev1</definedName>
    <definedName name="_______Fev1">[8]!_______Fev1</definedName>
    <definedName name="_______Jan1" localSheetId="1">[8]!_______Jan1</definedName>
    <definedName name="_______Jan1">[8]!_______Jan1</definedName>
    <definedName name="_______JAZ1" localSheetId="1">#REF!</definedName>
    <definedName name="_______JAZ1">#REF!</definedName>
    <definedName name="_______JAZ11" localSheetId="1">#REF!</definedName>
    <definedName name="_______JAZ11">#REF!</definedName>
    <definedName name="_______JAZ2" localSheetId="1">#REF!</definedName>
    <definedName name="_______JAZ2">#REF!</definedName>
    <definedName name="_______JAZ22" localSheetId="1">#REF!</definedName>
    <definedName name="_______JAZ22">#REF!</definedName>
    <definedName name="_______JAZ3" localSheetId="1">#REF!</definedName>
    <definedName name="_______JAZ3">#REF!</definedName>
    <definedName name="_______JAZ33" localSheetId="1">#REF!</definedName>
    <definedName name="_______JAZ33">#REF!</definedName>
    <definedName name="_______ki5" localSheetId="1">#REF!</definedName>
    <definedName name="_______ki5">#REF!</definedName>
    <definedName name="_______KM406407" localSheetId="1">#REF!</definedName>
    <definedName name="_______KM406407">#REF!</definedName>
    <definedName name="_______kmf1">[10]CAPA!$G$21</definedName>
    <definedName name="_______kmf2">[10]CAPA!$G$22</definedName>
    <definedName name="_______kmi1">[10]CAPA!$D$21</definedName>
    <definedName name="_______Mar1" localSheetId="1">[8]!_______Mar1</definedName>
    <definedName name="_______Mar1">[8]!_______Mar1</definedName>
    <definedName name="_______MOD01" localSheetId="1">[8]!_______MOD01</definedName>
    <definedName name="_______MOD01">[8]!_______MOD01</definedName>
    <definedName name="_______Obs1" localSheetId="1">#REF!</definedName>
    <definedName name="_______Obs1">#REF!</definedName>
    <definedName name="_______Obs2" localSheetId="1">#REF!</definedName>
    <definedName name="_______Obs2">#REF!</definedName>
    <definedName name="_______OUT98" localSheetId="1" hidden="1">{#N/A,#N/A,TRUE,"Serviços"}</definedName>
    <definedName name="_______OUT98" hidden="1">{#N/A,#N/A,TRUE,"Serviços"}</definedName>
    <definedName name="_______OUT9888" localSheetId="1" hidden="1">{#N/A,#N/A,TRUE,"Serviços"}</definedName>
    <definedName name="_______OUT9888" hidden="1">{#N/A,#N/A,TRUE,"Serviços"}</definedName>
    <definedName name="_______PL1" localSheetId="1">#REF!</definedName>
    <definedName name="_______PL1">#REF!</definedName>
    <definedName name="_______PNV2002" localSheetId="1">#REF!</definedName>
    <definedName name="_______PNV2002">#REF!</definedName>
    <definedName name="_______PNV2003" localSheetId="1">#REF!</definedName>
    <definedName name="_______PNV2003">#REF!</definedName>
    <definedName name="_______PNV2009" localSheetId="1">#REF!</definedName>
    <definedName name="_______PNV2009">#REF!</definedName>
    <definedName name="_______r" localSheetId="1">#REF!</definedName>
    <definedName name="_______r">#REF!</definedName>
    <definedName name="_______Rbv1">'[7]Página 16'!$C$3:$C$7</definedName>
    <definedName name="_______RET1" localSheetId="1">#REF!</definedName>
    <definedName name="_______RET1">#REF!</definedName>
    <definedName name="_______RP1" localSheetId="1">[8]!_______RP1</definedName>
    <definedName name="_______RP1">[8]!_______RP1</definedName>
    <definedName name="_______SE2" localSheetId="1">#REF!</definedName>
    <definedName name="_______SE2">#REF!</definedName>
    <definedName name="_______seg1">[6]DADOS!$C$10</definedName>
    <definedName name="_______seg2">[6]DADOS!$D$10</definedName>
    <definedName name="_______TB10" localSheetId="1">#REF!</definedName>
    <definedName name="_______TB10">#REF!</definedName>
    <definedName name="_______TCB5" localSheetId="1">#REF!</definedName>
    <definedName name="_______TCB5">#REF!</definedName>
    <definedName name="_______tcc4" localSheetId="1">#REF!</definedName>
    <definedName name="_______tcc4">#REF!</definedName>
    <definedName name="_______tt1">#N/A</definedName>
    <definedName name="______A1" localSheetId="1">[11]!______A1</definedName>
    <definedName name="______A1">[11]!______A1</definedName>
    <definedName name="______A10" localSheetId="1">[11]!______A10</definedName>
    <definedName name="______A10">[11]!______A10</definedName>
    <definedName name="______A11" localSheetId="1">[11]!______A11</definedName>
    <definedName name="______A11">[11]!______A11</definedName>
    <definedName name="______A12" localSheetId="1">[11]!______A12</definedName>
    <definedName name="______A12">[11]!______A12</definedName>
    <definedName name="______A13" localSheetId="1">[11]!______A13</definedName>
    <definedName name="______A13">[11]!______A13</definedName>
    <definedName name="______A14" localSheetId="1">[11]!______A14</definedName>
    <definedName name="______A14">[11]!______A14</definedName>
    <definedName name="______A15" localSheetId="1">[11]!______A15</definedName>
    <definedName name="______A15">[11]!______A15</definedName>
    <definedName name="______A16" localSheetId="1">[11]!______A16</definedName>
    <definedName name="______A16">[11]!______A16</definedName>
    <definedName name="______A17" localSheetId="1">[11]!______A17</definedName>
    <definedName name="______A17">[11]!______A17</definedName>
    <definedName name="______A19" localSheetId="1">[11]!______A19</definedName>
    <definedName name="______A19">[11]!______A19</definedName>
    <definedName name="______A2" localSheetId="1">[11]!______A2</definedName>
    <definedName name="______A2">[11]!______A2</definedName>
    <definedName name="______A20" localSheetId="1">[11]!______A20</definedName>
    <definedName name="______A20">[11]!______A20</definedName>
    <definedName name="______A21" localSheetId="1">[11]!______A21</definedName>
    <definedName name="______A21">[11]!______A21</definedName>
    <definedName name="______A22" localSheetId="1">[11]!______A22</definedName>
    <definedName name="______A22">[11]!______A22</definedName>
    <definedName name="______A23" localSheetId="1">[11]!______A23</definedName>
    <definedName name="______A23">[11]!______A23</definedName>
    <definedName name="______A24" localSheetId="1">[11]!______A24</definedName>
    <definedName name="______A24">[11]!______A24</definedName>
    <definedName name="______A25" localSheetId="1">[11]!______A25</definedName>
    <definedName name="______A25">[11]!______A25</definedName>
    <definedName name="______A3" localSheetId="1">[11]!______A3</definedName>
    <definedName name="______A3">[11]!______A3</definedName>
    <definedName name="______A4" localSheetId="1">[11]!______A4</definedName>
    <definedName name="______A4">[11]!______A4</definedName>
    <definedName name="______A5" localSheetId="1">[11]!______A5</definedName>
    <definedName name="______A5">[11]!______A5</definedName>
    <definedName name="______A6" localSheetId="1">[11]!______A6</definedName>
    <definedName name="______A6">[11]!______A6</definedName>
    <definedName name="______A7" localSheetId="1">[11]!______A7</definedName>
    <definedName name="______A7">[11]!______A7</definedName>
    <definedName name="______A9" localSheetId="1">[11]!______A9</definedName>
    <definedName name="______A9">[11]!______A9</definedName>
    <definedName name="______a999" localSheetId="1" hidden="1">{#N/A,#N/A,FALSE,"ANEXO3 99 ERA";#N/A,#N/A,FALSE,"ANEXO3 99 UBÁ2";#N/A,#N/A,FALSE,"ANEXO3 99 DTU";#N/A,#N/A,FALSE,"ANEXO3 99 RDR";#N/A,#N/A,FALSE,"ANEXO3 99 UBÁ4";#N/A,#N/A,FALSE,"ANEXO3 99 UBÁ6"}</definedName>
    <definedName name="______a999" hidden="1">{#N/A,#N/A,FALSE,"ANEXO3 99 ERA";#N/A,#N/A,FALSE,"ANEXO3 99 UBÁ2";#N/A,#N/A,FALSE,"ANEXO3 99 DTU";#N/A,#N/A,FALSE,"ANEXO3 99 RDR";#N/A,#N/A,FALSE,"ANEXO3 99 UBÁ4";#N/A,#N/A,FALSE,"ANEXO3 99 UBÁ6"}</definedName>
    <definedName name="______cab1" localSheetId="1">#REF!</definedName>
    <definedName name="______cab1">#REF!</definedName>
    <definedName name="______CAP20" localSheetId="1">#REF!</definedName>
    <definedName name="______CAP20">#REF!</definedName>
    <definedName name="______Ext2" localSheetId="1">'[5]P A T O 99 B'!#REF!</definedName>
    <definedName name="______Ext2">'[5]P A T O 99 B'!#REF!</definedName>
    <definedName name="______Fev1" localSheetId="1">[11]!______Fev1</definedName>
    <definedName name="______Fev1">[11]!______Fev1</definedName>
    <definedName name="______Jan1" localSheetId="1">[11]!______Jan1</definedName>
    <definedName name="______Jan1">[11]!______Jan1</definedName>
    <definedName name="______JAZ1" localSheetId="1">#REF!</definedName>
    <definedName name="______JAZ1">#REF!</definedName>
    <definedName name="______JAZ11" localSheetId="1">#REF!</definedName>
    <definedName name="______JAZ11">#REF!</definedName>
    <definedName name="______JAZ2" localSheetId="1">#REF!</definedName>
    <definedName name="______JAZ2">#REF!</definedName>
    <definedName name="______JAZ22" localSheetId="1">#REF!</definedName>
    <definedName name="______JAZ22">#REF!</definedName>
    <definedName name="______JAZ3" localSheetId="1">#REF!</definedName>
    <definedName name="______JAZ3">#REF!</definedName>
    <definedName name="______JAZ33" localSheetId="1">#REF!</definedName>
    <definedName name="______JAZ33">#REF!</definedName>
    <definedName name="______ki5" localSheetId="1">#REF!</definedName>
    <definedName name="______ki5">#REF!</definedName>
    <definedName name="______KM406407" localSheetId="1">#REF!</definedName>
    <definedName name="______KM406407">#REF!</definedName>
    <definedName name="______kmf1">[10]CAPA!$G$21</definedName>
    <definedName name="______kmf2">[10]CAPA!$G$22</definedName>
    <definedName name="______kmi1">[10]CAPA!$D$21</definedName>
    <definedName name="______Mar1" localSheetId="1">[11]!______Mar1</definedName>
    <definedName name="______Mar1">[11]!______Mar1</definedName>
    <definedName name="______MOD01" localSheetId="1">[11]!______MOD01</definedName>
    <definedName name="______MOD01">[11]!______MOD01</definedName>
    <definedName name="______Obs1" localSheetId="1">#REF!</definedName>
    <definedName name="______Obs1">#REF!</definedName>
    <definedName name="______Obs2" localSheetId="1">#REF!</definedName>
    <definedName name="______Obs2">#REF!</definedName>
    <definedName name="______OUT98" localSheetId="1" hidden="1">{#N/A,#N/A,TRUE,"Serviços"}</definedName>
    <definedName name="______OUT98" hidden="1">{#N/A,#N/A,TRUE,"Serviços"}</definedName>
    <definedName name="______OUTT98888" localSheetId="1" hidden="1">{#N/A,#N/A,TRUE,"Serviços"}</definedName>
    <definedName name="______OUTT98888" hidden="1">{#N/A,#N/A,TRUE,"Serviços"}</definedName>
    <definedName name="______PL1" localSheetId="1">#REF!</definedName>
    <definedName name="______PL1">#REF!</definedName>
    <definedName name="______PNV2002" localSheetId="1">#REF!</definedName>
    <definedName name="______PNV2002">#REF!</definedName>
    <definedName name="______PNV2003" localSheetId="1">#REF!</definedName>
    <definedName name="______PNV2003">#REF!</definedName>
    <definedName name="______PNV2009" localSheetId="1">#REF!</definedName>
    <definedName name="______PNV2009">#REF!</definedName>
    <definedName name="______r" localSheetId="1">#REF!</definedName>
    <definedName name="______r">#REF!</definedName>
    <definedName name="______Rbv1">'[7]Página 16'!$C$3:$C$7</definedName>
    <definedName name="______RET1" localSheetId="1">#REF!</definedName>
    <definedName name="______RET1">#REF!</definedName>
    <definedName name="______RP1" localSheetId="1">[11]!______RP1</definedName>
    <definedName name="______RP1">[11]!______RP1</definedName>
    <definedName name="______seg1">[9]DADOS!$C$10</definedName>
    <definedName name="______seg2">[9]DADOS!$D$10</definedName>
    <definedName name="______TB10" localSheetId="1">#REF!</definedName>
    <definedName name="______TB10">#REF!</definedName>
    <definedName name="______TCB5" localSheetId="1">#REF!</definedName>
    <definedName name="______TCB5">#REF!</definedName>
    <definedName name="______tcc4" localSheetId="1">#REF!</definedName>
    <definedName name="______tcc4">#REF!</definedName>
    <definedName name="______tt1">#N/A</definedName>
    <definedName name="_____A1" localSheetId="1">[11]!_____A1</definedName>
    <definedName name="_____A1">[11]!_____A1</definedName>
    <definedName name="_____A10" localSheetId="1">[11]!_____A10</definedName>
    <definedName name="_____A10">[11]!_____A10</definedName>
    <definedName name="_____A11" localSheetId="1">[11]!_____A11</definedName>
    <definedName name="_____A11">[11]!_____A11</definedName>
    <definedName name="_____A12" localSheetId="1">[11]!_____A12</definedName>
    <definedName name="_____A12">[11]!_____A12</definedName>
    <definedName name="_____A13" localSheetId="1">[11]!_____A13</definedName>
    <definedName name="_____A13">[11]!_____A13</definedName>
    <definedName name="_____A14" localSheetId="1">[11]!_____A14</definedName>
    <definedName name="_____A14">[11]!_____A14</definedName>
    <definedName name="_____A15" localSheetId="1">[11]!_____A15</definedName>
    <definedName name="_____A15">[11]!_____A15</definedName>
    <definedName name="_____A16" localSheetId="1">[11]!_____A16</definedName>
    <definedName name="_____A16">[11]!_____A16</definedName>
    <definedName name="_____A17" localSheetId="1">[11]!_____A17</definedName>
    <definedName name="_____A17">[11]!_____A17</definedName>
    <definedName name="_____A19" localSheetId="1">[11]!_____A19</definedName>
    <definedName name="_____A19">[11]!_____A19</definedName>
    <definedName name="_____A2" localSheetId="1">[11]!_____A2</definedName>
    <definedName name="_____A2">[11]!_____A2</definedName>
    <definedName name="_____A20" localSheetId="1">[11]!_____A20</definedName>
    <definedName name="_____A20">[11]!_____A20</definedName>
    <definedName name="_____A21" localSheetId="1">[11]!_____A21</definedName>
    <definedName name="_____A21">[11]!_____A21</definedName>
    <definedName name="_____A22" localSheetId="1">[11]!_____A22</definedName>
    <definedName name="_____A22">[11]!_____A22</definedName>
    <definedName name="_____A23" localSheetId="1">[11]!_____A23</definedName>
    <definedName name="_____A23">[11]!_____A23</definedName>
    <definedName name="_____A24" localSheetId="1">[11]!_____A24</definedName>
    <definedName name="_____A24">[11]!_____A24</definedName>
    <definedName name="_____A25" localSheetId="1">[11]!_____A25</definedName>
    <definedName name="_____A25">[11]!_____A25</definedName>
    <definedName name="_____A3" localSheetId="1">[11]!_____A3</definedName>
    <definedName name="_____A3">[11]!_____A3</definedName>
    <definedName name="_____A4" localSheetId="1">[11]!_____A4</definedName>
    <definedName name="_____A4">[11]!_____A4</definedName>
    <definedName name="_____A5" localSheetId="1">[11]!_____A5</definedName>
    <definedName name="_____A5">[11]!_____A5</definedName>
    <definedName name="_____A6" localSheetId="1">[11]!_____A6</definedName>
    <definedName name="_____A6">[11]!_____A6</definedName>
    <definedName name="_____A7" localSheetId="1">[11]!_____A7</definedName>
    <definedName name="_____A7">[11]!_____A7</definedName>
    <definedName name="_____A9" localSheetId="1">[11]!_____A9</definedName>
    <definedName name="_____A9">[11]!_____A9</definedName>
    <definedName name="_____a999" localSheetId="1" hidden="1">{#N/A,#N/A,FALSE,"ANEXO3 99 ERA";#N/A,#N/A,FALSE,"ANEXO3 99 UBÁ2";#N/A,#N/A,FALSE,"ANEXO3 99 DTU";#N/A,#N/A,FALSE,"ANEXO3 99 RDR";#N/A,#N/A,FALSE,"ANEXO3 99 UBÁ4";#N/A,#N/A,FALSE,"ANEXO3 99 UBÁ6"}</definedName>
    <definedName name="_____a999" hidden="1">{#N/A,#N/A,FALSE,"ANEXO3 99 ERA";#N/A,#N/A,FALSE,"ANEXO3 99 UBÁ2";#N/A,#N/A,FALSE,"ANEXO3 99 DTU";#N/A,#N/A,FALSE,"ANEXO3 99 RDR";#N/A,#N/A,FALSE,"ANEXO3 99 UBÁ4";#N/A,#N/A,FALSE,"ANEXO3 99 UBÁ6"}</definedName>
    <definedName name="_____BDI10" localSheetId="1">#REF!</definedName>
    <definedName name="_____BDI10">#REF!</definedName>
    <definedName name="_____BDI11" localSheetId="1">#REF!</definedName>
    <definedName name="_____BDI11">#REF!</definedName>
    <definedName name="_____BDI12" localSheetId="1">#REF!</definedName>
    <definedName name="_____BDI12">#REF!</definedName>
    <definedName name="_____BDI13" localSheetId="1">#REF!</definedName>
    <definedName name="_____BDI13">#REF!</definedName>
    <definedName name="_____BDI14" localSheetId="1">#REF!</definedName>
    <definedName name="_____BDI14">#REF!</definedName>
    <definedName name="_____BDI2" localSheetId="1">#REF!</definedName>
    <definedName name="_____BDI2">#REF!</definedName>
    <definedName name="_____BDI3" localSheetId="1">#REF!</definedName>
    <definedName name="_____BDI3">#REF!</definedName>
    <definedName name="_____BDI4" localSheetId="1">#REF!</definedName>
    <definedName name="_____BDI4">#REF!</definedName>
    <definedName name="_____BDI5" localSheetId="1">#REF!</definedName>
    <definedName name="_____BDI5">#REF!</definedName>
    <definedName name="_____BDI6" localSheetId="1">#REF!</definedName>
    <definedName name="_____BDI6">#REF!</definedName>
    <definedName name="_____BDI7" localSheetId="1">#REF!</definedName>
    <definedName name="_____BDI7">#REF!</definedName>
    <definedName name="_____BDI8" localSheetId="1">#REF!</definedName>
    <definedName name="_____BDI8">#REF!</definedName>
    <definedName name="_____BDI9" localSheetId="1">#REF!</definedName>
    <definedName name="_____BDI9">#REF!</definedName>
    <definedName name="_____cab1" localSheetId="1">#REF!</definedName>
    <definedName name="_____cab1">#REF!</definedName>
    <definedName name="_____CAP20" localSheetId="1">#REF!</definedName>
    <definedName name="_____CAP20">#REF!</definedName>
    <definedName name="_____Ext2" localSheetId="1">'[5]P A T O 99 B'!#REF!</definedName>
    <definedName name="_____Ext2">'[5]P A T O 99 B'!#REF!</definedName>
    <definedName name="_____Fev1" localSheetId="1">[11]!_____Fev1</definedName>
    <definedName name="_____Fev1">[11]!_____Fev1</definedName>
    <definedName name="_____I_1_7" localSheetId="1">#REF!</definedName>
    <definedName name="_____I_1_7">#REF!</definedName>
    <definedName name="_____Jan1" localSheetId="1">[11]!_____Jan1</definedName>
    <definedName name="_____Jan1">[11]!_____Jan1</definedName>
    <definedName name="_____JAZ1" localSheetId="1">#REF!</definedName>
    <definedName name="_____JAZ1">#REF!</definedName>
    <definedName name="_____JAZ11" localSheetId="1">#REF!</definedName>
    <definedName name="_____JAZ11">#REF!</definedName>
    <definedName name="_____JAZ2" localSheetId="1">#REF!</definedName>
    <definedName name="_____JAZ2">#REF!</definedName>
    <definedName name="_____JAZ22" localSheetId="1">#REF!</definedName>
    <definedName name="_____JAZ22">#REF!</definedName>
    <definedName name="_____JAZ3" localSheetId="1">#REF!</definedName>
    <definedName name="_____JAZ3">#REF!</definedName>
    <definedName name="_____JAZ33" localSheetId="1">#REF!</definedName>
    <definedName name="_____JAZ33">#REF!</definedName>
    <definedName name="_____ki5" localSheetId="1">#REF!</definedName>
    <definedName name="_____ki5">#REF!</definedName>
    <definedName name="_____KM406407" localSheetId="1">#REF!</definedName>
    <definedName name="_____KM406407">#REF!</definedName>
    <definedName name="_____kmf1">[10]CAPA!$G$21</definedName>
    <definedName name="_____kmf2">[10]CAPA!$G$22</definedName>
    <definedName name="_____kmi1">[10]CAPA!$D$21</definedName>
    <definedName name="_____kmi2">[10]CAPA!$D$22</definedName>
    <definedName name="_____Mar1" localSheetId="1">[11]!_____Mar1</definedName>
    <definedName name="_____Mar1">[11]!_____Mar1</definedName>
    <definedName name="_____MOD01" localSheetId="1">[11]!_____MOD01</definedName>
    <definedName name="_____MOD01">[11]!_____MOD01</definedName>
    <definedName name="_____Obs1" localSheetId="1">#REF!</definedName>
    <definedName name="_____Obs1">#REF!</definedName>
    <definedName name="_____Obs2" localSheetId="1">#REF!</definedName>
    <definedName name="_____Obs2">#REF!</definedName>
    <definedName name="_____OUT98" localSheetId="1" hidden="1">{#N/A,#N/A,TRUE,"Serviços"}</definedName>
    <definedName name="_____OUT98" hidden="1">{#N/A,#N/A,TRUE,"Serviços"}</definedName>
    <definedName name="_____OUTTT988" localSheetId="1" hidden="1">{#N/A,#N/A,TRUE,"Serviços"}</definedName>
    <definedName name="_____OUTTT988" hidden="1">{#N/A,#N/A,TRUE,"Serviços"}</definedName>
    <definedName name="_____PL1" localSheetId="1">#REF!</definedName>
    <definedName name="_____PL1">#REF!</definedName>
    <definedName name="_____PNV2002" localSheetId="1">#REF!</definedName>
    <definedName name="_____PNV2002">#REF!</definedName>
    <definedName name="_____PNV2003" localSheetId="1">#REF!</definedName>
    <definedName name="_____PNV2003">#REF!</definedName>
    <definedName name="_____PNV2009" localSheetId="1">#REF!</definedName>
    <definedName name="_____PNV2009">#REF!</definedName>
    <definedName name="_____r" localSheetId="1">#REF!</definedName>
    <definedName name="_____r">#REF!</definedName>
    <definedName name="_____Rbv1">'[7]Página 16'!$C$3:$C$7</definedName>
    <definedName name="_____RET1" localSheetId="1">#REF!</definedName>
    <definedName name="_____RET1">#REF!</definedName>
    <definedName name="_____RP1" localSheetId="1">[11]!_____RP1</definedName>
    <definedName name="_____RP1">[11]!_____RP1</definedName>
    <definedName name="_____SE2" localSheetId="1">#REF!</definedName>
    <definedName name="_____SE2">#REF!</definedName>
    <definedName name="_____TB10" localSheetId="1">#REF!</definedName>
    <definedName name="_____TB10">#REF!</definedName>
    <definedName name="_____TCB5" localSheetId="1">#REF!</definedName>
    <definedName name="_____TCB5">#REF!</definedName>
    <definedName name="_____tcc4" localSheetId="1">#REF!</definedName>
    <definedName name="_____tcc4">#REF!</definedName>
    <definedName name="_____tt1">#N/A</definedName>
    <definedName name="____A1" localSheetId="1">[11]!____A1</definedName>
    <definedName name="____A1">[11]!____A1</definedName>
    <definedName name="____A10" localSheetId="1">[11]!____A10</definedName>
    <definedName name="____A10">[11]!____A10</definedName>
    <definedName name="____A11" localSheetId="1">[11]!____A11</definedName>
    <definedName name="____A11">[11]!____A11</definedName>
    <definedName name="____A12" localSheetId="1">[11]!____A12</definedName>
    <definedName name="____A12">[11]!____A12</definedName>
    <definedName name="____A13" localSheetId="1">[11]!____A13</definedName>
    <definedName name="____A13">[11]!____A13</definedName>
    <definedName name="____A14" localSheetId="1">[11]!____A14</definedName>
    <definedName name="____A14">[11]!____A14</definedName>
    <definedName name="____A15" localSheetId="1">[11]!____A15</definedName>
    <definedName name="____A15">[11]!____A15</definedName>
    <definedName name="____A16" localSheetId="1">[11]!____A16</definedName>
    <definedName name="____A16">[11]!____A16</definedName>
    <definedName name="____A17" localSheetId="1">[11]!____A17</definedName>
    <definedName name="____A17">[11]!____A17</definedName>
    <definedName name="____A19" localSheetId="1">[11]!____A19</definedName>
    <definedName name="____A19">[11]!____A19</definedName>
    <definedName name="____A2" localSheetId="1">[11]!____A2</definedName>
    <definedName name="____A2">[11]!____A2</definedName>
    <definedName name="____A20" localSheetId="1">[11]!____A20</definedName>
    <definedName name="____A20">[11]!____A20</definedName>
    <definedName name="____A21" localSheetId="1">[11]!____A21</definedName>
    <definedName name="____A21">[11]!____A21</definedName>
    <definedName name="____A22" localSheetId="1">[11]!____A22</definedName>
    <definedName name="____A22">[11]!____A22</definedName>
    <definedName name="____A23" localSheetId="1">[11]!____A23</definedName>
    <definedName name="____A23">[11]!____A23</definedName>
    <definedName name="____A24" localSheetId="1">[11]!____A24</definedName>
    <definedName name="____A24">[11]!____A24</definedName>
    <definedName name="____A25" localSheetId="1">[11]!____A25</definedName>
    <definedName name="____A25">[11]!____A25</definedName>
    <definedName name="____A3" localSheetId="1">[11]!____A3</definedName>
    <definedName name="____A3">[11]!____A3</definedName>
    <definedName name="____A4" localSheetId="1">[11]!____A4</definedName>
    <definedName name="____A4">[11]!____A4</definedName>
    <definedName name="____A5" localSheetId="1">[11]!____A5</definedName>
    <definedName name="____A5">[11]!____A5</definedName>
    <definedName name="____A6" localSheetId="1">[11]!____A6</definedName>
    <definedName name="____A6">[11]!____A6</definedName>
    <definedName name="____A7" localSheetId="1">[11]!____A7</definedName>
    <definedName name="____A7">[11]!____A7</definedName>
    <definedName name="____A9" localSheetId="1">[11]!____A9</definedName>
    <definedName name="____A9">[11]!____A9</definedName>
    <definedName name="____a999" localSheetId="1" hidden="1">{#N/A,#N/A,FALSE,"ANEXO3 99 ERA";#N/A,#N/A,FALSE,"ANEXO3 99 UBÁ2";#N/A,#N/A,FALSE,"ANEXO3 99 DTU";#N/A,#N/A,FALSE,"ANEXO3 99 RDR";#N/A,#N/A,FALSE,"ANEXO3 99 UBÁ4";#N/A,#N/A,FALSE,"ANEXO3 99 UBÁ6"}</definedName>
    <definedName name="____a999" hidden="1">{#N/A,#N/A,FALSE,"ANEXO3 99 ERA";#N/A,#N/A,FALSE,"ANEXO3 99 UBÁ2";#N/A,#N/A,FALSE,"ANEXO3 99 DTU";#N/A,#N/A,FALSE,"ANEXO3 99 RDR";#N/A,#N/A,FALSE,"ANEXO3 99 UBÁ4";#N/A,#N/A,FALSE,"ANEXO3 99 UBÁ6"}</definedName>
    <definedName name="____adm1" localSheetId="1" hidden="1">{"'Índice'!$A$1:$K$49"}</definedName>
    <definedName name="____adm1" hidden="1">{"'Índice'!$A$1:$K$49"}</definedName>
    <definedName name="____adm2" localSheetId="1" hidden="1">{"VENTAS1",#N/A,FALSE,"VENTAS";"VENTAS2",#N/A,FALSE,"VENTAS";"VENTAS3",#N/A,FALSE,"VENTAS";"VENTAS4",#N/A,FALSE,"VENTAS";"VENTAS5",#N/A,FALSE,"VENTAS";"VENTAS6",#N/A,FALSE,"VENTAS";"VENTAS7",#N/A,FALSE,"VENTAS";"VENTAS8",#N/A,FALSE,"VENTAS"}</definedName>
    <definedName name="____adm2" hidden="1">{"VENTAS1",#N/A,FALSE,"VENTAS";"VENTAS2",#N/A,FALSE,"VENTAS";"VENTAS3",#N/A,FALSE,"VENTAS";"VENTAS4",#N/A,FALSE,"VENTAS";"VENTAS5",#N/A,FALSE,"VENTAS";"VENTAS6",#N/A,FALSE,"VENTAS";"VENTAS7",#N/A,FALSE,"VENTAS";"VENTAS8",#N/A,FALSE,"VENTAS"}</definedName>
    <definedName name="____BDI1" localSheetId="1">#REF!</definedName>
    <definedName name="____BDI1">#REF!</definedName>
    <definedName name="____cab1" localSheetId="1">#REF!</definedName>
    <definedName name="____cab1">#REF!</definedName>
    <definedName name="____CAP20" localSheetId="1">#REF!</definedName>
    <definedName name="____CAP20">#REF!</definedName>
    <definedName name="____ELE1" localSheetId="1">#REF!</definedName>
    <definedName name="____ELE1">#REF!</definedName>
    <definedName name="____ELE2" localSheetId="1">#REF!</definedName>
    <definedName name="____ELE2">#REF!</definedName>
    <definedName name="____ELE3" localSheetId="1">#REF!</definedName>
    <definedName name="____ELE3">#REF!</definedName>
    <definedName name="____Ext2" localSheetId="1">'[12]P A T O 99 B'!#REF!</definedName>
    <definedName name="____Ext2">'[12]P A T O 99 B'!#REF!</definedName>
    <definedName name="____ext293">[13]procedimentos!$B$101</definedName>
    <definedName name="____ext471">[13]procedimentos!$B$104</definedName>
    <definedName name="____Fev1" localSheetId="1">[11]!____Fev1</definedName>
    <definedName name="____Fev1">[11]!____Fev1</definedName>
    <definedName name="____I_1" localSheetId="1">#REF!</definedName>
    <definedName name="____I_1">#REF!</definedName>
    <definedName name="____Jan1" localSheetId="1">[11]!____Jan1</definedName>
    <definedName name="____Jan1">[11]!____Jan1</definedName>
    <definedName name="____JAZ1" localSheetId="1">#REF!</definedName>
    <definedName name="____JAZ1">#REF!</definedName>
    <definedName name="____JAZ11" localSheetId="1">#REF!</definedName>
    <definedName name="____JAZ11">#REF!</definedName>
    <definedName name="____JAZ2" localSheetId="1">#REF!</definedName>
    <definedName name="____JAZ2">#REF!</definedName>
    <definedName name="____JAZ22" localSheetId="1">#REF!</definedName>
    <definedName name="____JAZ22">#REF!</definedName>
    <definedName name="____JAZ3" localSheetId="1">#REF!</definedName>
    <definedName name="____JAZ3">#REF!</definedName>
    <definedName name="____JAZ33" localSheetId="1">#REF!</definedName>
    <definedName name="____JAZ33">#REF!</definedName>
    <definedName name="____ki5" localSheetId="1">#REF!</definedName>
    <definedName name="____ki5">#REF!</definedName>
    <definedName name="____KM406407" localSheetId="1">#REF!</definedName>
    <definedName name="____KM406407">#REF!</definedName>
    <definedName name="____kmf1">[10]CAPA!$G$21</definedName>
    <definedName name="____kmf2">[10]CAPA!$G$22</definedName>
    <definedName name="____Kmf293">[13]procedimentos!$A$101</definedName>
    <definedName name="____Kmf471">[13]procedimentos!$A$104</definedName>
    <definedName name="____kmi1">[10]CAPA!$D$21</definedName>
    <definedName name="____kmi2">[10]CAPA!$D$22</definedName>
    <definedName name="____Kmi293">[13]procedimentos!$A$100</definedName>
    <definedName name="____Kmi471">[13]procedimentos!$A$103</definedName>
    <definedName name="____Mar1" localSheetId="1">[11]!____Mar1</definedName>
    <definedName name="____Mar1">[11]!____Mar1</definedName>
    <definedName name="____MOD01" localSheetId="1">[11]!____MOD01</definedName>
    <definedName name="____MOD01">[11]!____MOD01</definedName>
    <definedName name="____Obs1" localSheetId="1">#REF!</definedName>
    <definedName name="____Obs1">#REF!</definedName>
    <definedName name="____Obs2" localSheetId="1">#REF!</definedName>
    <definedName name="____Obs2">#REF!</definedName>
    <definedName name="____OUT98" localSheetId="1" hidden="1">{#N/A,#N/A,TRUE,"Serviços"}</definedName>
    <definedName name="____OUT98" hidden="1">{#N/A,#N/A,TRUE,"Serviços"}</definedName>
    <definedName name="____out99" localSheetId="1" hidden="1">{#N/A,#N/A,TRUE,"Serviços"}</definedName>
    <definedName name="____out99" hidden="1">{#N/A,#N/A,TRUE,"Serviços"}</definedName>
    <definedName name="____OUTTT98" localSheetId="1" hidden="1">{#N/A,#N/A,TRUE,"Serviços"}</definedName>
    <definedName name="____OUTTT98" hidden="1">{#N/A,#N/A,TRUE,"Serviços"}</definedName>
    <definedName name="____PL1" localSheetId="1">#REF!</definedName>
    <definedName name="____PL1">#REF!</definedName>
    <definedName name="____PNV2002" localSheetId="1">#REF!</definedName>
    <definedName name="____PNV2002">#REF!</definedName>
    <definedName name="____PNV2003" localSheetId="1">#REF!</definedName>
    <definedName name="____PNV2003">#REF!</definedName>
    <definedName name="____PNV2009" localSheetId="1">#REF!</definedName>
    <definedName name="____PNV2009">#REF!</definedName>
    <definedName name="____r" localSheetId="1">#REF!</definedName>
    <definedName name="____r">#REF!</definedName>
    <definedName name="____Rbv1">'[7]Página 16'!$C$3:$C$7</definedName>
    <definedName name="____RET1" localSheetId="1">#REF!</definedName>
    <definedName name="____RET1">#REF!</definedName>
    <definedName name="____RP1" localSheetId="1">[11]!____RP1</definedName>
    <definedName name="____RP1">[11]!____RP1</definedName>
    <definedName name="____S_1" localSheetId="1">[14]COMPOS1!#REF!</definedName>
    <definedName name="____S_1">[14]COMPOS1!#REF!</definedName>
    <definedName name="____S_1_2" localSheetId="1">[14]COMPOS1!#REF!</definedName>
    <definedName name="____S_1_2">[14]COMPOS1!#REF!</definedName>
    <definedName name="____S_1_3" localSheetId="1">[14]COMPOS1!#REF!</definedName>
    <definedName name="____S_1_3">[14]COMPOS1!#REF!</definedName>
    <definedName name="____S_1_5" localSheetId="1">[14]COMPOS1!#REF!</definedName>
    <definedName name="____S_1_5">[14]COMPOS1!#REF!</definedName>
    <definedName name="____S_1_6" localSheetId="1">[14]COMPOS1!#REF!</definedName>
    <definedName name="____S_1_6">[14]COMPOS1!#REF!</definedName>
    <definedName name="____S_1_9" localSheetId="1">[14]COMPOS1!#REF!</definedName>
    <definedName name="____S_1_9">[14]COMPOS1!#REF!</definedName>
    <definedName name="____seg1">[15]DADOS!$C$10</definedName>
    <definedName name="____seg2">[15]DADOS!$D$10</definedName>
    <definedName name="____TB10" localSheetId="1">#REF!</definedName>
    <definedName name="____TB10">#REF!</definedName>
    <definedName name="____TCB5" localSheetId="1">#REF!</definedName>
    <definedName name="____TCB5">#REF!</definedName>
    <definedName name="____tcc4" localSheetId="1">#REF!</definedName>
    <definedName name="____tcc4">#REF!</definedName>
    <definedName name="____tot1" localSheetId="1">#REF!</definedName>
    <definedName name="____tot1">#REF!</definedName>
    <definedName name="____tot2" localSheetId="1">#REF!</definedName>
    <definedName name="____tot2">#REF!</definedName>
    <definedName name="____tot3" localSheetId="1">#REF!</definedName>
    <definedName name="____tot3">#REF!</definedName>
    <definedName name="____tot4" localSheetId="1">#REF!</definedName>
    <definedName name="____tot4">#REF!</definedName>
    <definedName name="____tot5" localSheetId="1">#REF!</definedName>
    <definedName name="____tot5">#REF!</definedName>
    <definedName name="____tot6" localSheetId="1">#REF!</definedName>
    <definedName name="____tot6">#REF!</definedName>
    <definedName name="____tot7" localSheetId="1">#REF!</definedName>
    <definedName name="____tot7">#REF!</definedName>
    <definedName name="____tot8" localSheetId="1">#REF!</definedName>
    <definedName name="____tot8">#REF!</definedName>
    <definedName name="____tt1">#N/A</definedName>
    <definedName name="___1_Excel_BuiltIn_Print_Titles_5_1">"$#REF!.$A$1:$IS$12"</definedName>
    <definedName name="___2_Excel_BuiltIn_Print_Titles_6_1">"$#REF!.$A$1:$IS$12"</definedName>
    <definedName name="___3_Excel_BuiltIn_Print_Titles_7_1">"$#REF!.$A$1:$IS$12"</definedName>
    <definedName name="___A1" localSheetId="1">[11]!___A1</definedName>
    <definedName name="___A1">[11]!___A1</definedName>
    <definedName name="___A10" localSheetId="1">[11]!___A10</definedName>
    <definedName name="___A10">[11]!___A10</definedName>
    <definedName name="___A11" localSheetId="1">[11]!___A11</definedName>
    <definedName name="___A11">[11]!___A11</definedName>
    <definedName name="___A12" localSheetId="1">[11]!___A12</definedName>
    <definedName name="___A12">[11]!___A12</definedName>
    <definedName name="___A13" localSheetId="1">[11]!___A13</definedName>
    <definedName name="___A13">[11]!___A13</definedName>
    <definedName name="___A14" localSheetId="1">[11]!___A14</definedName>
    <definedName name="___A14">[11]!___A14</definedName>
    <definedName name="___A15" localSheetId="1">[11]!___A15</definedName>
    <definedName name="___A15">[11]!___A15</definedName>
    <definedName name="___A16" localSheetId="1">[11]!___A16</definedName>
    <definedName name="___A16">[11]!___A16</definedName>
    <definedName name="___A17" localSheetId="1">[11]!___A17</definedName>
    <definedName name="___A17">[11]!___A17</definedName>
    <definedName name="___A19" localSheetId="1">[11]!___A19</definedName>
    <definedName name="___A19">[11]!___A19</definedName>
    <definedName name="___A2" localSheetId="1">[11]!___A2</definedName>
    <definedName name="___A2">[11]!___A2</definedName>
    <definedName name="___A20" localSheetId="1">[11]!___A20</definedName>
    <definedName name="___A20">[11]!___A20</definedName>
    <definedName name="___A21" localSheetId="1">[11]!___A21</definedName>
    <definedName name="___A21">[11]!___A21</definedName>
    <definedName name="___A22" localSheetId="1">[11]!___A22</definedName>
    <definedName name="___A22">[11]!___A22</definedName>
    <definedName name="___A23" localSheetId="1">[11]!___A23</definedName>
    <definedName name="___A23">[11]!___A23</definedName>
    <definedName name="___A24" localSheetId="1">[11]!___A24</definedName>
    <definedName name="___A24">[11]!___A24</definedName>
    <definedName name="___A25" localSheetId="1">[11]!___A25</definedName>
    <definedName name="___A25">[11]!___A25</definedName>
    <definedName name="___A3" localSheetId="1">[11]!___A3</definedName>
    <definedName name="___A3">[11]!___A3</definedName>
    <definedName name="___A4" localSheetId="1">[11]!___A4</definedName>
    <definedName name="___A4">[11]!___A4</definedName>
    <definedName name="___A5" localSheetId="1">[11]!___A5</definedName>
    <definedName name="___A5">[11]!___A5</definedName>
    <definedName name="___A6" localSheetId="1">[11]!___A6</definedName>
    <definedName name="___A6">[11]!___A6</definedName>
    <definedName name="___A7" localSheetId="1">[11]!___A7</definedName>
    <definedName name="___A7">[11]!___A7</definedName>
    <definedName name="___A9" localSheetId="1">[11]!___A9</definedName>
    <definedName name="___A9">[11]!___A9</definedName>
    <definedName name="___a999" localSheetId="1" hidden="1">{#N/A,#N/A,FALSE,"ANEXO3 99 ERA";#N/A,#N/A,FALSE,"ANEXO3 99 UBÁ2";#N/A,#N/A,FALSE,"ANEXO3 99 DTU";#N/A,#N/A,FALSE,"ANEXO3 99 RDR";#N/A,#N/A,FALSE,"ANEXO3 99 UBÁ4";#N/A,#N/A,FALSE,"ANEXO3 99 UBÁ6"}</definedName>
    <definedName name="___a999" hidden="1">{#N/A,#N/A,FALSE,"ANEXO3 99 ERA";#N/A,#N/A,FALSE,"ANEXO3 99 UBÁ2";#N/A,#N/A,FALSE,"ANEXO3 99 DTU";#N/A,#N/A,FALSE,"ANEXO3 99 RDR";#N/A,#N/A,FALSE,"ANEXO3 99 UBÁ4";#N/A,#N/A,FALSE,"ANEXO3 99 UBÁ6"}</definedName>
    <definedName name="___Abr1">[16]Calendário!$A$15</definedName>
    <definedName name="___ABR95" localSheetId="1">#REF!</definedName>
    <definedName name="___ABR95">#REF!</definedName>
    <definedName name="___ABR96" localSheetId="1">#REF!</definedName>
    <definedName name="___ABR96">#REF!</definedName>
    <definedName name="___ABR97" localSheetId="1">#REF!</definedName>
    <definedName name="___ABR97">#REF!</definedName>
    <definedName name="___ABR98" localSheetId="1">#REF!</definedName>
    <definedName name="___ABR98">#REF!</definedName>
    <definedName name="___ABR99" localSheetId="1">#REF!</definedName>
    <definedName name="___ABR99">#REF!</definedName>
    <definedName name="___ACA25">[17]DADOS!$C$17</definedName>
    <definedName name="___ACA50">[17]DADOS!$C$16</definedName>
    <definedName name="___ACM30" localSheetId="1">#REF!</definedName>
    <definedName name="___ACM30">#REF!</definedName>
    <definedName name="___adm1" localSheetId="1" hidden="1">{"'Índice'!$A$1:$K$49"}</definedName>
    <definedName name="___adm1" hidden="1">{"'Índice'!$A$1:$K$49"}</definedName>
    <definedName name="___adm2" localSheetId="1" hidden="1">{"VENTAS1",#N/A,FALSE,"VENTAS";"VENTAS2",#N/A,FALSE,"VENTAS";"VENTAS3",#N/A,FALSE,"VENTAS";"VENTAS4",#N/A,FALSE,"VENTAS";"VENTAS5",#N/A,FALSE,"VENTAS";"VENTAS6",#N/A,FALSE,"VENTAS";"VENTAS7",#N/A,FALSE,"VENTAS";"VENTAS8",#N/A,FALSE,"VENTAS"}</definedName>
    <definedName name="___adm2" hidden="1">{"VENTAS1",#N/A,FALSE,"VENTAS";"VENTAS2",#N/A,FALSE,"VENTAS";"VENTAS3",#N/A,FALSE,"VENTAS";"VENTAS4",#N/A,FALSE,"VENTAS";"VENTAS5",#N/A,FALSE,"VENTAS";"VENTAS6",#N/A,FALSE,"VENTAS";"VENTAS7",#N/A,FALSE,"VENTAS";"VENTAS8",#N/A,FALSE,"VENTAS"}</definedName>
    <definedName name="___Ago1">[16]Calendário!$I$24</definedName>
    <definedName name="___AGO95" localSheetId="1">#REF!</definedName>
    <definedName name="___AGO95">#REF!</definedName>
    <definedName name="___AGO96" localSheetId="1">#REF!</definedName>
    <definedName name="___AGO96">#REF!</definedName>
    <definedName name="___AGO97" localSheetId="1">#REF!</definedName>
    <definedName name="___AGO97">#REF!</definedName>
    <definedName name="___AGO98" localSheetId="1">#REF!</definedName>
    <definedName name="___AGO98">#REF!</definedName>
    <definedName name="___AGO99" localSheetId="1">#REF!</definedName>
    <definedName name="___AGO99">#REF!</definedName>
    <definedName name="___ATD1">[18]PATO!$G$42</definedName>
    <definedName name="___BDI1" localSheetId="1">#REF!</definedName>
    <definedName name="___BDI1">#REF!</definedName>
    <definedName name="___BDI10" localSheetId="1">#REF!</definedName>
    <definedName name="___BDI10">#REF!</definedName>
    <definedName name="___BDI11" localSheetId="1">#REF!</definedName>
    <definedName name="___BDI11">#REF!</definedName>
    <definedName name="___BDI12" localSheetId="1">#REF!</definedName>
    <definedName name="___BDI12">#REF!</definedName>
    <definedName name="___BDI13" localSheetId="1">#REF!</definedName>
    <definedName name="___BDI13">#REF!</definedName>
    <definedName name="___BDI14" localSheetId="1">#REF!</definedName>
    <definedName name="___BDI14">#REF!</definedName>
    <definedName name="___BDI2" localSheetId="1">#REF!</definedName>
    <definedName name="___BDI2">#REF!</definedName>
    <definedName name="___BDI3" localSheetId="1">#REF!</definedName>
    <definedName name="___BDI3">#REF!</definedName>
    <definedName name="___BDI4" localSheetId="1">#REF!</definedName>
    <definedName name="___BDI4">#REF!</definedName>
    <definedName name="___BDI5" localSheetId="1">#REF!</definedName>
    <definedName name="___BDI5">#REF!</definedName>
    <definedName name="___BDI6" localSheetId="1">#REF!</definedName>
    <definedName name="___BDI6">#REF!</definedName>
    <definedName name="___BDI7" localSheetId="1">#REF!</definedName>
    <definedName name="___BDI7">#REF!</definedName>
    <definedName name="___BDI8" localSheetId="1">#REF!</definedName>
    <definedName name="___BDI8">#REF!</definedName>
    <definedName name="___BDI9" localSheetId="1">#REF!</definedName>
    <definedName name="___BDI9">#REF!</definedName>
    <definedName name="___cab1" localSheetId="1">#REF!</definedName>
    <definedName name="___cab1">#REF!</definedName>
    <definedName name="___CAP20" localSheetId="1">#REF!</definedName>
    <definedName name="___CAP20">#REF!</definedName>
    <definedName name="___CCM30" localSheetId="1">[18]PATO!#REF!</definedName>
    <definedName name="___CCM30">[18]PATO!#REF!</definedName>
    <definedName name="___CMM30">[17]DADOS!$B$39</definedName>
    <definedName name="___Dez1">[16]Calendário!$Q$33</definedName>
    <definedName name="___DEZ94" localSheetId="1">#REF!</definedName>
    <definedName name="___DEZ94">#REF!</definedName>
    <definedName name="___DEZ95" localSheetId="1">#REF!</definedName>
    <definedName name="___DEZ95">#REF!</definedName>
    <definedName name="___DEZ96" localSheetId="1">#REF!</definedName>
    <definedName name="___DEZ96">#REF!</definedName>
    <definedName name="___DEZ97" localSheetId="1">#REF!</definedName>
    <definedName name="___DEZ97">#REF!</definedName>
    <definedName name="___DEZ98" localSheetId="1">#REF!</definedName>
    <definedName name="___DEZ98">#REF!</definedName>
    <definedName name="___DEZ99" localSheetId="1">#REF!</definedName>
    <definedName name="___DEZ99">#REF!</definedName>
    <definedName name="___DFG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LE1" localSheetId="1">#REF!</definedName>
    <definedName name="___ELE1">#REF!</definedName>
    <definedName name="___ELE2" localSheetId="1">#REF!</definedName>
    <definedName name="___ELE2">#REF!</definedName>
    <definedName name="___ELE3" localSheetId="1">#REF!</definedName>
    <definedName name="___ELE3">#REF!</definedName>
    <definedName name="___Excel_BuiltIn_Print_Area_11_1_1">"$#REF!.$A$1:$AL$33"</definedName>
    <definedName name="___Ext2" localSheetId="1">'[5]P A T O 99 B'!#REF!</definedName>
    <definedName name="___Ext2">'[5]P A T O 99 B'!#REF!</definedName>
    <definedName name="___EXT285">[19]procedimentos!$C$107</definedName>
    <definedName name="___ext293">[20]procedimentos!$C$104</definedName>
    <definedName name="___ext471">[20]procedimentos!$C$107</definedName>
    <definedName name="___Fev1">[16]Calendário!$I$6</definedName>
    <definedName name="___FEV95" localSheetId="1">#REF!</definedName>
    <definedName name="___FEV95">#REF!</definedName>
    <definedName name="___FEV96" localSheetId="1">#REF!</definedName>
    <definedName name="___FEV96">#REF!</definedName>
    <definedName name="___FEV97" localSheetId="1">#REF!</definedName>
    <definedName name="___FEV97">#REF!</definedName>
    <definedName name="___FEV98" localSheetId="1">#REF!</definedName>
    <definedName name="___FEV98">#REF!</definedName>
    <definedName name="___FEV99" localSheetId="1">#REF!</definedName>
    <definedName name="___FEV99">#REF!</definedName>
    <definedName name="___HCB5" localSheetId="1">#REF!</definedName>
    <definedName name="___HCB5">#REF!</definedName>
    <definedName name="___Jan1">[16]Calendário!$A$6</definedName>
    <definedName name="___JAN95" localSheetId="1">#REF!</definedName>
    <definedName name="___JAN95">#REF!</definedName>
    <definedName name="___JAN96" localSheetId="1">#REF!</definedName>
    <definedName name="___JAN96">#REF!</definedName>
    <definedName name="___JAN97" localSheetId="1">#REF!</definedName>
    <definedName name="___JAN97">#REF!</definedName>
    <definedName name="___JAN98" localSheetId="1">#REF!</definedName>
    <definedName name="___JAN98">#REF!</definedName>
    <definedName name="___JAN99" localSheetId="1">#REF!</definedName>
    <definedName name="___JAN99">#REF!</definedName>
    <definedName name="___JAZ1" localSheetId="1">#REF!</definedName>
    <definedName name="___JAZ1">#REF!</definedName>
    <definedName name="___JAZ11" localSheetId="1">#REF!</definedName>
    <definedName name="___JAZ11">#REF!</definedName>
    <definedName name="___JAZ2" localSheetId="1">#REF!</definedName>
    <definedName name="___JAZ2">#REF!</definedName>
    <definedName name="___JAZ22" localSheetId="1">#REF!</definedName>
    <definedName name="___JAZ22">#REF!</definedName>
    <definedName name="___JAZ3" localSheetId="1">#REF!</definedName>
    <definedName name="___JAZ3">#REF!</definedName>
    <definedName name="___JAZ33" localSheetId="1">#REF!</definedName>
    <definedName name="___JAZ33">#REF!</definedName>
    <definedName name="___JU7"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[16]Calendário!$A$24</definedName>
    <definedName name="___JUL95" localSheetId="1">#REF!</definedName>
    <definedName name="___JUL95">#REF!</definedName>
    <definedName name="___JUL96" localSheetId="1">#REF!</definedName>
    <definedName name="___JUL96">#REF!</definedName>
    <definedName name="___JUL97" localSheetId="1">#REF!</definedName>
    <definedName name="___JUL97">#REF!</definedName>
    <definedName name="___JUL98" localSheetId="1">#REF!</definedName>
    <definedName name="___JUL98">#REF!</definedName>
    <definedName name="___JUL99" localSheetId="1">#REF!</definedName>
    <definedName name="___JUL99">#REF!</definedName>
    <definedName name="___Jun1">[16]Calendário!$Q$15</definedName>
    <definedName name="___JUN95" localSheetId="1">#REF!</definedName>
    <definedName name="___JUN95">#REF!</definedName>
    <definedName name="___JUN96" localSheetId="1">#REF!</definedName>
    <definedName name="___JUN96">#REF!</definedName>
    <definedName name="___JUN97" localSheetId="1">#REF!</definedName>
    <definedName name="___JUN97">#REF!</definedName>
    <definedName name="___JUN98" localSheetId="1">#REF!</definedName>
    <definedName name="___JUN98">#REF!</definedName>
    <definedName name="___JUN99" localSheetId="1">#REF!</definedName>
    <definedName name="___JUN99">#REF!</definedName>
    <definedName name="___ki5" localSheetId="1">#REF!</definedName>
    <definedName name="___ki5">#REF!</definedName>
    <definedName name="___kj1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 localSheetId="1">#REF!</definedName>
    <definedName name="___KM406407">#REF!</definedName>
    <definedName name="___km736" localSheetId="1">#REF!</definedName>
    <definedName name="___km736">#REF!</definedName>
    <definedName name="___kmf1">[21]CAPA!$G$21</definedName>
    <definedName name="___kmf2">[21]CAPA!$G$22</definedName>
    <definedName name="___Kmf293">[20]procedimentos!$B$104</definedName>
    <definedName name="___Kmf471">[20]procedimentos!$B$107</definedName>
    <definedName name="___kmi1">[21]CAPA!$D$21</definedName>
    <definedName name="___kmi2">[21]CAPA!$D$22</definedName>
    <definedName name="___Kmi293">[20]procedimentos!$B$103</definedName>
    <definedName name="___Kmi471">[20]procedimentos!$B$106</definedName>
    <definedName name="___la2" localSheetId="1">[18]PATO!#REF!</definedName>
    <definedName name="___la2">[18]PATO!#REF!</definedName>
    <definedName name="___Mai1">[16]Calendário!$I$15</definedName>
    <definedName name="___MAI95" localSheetId="1">#REF!</definedName>
    <definedName name="___MAI95">#REF!</definedName>
    <definedName name="___MAI96" localSheetId="1">#REF!</definedName>
    <definedName name="___MAI96">#REF!</definedName>
    <definedName name="___MAI97" localSheetId="1">#REF!</definedName>
    <definedName name="___MAI97">#REF!</definedName>
    <definedName name="___MAI98" localSheetId="1">#REF!</definedName>
    <definedName name="___MAI98">#REF!</definedName>
    <definedName name="___MAI99" localSheetId="1">#REF!</definedName>
    <definedName name="___MAI99">#REF!</definedName>
    <definedName name="___Mar1">[16]Calendário!$Q$6</definedName>
    <definedName name="___MAR95" localSheetId="1">#REF!</definedName>
    <definedName name="___MAR95">#REF!</definedName>
    <definedName name="___MAR96" localSheetId="1">#REF!</definedName>
    <definedName name="___MAR96">#REF!</definedName>
    <definedName name="___MAR97" localSheetId="1">#REF!</definedName>
    <definedName name="___MAR97">#REF!</definedName>
    <definedName name="___MAR98" localSheetId="1">#REF!</definedName>
    <definedName name="___MAR98">#REF!</definedName>
    <definedName name="___MAR99" localSheetId="1">#REF!</definedName>
    <definedName name="___MAR99">#REF!</definedName>
    <definedName name="___MOD01" localSheetId="1">[11]!___MOD01</definedName>
    <definedName name="___MOD01">[11]!___MOD01</definedName>
    <definedName name="___Nov1">[16]Calendário!$I$33</definedName>
    <definedName name="___NOV94" localSheetId="1">#REF!</definedName>
    <definedName name="___NOV94">#REF!</definedName>
    <definedName name="___NOV95" localSheetId="1">#REF!</definedName>
    <definedName name="___NOV95">#REF!</definedName>
    <definedName name="___NOV96" localSheetId="1">#REF!</definedName>
    <definedName name="___NOV96">#REF!</definedName>
    <definedName name="___NOV97" localSheetId="1">#REF!</definedName>
    <definedName name="___NOV97">#REF!</definedName>
    <definedName name="___NOV98" localSheetId="1">#REF!</definedName>
    <definedName name="___NOV98">#REF!</definedName>
    <definedName name="___NOV99" localSheetId="1">#REF!</definedName>
    <definedName name="___NOV99">#REF!</definedName>
    <definedName name="___Obs1" localSheetId="1">#REF!</definedName>
    <definedName name="___Obs1">#REF!</definedName>
    <definedName name="___Obs2" localSheetId="1">#REF!</definedName>
    <definedName name="___Obs2">#REF!</definedName>
    <definedName name="___Out1">[16]Calendário!$A$33</definedName>
    <definedName name="___OUT94" localSheetId="1">#REF!</definedName>
    <definedName name="___OUT94">#REF!</definedName>
    <definedName name="___OUT95" localSheetId="1">#REF!</definedName>
    <definedName name="___OUT95">#REF!</definedName>
    <definedName name="___OUT96" localSheetId="1">#REF!</definedName>
    <definedName name="___OUT96">#REF!</definedName>
    <definedName name="___OUT97" localSheetId="1">#REF!</definedName>
    <definedName name="___OUT97">#REF!</definedName>
    <definedName name="___OUT98" localSheetId="1" hidden="1">{#N/A,#N/A,TRUE,"Serviços"}</definedName>
    <definedName name="___OUT98" hidden="1">{#N/A,#N/A,TRUE,"Serviços"}</definedName>
    <definedName name="___out99" localSheetId="1" hidden="1">{#N/A,#N/A,TRUE,"Serviços"}</definedName>
    <definedName name="___out99" hidden="1">{#N/A,#N/A,TRUE,"Serviços"}</definedName>
    <definedName name="___PCM30" localSheetId="1">[18]PATO!#REF!</definedName>
    <definedName name="___PCM30">[18]PATO!#REF!</definedName>
    <definedName name="___PL1" localSheetId="1">#REF!</definedName>
    <definedName name="___PL1">#REF!</definedName>
    <definedName name="___PLA2" localSheetId="1">[18]PATO!#REF!</definedName>
    <definedName name="___PLA2">[18]PATO!#REF!</definedName>
    <definedName name="___PM334" localSheetId="1">#REF!</definedName>
    <definedName name="___PM334">#REF!</definedName>
    <definedName name="___PM335" localSheetId="1">#REF!</definedName>
    <definedName name="___PM335">#REF!</definedName>
    <definedName name="___PM346" localSheetId="1">#REF!</definedName>
    <definedName name="___PM346">#REF!</definedName>
    <definedName name="___PM406" localSheetId="1">#REF!</definedName>
    <definedName name="___PM406">#REF!</definedName>
    <definedName name="___PM412" localSheetId="1">#REF!</definedName>
    <definedName name="___PM412">#REF!</definedName>
    <definedName name="___PM609" localSheetId="1">#REF!</definedName>
    <definedName name="___PM609">#REF!</definedName>
    <definedName name="___PM970" localSheetId="1">#REF!</definedName>
    <definedName name="___PM970">#REF!</definedName>
    <definedName name="___PNV2002" localSheetId="1">#REF!</definedName>
    <definedName name="___PNV2002">#REF!</definedName>
    <definedName name="___PNV2003" localSheetId="1">#REF!</definedName>
    <definedName name="___PNV2003">#REF!</definedName>
    <definedName name="___PNV2009" localSheetId="1">#REF!</definedName>
    <definedName name="___PNV2009">#REF!</definedName>
    <definedName name="___PTB10" localSheetId="1">[18]PATO!#REF!</definedName>
    <definedName name="___PTB10">[18]PATO!#REF!</definedName>
    <definedName name="___r" localSheetId="1">#REF!</definedName>
    <definedName name="___r">#REF!</definedName>
    <definedName name="___Rbv1">'[7]Página 16'!$C$3:$C$7</definedName>
    <definedName name="___RET1" localSheetId="1">#REF!</definedName>
    <definedName name="___RET1">#REF!</definedName>
    <definedName name="___RP1" localSheetId="1">[11]!___RP1</definedName>
    <definedName name="___RP1">[11]!___RP1</definedName>
    <definedName name="___s" localSheetId="1">#REF!</definedName>
    <definedName name="___s">#REF!</definedName>
    <definedName name="___SE2" localSheetId="1">#REF!</definedName>
    <definedName name="___SE2">#REF!</definedName>
    <definedName name="___SEG1" localSheetId="1">#REF!</definedName>
    <definedName name="___SEG1">#REF!</definedName>
    <definedName name="___seg2">[22]DADOS!$E$10</definedName>
    <definedName name="___Set1">[16]Calendário!$Q$24</definedName>
    <definedName name="___SET94" localSheetId="1">#REF!</definedName>
    <definedName name="___SET94">#REF!</definedName>
    <definedName name="___SET95" localSheetId="1">#REF!</definedName>
    <definedName name="___SET95">#REF!</definedName>
    <definedName name="___SET96" localSheetId="1">#REF!</definedName>
    <definedName name="___SET96">#REF!</definedName>
    <definedName name="___SET97" localSheetId="1">#REF!</definedName>
    <definedName name="___SET97">#REF!</definedName>
    <definedName name="___SET98" localSheetId="1">#REF!</definedName>
    <definedName name="___SET98">#REF!</definedName>
    <definedName name="___SET99" localSheetId="1">#REF!</definedName>
    <definedName name="___SET99">#REF!</definedName>
    <definedName name="___tab1" localSheetId="1">#REF!</definedName>
    <definedName name="___tab1">#REF!</definedName>
    <definedName name="___TB10" localSheetId="1">#REF!</definedName>
    <definedName name="___TB10">#REF!</definedName>
    <definedName name="___TCB5">[18]TLCB5!$I$34</definedName>
    <definedName name="___tcc4" localSheetId="1">#REF!</definedName>
    <definedName name="___tcc4">#REF!</definedName>
    <definedName name="___TCM30" localSheetId="1">#REF!</definedName>
    <definedName name="___TCM30">#REF!</definedName>
    <definedName name="___TEB4">[18]TLMR!$I$25</definedName>
    <definedName name="___TOT1" localSheetId="1">[18]PATO!#REF!</definedName>
    <definedName name="___TOT1">[18]PATO!#REF!</definedName>
    <definedName name="___TOT2" localSheetId="1">[18]PATO!#REF!</definedName>
    <definedName name="___TOT2">[18]PATO!#REF!</definedName>
    <definedName name="___TOT3" localSheetId="1">[18]PATO!#REF!</definedName>
    <definedName name="___TOT3">[18]PATO!#REF!</definedName>
    <definedName name="___TOT4" localSheetId="1">[18]PATO!#REF!</definedName>
    <definedName name="___TOT4">[18]PATO!#REF!</definedName>
    <definedName name="___TOT5" localSheetId="1">[18]PATO!#REF!</definedName>
    <definedName name="___TOT5">[18]PATO!#REF!</definedName>
    <definedName name="___TOT6" localSheetId="1">[18]PATO!#REF!</definedName>
    <definedName name="___TOT6">[18]PATO!#REF!</definedName>
    <definedName name="___TOT7" localSheetId="1">[18]PATO!#REF!</definedName>
    <definedName name="___TOT7">[18]PATO!#REF!</definedName>
    <definedName name="___tot8" localSheetId="1">#REF!</definedName>
    <definedName name="___tot8">#REF!</definedName>
    <definedName name="___TSD2" localSheetId="1">[18]PATO!#REF!</definedName>
    <definedName name="___TSD2">[18]PATO!#REF!</definedName>
    <definedName name="___tt1">#N/A</definedName>
    <definedName name="___xlnm.Print_Area_4">NA()</definedName>
    <definedName name="__1__123Graph_BGrßfico_10C" localSheetId="1" hidden="1">#REF!</definedName>
    <definedName name="__1__123Graph_BGrßfico_10C" hidden="1">#REF!</definedName>
    <definedName name="__1_Excel_BuiltIn_Print_Titles_5_1">"$#REF!.$A$1:$IS$12"</definedName>
    <definedName name="__10_S_1_1_1_1_1_1" localSheetId="1">[14]COMPOS1!#REF!</definedName>
    <definedName name="__10_S_1_1_1_1_1_1">[14]COMPOS1!#REF!</definedName>
    <definedName name="__12_S_1_1_1_1_1_1_1" localSheetId="1">[14]COMPOS1!#REF!</definedName>
    <definedName name="__12_S_1_1_1_1_1_1_1">[14]COMPOS1!#REF!</definedName>
    <definedName name="__123Graph_A" hidden="1">[23]A!$B$4:$E$4</definedName>
    <definedName name="__123Graph_AGraph1" hidden="1">[23]A!$B$4:$B$8</definedName>
    <definedName name="__123Graph_AGraph10" hidden="1">[24]aux!$I$24:$M$24</definedName>
    <definedName name="__123Graph_AGraph11" hidden="1">[24]aux!$I$26:$M$26</definedName>
    <definedName name="__123Graph_AGraph12" hidden="1">[24]aux!$I$28:$M$28</definedName>
    <definedName name="__123Graph_AGraph2" hidden="1">[23]A!$C$4:$C$8</definedName>
    <definedName name="__123Graph_AGraph3" hidden="1">[23]A!$D$4:$D$8</definedName>
    <definedName name="__123Graph_AGraph4" hidden="1">[23]A!$B$4:$B$9</definedName>
    <definedName name="__123Graph_AGraph5" hidden="1">[23]A!$B$4:$B$9</definedName>
    <definedName name="__123Graph_AGraph6" hidden="1">[23]A!$E$4:$E$8</definedName>
    <definedName name="__123Graph_AGraph7" hidden="1">[23]A!$B$4:$E$4</definedName>
    <definedName name="__123Graph_AGraph8" hidden="1">[23]A!$B$4:$E$4</definedName>
    <definedName name="__123Graph_AGraph9" hidden="1">[24]aux!$I$22:$M$22</definedName>
    <definedName name="__123Graph_ASIDECO" localSheetId="1" hidden="1">'[25]CONSSID12-96'!#REF!</definedName>
    <definedName name="__123Graph_ASIDECO" hidden="1">'[25]CONSSID12-96'!#REF!</definedName>
    <definedName name="__123Graph_B" hidden="1">[23]A!$B$5:$E$5</definedName>
    <definedName name="__123Graph_BGraph1" hidden="1">[24]aux!$B$6:$F$6</definedName>
    <definedName name="__123Graph_BGraph10" hidden="1">[24]aux!$B$24:$F$24</definedName>
    <definedName name="__123Graph_BGraph11" hidden="1">[24]aux!$B$26:$F$26</definedName>
    <definedName name="__123Graph_BGraph12" hidden="1">[24]aux!$B$28:$F$28</definedName>
    <definedName name="__123Graph_BGraph2" hidden="1">[24]aux!$B$8:$F$8</definedName>
    <definedName name="__123Graph_BGraph3" hidden="1">[24]aux!$B$10:$F$10</definedName>
    <definedName name="__123Graph_BGraph4" hidden="1">[24]aux!$B$12:$F$12</definedName>
    <definedName name="__123Graph_BGraph5" hidden="1">[24]aux!$B$14:$F$14</definedName>
    <definedName name="__123Graph_BGraph6" hidden="1">[24]aux!$B$16:$F$16</definedName>
    <definedName name="__123Graph_BGraph7" hidden="1">[23]A!$B$5:$E$5</definedName>
    <definedName name="__123Graph_BGraph8" hidden="1">[23]A!$B$5:$E$5</definedName>
    <definedName name="__123Graph_BGraph9" hidden="1">[24]aux!$B$22:$F$22</definedName>
    <definedName name="__123Graph_BSIDECO" localSheetId="1" hidden="1">'[25]CONSSID12-96'!#REF!</definedName>
    <definedName name="__123Graph_BSIDECO" hidden="1">'[25]CONSSID12-96'!#REF!</definedName>
    <definedName name="__123Graph_C" hidden="1">[23]A!$B$6:$E$6</definedName>
    <definedName name="__123Graph_CGraph7" hidden="1">[23]A!$B$6:$E$6</definedName>
    <definedName name="__123Graph_CGraph8" hidden="1">[23]A!$B$6:$E$6</definedName>
    <definedName name="__123Graph_CSIDECO" localSheetId="1" hidden="1">#REF!</definedName>
    <definedName name="__123Graph_CSIDECO" hidden="1">#REF!</definedName>
    <definedName name="__123Graph_D" hidden="1">[23]A!$B$7:$E$7</definedName>
    <definedName name="__123Graph_DGraph7" hidden="1">[23]A!$B$7:$E$7</definedName>
    <definedName name="__123Graph_DGraph8" hidden="1">[23]A!$B$7:$E$7</definedName>
    <definedName name="__123Graph_E" hidden="1">[23]A!$B$8:$E$8</definedName>
    <definedName name="__123Graph_EGraph7" hidden="1">[23]A!$B$8:$E$8</definedName>
    <definedName name="__123Graph_EGraph8" hidden="1">[23]A!$B$8:$E$8</definedName>
    <definedName name="__123Graph_X" hidden="1">[23]A!$B$3:$E$3</definedName>
    <definedName name="__123Graph_XGraph1" hidden="1">[23]A!$A$4:$A$8</definedName>
    <definedName name="__123Graph_XGraph10" hidden="1">[24]aux!$B$25:$F$25</definedName>
    <definedName name="__123Graph_XGraph11" hidden="1">[24]aux!$B$27:$F$27</definedName>
    <definedName name="__123Graph_XGraph12" hidden="1">[24]aux!$B$29:$F$29</definedName>
    <definedName name="__123Graph_XGraph2" hidden="1">[23]A!$A$4:$A$8</definedName>
    <definedName name="__123Graph_XGraph3" hidden="1">[23]A!$A$4:$A$8</definedName>
    <definedName name="__123Graph_XGraph4" hidden="1">[23]A!$A$4:$A$9</definedName>
    <definedName name="__123Graph_XGraph5" hidden="1">[23]A!$A$4:$A$9</definedName>
    <definedName name="__123Graph_XGraph6" hidden="1">[23]A!$A$4:$A$8</definedName>
    <definedName name="__123Graph_XGraph7" hidden="1">[23]A!$B$3:$E$3</definedName>
    <definedName name="__123Graph_XGraph8" hidden="1">[23]A!$B$3:$E$3</definedName>
    <definedName name="__123Graph_XGraph9" hidden="1">[24]aux!$B$23:$F$23</definedName>
    <definedName name="__123Graph_XSIDECO" localSheetId="1" hidden="1">#REF!</definedName>
    <definedName name="__123Graph_XSIDECO" hidden="1">#REF!</definedName>
    <definedName name="__13Excel_BuiltIn_Print_Area_11_1_1">"$#REF!.$A$1:$AL$33"</definedName>
    <definedName name="__14Excel_BuiltIn_Print_Area_28_1_1">"$#REF!.$A$1:$L$34"</definedName>
    <definedName name="__15Excel_BuiltIn_Print_Titles_5_1">"$#REF!.$A$1:$IS$12"</definedName>
    <definedName name="__16Excel_BuiltIn_Print_Titles_6_1">"$#REF!.$A$1:$IS$12"</definedName>
    <definedName name="__17Excel_BuiltIn_Print_Titles_7_1">"$#REF!.$A$1:$IS$12"</definedName>
    <definedName name="__1Excel_BuiltIn_Print_Area_2_1" localSheetId="1">#REF!</definedName>
    <definedName name="__1Excel_BuiltIn_Print_Area_2_1">#REF!</definedName>
    <definedName name="__1Excel_BuiltIn_Print_Area_7_1" localSheetId="1">#REF!</definedName>
    <definedName name="__1Excel_BuiltIn_Print_Area_7_1">#REF!</definedName>
    <definedName name="__2_Excel_BuiltIn_Print_Titles_6_1">"$#REF!.$A$1:$IS$12"</definedName>
    <definedName name="__2Excel_BuiltIn_Print_Area_8_1" localSheetId="1">#REF!</definedName>
    <definedName name="__2Excel_BuiltIn_Print_Area_8_1">#REF!</definedName>
    <definedName name="__3_Excel_BuiltIn_Print_Titles_7_1">"$#REF!.$A$1:$IS$12"</definedName>
    <definedName name="__3Excel_BuiltIn_Print_Titles_1_1" localSheetId="1">#REF!</definedName>
    <definedName name="__3Excel_BuiltIn_Print_Titles_1_1">#REF!</definedName>
    <definedName name="__4_I_1" localSheetId="1">#REF!</definedName>
    <definedName name="__4_I_1">#REF!</definedName>
    <definedName name="__5_I_1_1_1_1_1_1" localSheetId="1">#REF!</definedName>
    <definedName name="__5_I_1_1_1_1_1_1">#REF!</definedName>
    <definedName name="__6_I_1_1_1_1_1_1_1" localSheetId="1">#REF!</definedName>
    <definedName name="__6_I_1_1_1_1_1_1_1">#REF!</definedName>
    <definedName name="__8_S_1" localSheetId="1">[14]COMPOS1!#REF!</definedName>
    <definedName name="__8_S_1">[14]COMPOS1!#REF!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BR95" localSheetId="1">#REF!</definedName>
    <definedName name="__ABR95">#REF!</definedName>
    <definedName name="__ABR96" localSheetId="1">#REF!</definedName>
    <definedName name="__ABR96">#REF!</definedName>
    <definedName name="__ABR97" localSheetId="1">#REF!</definedName>
    <definedName name="__ABR97">#REF!</definedName>
    <definedName name="__ABR98" localSheetId="1">#REF!</definedName>
    <definedName name="__ABR98">#REF!</definedName>
    <definedName name="__ABR99" localSheetId="1">#REF!</definedName>
    <definedName name="__ABR99">#REF!</definedName>
    <definedName name="__ACA25">[17]DADOS!$C$17</definedName>
    <definedName name="__ACA50">[17]DADOS!$C$16</definedName>
    <definedName name="__ACM30">[18]MB!$E$12</definedName>
    <definedName name="__adm1" localSheetId="1" hidden="1">{"'Índice'!$A$1:$K$49"}</definedName>
    <definedName name="__adm1" hidden="1">{"'Índice'!$A$1:$K$49"}</definedName>
    <definedName name="__adm2" localSheetId="1" hidden="1">{"VENTAS1",#N/A,FALSE,"VENTAS";"VENTAS2",#N/A,FALSE,"VENTAS";"VENTAS3",#N/A,FALSE,"VENTAS";"VENTAS4",#N/A,FALSE,"VENTAS";"VENTAS5",#N/A,FALSE,"VENTAS";"VENTAS6",#N/A,FALSE,"VENTAS";"VENTAS7",#N/A,FALSE,"VENTAS";"VENTAS8",#N/A,FALSE,"VENTAS"}</definedName>
    <definedName name="__adm2" hidden="1">{"VENTAS1",#N/A,FALSE,"VENTAS";"VENTAS2",#N/A,FALSE,"VENTAS";"VENTAS3",#N/A,FALSE,"VENTAS";"VENTAS4",#N/A,FALSE,"VENTAS";"VENTAS5",#N/A,FALSE,"VENTAS";"VENTAS6",#N/A,FALSE,"VENTAS";"VENTAS7",#N/A,FALSE,"VENTAS";"VENTAS8",#N/A,FALSE,"VENTAS"}</definedName>
    <definedName name="__AGO95" localSheetId="1">#REF!</definedName>
    <definedName name="__AGO95">#REF!</definedName>
    <definedName name="__AGO96" localSheetId="1">#REF!</definedName>
    <definedName name="__AGO96">#REF!</definedName>
    <definedName name="__AGO97" localSheetId="1">#REF!</definedName>
    <definedName name="__AGO97">#REF!</definedName>
    <definedName name="__AGO98" localSheetId="1">#REF!</definedName>
    <definedName name="__AGO98">#REF!</definedName>
    <definedName name="__AGO99" localSheetId="1">#REF!</definedName>
    <definedName name="__AGO99">#REF!</definedName>
    <definedName name="__arg13" localSheetId="1">#REF!</definedName>
    <definedName name="__arg13">#REF!</definedName>
    <definedName name="__arg16" localSheetId="1">#REF!</definedName>
    <definedName name="__arg16">#REF!</definedName>
    <definedName name="__ATD08" localSheetId="1">#REF!</definedName>
    <definedName name="__ATD08">#REF!</definedName>
    <definedName name="__ATD1">[18]PATO!$G$42</definedName>
    <definedName name="__BDI1" localSheetId="1">#REF!</definedName>
    <definedName name="__BDI1">#REF!</definedName>
    <definedName name="__Brz1">[26]Feriados!$B$4:$B$14</definedName>
    <definedName name="__Brz2">[26]Feriados!$B$17:$B$24</definedName>
    <definedName name="__cab1" localSheetId="1">#REF!</definedName>
    <definedName name="__cab1">#REF!</definedName>
    <definedName name="__cad1" localSheetId="1">'[27]memória quantitativa'!#REF!</definedName>
    <definedName name="__cad1">'[27]memória quantitativa'!#REF!</definedName>
    <definedName name="__cad2" localSheetId="1">'[27]memória quantitativa'!#REF!</definedName>
    <definedName name="__cad2">'[27]memória quantitativa'!#REF!</definedName>
    <definedName name="__cad3" localSheetId="1">'[27]memória quantitativa'!#REF!</definedName>
    <definedName name="__cad3">'[27]memória quantitativa'!#REF!</definedName>
    <definedName name="__cad4" localSheetId="1">'[27]memória quantitativa'!#REF!</definedName>
    <definedName name="__cad4">'[27]memória quantitativa'!#REF!</definedName>
    <definedName name="__cad5" localSheetId="1">'[27]memória quantitativa'!#REF!</definedName>
    <definedName name="__cad5">'[27]memória quantitativa'!#REF!</definedName>
    <definedName name="__cal1" localSheetId="1">'[27]memória quantitativa'!#REF!</definedName>
    <definedName name="__cal1">'[27]memória quantitativa'!#REF!</definedName>
    <definedName name="__cal2" localSheetId="1">'[27]memória quantitativa'!#REF!</definedName>
    <definedName name="__cal2">'[27]memória quantitativa'!#REF!</definedName>
    <definedName name="__cal3" localSheetId="1">'[27]memória quantitativa'!#REF!</definedName>
    <definedName name="__cal3">'[27]memória quantitativa'!#REF!</definedName>
    <definedName name="__cal4" localSheetId="1">'[27]memória quantitativa'!#REF!</definedName>
    <definedName name="__cal4">'[27]memória quantitativa'!#REF!</definedName>
    <definedName name="__cal5" localSheetId="1">'[27]memória quantitativa'!#REF!</definedName>
    <definedName name="__cal5">'[27]memória quantitativa'!#REF!</definedName>
    <definedName name="__CAP20" localSheetId="1">#REF!</definedName>
    <definedName name="__CAP20">#REF!</definedName>
    <definedName name="__ccd1" localSheetId="1">'[27]memória quantitativa'!#REF!</definedName>
    <definedName name="__ccd1">'[27]memória quantitativa'!#REF!</definedName>
    <definedName name="__ccd2" localSheetId="1">'[27]memória quantitativa'!#REF!</definedName>
    <definedName name="__ccd2">'[27]memória quantitativa'!#REF!</definedName>
    <definedName name="__ccd3" localSheetId="1">'[27]memória quantitativa'!#REF!</definedName>
    <definedName name="__ccd3">'[27]memória quantitativa'!#REF!</definedName>
    <definedName name="__ccd4" localSheetId="1">'[27]memória quantitativa'!#REF!</definedName>
    <definedName name="__ccd4">'[27]memória quantitativa'!#REF!</definedName>
    <definedName name="__ccd5" localSheetId="1">'[27]memória quantitativa'!#REF!</definedName>
    <definedName name="__ccd5">'[27]memória quantitativa'!#REF!</definedName>
    <definedName name="__ccd6" localSheetId="1">'[27]memória quantitativa'!#REF!</definedName>
    <definedName name="__ccd6">'[27]memória quantitativa'!#REF!</definedName>
    <definedName name="__ccd7" localSheetId="1">'[27]memória quantitativa'!#REF!</definedName>
    <definedName name="__ccd7">'[27]memória quantitativa'!#REF!</definedName>
    <definedName name="__ccd8" localSheetId="1">'[27]memória quantitativa'!#REF!</definedName>
    <definedName name="__ccd8">'[27]memória quantitativa'!#REF!</definedName>
    <definedName name="__ccd9" localSheetId="1">'[27]memória quantitativa'!#REF!</definedName>
    <definedName name="__ccd9">'[27]memória quantitativa'!#REF!</definedName>
    <definedName name="__ccl1" localSheetId="1">'[27]memória quantitativa'!#REF!</definedName>
    <definedName name="__ccl1">'[27]memória quantitativa'!#REF!</definedName>
    <definedName name="__ccl2" localSheetId="1">'[27]memória quantitativa'!#REF!</definedName>
    <definedName name="__ccl2">'[27]memória quantitativa'!#REF!</definedName>
    <definedName name="__ccl3" localSheetId="1">'[27]memória quantitativa'!#REF!</definedName>
    <definedName name="__ccl3">'[27]memória quantitativa'!#REF!</definedName>
    <definedName name="__ccl4" localSheetId="1">'[27]memória quantitativa'!#REF!</definedName>
    <definedName name="__ccl4">'[27]memória quantitativa'!#REF!</definedName>
    <definedName name="__ccl5" localSheetId="1">'[27]memória quantitativa'!#REF!</definedName>
    <definedName name="__ccl5">'[27]memória quantitativa'!#REF!</definedName>
    <definedName name="__ccl6" localSheetId="1">'[27]memória quantitativa'!#REF!</definedName>
    <definedName name="__ccl6">'[27]memória quantitativa'!#REF!</definedName>
    <definedName name="__ccl7" localSheetId="1">'[27]memória quantitativa'!#REF!</definedName>
    <definedName name="__ccl7">'[27]memória quantitativa'!#REF!</definedName>
    <definedName name="__ccl8" localSheetId="1">'[27]memória quantitativa'!#REF!</definedName>
    <definedName name="__ccl8">'[27]memória quantitativa'!#REF!</definedName>
    <definedName name="__ccl9" localSheetId="1">'[27]memória quantitativa'!#REF!</definedName>
    <definedName name="__ccl9">'[27]memória quantitativa'!#REF!</definedName>
    <definedName name="__CCM30" localSheetId="1">[18]PATO!#REF!</definedName>
    <definedName name="__CCM30">[18]PATO!#REF!</definedName>
    <definedName name="__cdd1" localSheetId="1">'[27]memória quantitativa'!#REF!</definedName>
    <definedName name="__cdd1">'[27]memória quantitativa'!#REF!</definedName>
    <definedName name="__cdd2" localSheetId="1">'[27]memória quantitativa'!#REF!</definedName>
    <definedName name="__cdd2">'[27]memória quantitativa'!#REF!</definedName>
    <definedName name="__cdd3" localSheetId="1">'[27]memória quantitativa'!#REF!</definedName>
    <definedName name="__cdd3">'[27]memória quantitativa'!#REF!</definedName>
    <definedName name="__cdd4" localSheetId="1">'[27]memória quantitativa'!#REF!</definedName>
    <definedName name="__cdd4">'[27]memória quantitativa'!#REF!</definedName>
    <definedName name="__cdd5" localSheetId="1">'[27]memória quantitativa'!#REF!</definedName>
    <definedName name="__cdd5">'[27]memória quantitativa'!#REF!</definedName>
    <definedName name="__cdd6" localSheetId="1">'[27]memória quantitativa'!#REF!</definedName>
    <definedName name="__cdd6">'[27]memória quantitativa'!#REF!</definedName>
    <definedName name="__cdd7" localSheetId="1">'[27]memória quantitativa'!#REF!</definedName>
    <definedName name="__cdd7">'[27]memória quantitativa'!#REF!</definedName>
    <definedName name="__cdd8" localSheetId="1">'[27]memória quantitativa'!#REF!</definedName>
    <definedName name="__cdd8">'[27]memória quantitativa'!#REF!</definedName>
    <definedName name="__cdd9" localSheetId="1">'[27]memória quantitativa'!#REF!</definedName>
    <definedName name="__cdd9">'[27]memória quantitativa'!#REF!</definedName>
    <definedName name="__cdl1" localSheetId="1">'[27]memória quantitativa'!#REF!</definedName>
    <definedName name="__cdl1">'[27]memória quantitativa'!#REF!</definedName>
    <definedName name="__cdl2" localSheetId="1">'[27]memória quantitativa'!#REF!</definedName>
    <definedName name="__cdl2">'[27]memória quantitativa'!#REF!</definedName>
    <definedName name="__cdl3" localSheetId="1">'[27]memória quantitativa'!#REF!</definedName>
    <definedName name="__cdl3">'[27]memória quantitativa'!#REF!</definedName>
    <definedName name="__cdl4" localSheetId="1">'[27]memória quantitativa'!#REF!</definedName>
    <definedName name="__cdl4">'[27]memória quantitativa'!#REF!</definedName>
    <definedName name="__cdl5" localSheetId="1">'[27]memória quantitativa'!#REF!</definedName>
    <definedName name="__cdl5">'[27]memória quantitativa'!#REF!</definedName>
    <definedName name="__cdl6" localSheetId="1">'[27]memória quantitativa'!#REF!</definedName>
    <definedName name="__cdl6">'[27]memória quantitativa'!#REF!</definedName>
    <definedName name="__cdl7" localSheetId="1">'[27]memória quantitativa'!#REF!</definedName>
    <definedName name="__cdl7">'[27]memória quantitativa'!#REF!</definedName>
    <definedName name="__cdl8" localSheetId="1">'[27]memória quantitativa'!#REF!</definedName>
    <definedName name="__cdl8">'[27]memória quantitativa'!#REF!</definedName>
    <definedName name="__cdl9" localSheetId="1">'[27]memória quantitativa'!#REF!</definedName>
    <definedName name="__cdl9">'[27]memória quantitativa'!#REF!</definedName>
    <definedName name="__cfd1" localSheetId="1">'[27]memória quantitativa'!#REF!</definedName>
    <definedName name="__cfd1">'[27]memória quantitativa'!#REF!</definedName>
    <definedName name="__cfd2" localSheetId="1">'[27]memória quantitativa'!#REF!</definedName>
    <definedName name="__cfd2">'[27]memória quantitativa'!#REF!</definedName>
    <definedName name="__cfd3" localSheetId="1">'[27]memória quantitativa'!#REF!</definedName>
    <definedName name="__cfd3">'[27]memória quantitativa'!#REF!</definedName>
    <definedName name="__cfd4" localSheetId="1">'[27]memória quantitativa'!#REF!</definedName>
    <definedName name="__cfd4">'[27]memória quantitativa'!#REF!</definedName>
    <definedName name="__cfd5" localSheetId="1">'[27]memória quantitativa'!#REF!</definedName>
    <definedName name="__cfd5">'[27]memória quantitativa'!#REF!</definedName>
    <definedName name="__cfd6" localSheetId="1">'[27]memória quantitativa'!#REF!</definedName>
    <definedName name="__cfd6">'[27]memória quantitativa'!#REF!</definedName>
    <definedName name="__cfd7" localSheetId="1">'[27]memória quantitativa'!#REF!</definedName>
    <definedName name="__cfd7">'[27]memória quantitativa'!#REF!</definedName>
    <definedName name="__cfd8" localSheetId="1">'[27]memória quantitativa'!#REF!</definedName>
    <definedName name="__cfd8">'[27]memória quantitativa'!#REF!</definedName>
    <definedName name="__cfd9" localSheetId="1">'[27]memória quantitativa'!#REF!</definedName>
    <definedName name="__cfd9">'[27]memória quantitativa'!#REF!</definedName>
    <definedName name="__cfl1" localSheetId="1">'[27]memória quantitativa'!#REF!</definedName>
    <definedName name="__cfl1">'[27]memória quantitativa'!#REF!</definedName>
    <definedName name="__cfl2" localSheetId="1">'[27]memória quantitativa'!#REF!</definedName>
    <definedName name="__cfl2">'[27]memória quantitativa'!#REF!</definedName>
    <definedName name="__cfl3" localSheetId="1">'[27]memória quantitativa'!#REF!</definedName>
    <definedName name="__cfl3">'[27]memória quantitativa'!#REF!</definedName>
    <definedName name="__cfl4" localSheetId="1">'[27]memória quantitativa'!#REF!</definedName>
    <definedName name="__cfl4">'[27]memória quantitativa'!#REF!</definedName>
    <definedName name="__cfl5" localSheetId="1">'[27]memória quantitativa'!#REF!</definedName>
    <definedName name="__cfl5">'[27]memória quantitativa'!#REF!</definedName>
    <definedName name="__cfl6" localSheetId="1">'[27]memória quantitativa'!#REF!</definedName>
    <definedName name="__cfl6">'[27]memória quantitativa'!#REF!</definedName>
    <definedName name="__cfl7" localSheetId="1">'[27]memória quantitativa'!#REF!</definedName>
    <definedName name="__cfl7">'[27]memória quantitativa'!#REF!</definedName>
    <definedName name="__cfl8" localSheetId="1">'[27]memória quantitativa'!#REF!</definedName>
    <definedName name="__cfl8">'[27]memória quantitativa'!#REF!</definedName>
    <definedName name="__cfl9" localSheetId="1">'[27]memória quantitativa'!#REF!</definedName>
    <definedName name="__cfl9">'[27]memória quantitativa'!#REF!</definedName>
    <definedName name="__cid1" localSheetId="1">'[27]memória quantitativa'!#REF!</definedName>
    <definedName name="__cid1">'[27]memória quantitativa'!#REF!</definedName>
    <definedName name="__cid2" localSheetId="1">'[27]memória quantitativa'!#REF!</definedName>
    <definedName name="__cid2">'[27]memória quantitativa'!#REF!</definedName>
    <definedName name="__cid3" localSheetId="1">'[27]memória quantitativa'!#REF!</definedName>
    <definedName name="__cid3">'[27]memória quantitativa'!#REF!</definedName>
    <definedName name="__cid4" localSheetId="1">'[27]memória quantitativa'!#REF!</definedName>
    <definedName name="__cid4">'[27]memória quantitativa'!#REF!</definedName>
    <definedName name="__cid5" localSheetId="1">'[27]memória quantitativa'!#REF!</definedName>
    <definedName name="__cid5">'[27]memória quantitativa'!#REF!</definedName>
    <definedName name="__cid6" localSheetId="1">'[27]memória quantitativa'!#REF!</definedName>
    <definedName name="__cid6">'[27]memória quantitativa'!#REF!</definedName>
    <definedName name="__cid7" localSheetId="1">'[27]memória quantitativa'!#REF!</definedName>
    <definedName name="__cid7">'[27]memória quantitativa'!#REF!</definedName>
    <definedName name="__cid8" localSheetId="1">'[27]memória quantitativa'!#REF!</definedName>
    <definedName name="__cid8">'[27]memória quantitativa'!#REF!</definedName>
    <definedName name="__cid9" localSheetId="1">'[27]memória quantitativa'!#REF!</definedName>
    <definedName name="__cid9">'[27]memória quantitativa'!#REF!</definedName>
    <definedName name="__cil1" localSheetId="1">'[27]memória quantitativa'!#REF!</definedName>
    <definedName name="__cil1">'[27]memória quantitativa'!#REF!</definedName>
    <definedName name="__cil2" localSheetId="1">'[27]memória quantitativa'!#REF!</definedName>
    <definedName name="__cil2">'[27]memória quantitativa'!#REF!</definedName>
    <definedName name="__cil3" localSheetId="1">'[27]memória quantitativa'!#REF!</definedName>
    <definedName name="__cil3">'[27]memória quantitativa'!#REF!</definedName>
    <definedName name="__cil4" localSheetId="1">'[27]memória quantitativa'!#REF!</definedName>
    <definedName name="__cil4">'[27]memória quantitativa'!#REF!</definedName>
    <definedName name="__cil5" localSheetId="1">'[27]memória quantitativa'!#REF!</definedName>
    <definedName name="__cil5">'[27]memória quantitativa'!#REF!</definedName>
    <definedName name="__cil6" localSheetId="1">'[27]memória quantitativa'!#REF!</definedName>
    <definedName name="__cil6">'[27]memória quantitativa'!#REF!</definedName>
    <definedName name="__cil7" localSheetId="1">'[27]memória quantitativa'!#REF!</definedName>
    <definedName name="__cil7">'[27]memória quantitativa'!#REF!</definedName>
    <definedName name="__cil8" localSheetId="1">'[27]memória quantitativa'!#REF!</definedName>
    <definedName name="__cil8">'[27]memória quantitativa'!#REF!</definedName>
    <definedName name="__cil9" localSheetId="1">'[27]memória quantitativa'!#REF!</definedName>
    <definedName name="__cil9">'[27]memória quantitativa'!#REF!</definedName>
    <definedName name="__cmd1" localSheetId="1">'[27]memória quantitativa'!#REF!</definedName>
    <definedName name="__cmd1">'[27]memória quantitativa'!#REF!</definedName>
    <definedName name="__cmd2" localSheetId="1">'[27]memória quantitativa'!#REF!</definedName>
    <definedName name="__cmd2">'[27]memória quantitativa'!#REF!</definedName>
    <definedName name="__cmd3" localSheetId="1">'[27]memória quantitativa'!#REF!</definedName>
    <definedName name="__cmd3">'[27]memória quantitativa'!#REF!</definedName>
    <definedName name="__cmd4" localSheetId="1">'[27]memória quantitativa'!#REF!</definedName>
    <definedName name="__cmd4">'[27]memória quantitativa'!#REF!</definedName>
    <definedName name="__cml1" localSheetId="1">'[27]memória quantitativa'!#REF!</definedName>
    <definedName name="__cml1">'[27]memória quantitativa'!#REF!</definedName>
    <definedName name="__cml2" localSheetId="1">'[27]memória quantitativa'!#REF!</definedName>
    <definedName name="__cml2">'[27]memória quantitativa'!#REF!</definedName>
    <definedName name="__cml3" localSheetId="1">'[27]memória quantitativa'!#REF!</definedName>
    <definedName name="__cml3">'[27]memória quantitativa'!#REF!</definedName>
    <definedName name="__cml4" localSheetId="1">'[27]memória quantitativa'!#REF!</definedName>
    <definedName name="__cml4">'[27]memória quantitativa'!#REF!</definedName>
    <definedName name="__CMM30">[17]DADOS!$B$39</definedName>
    <definedName name="__cqd1" localSheetId="1">'[27]memória quantitativa'!#REF!</definedName>
    <definedName name="__cqd1">'[27]memória quantitativa'!#REF!</definedName>
    <definedName name="__cqd2" localSheetId="1">'[27]memória quantitativa'!#REF!</definedName>
    <definedName name="__cqd2">'[27]memória quantitativa'!#REF!</definedName>
    <definedName name="__cqd3" localSheetId="1">'[27]memória quantitativa'!#REF!</definedName>
    <definedName name="__cqd3">'[27]memória quantitativa'!#REF!</definedName>
    <definedName name="__cqd4" localSheetId="1">'[27]memória quantitativa'!#REF!</definedName>
    <definedName name="__cqd4">'[27]memória quantitativa'!#REF!</definedName>
    <definedName name="__cqd5" localSheetId="1">'[27]memória quantitativa'!#REF!</definedName>
    <definedName name="__cqd5">'[27]memória quantitativa'!#REF!</definedName>
    <definedName name="__cqd6" localSheetId="1">'[27]memória quantitativa'!#REF!</definedName>
    <definedName name="__cqd6">'[27]memória quantitativa'!#REF!</definedName>
    <definedName name="__cqd7" localSheetId="1">'[27]memória quantitativa'!#REF!</definedName>
    <definedName name="__cqd7">'[27]memória quantitativa'!#REF!</definedName>
    <definedName name="__cqd8" localSheetId="1">'[27]memória quantitativa'!#REF!</definedName>
    <definedName name="__cqd8">'[27]memória quantitativa'!#REF!</definedName>
    <definedName name="__cqd9" localSheetId="1">'[27]memória quantitativa'!#REF!</definedName>
    <definedName name="__cqd9">'[27]memória quantitativa'!#REF!</definedName>
    <definedName name="__cql1" localSheetId="1">'[27]memória quantitativa'!#REF!</definedName>
    <definedName name="__cql1">'[27]memória quantitativa'!#REF!</definedName>
    <definedName name="__cql2" localSheetId="1">'[27]memória quantitativa'!#REF!</definedName>
    <definedName name="__cql2">'[27]memória quantitativa'!#REF!</definedName>
    <definedName name="__cql3" localSheetId="1">'[27]memória quantitativa'!#REF!</definedName>
    <definedName name="__cql3">'[27]memória quantitativa'!#REF!</definedName>
    <definedName name="__cql4" localSheetId="1">'[27]memória quantitativa'!#REF!</definedName>
    <definedName name="__cql4">'[27]memória quantitativa'!#REF!</definedName>
    <definedName name="__cql5" localSheetId="1">'[27]memória quantitativa'!#REF!</definedName>
    <definedName name="__cql5">'[27]memória quantitativa'!#REF!</definedName>
    <definedName name="__cql6" localSheetId="1">'[27]memória quantitativa'!#REF!</definedName>
    <definedName name="__cql6">'[27]memória quantitativa'!#REF!</definedName>
    <definedName name="__cql7" localSheetId="1">'[27]memória quantitativa'!#REF!</definedName>
    <definedName name="__cql7">'[27]memória quantitativa'!#REF!</definedName>
    <definedName name="__cql8" localSheetId="1">'[27]memória quantitativa'!#REF!</definedName>
    <definedName name="__cql8">'[27]memória quantitativa'!#REF!</definedName>
    <definedName name="__cql9" localSheetId="1">'[27]memória quantitativa'!#REF!</definedName>
    <definedName name="__cql9">'[27]memória quantitativa'!#REF!</definedName>
    <definedName name="__csd1" localSheetId="1">'[27]memória quantitativa'!#REF!</definedName>
    <definedName name="__csd1">'[27]memória quantitativa'!#REF!</definedName>
    <definedName name="__csd2" localSheetId="1">'[27]memória quantitativa'!#REF!</definedName>
    <definedName name="__csd2">'[27]memória quantitativa'!#REF!</definedName>
    <definedName name="__csd3" localSheetId="1">'[27]memória quantitativa'!#REF!</definedName>
    <definedName name="__csd3">'[27]memória quantitativa'!#REF!</definedName>
    <definedName name="__csd4" localSheetId="1">'[27]memória quantitativa'!#REF!</definedName>
    <definedName name="__csd4">'[27]memória quantitativa'!#REF!</definedName>
    <definedName name="__csd5" localSheetId="1">'[27]memória quantitativa'!#REF!</definedName>
    <definedName name="__csd5">'[27]memória quantitativa'!#REF!</definedName>
    <definedName name="__csl1" localSheetId="1">'[27]memória quantitativa'!#REF!</definedName>
    <definedName name="__csl1">'[27]memória quantitativa'!#REF!</definedName>
    <definedName name="__csl2" localSheetId="1">'[27]memória quantitativa'!#REF!</definedName>
    <definedName name="__csl2">'[27]memória quantitativa'!#REF!</definedName>
    <definedName name="__csl3" localSheetId="1">'[27]memória quantitativa'!#REF!</definedName>
    <definedName name="__csl3">'[27]memória quantitativa'!#REF!</definedName>
    <definedName name="__csl4" localSheetId="1">'[27]memória quantitativa'!#REF!</definedName>
    <definedName name="__csl4">'[27]memória quantitativa'!#REF!</definedName>
    <definedName name="__csl5" localSheetId="1">'[27]memória quantitativa'!#REF!</definedName>
    <definedName name="__csl5">'[27]memória quantitativa'!#REF!</definedName>
    <definedName name="__DEZ94" localSheetId="1">#REF!</definedName>
    <definedName name="__DEZ94">#REF!</definedName>
    <definedName name="__DEZ95" localSheetId="1">#REF!</definedName>
    <definedName name="__DEZ95">#REF!</definedName>
    <definedName name="__DEZ96" localSheetId="1">#REF!</definedName>
    <definedName name="__DEZ96">#REF!</definedName>
    <definedName name="__DEZ97" localSheetId="1">#REF!</definedName>
    <definedName name="__DEZ97">#REF!</definedName>
    <definedName name="__DEZ98" localSheetId="1">#REF!</definedName>
    <definedName name="__DEZ98">#REF!</definedName>
    <definedName name="__DEZ99" localSheetId="1">#REF!</definedName>
    <definedName name="__DEZ99">#REF!</definedName>
    <definedName name="__DFG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d1" localSheetId="1">'[27]memória quantitativa'!#REF!</definedName>
    <definedName name="__dmd1">'[27]memória quantitativa'!#REF!</definedName>
    <definedName name="__dmd2" localSheetId="1">'[27]memória quantitativa'!#REF!</definedName>
    <definedName name="__dmd2">'[27]memória quantitativa'!#REF!</definedName>
    <definedName name="__dmd3" localSheetId="1">'[27]memória quantitativa'!#REF!</definedName>
    <definedName name="__dmd3">'[27]memória quantitativa'!#REF!</definedName>
    <definedName name="__dmd4" localSheetId="1">'[27]memória quantitativa'!#REF!</definedName>
    <definedName name="__dmd4">'[27]memória quantitativa'!#REF!</definedName>
    <definedName name="__dml1" localSheetId="1">'[27]memória quantitativa'!#REF!</definedName>
    <definedName name="__dml1">'[27]memória quantitativa'!#REF!</definedName>
    <definedName name="__dml2" localSheetId="1">'[27]memória quantitativa'!#REF!</definedName>
    <definedName name="__dml2">'[27]memória quantitativa'!#REF!</definedName>
    <definedName name="__dml3" localSheetId="1">'[27]memória quantitativa'!#REF!</definedName>
    <definedName name="__dml3">'[27]memória quantitativa'!#REF!</definedName>
    <definedName name="__dml4" localSheetId="1">'[27]memória quantitativa'!#REF!</definedName>
    <definedName name="__dml4">'[27]memória quantitativa'!#REF!</definedName>
    <definedName name="__DPS8" localSheetId="1">#REF!</definedName>
    <definedName name="__DPS8">#REF!</definedName>
    <definedName name="__ELE1" localSheetId="1">#REF!</definedName>
    <definedName name="__ELE1">#REF!</definedName>
    <definedName name="__ELE2" localSheetId="1">#REF!</definedName>
    <definedName name="__ELE2">#REF!</definedName>
    <definedName name="__ELE3" localSheetId="1">#REF!</definedName>
    <definedName name="__ELE3">#REF!</definedName>
    <definedName name="__Ext2" localSheetId="1">'[12]P A T O 99 B'!#REF!</definedName>
    <definedName name="__Ext2">'[12]P A T O 99 B'!#REF!</definedName>
    <definedName name="__EXT285">[20]procedimentos!$C$107</definedName>
    <definedName name="__ext293">[20]procedimentos!$C$104</definedName>
    <definedName name="__ext471">[20]procedimentos!$C$107</definedName>
    <definedName name="__Fev1">#N/A</definedName>
    <definedName name="__FEV95" localSheetId="1">#REF!</definedName>
    <definedName name="__FEV95">#REF!</definedName>
    <definedName name="__FEV96" localSheetId="1">#REF!</definedName>
    <definedName name="__FEV96">#REF!</definedName>
    <definedName name="__FEV97" localSheetId="1">#REF!</definedName>
    <definedName name="__FEV97">#REF!</definedName>
    <definedName name="__FEV98" localSheetId="1">#REF!</definedName>
    <definedName name="__FEV98">#REF!</definedName>
    <definedName name="__FEV99" localSheetId="1">#REF!</definedName>
    <definedName name="__FEV99">#REF!</definedName>
    <definedName name="__fod1" localSheetId="1">'[27]memória quantitativa'!#REF!</definedName>
    <definedName name="__fod1">'[27]memória quantitativa'!#REF!</definedName>
    <definedName name="__fod2" localSheetId="1">'[27]memória quantitativa'!#REF!</definedName>
    <definedName name="__fod2">'[27]memória quantitativa'!#REF!</definedName>
    <definedName name="__fod3" localSheetId="1">'[27]memória quantitativa'!#REF!</definedName>
    <definedName name="__fod3">'[27]memória quantitativa'!#REF!</definedName>
    <definedName name="__fod4" localSheetId="1">'[27]memória quantitativa'!#REF!</definedName>
    <definedName name="__fod4">'[27]memória quantitativa'!#REF!</definedName>
    <definedName name="__fod5" localSheetId="1">'[27]memória quantitativa'!#REF!</definedName>
    <definedName name="__fod5">'[27]memória quantitativa'!#REF!</definedName>
    <definedName name="__fod6" localSheetId="1">'[27]memória quantitativa'!#REF!</definedName>
    <definedName name="__fod6">'[27]memória quantitativa'!#REF!</definedName>
    <definedName name="__fod7" localSheetId="1">'[27]memória quantitativa'!#REF!</definedName>
    <definedName name="__fod7">'[27]memória quantitativa'!#REF!</definedName>
    <definedName name="__fod8" localSheetId="1">'[27]memória quantitativa'!#REF!</definedName>
    <definedName name="__fod8">'[27]memória quantitativa'!#REF!</definedName>
    <definedName name="__fod9" localSheetId="1">'[27]memória quantitativa'!#REF!</definedName>
    <definedName name="__fod9">'[27]memória quantitativa'!#REF!</definedName>
    <definedName name="__fol1" localSheetId="1">'[27]memória quantitativa'!#REF!</definedName>
    <definedName name="__fol1">'[27]memória quantitativa'!#REF!</definedName>
    <definedName name="__fol2" localSheetId="1">'[27]memória quantitativa'!#REF!</definedName>
    <definedName name="__fol2">'[27]memória quantitativa'!#REF!</definedName>
    <definedName name="__fol3" localSheetId="1">'[27]memória quantitativa'!#REF!</definedName>
    <definedName name="__fol3">'[27]memória quantitativa'!#REF!</definedName>
    <definedName name="__fol4" localSheetId="1">'[27]memória quantitativa'!#REF!</definedName>
    <definedName name="__fol4">'[27]memória quantitativa'!#REF!</definedName>
    <definedName name="__fol5" localSheetId="1">'[27]memória quantitativa'!#REF!</definedName>
    <definedName name="__fol5">'[27]memória quantitativa'!#REF!</definedName>
    <definedName name="__fol6" localSheetId="1">'[27]memória quantitativa'!#REF!</definedName>
    <definedName name="__fol6">'[27]memória quantitativa'!#REF!</definedName>
    <definedName name="__fol7" localSheetId="1">'[27]memória quantitativa'!#REF!</definedName>
    <definedName name="__fol7">'[27]memória quantitativa'!#REF!</definedName>
    <definedName name="__fol8" localSheetId="1">'[27]memória quantitativa'!#REF!</definedName>
    <definedName name="__fol8">'[27]memória quantitativa'!#REF!</definedName>
    <definedName name="__fol9" localSheetId="1">'[27]memória quantitativa'!#REF!</definedName>
    <definedName name="__fol9">'[27]memória quantitativa'!#REF!</definedName>
    <definedName name="__gcd1" localSheetId="1">'[27]memória quantitativa'!#REF!</definedName>
    <definedName name="__gcd1">'[27]memória quantitativa'!#REF!</definedName>
    <definedName name="__gcd2" localSheetId="1">'[27]memória quantitativa'!#REF!</definedName>
    <definedName name="__gcd2">'[27]memória quantitativa'!#REF!</definedName>
    <definedName name="__gcl1" localSheetId="1">'[27]memória quantitativa'!#REF!</definedName>
    <definedName name="__gcl1">'[27]memória quantitativa'!#REF!</definedName>
    <definedName name="__gcl2" localSheetId="1">'[27]memória quantitativa'!#REF!</definedName>
    <definedName name="__gcl2">'[27]memória quantitativa'!#REF!</definedName>
    <definedName name="__grd1" localSheetId="1">'[27]memória quantitativa'!#REF!</definedName>
    <definedName name="__grd1">'[27]memória quantitativa'!#REF!</definedName>
    <definedName name="__grd2" localSheetId="1">'[27]memória quantitativa'!#REF!</definedName>
    <definedName name="__grd2">'[27]memória quantitativa'!#REF!</definedName>
    <definedName name="__grd3" localSheetId="1">'[27]memória quantitativa'!#REF!</definedName>
    <definedName name="__grd3">'[27]memória quantitativa'!#REF!</definedName>
    <definedName name="__grd4" localSheetId="1">'[27]memória quantitativa'!#REF!</definedName>
    <definedName name="__grd4">'[27]memória quantitativa'!#REF!</definedName>
    <definedName name="__grd5" localSheetId="1">'[27]memória quantitativa'!#REF!</definedName>
    <definedName name="__grd5">'[27]memória quantitativa'!#REF!</definedName>
    <definedName name="__grd6" localSheetId="1">'[27]memória quantitativa'!#REF!</definedName>
    <definedName name="__grd6">'[27]memória quantitativa'!#REF!</definedName>
    <definedName name="__grd7" localSheetId="1">'[27]memória quantitativa'!#REF!</definedName>
    <definedName name="__grd7">'[27]memória quantitativa'!#REF!</definedName>
    <definedName name="__grd8" localSheetId="1">'[27]memória quantitativa'!#REF!</definedName>
    <definedName name="__grd8">'[27]memória quantitativa'!#REF!</definedName>
    <definedName name="__grd9" localSheetId="1">'[27]memória quantitativa'!#REF!</definedName>
    <definedName name="__grd9">'[27]memória quantitativa'!#REF!</definedName>
    <definedName name="__grl1" localSheetId="1">'[27]memória quantitativa'!#REF!</definedName>
    <definedName name="__grl1">'[27]memória quantitativa'!#REF!</definedName>
    <definedName name="__grl2" localSheetId="1">'[27]memória quantitativa'!#REF!</definedName>
    <definedName name="__grl2">'[27]memória quantitativa'!#REF!</definedName>
    <definedName name="__grl3" localSheetId="1">'[27]memória quantitativa'!#REF!</definedName>
    <definedName name="__grl3">'[27]memória quantitativa'!#REF!</definedName>
    <definedName name="__grl4" localSheetId="1">'[27]memória quantitativa'!#REF!</definedName>
    <definedName name="__grl4">'[27]memória quantitativa'!#REF!</definedName>
    <definedName name="__grl5" localSheetId="1">'[27]memória quantitativa'!#REF!</definedName>
    <definedName name="__grl5">'[27]memória quantitativa'!#REF!</definedName>
    <definedName name="__grl6" localSheetId="1">'[27]memória quantitativa'!#REF!</definedName>
    <definedName name="__grl6">'[27]memória quantitativa'!#REF!</definedName>
    <definedName name="__grl7" localSheetId="1">'[27]memória quantitativa'!#REF!</definedName>
    <definedName name="__grl7">'[27]memória quantitativa'!#REF!</definedName>
    <definedName name="__grl8" localSheetId="1">'[27]memória quantitativa'!#REF!</definedName>
    <definedName name="__grl8">'[27]memória quantitativa'!#REF!</definedName>
    <definedName name="__grl9" localSheetId="1">'[27]memória quantitativa'!#REF!</definedName>
    <definedName name="__grl9">'[27]memória quantitativa'!#REF!</definedName>
    <definedName name="__H111118" localSheetId="1">#REF!</definedName>
    <definedName name="__H111118">#REF!</definedName>
    <definedName name="__H121118" localSheetId="1">#REF!</definedName>
    <definedName name="__H121118">#REF!</definedName>
    <definedName name="__HCB5" localSheetId="1">#REF!</definedName>
    <definedName name="__HCB5">#REF!</definedName>
    <definedName name="__I_1" localSheetId="1">#REF!</definedName>
    <definedName name="__I_1">#REF!</definedName>
    <definedName name="__IntlFixup" hidden="1">TRUE</definedName>
    <definedName name="__IntlFixupTable" localSheetId="1" hidden="1">#REF!</definedName>
    <definedName name="__IntlFixupTable" hidden="1">#REF!</definedName>
    <definedName name="__JAN02" localSheetId="1" hidden="1">{"VENTAS1",#N/A,FALSE,"VENTAS";"VENTAS2",#N/A,FALSE,"VENTAS";"VENTAS3",#N/A,FALSE,"VENTAS";"VENTAS4",#N/A,FALSE,"VENTAS";"VENTAS5",#N/A,FALSE,"VENTAS";"VENTAS6",#N/A,FALSE,"VENTAS";"VENTAS7",#N/A,FALSE,"VENTAS";"VENTAS8",#N/A,FALSE,"VENTAS"}</definedName>
    <definedName name="__JAN02" hidden="1">{"VENTAS1",#N/A,FALSE,"VENTAS";"VENTAS2",#N/A,FALSE,"VENTAS";"VENTAS3",#N/A,FALSE,"VENTAS";"VENTAS4",#N/A,FALSE,"VENTAS";"VENTAS5",#N/A,FALSE,"VENTAS";"VENTAS6",#N/A,FALSE,"VENTAS";"VENTAS7",#N/A,FALSE,"VENTAS";"VENTAS8",#N/A,FALSE,"VENTAS"}</definedName>
    <definedName name="__Jan1">#N/A</definedName>
    <definedName name="__JAN95" localSheetId="1">#REF!</definedName>
    <definedName name="__JAN95">#REF!</definedName>
    <definedName name="__JAN96" localSheetId="1">#REF!</definedName>
    <definedName name="__JAN96">#REF!</definedName>
    <definedName name="__JAN97" localSheetId="1">#REF!</definedName>
    <definedName name="__JAN97">#REF!</definedName>
    <definedName name="__JAN98" localSheetId="1">#REF!</definedName>
    <definedName name="__JAN98">#REF!</definedName>
    <definedName name="__JAN99" localSheetId="1">#REF!</definedName>
    <definedName name="__JAN99">#REF!</definedName>
    <definedName name="__JAZ1" localSheetId="1">#REF!</definedName>
    <definedName name="__JAZ1">#REF!</definedName>
    <definedName name="__JAZ11" localSheetId="1">#REF!</definedName>
    <definedName name="__JAZ11">#REF!</definedName>
    <definedName name="__JAZ2" localSheetId="1">#REF!</definedName>
    <definedName name="__JAZ2">#REF!</definedName>
    <definedName name="__JAZ22" localSheetId="1">#REF!</definedName>
    <definedName name="__JAZ22">#REF!</definedName>
    <definedName name="__JAZ3" localSheetId="1">#REF!</definedName>
    <definedName name="__JAZ3">#REF!</definedName>
    <definedName name="__JAZ33" localSheetId="1">#REF!</definedName>
    <definedName name="__JAZ33">#REF!</definedName>
    <definedName name="__JU7"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 localSheetId="1">#REF!</definedName>
    <definedName name="__JUL95">#REF!</definedName>
    <definedName name="__JUL96" localSheetId="1">#REF!</definedName>
    <definedName name="__JUL96">#REF!</definedName>
    <definedName name="__JUL97" localSheetId="1">#REF!</definedName>
    <definedName name="__JUL97">#REF!</definedName>
    <definedName name="__JUL98" localSheetId="1">#REF!</definedName>
    <definedName name="__JUL98">#REF!</definedName>
    <definedName name="__JUL99" localSheetId="1">#REF!</definedName>
    <definedName name="__JUL99">#REF!</definedName>
    <definedName name="__JUN95" localSheetId="1">#REF!</definedName>
    <definedName name="__JUN95">#REF!</definedName>
    <definedName name="__JUN96" localSheetId="1">#REF!</definedName>
    <definedName name="__JUN96">#REF!</definedName>
    <definedName name="__JUN97" localSheetId="1">#REF!</definedName>
    <definedName name="__JUN97">#REF!</definedName>
    <definedName name="__JUN98" localSheetId="1">#REF!</definedName>
    <definedName name="__JUN98">#REF!</definedName>
    <definedName name="__JUN99" localSheetId="1">#REF!</definedName>
    <definedName name="__JUN99">#REF!</definedName>
    <definedName name="__ki5" localSheetId="1">#REF!</definedName>
    <definedName name="__ki5">#REF!</definedName>
    <definedName name="__kj1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 localSheetId="1">#REF!</definedName>
    <definedName name="__KM406407">#REF!</definedName>
    <definedName name="__kmf1">[21]CAPA!$G$21</definedName>
    <definedName name="__kmf2">[21]CAPA!$G$22</definedName>
    <definedName name="__Kmf293">[20]procedimentos!$B$104</definedName>
    <definedName name="__Kmf471">[20]procedimentos!$B$107</definedName>
    <definedName name="__kmi1">[21]CAPA!$D$21</definedName>
    <definedName name="__kmi2">[21]CAPA!$D$22</definedName>
    <definedName name="__Kmi293">[20]procedimentos!$B$103</definedName>
    <definedName name="__Kmi471">[20]procedimentos!$B$106</definedName>
    <definedName name="__la2" localSheetId="1">[18]PATO!#REF!</definedName>
    <definedName name="__la2">[18]PATO!#REF!</definedName>
    <definedName name="__lad1" localSheetId="1">'[27]memória quantitativa'!#REF!</definedName>
    <definedName name="__lad1">'[27]memória quantitativa'!#REF!</definedName>
    <definedName name="__lad2" localSheetId="1">'[27]memória quantitativa'!#REF!</definedName>
    <definedName name="__lad2">'[27]memória quantitativa'!#REF!</definedName>
    <definedName name="__lad3" localSheetId="1">'[27]memória quantitativa'!#REF!</definedName>
    <definedName name="__lad3">'[27]memória quantitativa'!#REF!</definedName>
    <definedName name="__lad4" localSheetId="1">'[27]memória quantitativa'!#REF!</definedName>
    <definedName name="__lad4">'[27]memória quantitativa'!#REF!</definedName>
    <definedName name="__lad5" localSheetId="1">'[27]memória quantitativa'!#REF!</definedName>
    <definedName name="__lad5">'[27]memória quantitativa'!#REF!</definedName>
    <definedName name="__LAG2">[28]SERVIÇOS!$G$26</definedName>
    <definedName name="__lal1" localSheetId="1">'[27]memória quantitativa'!#REF!</definedName>
    <definedName name="__lal1">'[27]memória quantitativa'!#REF!</definedName>
    <definedName name="__lal2" localSheetId="1">'[27]memória quantitativa'!#REF!</definedName>
    <definedName name="__lal2">'[27]memória quantitativa'!#REF!</definedName>
    <definedName name="__lal3" localSheetId="1">'[27]memória quantitativa'!#REF!</definedName>
    <definedName name="__lal3">'[27]memória quantitativa'!#REF!</definedName>
    <definedName name="__lal4" localSheetId="1">'[27]memória quantitativa'!#REF!</definedName>
    <definedName name="__lal4">'[27]memória quantitativa'!#REF!</definedName>
    <definedName name="__lal5" localSheetId="1">'[27]memória quantitativa'!#REF!</definedName>
    <definedName name="__lal5">'[27]memória quantitativa'!#REF!</definedName>
    <definedName name="__lbd1" localSheetId="1">'[27]memória quantitativa'!#REF!</definedName>
    <definedName name="__lbd1">'[27]memória quantitativa'!#REF!</definedName>
    <definedName name="__lbd2" localSheetId="1">'[27]memória quantitativa'!#REF!</definedName>
    <definedName name="__lbd2">'[27]memória quantitativa'!#REF!</definedName>
    <definedName name="__lbd3" localSheetId="1">'[27]memória quantitativa'!#REF!</definedName>
    <definedName name="__lbd3">'[27]memória quantitativa'!#REF!</definedName>
    <definedName name="__lbd5" localSheetId="1">'[27]memória quantitativa'!#REF!</definedName>
    <definedName name="__lbd5">'[27]memória quantitativa'!#REF!</definedName>
    <definedName name="__lbv1" localSheetId="1">'[27]memória quantitativa'!#REF!</definedName>
    <definedName name="__lbv1">'[27]memória quantitativa'!#REF!</definedName>
    <definedName name="__lbv2" localSheetId="1">'[27]memória quantitativa'!#REF!</definedName>
    <definedName name="__lbv2">'[27]memória quantitativa'!#REF!</definedName>
    <definedName name="__lbv3" localSheetId="1">'[27]memória quantitativa'!#REF!</definedName>
    <definedName name="__lbv3">'[27]memória quantitativa'!#REF!</definedName>
    <definedName name="__lbv4" localSheetId="1">'[27]memória quantitativa'!#REF!</definedName>
    <definedName name="__lbv4">'[27]memória quantitativa'!#REF!</definedName>
    <definedName name="__lbv5" localSheetId="1">'[27]memória quantitativa'!#REF!</definedName>
    <definedName name="__lbv5">'[27]memória quantitativa'!#REF!</definedName>
    <definedName name="__lkd4" localSheetId="1">'[27]memória quantitativa'!#REF!</definedName>
    <definedName name="__lkd4">'[27]memória quantitativa'!#REF!</definedName>
    <definedName name="__lpd1" localSheetId="1">'[27]memória quantitativa'!#REF!</definedName>
    <definedName name="__lpd1">'[27]memória quantitativa'!#REF!</definedName>
    <definedName name="__lpl1" localSheetId="1">'[27]memória quantitativa'!#REF!</definedName>
    <definedName name="__lpl1">'[27]memória quantitativa'!#REF!</definedName>
    <definedName name="__lps1" localSheetId="1">'[27]memória quantitativa'!#REF!</definedName>
    <definedName name="__lps1">'[27]memória quantitativa'!#REF!</definedName>
    <definedName name="__lps2" localSheetId="1">'[27]memória quantitativa'!#REF!</definedName>
    <definedName name="__lps2">'[27]memória quantitativa'!#REF!</definedName>
    <definedName name="__lps3" localSheetId="1">'[27]memória quantitativa'!#REF!</definedName>
    <definedName name="__lps3">'[27]memória quantitativa'!#REF!</definedName>
    <definedName name="__lps4" localSheetId="1">'[27]memória quantitativa'!#REF!</definedName>
    <definedName name="__lps4">'[27]memória quantitativa'!#REF!</definedName>
    <definedName name="__MAI95" localSheetId="1">#REF!</definedName>
    <definedName name="__MAI95">#REF!</definedName>
    <definedName name="__MAI96" localSheetId="1">#REF!</definedName>
    <definedName name="__MAI96">#REF!</definedName>
    <definedName name="__MAI97" localSheetId="1">#REF!</definedName>
    <definedName name="__MAI97">#REF!</definedName>
    <definedName name="__MAI98" localSheetId="1">#REF!</definedName>
    <definedName name="__MAI98">#REF!</definedName>
    <definedName name="__MAI99" localSheetId="1">#REF!</definedName>
    <definedName name="__MAI99">#REF!</definedName>
    <definedName name="__Mar1">#N/A</definedName>
    <definedName name="__MAR95" localSheetId="1">#REF!</definedName>
    <definedName name="__MAR95">#REF!</definedName>
    <definedName name="__MAR96" localSheetId="1">#REF!</definedName>
    <definedName name="__MAR96">#REF!</definedName>
    <definedName name="__MAR97" localSheetId="1">#REF!</definedName>
    <definedName name="__MAR97">#REF!</definedName>
    <definedName name="__MAR98" localSheetId="1">#REF!</definedName>
    <definedName name="__MAR98">#REF!</definedName>
    <definedName name="__MAR99" localSheetId="1">#REF!</definedName>
    <definedName name="__MAR99">#REF!</definedName>
    <definedName name="__MOD01">#N/A</definedName>
    <definedName name="__NOV94" localSheetId="1">#REF!</definedName>
    <definedName name="__NOV94">#REF!</definedName>
    <definedName name="__NOV95" localSheetId="1">#REF!</definedName>
    <definedName name="__NOV95">#REF!</definedName>
    <definedName name="__NOV96" localSheetId="1">#REF!</definedName>
    <definedName name="__NOV96">#REF!</definedName>
    <definedName name="__NOV97" localSheetId="1">#REF!</definedName>
    <definedName name="__NOV97">#REF!</definedName>
    <definedName name="__NOV98" localSheetId="1">#REF!</definedName>
    <definedName name="__NOV98">#REF!</definedName>
    <definedName name="__NOV99" localSheetId="1">#REF!</definedName>
    <definedName name="__NOV99">#REF!</definedName>
    <definedName name="__Obs1" localSheetId="1">#REF!</definedName>
    <definedName name="__Obs1">#REF!</definedName>
    <definedName name="__Obs2" localSheetId="1">#REF!</definedName>
    <definedName name="__Obs2">#REF!</definedName>
    <definedName name="__OR1">'[29]orcID nº1'!$A$14:$G$1025</definedName>
    <definedName name="__OR12">'[29]orc ID nº12'!$A$16:$G$181</definedName>
    <definedName name="__OR13">'[29]orc ID nº13'!$A$13:$G$34</definedName>
    <definedName name="__OR14">'[29]orc ID nº 14'!$A$14:$G$16</definedName>
    <definedName name="__OR15">'[29]orc ID nº 15'!$A$14:$G$104</definedName>
    <definedName name="__OR16">'[29]orc ID nº16'!$A$14:$G$33</definedName>
    <definedName name="__OR17">'[29]orc ID nº17'!$A$16:$G$80</definedName>
    <definedName name="__OR18">'[29]orc ID nº 18'!$A$14:$G$123</definedName>
    <definedName name="__OR19">'[29]orc ID nº19'!$A$14:$G$96</definedName>
    <definedName name="__OR2">'[29]orc ID nº2 '!$A$14:$G$70</definedName>
    <definedName name="__OR3">'[29]orc ID nº3'!$A$14:$G$134</definedName>
    <definedName name="__OR4">'[29]orcID nº4'!$A$14:$G$165</definedName>
    <definedName name="__OR5">'[29]orcID nº5'!$A$14:$G$149</definedName>
    <definedName name="__OR6">'[29]orcID nº6'!$A$14:$G$138</definedName>
    <definedName name="__OR7">'[29]orcID nº7'!$A$14:$G$137</definedName>
    <definedName name="__OR8">'[29]orc ID nº8'!$A$14:$G$133</definedName>
    <definedName name="__OR9">'[29]orc ID nº9'!$A$14:$G$157</definedName>
    <definedName name="__OUT94" localSheetId="1">#REF!</definedName>
    <definedName name="__OUT94">#REF!</definedName>
    <definedName name="__OUT95" localSheetId="1">#REF!</definedName>
    <definedName name="__OUT95">#REF!</definedName>
    <definedName name="__OUT96" localSheetId="1">#REF!</definedName>
    <definedName name="__OUT96">#REF!</definedName>
    <definedName name="__OUT97" localSheetId="1">#REF!</definedName>
    <definedName name="__OUT97">#REF!</definedName>
    <definedName name="__OUT98" localSheetId="1" hidden="1">{#N/A,#N/A,TRUE,"Serviços"}</definedName>
    <definedName name="__OUT98" hidden="1">{#N/A,#N/A,TRUE,"Serviços"}</definedName>
    <definedName name="__OUT988888" localSheetId="1" hidden="1">{#N/A,#N/A,TRUE,"Serviços"}</definedName>
    <definedName name="__OUT988888" hidden="1">{#N/A,#N/A,TRUE,"Serviços"}</definedName>
    <definedName name="__OUT99" localSheetId="1">#REF!</definedName>
    <definedName name="__OUT99">#REF!</definedName>
    <definedName name="__PA01" localSheetId="1" hidden="1">{"'teste'!$B$2:$R$49"}</definedName>
    <definedName name="__PA01" hidden="1">{"'teste'!$B$2:$R$49"}</definedName>
    <definedName name="__pad1" localSheetId="1">'[27]memória quantitativa'!#REF!</definedName>
    <definedName name="__pad1">'[27]memória quantitativa'!#REF!</definedName>
    <definedName name="__pad10" localSheetId="1">'[27]memória quantitativa'!#REF!</definedName>
    <definedName name="__pad10">'[27]memória quantitativa'!#REF!</definedName>
    <definedName name="__pad11" localSheetId="1">'[27]memória quantitativa'!#REF!</definedName>
    <definedName name="__pad11">'[27]memória quantitativa'!#REF!</definedName>
    <definedName name="__pad12" localSheetId="1">'[27]memória quantitativa'!#REF!</definedName>
    <definedName name="__pad12">'[27]memória quantitativa'!#REF!</definedName>
    <definedName name="__pad13" localSheetId="1">'[27]memória quantitativa'!#REF!</definedName>
    <definedName name="__pad13">'[27]memória quantitativa'!#REF!</definedName>
    <definedName name="__pad14" localSheetId="1">'[27]memória quantitativa'!#REF!</definedName>
    <definedName name="__pad14">'[27]memória quantitativa'!#REF!</definedName>
    <definedName name="__pad15" localSheetId="1">'[27]memória quantitativa'!#REF!</definedName>
    <definedName name="__pad15">'[27]memória quantitativa'!#REF!</definedName>
    <definedName name="__pad16" localSheetId="1">'[27]memória quantitativa'!#REF!</definedName>
    <definedName name="__pad16">'[27]memória quantitativa'!#REF!</definedName>
    <definedName name="__pad17" localSheetId="1">'[27]memória quantitativa'!#REF!</definedName>
    <definedName name="__pad17">'[27]memória quantitativa'!#REF!</definedName>
    <definedName name="__pad18" localSheetId="1">'[27]memória quantitativa'!#REF!</definedName>
    <definedName name="__pad18">'[27]memória quantitativa'!#REF!</definedName>
    <definedName name="__pad19" localSheetId="1">'[27]memória quantitativa'!#REF!</definedName>
    <definedName name="__pad19">'[27]memória quantitativa'!#REF!</definedName>
    <definedName name="__pad2" localSheetId="1">'[27]memória quantitativa'!#REF!</definedName>
    <definedName name="__pad2">'[27]memória quantitativa'!#REF!</definedName>
    <definedName name="__pad20" localSheetId="1">'[27]memória quantitativa'!#REF!</definedName>
    <definedName name="__pad20">'[27]memória quantitativa'!#REF!</definedName>
    <definedName name="__pad21" localSheetId="1">'[27]memória quantitativa'!#REF!</definedName>
    <definedName name="__pad21">'[27]memória quantitativa'!#REF!</definedName>
    <definedName name="__pad22" localSheetId="1">'[27]memória quantitativa'!#REF!</definedName>
    <definedName name="__pad22">'[27]memória quantitativa'!#REF!</definedName>
    <definedName name="__pad3" localSheetId="1">'[27]memória quantitativa'!#REF!</definedName>
    <definedName name="__pad3">'[27]memória quantitativa'!#REF!</definedName>
    <definedName name="__pad4" localSheetId="1">'[27]memória quantitativa'!#REF!</definedName>
    <definedName name="__pad4">'[27]memória quantitativa'!#REF!</definedName>
    <definedName name="__pad5" localSheetId="1">'[27]memória quantitativa'!#REF!</definedName>
    <definedName name="__pad5">'[27]memória quantitativa'!#REF!</definedName>
    <definedName name="__pad6" localSheetId="1">'[27]memória quantitativa'!#REF!</definedName>
    <definedName name="__pad6">'[27]memória quantitativa'!#REF!</definedName>
    <definedName name="__pad7" localSheetId="1">'[27]memória quantitativa'!#REF!</definedName>
    <definedName name="__pad7">'[27]memória quantitativa'!#REF!</definedName>
    <definedName name="__pad8" localSheetId="1">'[27]memória quantitativa'!#REF!</definedName>
    <definedName name="__pad8">'[27]memória quantitativa'!#REF!</definedName>
    <definedName name="__pad9" localSheetId="1">'[27]memória quantitativa'!#REF!</definedName>
    <definedName name="__pad9">'[27]memória quantitativa'!#REF!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l1" localSheetId="1">'[27]memória quantitativa'!#REF!</definedName>
    <definedName name="__pal1">'[27]memória quantitativa'!#REF!</definedName>
    <definedName name="__pal10" localSheetId="1">'[27]memória quantitativa'!#REF!</definedName>
    <definedName name="__pal10">'[27]memória quantitativa'!#REF!</definedName>
    <definedName name="__pal11" localSheetId="1">'[27]memória quantitativa'!#REF!</definedName>
    <definedName name="__pal11">'[27]memória quantitativa'!#REF!</definedName>
    <definedName name="__pal12" localSheetId="1">'[27]memória quantitativa'!#REF!</definedName>
    <definedName name="__pal12">'[27]memória quantitativa'!#REF!</definedName>
    <definedName name="__pal13" localSheetId="1">'[27]memória quantitativa'!#REF!</definedName>
    <definedName name="__pal13">'[27]memória quantitativa'!#REF!</definedName>
    <definedName name="__pal14" localSheetId="1">'[27]memória quantitativa'!#REF!</definedName>
    <definedName name="__pal14">'[27]memória quantitativa'!#REF!</definedName>
    <definedName name="__pal15" localSheetId="1">'[27]memória quantitativa'!#REF!</definedName>
    <definedName name="__pal15">'[27]memória quantitativa'!#REF!</definedName>
    <definedName name="__pal16" localSheetId="1">'[27]memória quantitativa'!#REF!</definedName>
    <definedName name="__pal16">'[27]memória quantitativa'!#REF!</definedName>
    <definedName name="__pal17" localSheetId="1">'[27]memória quantitativa'!#REF!</definedName>
    <definedName name="__pal17">'[27]memória quantitativa'!#REF!</definedName>
    <definedName name="__pal18" localSheetId="1">'[27]memória quantitativa'!#REF!</definedName>
    <definedName name="__pal18">'[27]memória quantitativa'!#REF!</definedName>
    <definedName name="__pal19" localSheetId="1">'[27]memória quantitativa'!#REF!</definedName>
    <definedName name="__pal19">'[27]memória quantitativa'!#REF!</definedName>
    <definedName name="__pal2" localSheetId="1">'[27]memória quantitativa'!#REF!</definedName>
    <definedName name="__pal2">'[27]memória quantitativa'!#REF!</definedName>
    <definedName name="__pal20" localSheetId="1">'[27]memória quantitativa'!#REF!</definedName>
    <definedName name="__pal20">'[27]memória quantitativa'!#REF!</definedName>
    <definedName name="__pal21" localSheetId="1">'[27]memória quantitativa'!#REF!</definedName>
    <definedName name="__pal21">'[27]memória quantitativa'!#REF!</definedName>
    <definedName name="__pal22" localSheetId="1">'[27]memória quantitativa'!#REF!</definedName>
    <definedName name="__pal22">'[27]memória quantitativa'!#REF!</definedName>
    <definedName name="__pal3" localSheetId="1">'[27]memória quantitativa'!#REF!</definedName>
    <definedName name="__pal3">'[27]memória quantitativa'!#REF!</definedName>
    <definedName name="__pal4" localSheetId="1">'[27]memória quantitativa'!#REF!</definedName>
    <definedName name="__pal4">'[27]memória quantitativa'!#REF!</definedName>
    <definedName name="__pal5" localSheetId="1">'[27]memória quantitativa'!#REF!</definedName>
    <definedName name="__pal5">'[27]memória quantitativa'!#REF!</definedName>
    <definedName name="__pal6" localSheetId="1">'[27]memória quantitativa'!#REF!</definedName>
    <definedName name="__pal6">'[27]memória quantitativa'!#REF!</definedName>
    <definedName name="__pal7" localSheetId="1">'[27]memória quantitativa'!#REF!</definedName>
    <definedName name="__pal7">'[27]memória quantitativa'!#REF!</definedName>
    <definedName name="__pal8" localSheetId="1">'[27]memória quantitativa'!#REF!</definedName>
    <definedName name="__pal8">'[27]memória quantitativa'!#REF!</definedName>
    <definedName name="__pal9" localSheetId="1">'[27]memória quantitativa'!#REF!</definedName>
    <definedName name="__pal9">'[27]memória quantitativa'!#REF!</definedName>
    <definedName name="__pap1" localSheetId="1">'[27]memória quantitativa'!#REF!</definedName>
    <definedName name="__pap1">'[27]memória quantitativa'!#REF!</definedName>
    <definedName name="__pap10" localSheetId="1">'[27]memória quantitativa'!#REF!</definedName>
    <definedName name="__pap10">'[27]memória quantitativa'!#REF!</definedName>
    <definedName name="__pap11" localSheetId="1">'[27]memória quantitativa'!#REF!</definedName>
    <definedName name="__pap11">'[27]memória quantitativa'!#REF!</definedName>
    <definedName name="__pap12" localSheetId="1">'[27]memória quantitativa'!#REF!</definedName>
    <definedName name="__pap12">'[27]memória quantitativa'!#REF!</definedName>
    <definedName name="__pap13" localSheetId="1">'[27]memória quantitativa'!#REF!</definedName>
    <definedName name="__pap13">'[27]memória quantitativa'!#REF!</definedName>
    <definedName name="__pap14" localSheetId="1">'[27]memória quantitativa'!#REF!</definedName>
    <definedName name="__pap14">'[27]memória quantitativa'!#REF!</definedName>
    <definedName name="__pap15" localSheetId="1">'[27]memória quantitativa'!#REF!</definedName>
    <definedName name="__pap15">'[27]memória quantitativa'!#REF!</definedName>
    <definedName name="__pap16" localSheetId="1">'[27]memória quantitativa'!#REF!</definedName>
    <definedName name="__pap16">'[27]memória quantitativa'!#REF!</definedName>
    <definedName name="__pap17" localSheetId="1">'[27]memória quantitativa'!#REF!</definedName>
    <definedName name="__pap17">'[27]memória quantitativa'!#REF!</definedName>
    <definedName name="__pap18" localSheetId="1">'[27]memória quantitativa'!#REF!</definedName>
    <definedName name="__pap18">'[27]memória quantitativa'!#REF!</definedName>
    <definedName name="__pap19" localSheetId="1">'[27]memória quantitativa'!#REF!</definedName>
    <definedName name="__pap19">'[27]memória quantitativa'!#REF!</definedName>
    <definedName name="__pap2" localSheetId="1">'[27]memória quantitativa'!#REF!</definedName>
    <definedName name="__pap2">'[27]memória quantitativa'!#REF!</definedName>
    <definedName name="__pap20" localSheetId="1">'[27]memória quantitativa'!#REF!</definedName>
    <definedName name="__pap20">'[27]memória quantitativa'!#REF!</definedName>
    <definedName name="__pap21" localSheetId="1">'[27]memória quantitativa'!#REF!</definedName>
    <definedName name="__pap21">'[27]memória quantitativa'!#REF!</definedName>
    <definedName name="__pap22" localSheetId="1">'[27]memória quantitativa'!#REF!</definedName>
    <definedName name="__pap22">'[27]memória quantitativa'!#REF!</definedName>
    <definedName name="__pap3" localSheetId="1">'[27]memória quantitativa'!#REF!</definedName>
    <definedName name="__pap3">'[27]memória quantitativa'!#REF!</definedName>
    <definedName name="__pap4" localSheetId="1">'[27]memória quantitativa'!#REF!</definedName>
    <definedName name="__pap4">'[27]memória quantitativa'!#REF!</definedName>
    <definedName name="__pap5" localSheetId="1">'[27]memória quantitativa'!#REF!</definedName>
    <definedName name="__pap5">'[27]memória quantitativa'!#REF!</definedName>
    <definedName name="__pap6" localSheetId="1">'[27]memória quantitativa'!#REF!</definedName>
    <definedName name="__pap6">'[27]memória quantitativa'!#REF!</definedName>
    <definedName name="__pap7" localSheetId="1">'[27]memória quantitativa'!#REF!</definedName>
    <definedName name="__pap7">'[27]memória quantitativa'!#REF!</definedName>
    <definedName name="__pap8" localSheetId="1">'[27]memória quantitativa'!#REF!</definedName>
    <definedName name="__pap8">'[27]memória quantitativa'!#REF!</definedName>
    <definedName name="__pap9" localSheetId="1">'[27]memória quantitativa'!#REF!</definedName>
    <definedName name="__pap9">'[27]memória quantitativa'!#REF!</definedName>
    <definedName name="__pbr14" localSheetId="1">'[27]memória quantitativa'!#REF!</definedName>
    <definedName name="__pbr14">'[27]memória quantitativa'!#REF!</definedName>
    <definedName name="__PCM30" localSheetId="1">[18]PATO!#REF!</definedName>
    <definedName name="__PCM30">[18]PATO!#REF!</definedName>
    <definedName name="__pjd1" localSheetId="1">'[27]memória quantitativa'!#REF!</definedName>
    <definedName name="__pjd1">'[27]memória quantitativa'!#REF!</definedName>
    <definedName name="__pjd10" localSheetId="1">'[27]memória quantitativa'!#REF!</definedName>
    <definedName name="__pjd10">'[27]memória quantitativa'!#REF!</definedName>
    <definedName name="__pjd11" localSheetId="1">'[27]memória quantitativa'!#REF!</definedName>
    <definedName name="__pjd11">'[27]memória quantitativa'!#REF!</definedName>
    <definedName name="__pjd12" localSheetId="1">'[27]memória quantitativa'!#REF!</definedName>
    <definedName name="__pjd12">'[27]memória quantitativa'!#REF!</definedName>
    <definedName name="__pjd13" localSheetId="1">'[27]memória quantitativa'!#REF!</definedName>
    <definedName name="__pjd13">'[27]memória quantitativa'!#REF!</definedName>
    <definedName name="__pjd14" localSheetId="1">'[27]memória quantitativa'!#REF!</definedName>
    <definedName name="__pjd14">'[27]memória quantitativa'!#REF!</definedName>
    <definedName name="__pjd15" localSheetId="1">'[27]memória quantitativa'!#REF!</definedName>
    <definedName name="__pjd15">'[27]memória quantitativa'!#REF!</definedName>
    <definedName name="__pjd16" localSheetId="1">'[27]memória quantitativa'!#REF!</definedName>
    <definedName name="__pjd16">'[27]memória quantitativa'!#REF!</definedName>
    <definedName name="__pjd17" localSheetId="1">'[27]memória quantitativa'!#REF!</definedName>
    <definedName name="__pjd17">'[27]memória quantitativa'!#REF!</definedName>
    <definedName name="__pjd18" localSheetId="1">'[27]memória quantitativa'!#REF!</definedName>
    <definedName name="__pjd18">'[27]memória quantitativa'!#REF!</definedName>
    <definedName name="__pjd19" localSheetId="1">'[27]memória quantitativa'!#REF!</definedName>
    <definedName name="__pjd19">'[27]memória quantitativa'!#REF!</definedName>
    <definedName name="__pjd2" localSheetId="1">'[27]memória quantitativa'!#REF!</definedName>
    <definedName name="__pjd2">'[27]memória quantitativa'!#REF!</definedName>
    <definedName name="__pjd20" localSheetId="1">'[27]memória quantitativa'!#REF!</definedName>
    <definedName name="__pjd20">'[27]memória quantitativa'!#REF!</definedName>
    <definedName name="__pjd21" localSheetId="1">'[27]memória quantitativa'!#REF!</definedName>
    <definedName name="__pjd21">'[27]memória quantitativa'!#REF!</definedName>
    <definedName name="__pjd22" localSheetId="1">'[27]memória quantitativa'!#REF!</definedName>
    <definedName name="__pjd22">'[27]memória quantitativa'!#REF!</definedName>
    <definedName name="__pjd23" localSheetId="1">'[27]memória quantitativa'!#REF!</definedName>
    <definedName name="__pjd23">'[27]memória quantitativa'!#REF!</definedName>
    <definedName name="__pjd24" localSheetId="1">'[27]memória quantitativa'!#REF!</definedName>
    <definedName name="__pjd24">'[27]memória quantitativa'!#REF!</definedName>
    <definedName name="__pjd25" localSheetId="1">'[27]memória quantitativa'!#REF!</definedName>
    <definedName name="__pjd25">'[27]memória quantitativa'!#REF!</definedName>
    <definedName name="__pjd26" localSheetId="1">'[27]memória quantitativa'!#REF!</definedName>
    <definedName name="__pjd26">'[27]memória quantitativa'!#REF!</definedName>
    <definedName name="__pjd27" localSheetId="1">'[27]memória quantitativa'!#REF!</definedName>
    <definedName name="__pjd27">'[27]memória quantitativa'!#REF!</definedName>
    <definedName name="__pjd28" localSheetId="1">'[27]memória quantitativa'!#REF!</definedName>
    <definedName name="__pjd28">'[27]memória quantitativa'!#REF!</definedName>
    <definedName name="__pjd29" localSheetId="1">'[27]memória quantitativa'!#REF!</definedName>
    <definedName name="__pjd29">'[27]memória quantitativa'!#REF!</definedName>
    <definedName name="__pjd3" localSheetId="1">'[27]memória quantitativa'!#REF!</definedName>
    <definedName name="__pjd3">'[27]memória quantitativa'!#REF!</definedName>
    <definedName name="__pjd30" localSheetId="1">'[27]memória quantitativa'!#REF!</definedName>
    <definedName name="__pjd30">'[27]memória quantitativa'!#REF!</definedName>
    <definedName name="__pjd31" localSheetId="1">'[27]memória quantitativa'!#REF!</definedName>
    <definedName name="__pjd31">'[27]memória quantitativa'!#REF!</definedName>
    <definedName name="__pjd32" localSheetId="1">'[27]memória quantitativa'!#REF!</definedName>
    <definedName name="__pjd32">'[27]memória quantitativa'!#REF!</definedName>
    <definedName name="__pjd33" localSheetId="1">'[27]memória quantitativa'!#REF!</definedName>
    <definedName name="__pjd33">'[27]memória quantitativa'!#REF!</definedName>
    <definedName name="__pjd34" localSheetId="1">'[27]memória quantitativa'!#REF!</definedName>
    <definedName name="__pjd34">'[27]memória quantitativa'!#REF!</definedName>
    <definedName name="__pjd35" localSheetId="1">'[27]memória quantitativa'!#REF!</definedName>
    <definedName name="__pjd35">'[27]memória quantitativa'!#REF!</definedName>
    <definedName name="__pjd4" localSheetId="1">'[27]memória quantitativa'!#REF!</definedName>
    <definedName name="__pjd4">'[27]memória quantitativa'!#REF!</definedName>
    <definedName name="__pjd5" localSheetId="1">'[27]memória quantitativa'!#REF!</definedName>
    <definedName name="__pjd5">'[27]memória quantitativa'!#REF!</definedName>
    <definedName name="__pjd6" localSheetId="1">'[27]memória quantitativa'!#REF!</definedName>
    <definedName name="__pjd6">'[27]memória quantitativa'!#REF!</definedName>
    <definedName name="__pjd7" localSheetId="1">'[27]memória quantitativa'!#REF!</definedName>
    <definedName name="__pjd7">'[27]memória quantitativa'!#REF!</definedName>
    <definedName name="__pjd8" localSheetId="1">'[27]memória quantitativa'!#REF!</definedName>
    <definedName name="__pjd8">'[27]memória quantitativa'!#REF!</definedName>
    <definedName name="__pjd9" localSheetId="1">'[27]memória quantitativa'!#REF!</definedName>
    <definedName name="__pjd9">'[27]memória quantitativa'!#REF!</definedName>
    <definedName name="__pjl1" localSheetId="1">'[27]memória quantitativa'!#REF!</definedName>
    <definedName name="__pjl1">'[27]memória quantitativa'!#REF!</definedName>
    <definedName name="__pjl10" localSheetId="1">'[27]memória quantitativa'!#REF!</definedName>
    <definedName name="__pjl10">'[27]memória quantitativa'!#REF!</definedName>
    <definedName name="__pjl11" localSheetId="1">'[27]memória quantitativa'!#REF!</definedName>
    <definedName name="__pjl11">'[27]memória quantitativa'!#REF!</definedName>
    <definedName name="__pjl12" localSheetId="1">'[27]memória quantitativa'!#REF!</definedName>
    <definedName name="__pjl12">'[27]memória quantitativa'!#REF!</definedName>
    <definedName name="__pjl13" localSheetId="1">'[27]memória quantitativa'!#REF!</definedName>
    <definedName name="__pjl13">'[27]memória quantitativa'!#REF!</definedName>
    <definedName name="__pjl14" localSheetId="1">'[27]memória quantitativa'!#REF!</definedName>
    <definedName name="__pjl14">'[27]memória quantitativa'!#REF!</definedName>
    <definedName name="__pjl15" localSheetId="1">'[27]memória quantitativa'!#REF!</definedName>
    <definedName name="__pjl15">'[27]memória quantitativa'!#REF!</definedName>
    <definedName name="__pjl16" localSheetId="1">'[27]memória quantitativa'!#REF!</definedName>
    <definedName name="__pjl16">'[27]memória quantitativa'!#REF!</definedName>
    <definedName name="__pjl17" localSheetId="1">'[27]memória quantitativa'!#REF!</definedName>
    <definedName name="__pjl17">'[27]memória quantitativa'!#REF!</definedName>
    <definedName name="__pjl18" localSheetId="1">'[27]memória quantitativa'!#REF!</definedName>
    <definedName name="__pjl18">'[27]memória quantitativa'!#REF!</definedName>
    <definedName name="__pjl19" localSheetId="1">'[27]memória quantitativa'!#REF!</definedName>
    <definedName name="__pjl19">'[27]memória quantitativa'!#REF!</definedName>
    <definedName name="__pjl2" localSheetId="1">'[27]memória quantitativa'!#REF!</definedName>
    <definedName name="__pjl2">'[27]memória quantitativa'!#REF!</definedName>
    <definedName name="__pjl20" localSheetId="1">'[27]memória quantitativa'!#REF!</definedName>
    <definedName name="__pjl20">'[27]memória quantitativa'!#REF!</definedName>
    <definedName name="__pjl21" localSheetId="1">'[27]memória quantitativa'!#REF!</definedName>
    <definedName name="__pjl21">'[27]memória quantitativa'!#REF!</definedName>
    <definedName name="__pjl22" localSheetId="1">'[27]memória quantitativa'!#REF!</definedName>
    <definedName name="__pjl22">'[27]memória quantitativa'!#REF!</definedName>
    <definedName name="__pjl23" localSheetId="1">'[27]memória quantitativa'!#REF!</definedName>
    <definedName name="__pjl23">'[27]memória quantitativa'!#REF!</definedName>
    <definedName name="__pjl24" localSheetId="1">'[27]memória quantitativa'!#REF!</definedName>
    <definedName name="__pjl24">'[27]memória quantitativa'!#REF!</definedName>
    <definedName name="__pjl25" localSheetId="1">'[27]memória quantitativa'!#REF!</definedName>
    <definedName name="__pjl25">'[27]memória quantitativa'!#REF!</definedName>
    <definedName name="__pjl26" localSheetId="1">'[27]memória quantitativa'!#REF!</definedName>
    <definedName name="__pjl26">'[27]memória quantitativa'!#REF!</definedName>
    <definedName name="__pjl27" localSheetId="1">'[27]memória quantitativa'!#REF!</definedName>
    <definedName name="__pjl27">'[27]memória quantitativa'!#REF!</definedName>
    <definedName name="__pjl28" localSheetId="1">'[27]memória quantitativa'!#REF!</definedName>
    <definedName name="__pjl28">'[27]memória quantitativa'!#REF!</definedName>
    <definedName name="__pjl29" localSheetId="1">'[27]memória quantitativa'!#REF!</definedName>
    <definedName name="__pjl29">'[27]memória quantitativa'!#REF!</definedName>
    <definedName name="__pjl3" localSheetId="1">'[27]memória quantitativa'!#REF!</definedName>
    <definedName name="__pjl3">'[27]memória quantitativa'!#REF!</definedName>
    <definedName name="__pjl30" localSheetId="1">'[27]memória quantitativa'!#REF!</definedName>
    <definedName name="__pjl30">'[27]memória quantitativa'!#REF!</definedName>
    <definedName name="__pjl31" localSheetId="1">'[27]memória quantitativa'!#REF!</definedName>
    <definedName name="__pjl31">'[27]memória quantitativa'!#REF!</definedName>
    <definedName name="__pjl32" localSheetId="1">'[27]memória quantitativa'!#REF!</definedName>
    <definedName name="__pjl32">'[27]memória quantitativa'!#REF!</definedName>
    <definedName name="__pjl33" localSheetId="1">'[27]memória quantitativa'!#REF!</definedName>
    <definedName name="__pjl33">'[27]memória quantitativa'!#REF!</definedName>
    <definedName name="__pjl34" localSheetId="1">'[27]memória quantitativa'!#REF!</definedName>
    <definedName name="__pjl34">'[27]memória quantitativa'!#REF!</definedName>
    <definedName name="__pjl35" localSheetId="1">'[27]memória quantitativa'!#REF!</definedName>
    <definedName name="__pjl35">'[27]memória quantitativa'!#REF!</definedName>
    <definedName name="__pjl4" localSheetId="1">'[27]memória quantitativa'!#REF!</definedName>
    <definedName name="__pjl4">'[27]memória quantitativa'!#REF!</definedName>
    <definedName name="__pjl5" localSheetId="1">'[27]memória quantitativa'!#REF!</definedName>
    <definedName name="__pjl5">'[27]memória quantitativa'!#REF!</definedName>
    <definedName name="__pjl6" localSheetId="1">'[27]memória quantitativa'!#REF!</definedName>
    <definedName name="__pjl6">'[27]memória quantitativa'!#REF!</definedName>
    <definedName name="__pjl7" localSheetId="1">'[27]memória quantitativa'!#REF!</definedName>
    <definedName name="__pjl7">'[27]memória quantitativa'!#REF!</definedName>
    <definedName name="__pjl8" localSheetId="1">'[27]memória quantitativa'!#REF!</definedName>
    <definedName name="__pjl8">'[27]memória quantitativa'!#REF!</definedName>
    <definedName name="__pjl9" localSheetId="1">'[27]memória quantitativa'!#REF!</definedName>
    <definedName name="__pjl9">'[27]memória quantitativa'!#REF!</definedName>
    <definedName name="__pjp1" localSheetId="1">'[27]memória quantitativa'!#REF!</definedName>
    <definedName name="__pjp1">'[27]memória quantitativa'!#REF!</definedName>
    <definedName name="__pjp10" localSheetId="1">'[27]memória quantitativa'!#REF!</definedName>
    <definedName name="__pjp10">'[27]memória quantitativa'!#REF!</definedName>
    <definedName name="__pjp11" localSheetId="1">'[27]memória quantitativa'!#REF!</definedName>
    <definedName name="__pjp11">'[27]memória quantitativa'!#REF!</definedName>
    <definedName name="__pjp12" localSheetId="1">'[27]memória quantitativa'!#REF!</definedName>
    <definedName name="__pjp12">'[27]memória quantitativa'!#REF!</definedName>
    <definedName name="__pjp13" localSheetId="1">'[27]memória quantitativa'!#REF!</definedName>
    <definedName name="__pjp13">'[27]memória quantitativa'!#REF!</definedName>
    <definedName name="__pjp14" localSheetId="1">'[27]memória quantitativa'!#REF!</definedName>
    <definedName name="__pjp14">'[27]memória quantitativa'!#REF!</definedName>
    <definedName name="__pjp15" localSheetId="1">'[27]memória quantitativa'!#REF!</definedName>
    <definedName name="__pjp15">'[27]memória quantitativa'!#REF!</definedName>
    <definedName name="__pjp16" localSheetId="1">'[27]memória quantitativa'!#REF!</definedName>
    <definedName name="__pjp16">'[27]memória quantitativa'!#REF!</definedName>
    <definedName name="__pjp17" localSheetId="1">'[27]memória quantitativa'!#REF!</definedName>
    <definedName name="__pjp17">'[27]memória quantitativa'!#REF!</definedName>
    <definedName name="__pjp18" localSheetId="1">'[27]memória quantitativa'!#REF!</definedName>
    <definedName name="__pjp18">'[27]memória quantitativa'!#REF!</definedName>
    <definedName name="__pjp19" localSheetId="1">'[27]memória quantitativa'!#REF!</definedName>
    <definedName name="__pjp19">'[27]memória quantitativa'!#REF!</definedName>
    <definedName name="__pjp2" localSheetId="1">'[27]memória quantitativa'!#REF!</definedName>
    <definedName name="__pjp2">'[27]memória quantitativa'!#REF!</definedName>
    <definedName name="__pjp20" localSheetId="1">'[27]memória quantitativa'!#REF!</definedName>
    <definedName name="__pjp20">'[27]memória quantitativa'!#REF!</definedName>
    <definedName name="__pjp21" localSheetId="1">'[27]memória quantitativa'!#REF!</definedName>
    <definedName name="__pjp21">'[27]memória quantitativa'!#REF!</definedName>
    <definedName name="__pjp22" localSheetId="1">'[27]memória quantitativa'!#REF!</definedName>
    <definedName name="__pjp22">'[27]memória quantitativa'!#REF!</definedName>
    <definedName name="__pjp23" localSheetId="1">'[27]memória quantitativa'!#REF!</definedName>
    <definedName name="__pjp23">'[27]memória quantitativa'!#REF!</definedName>
    <definedName name="__pjp24" localSheetId="1">'[27]memória quantitativa'!#REF!</definedName>
    <definedName name="__pjp24">'[27]memória quantitativa'!#REF!</definedName>
    <definedName name="__pjp25" localSheetId="1">'[27]memória quantitativa'!#REF!</definedName>
    <definedName name="__pjp25">'[27]memória quantitativa'!#REF!</definedName>
    <definedName name="__pjp26" localSheetId="1">'[27]memória quantitativa'!#REF!</definedName>
    <definedName name="__pjp26">'[27]memória quantitativa'!#REF!</definedName>
    <definedName name="__pjp27" localSheetId="1">'[27]memória quantitativa'!#REF!</definedName>
    <definedName name="__pjp27">'[27]memória quantitativa'!#REF!</definedName>
    <definedName name="__pjp28" localSheetId="1">'[27]memória quantitativa'!#REF!</definedName>
    <definedName name="__pjp28">'[27]memória quantitativa'!#REF!</definedName>
    <definedName name="__pjp29" localSheetId="1">'[27]memória quantitativa'!#REF!</definedName>
    <definedName name="__pjp29">'[27]memória quantitativa'!#REF!</definedName>
    <definedName name="__pjp3" localSheetId="1">'[27]memória quantitativa'!#REF!</definedName>
    <definedName name="__pjp3">'[27]memória quantitativa'!#REF!</definedName>
    <definedName name="__pjp30" localSheetId="1">'[27]memória quantitativa'!#REF!</definedName>
    <definedName name="__pjp30">'[27]memória quantitativa'!#REF!</definedName>
    <definedName name="__pjp31" localSheetId="1">'[27]memória quantitativa'!#REF!</definedName>
    <definedName name="__pjp31">'[27]memória quantitativa'!#REF!</definedName>
    <definedName name="__pjp32" localSheetId="1">'[27]memória quantitativa'!#REF!</definedName>
    <definedName name="__pjp32">'[27]memória quantitativa'!#REF!</definedName>
    <definedName name="__pjp33" localSheetId="1">'[27]memória quantitativa'!#REF!</definedName>
    <definedName name="__pjp33">'[27]memória quantitativa'!#REF!</definedName>
    <definedName name="__pjp34" localSheetId="1">'[27]memória quantitativa'!#REF!</definedName>
    <definedName name="__pjp34">'[27]memória quantitativa'!#REF!</definedName>
    <definedName name="__pjp35" localSheetId="1">'[27]memória quantitativa'!#REF!</definedName>
    <definedName name="__pjp35">'[27]memória quantitativa'!#REF!</definedName>
    <definedName name="__pjp4" localSheetId="1">'[27]memória quantitativa'!#REF!</definedName>
    <definedName name="__pjp4">'[27]memória quantitativa'!#REF!</definedName>
    <definedName name="__pjp5" localSheetId="1">'[27]memória quantitativa'!#REF!</definedName>
    <definedName name="__pjp5">'[27]memória quantitativa'!#REF!</definedName>
    <definedName name="__pjp6" localSheetId="1">'[27]memória quantitativa'!#REF!</definedName>
    <definedName name="__pjp6">'[27]memória quantitativa'!#REF!</definedName>
    <definedName name="__pjp7" localSheetId="1">'[27]memória quantitativa'!#REF!</definedName>
    <definedName name="__pjp7">'[27]memória quantitativa'!#REF!</definedName>
    <definedName name="__pjp8" localSheetId="1">'[27]memória quantitativa'!#REF!</definedName>
    <definedName name="__pjp8">'[27]memória quantitativa'!#REF!</definedName>
    <definedName name="__pjp9" localSheetId="1">'[27]memória quantitativa'!#REF!</definedName>
    <definedName name="__pjp9">'[27]memória quantitativa'!#REF!</definedName>
    <definedName name="__PL1" localSheetId="1">#REF!</definedName>
    <definedName name="__PL1">#REF!</definedName>
    <definedName name="__PLA2" localSheetId="1">[18]PATO!#REF!</definedName>
    <definedName name="__PLA2">[18]PATO!#REF!</definedName>
    <definedName name="__PM334" localSheetId="1">#REF!</definedName>
    <definedName name="__PM334">#REF!</definedName>
    <definedName name="__PM335" localSheetId="1">#REF!</definedName>
    <definedName name="__PM335">#REF!</definedName>
    <definedName name="__PM346" localSheetId="1">#REF!</definedName>
    <definedName name="__PM346">#REF!</definedName>
    <definedName name="__PM406" localSheetId="1">#REF!</definedName>
    <definedName name="__PM406">#REF!</definedName>
    <definedName name="__PM412" localSheetId="1">#REF!</definedName>
    <definedName name="__PM412">#REF!</definedName>
    <definedName name="__PM609" localSheetId="1">#REF!</definedName>
    <definedName name="__PM609">#REF!</definedName>
    <definedName name="__PM970" localSheetId="1">#REF!</definedName>
    <definedName name="__PM970">#REF!</definedName>
    <definedName name="__PNV2002" localSheetId="1">#REF!</definedName>
    <definedName name="__PNV2002">#REF!</definedName>
    <definedName name="__PNV2003" localSheetId="1">#REF!</definedName>
    <definedName name="__PNV2003">#REF!</definedName>
    <definedName name="__PNV2009" localSheetId="1">#REF!</definedName>
    <definedName name="__PNV2009">#REF!</definedName>
    <definedName name="__psa1" localSheetId="1">'[27]memória quantitativa'!#REF!</definedName>
    <definedName name="__psa1">'[27]memória quantitativa'!#REF!</definedName>
    <definedName name="__psa2" localSheetId="1">'[27]memória quantitativa'!#REF!</definedName>
    <definedName name="__psa2">'[27]memória quantitativa'!#REF!</definedName>
    <definedName name="__psa3" localSheetId="1">'[27]memória quantitativa'!#REF!</definedName>
    <definedName name="__psa3">'[27]memória quantitativa'!#REF!</definedName>
    <definedName name="__psa4" localSheetId="1">'[27]memória quantitativa'!#REF!</definedName>
    <definedName name="__psa4">'[27]memória quantitativa'!#REF!</definedName>
    <definedName name="__psa5" localSheetId="1">'[27]memória quantitativa'!#REF!</definedName>
    <definedName name="__psa5">'[27]memória quantitativa'!#REF!</definedName>
    <definedName name="__psa6" localSheetId="1">'[27]memória quantitativa'!#REF!</definedName>
    <definedName name="__psa6">'[27]memória quantitativa'!#REF!</definedName>
    <definedName name="__psa7" localSheetId="1">'[27]memória quantitativa'!#REF!</definedName>
    <definedName name="__psa7">'[27]memória quantitativa'!#REF!</definedName>
    <definedName name="__psa8" localSheetId="1">'[27]memória quantitativa'!#REF!</definedName>
    <definedName name="__psa8">'[27]memória quantitativa'!#REF!</definedName>
    <definedName name="__psa9" localSheetId="1">'[27]memória quantitativa'!#REF!</definedName>
    <definedName name="__psa9">'[27]memória quantitativa'!#REF!</definedName>
    <definedName name="__psd1" localSheetId="1">'[27]memória quantitativa'!#REF!</definedName>
    <definedName name="__psd1">'[27]memória quantitativa'!#REF!</definedName>
    <definedName name="__psd2" localSheetId="1">'[27]memória quantitativa'!#REF!</definedName>
    <definedName name="__psd2">'[27]memória quantitativa'!#REF!</definedName>
    <definedName name="__psd3" localSheetId="1">'[27]memória quantitativa'!#REF!</definedName>
    <definedName name="__psd3">'[27]memória quantitativa'!#REF!</definedName>
    <definedName name="__psd4" localSheetId="1">'[27]memória quantitativa'!#REF!</definedName>
    <definedName name="__psd4">'[27]memória quantitativa'!#REF!</definedName>
    <definedName name="__psd5" localSheetId="1">'[27]memória quantitativa'!#REF!</definedName>
    <definedName name="__psd5">'[27]memória quantitativa'!#REF!</definedName>
    <definedName name="__psd6" localSheetId="1">'[27]memória quantitativa'!#REF!</definedName>
    <definedName name="__psd6">'[27]memória quantitativa'!#REF!</definedName>
    <definedName name="__psd7" localSheetId="1">'[27]memória quantitativa'!#REF!</definedName>
    <definedName name="__psd7">'[27]memória quantitativa'!#REF!</definedName>
    <definedName name="__psd8" localSheetId="1">'[27]memória quantitativa'!#REF!</definedName>
    <definedName name="__psd8">'[27]memória quantitativa'!#REF!</definedName>
    <definedName name="__psd9" localSheetId="1">'[27]memória quantitativa'!#REF!</definedName>
    <definedName name="__psd9">'[27]memória quantitativa'!#REF!</definedName>
    <definedName name="__psl1" localSheetId="1">'[27]memória quantitativa'!#REF!</definedName>
    <definedName name="__psl1">'[27]memória quantitativa'!#REF!</definedName>
    <definedName name="__psl2" localSheetId="1">'[27]memória quantitativa'!#REF!</definedName>
    <definedName name="__psl2">'[27]memória quantitativa'!#REF!</definedName>
    <definedName name="__psl3" localSheetId="1">'[27]memória quantitativa'!#REF!</definedName>
    <definedName name="__psl3">'[27]memória quantitativa'!#REF!</definedName>
    <definedName name="__psl4" localSheetId="1">'[27]memória quantitativa'!#REF!</definedName>
    <definedName name="__psl4">'[27]memória quantitativa'!#REF!</definedName>
    <definedName name="__psl5" localSheetId="1">'[27]memória quantitativa'!#REF!</definedName>
    <definedName name="__psl5">'[27]memória quantitativa'!#REF!</definedName>
    <definedName name="__psl6" localSheetId="1">'[27]memória quantitativa'!#REF!</definedName>
    <definedName name="__psl6">'[27]memória quantitativa'!#REF!</definedName>
    <definedName name="__psl7" localSheetId="1">'[27]memória quantitativa'!#REF!</definedName>
    <definedName name="__psl7">'[27]memória quantitativa'!#REF!</definedName>
    <definedName name="__psl8" localSheetId="1">'[27]memória quantitativa'!#REF!</definedName>
    <definedName name="__psl8">'[27]memória quantitativa'!#REF!</definedName>
    <definedName name="__psl9" localSheetId="1">'[27]memória quantitativa'!#REF!</definedName>
    <definedName name="__psl9">'[27]memória quantitativa'!#REF!</definedName>
    <definedName name="__PTB10" localSheetId="1">[18]PATO!#REF!</definedName>
    <definedName name="__PTB10">[18]PATO!#REF!</definedName>
    <definedName name="__QQ2">#N/A</definedName>
    <definedName name="__r" localSheetId="1">#REF!</definedName>
    <definedName name="__r">#REF!</definedName>
    <definedName name="__Rbv1">'[7]Página 16'!$C$3:$C$7</definedName>
    <definedName name="__rcd1" localSheetId="1">'[27]memória quantitativa'!#REF!</definedName>
    <definedName name="__rcd1">'[27]memória quantitativa'!#REF!</definedName>
    <definedName name="__rcd11" localSheetId="1">'[27]memória quantitativa'!#REF!</definedName>
    <definedName name="__rcd11">'[27]memória quantitativa'!#REF!</definedName>
    <definedName name="__rcd12" localSheetId="1">'[27]memória quantitativa'!#REF!</definedName>
    <definedName name="__rcd12">'[27]memória quantitativa'!#REF!</definedName>
    <definedName name="__rcd13" localSheetId="1">'[27]memória quantitativa'!#REF!</definedName>
    <definedName name="__rcd13">'[27]memória quantitativa'!#REF!</definedName>
    <definedName name="__rcd14" localSheetId="1">'[27]memória quantitativa'!#REF!</definedName>
    <definedName name="__rcd14">'[27]memória quantitativa'!#REF!</definedName>
    <definedName name="__rcd2" localSheetId="1">'[27]memória quantitativa'!#REF!</definedName>
    <definedName name="__rcd2">'[27]memória quantitativa'!#REF!</definedName>
    <definedName name="__rcd3" localSheetId="1">'[27]memória quantitativa'!#REF!</definedName>
    <definedName name="__rcd3">'[27]memória quantitativa'!#REF!</definedName>
    <definedName name="__rcd4" localSheetId="1">'[27]memória quantitativa'!#REF!</definedName>
    <definedName name="__rcd4">'[27]memória quantitativa'!#REF!</definedName>
    <definedName name="__rcd5" localSheetId="1">'[27]memória quantitativa'!#REF!</definedName>
    <definedName name="__rcd5">'[27]memória quantitativa'!#REF!</definedName>
    <definedName name="__rcd6" localSheetId="1">'[27]memória quantitativa'!#REF!</definedName>
    <definedName name="__rcd6">'[27]memória quantitativa'!#REF!</definedName>
    <definedName name="__rcd7" localSheetId="1">'[27]memória quantitativa'!#REF!</definedName>
    <definedName name="__rcd7">'[27]memória quantitativa'!#REF!</definedName>
    <definedName name="__rcd8" localSheetId="1">'[27]memória quantitativa'!#REF!</definedName>
    <definedName name="__rcd8">'[27]memória quantitativa'!#REF!</definedName>
    <definedName name="__rcd9" localSheetId="1">'[27]memória quantitativa'!#REF!</definedName>
    <definedName name="__rcd9">'[27]memória quantitativa'!#REF!</definedName>
    <definedName name="__rcl1" localSheetId="1">'[27]memória quantitativa'!#REF!</definedName>
    <definedName name="__rcl1">'[27]memória quantitativa'!#REF!</definedName>
    <definedName name="__rcl10" localSheetId="1">'[27]memória quantitativa'!#REF!</definedName>
    <definedName name="__rcl10">'[27]memória quantitativa'!#REF!</definedName>
    <definedName name="__rcl11" localSheetId="1">'[27]memória quantitativa'!#REF!</definedName>
    <definedName name="__rcl11">'[27]memória quantitativa'!#REF!</definedName>
    <definedName name="__rcl12" localSheetId="1">'[27]memória quantitativa'!#REF!</definedName>
    <definedName name="__rcl12">'[27]memória quantitativa'!#REF!</definedName>
    <definedName name="__rcl13" localSheetId="1">'[27]memória quantitativa'!#REF!</definedName>
    <definedName name="__rcl13">'[27]memória quantitativa'!#REF!</definedName>
    <definedName name="__rcl14" localSheetId="1">'[27]memória quantitativa'!#REF!</definedName>
    <definedName name="__rcl14">'[27]memória quantitativa'!#REF!</definedName>
    <definedName name="__rcl2" localSheetId="1">'[27]memória quantitativa'!#REF!</definedName>
    <definedName name="__rcl2">'[27]memória quantitativa'!#REF!</definedName>
    <definedName name="__rcl3" localSheetId="1">'[27]memória quantitativa'!#REF!</definedName>
    <definedName name="__rcl3">'[27]memória quantitativa'!#REF!</definedName>
    <definedName name="__rcl4" localSheetId="1">'[27]memória quantitativa'!#REF!</definedName>
    <definedName name="__rcl4">'[27]memória quantitativa'!#REF!</definedName>
    <definedName name="__rcl5" localSheetId="1">'[27]memória quantitativa'!#REF!</definedName>
    <definedName name="__rcl5">'[27]memória quantitativa'!#REF!</definedName>
    <definedName name="__rcl6" localSheetId="1">'[27]memória quantitativa'!#REF!</definedName>
    <definedName name="__rcl6">'[27]memória quantitativa'!#REF!</definedName>
    <definedName name="__rcl7" localSheetId="1">'[27]memória quantitativa'!#REF!</definedName>
    <definedName name="__rcl7">'[27]memória quantitativa'!#REF!</definedName>
    <definedName name="__rcl8" localSheetId="1">'[27]memória quantitativa'!#REF!</definedName>
    <definedName name="__rcl8">'[27]memória quantitativa'!#REF!</definedName>
    <definedName name="__rcl9" localSheetId="1">'[27]memória quantitativa'!#REF!</definedName>
    <definedName name="__rcl9">'[27]memória quantitativa'!#REF!</definedName>
    <definedName name="__RET1" localSheetId="1">#REF!</definedName>
    <definedName name="__RET1">#REF!</definedName>
    <definedName name="__rmd1" localSheetId="1">'[27]memória quantitativa'!#REF!</definedName>
    <definedName name="__rmd1">'[27]memória quantitativa'!#REF!</definedName>
    <definedName name="__rmd10" localSheetId="1">'[27]memória quantitativa'!#REF!</definedName>
    <definedName name="__rmd10">'[27]memória quantitativa'!#REF!</definedName>
    <definedName name="__rmd11" localSheetId="1">'[27]memória quantitativa'!#REF!</definedName>
    <definedName name="__rmd11">'[27]memória quantitativa'!#REF!</definedName>
    <definedName name="__rmd12" localSheetId="1">'[27]memória quantitativa'!#REF!</definedName>
    <definedName name="__rmd12">'[27]memória quantitativa'!#REF!</definedName>
    <definedName name="__rmd13" localSheetId="1">'[27]memória quantitativa'!#REF!</definedName>
    <definedName name="__rmd13">'[27]memória quantitativa'!#REF!</definedName>
    <definedName name="__rmd14" localSheetId="1">'[27]memória quantitativa'!#REF!</definedName>
    <definedName name="__rmd14">'[27]memória quantitativa'!#REF!</definedName>
    <definedName name="__rmd15" localSheetId="1">'[27]memória quantitativa'!#REF!</definedName>
    <definedName name="__rmd15">'[27]memória quantitativa'!#REF!</definedName>
    <definedName name="__rmd16" localSheetId="1">'[27]memória quantitativa'!#REF!</definedName>
    <definedName name="__rmd16">'[27]memória quantitativa'!#REF!</definedName>
    <definedName name="__rmd17" localSheetId="1">'[27]memória quantitativa'!#REF!</definedName>
    <definedName name="__rmd17">'[27]memória quantitativa'!#REF!</definedName>
    <definedName name="__rmd18" localSheetId="1">'[27]memória quantitativa'!#REF!</definedName>
    <definedName name="__rmd18">'[27]memória quantitativa'!#REF!</definedName>
    <definedName name="__rmd2" localSheetId="1">'[27]memória quantitativa'!#REF!</definedName>
    <definedName name="__rmd2">'[27]memória quantitativa'!#REF!</definedName>
    <definedName name="__rmd3" localSheetId="1">'[27]memória quantitativa'!#REF!</definedName>
    <definedName name="__rmd3">'[27]memória quantitativa'!#REF!</definedName>
    <definedName name="__rmd4" localSheetId="1">'[27]memória quantitativa'!#REF!</definedName>
    <definedName name="__rmd4">'[27]memória quantitativa'!#REF!</definedName>
    <definedName name="__rmd5" localSheetId="1">'[27]memória quantitativa'!#REF!</definedName>
    <definedName name="__rmd5">'[27]memória quantitativa'!#REF!</definedName>
    <definedName name="__rmd6" localSheetId="1">'[27]memória quantitativa'!#REF!</definedName>
    <definedName name="__rmd6">'[27]memória quantitativa'!#REF!</definedName>
    <definedName name="__rmd7" localSheetId="1">'[27]memória quantitativa'!#REF!</definedName>
    <definedName name="__rmd7">'[27]memória quantitativa'!#REF!</definedName>
    <definedName name="__rmd8" localSheetId="1">'[27]memória quantitativa'!#REF!</definedName>
    <definedName name="__rmd8">'[27]memória quantitativa'!#REF!</definedName>
    <definedName name="__rmd9" localSheetId="1">'[27]memória quantitativa'!#REF!</definedName>
    <definedName name="__rmd9">'[27]memória quantitativa'!#REF!</definedName>
    <definedName name="__rml1" localSheetId="1">'[27]memória quantitativa'!#REF!</definedName>
    <definedName name="__rml1">'[27]memória quantitativa'!#REF!</definedName>
    <definedName name="__rml10" localSheetId="1">'[27]memória quantitativa'!#REF!</definedName>
    <definedName name="__rml10">'[27]memória quantitativa'!#REF!</definedName>
    <definedName name="__rml11" localSheetId="1">'[27]memória quantitativa'!#REF!</definedName>
    <definedName name="__rml11">'[27]memória quantitativa'!#REF!</definedName>
    <definedName name="__rml12" localSheetId="1">'[27]memória quantitativa'!#REF!</definedName>
    <definedName name="__rml12">'[27]memória quantitativa'!#REF!</definedName>
    <definedName name="__rml13" localSheetId="1">'[27]memória quantitativa'!#REF!</definedName>
    <definedName name="__rml13">'[27]memória quantitativa'!#REF!</definedName>
    <definedName name="__rml14" localSheetId="1">'[27]memória quantitativa'!#REF!</definedName>
    <definedName name="__rml14">'[27]memória quantitativa'!#REF!</definedName>
    <definedName name="__rml15" localSheetId="1">'[27]memória quantitativa'!#REF!</definedName>
    <definedName name="__rml15">'[27]memória quantitativa'!#REF!</definedName>
    <definedName name="__rml16" localSheetId="1">'[27]memória quantitativa'!#REF!</definedName>
    <definedName name="__rml16">'[27]memória quantitativa'!#REF!</definedName>
    <definedName name="__rml17" localSheetId="1">'[27]memória quantitativa'!#REF!</definedName>
    <definedName name="__rml17">'[27]memória quantitativa'!#REF!</definedName>
    <definedName name="__rml18" localSheetId="1">'[27]memória quantitativa'!#REF!</definedName>
    <definedName name="__rml18">'[27]memória quantitativa'!#REF!</definedName>
    <definedName name="__rml2" localSheetId="1">'[27]memória quantitativa'!#REF!</definedName>
    <definedName name="__rml2">'[27]memória quantitativa'!#REF!</definedName>
    <definedName name="__rml3" localSheetId="1">'[27]memória quantitativa'!#REF!</definedName>
    <definedName name="__rml3">'[27]memória quantitativa'!#REF!</definedName>
    <definedName name="__rml4" localSheetId="1">'[27]memória quantitativa'!#REF!</definedName>
    <definedName name="__rml4">'[27]memória quantitativa'!#REF!</definedName>
    <definedName name="__rml5" localSheetId="1">'[27]memória quantitativa'!#REF!</definedName>
    <definedName name="__rml5">'[27]memória quantitativa'!#REF!</definedName>
    <definedName name="__rml6" localSheetId="1">'[27]memória quantitativa'!#REF!</definedName>
    <definedName name="__rml6">'[27]memória quantitativa'!#REF!</definedName>
    <definedName name="__rml7" localSheetId="1">'[27]memória quantitativa'!#REF!</definedName>
    <definedName name="__rml7">'[27]memória quantitativa'!#REF!</definedName>
    <definedName name="__rml8" localSheetId="1">'[27]memória quantitativa'!#REF!</definedName>
    <definedName name="__rml8">'[27]memória quantitativa'!#REF!</definedName>
    <definedName name="__rml9" localSheetId="1">'[27]memória quantitativa'!#REF!</definedName>
    <definedName name="__rml9">'[27]memória quantitativa'!#REF!</definedName>
    <definedName name="__rod1" localSheetId="1">'[27]memória quantitativa'!#REF!</definedName>
    <definedName name="__rod1">'[27]memória quantitativa'!#REF!</definedName>
    <definedName name="__rod2" localSheetId="1">'[27]memória quantitativa'!#REF!</definedName>
    <definedName name="__rod2">'[27]memória quantitativa'!#REF!</definedName>
    <definedName name="__rod3" localSheetId="1">'[27]memória quantitativa'!#REF!</definedName>
    <definedName name="__rod3">'[27]memória quantitativa'!#REF!</definedName>
    <definedName name="__rod4" localSheetId="1">'[27]memória quantitativa'!#REF!</definedName>
    <definedName name="__rod4">'[27]memória quantitativa'!#REF!</definedName>
    <definedName name="__rod5" localSheetId="1">'[27]memória quantitativa'!#REF!</definedName>
    <definedName name="__rod5">'[27]memória quantitativa'!#REF!</definedName>
    <definedName name="__rod6" localSheetId="1">'[27]memória quantitativa'!#REF!</definedName>
    <definedName name="__rod6">'[27]memória quantitativa'!#REF!</definedName>
    <definedName name="__rod7" localSheetId="1">'[27]memória quantitativa'!#REF!</definedName>
    <definedName name="__rod7">'[27]memória quantitativa'!#REF!</definedName>
    <definedName name="__rod8" localSheetId="1">'[27]memória quantitativa'!#REF!</definedName>
    <definedName name="__rod8">'[27]memória quantitativa'!#REF!</definedName>
    <definedName name="__rod9" localSheetId="1">'[27]memória quantitativa'!#REF!</definedName>
    <definedName name="__rod9">'[27]memória quantitativa'!#REF!</definedName>
    <definedName name="__rol1" localSheetId="1">'[27]memória quantitativa'!#REF!</definedName>
    <definedName name="__rol1">'[27]memória quantitativa'!#REF!</definedName>
    <definedName name="__rol2" localSheetId="1">'[27]memória quantitativa'!#REF!</definedName>
    <definedName name="__rol2">'[27]memória quantitativa'!#REF!</definedName>
    <definedName name="__rol3" localSheetId="1">'[27]memória quantitativa'!#REF!</definedName>
    <definedName name="__rol3">'[27]memória quantitativa'!#REF!</definedName>
    <definedName name="__rol4" localSheetId="1">'[27]memória quantitativa'!#REF!</definedName>
    <definedName name="__rol4">'[27]memória quantitativa'!#REF!</definedName>
    <definedName name="__rol5" localSheetId="1">'[27]memória quantitativa'!#REF!</definedName>
    <definedName name="__rol5">'[27]memória quantitativa'!#REF!</definedName>
    <definedName name="__rol6" localSheetId="1">'[27]memória quantitativa'!#REF!</definedName>
    <definedName name="__rol6">'[27]memória quantitativa'!#REF!</definedName>
    <definedName name="__rol7" localSheetId="1">'[27]memória quantitativa'!#REF!</definedName>
    <definedName name="__rol7">'[27]memória quantitativa'!#REF!</definedName>
    <definedName name="__rol8" localSheetId="1">'[27]memória quantitativa'!#REF!</definedName>
    <definedName name="__rol8">'[27]memória quantitativa'!#REF!</definedName>
    <definedName name="__rol9" localSheetId="1">'[27]memória quantitativa'!#REF!</definedName>
    <definedName name="__rol9">'[27]memória quantitativa'!#REF!</definedName>
    <definedName name="__RP1">#N/A</definedName>
    <definedName name="__rpd1" localSheetId="1">'[27]memória quantitativa'!#REF!</definedName>
    <definedName name="__rpd1">'[27]memória quantitativa'!#REF!</definedName>
    <definedName name="__rpd2" localSheetId="1">'[27]memória quantitativa'!#REF!</definedName>
    <definedName name="__rpd2">'[27]memória quantitativa'!#REF!</definedName>
    <definedName name="__rpd3" localSheetId="1">'[27]memória quantitativa'!#REF!</definedName>
    <definedName name="__rpd3">'[27]memória quantitativa'!#REF!</definedName>
    <definedName name="__rpd4" localSheetId="1">'[27]memória quantitativa'!#REF!</definedName>
    <definedName name="__rpd4">'[27]memória quantitativa'!#REF!</definedName>
    <definedName name="__rpd5" localSheetId="1">'[27]memória quantitativa'!#REF!</definedName>
    <definedName name="__rpd5">'[27]memória quantitativa'!#REF!</definedName>
    <definedName name="__rpd6" localSheetId="1">'[27]memória quantitativa'!#REF!</definedName>
    <definedName name="__rpd6">'[27]memória quantitativa'!#REF!</definedName>
    <definedName name="__rpd7" localSheetId="1">'[27]memória quantitativa'!#REF!</definedName>
    <definedName name="__rpd7">'[27]memória quantitativa'!#REF!</definedName>
    <definedName name="__rpd8" localSheetId="1">'[27]memória quantitativa'!#REF!</definedName>
    <definedName name="__rpd8">'[27]memória quantitativa'!#REF!</definedName>
    <definedName name="__rpd9" localSheetId="1">'[27]memória quantitativa'!#REF!</definedName>
    <definedName name="__rpd9">'[27]memória quantitativa'!#REF!</definedName>
    <definedName name="__rpl1" localSheetId="1">'[27]memória quantitativa'!#REF!</definedName>
    <definedName name="__rpl1">'[27]memória quantitativa'!#REF!</definedName>
    <definedName name="__rpl2" localSheetId="1">'[27]memória quantitativa'!#REF!</definedName>
    <definedName name="__rpl2">'[27]memória quantitativa'!#REF!</definedName>
    <definedName name="__rpl3" localSheetId="1">'[27]memória quantitativa'!#REF!</definedName>
    <definedName name="__rpl3">'[27]memória quantitativa'!#REF!</definedName>
    <definedName name="__rpl4" localSheetId="1">'[27]memória quantitativa'!#REF!</definedName>
    <definedName name="__rpl4">'[27]memória quantitativa'!#REF!</definedName>
    <definedName name="__rpl5" localSheetId="1">'[27]memória quantitativa'!#REF!</definedName>
    <definedName name="__rpl5">'[27]memória quantitativa'!#REF!</definedName>
    <definedName name="__rpl6" localSheetId="1">'[27]memória quantitativa'!#REF!</definedName>
    <definedName name="__rpl6">'[27]memória quantitativa'!#REF!</definedName>
    <definedName name="__rpl7" localSheetId="1">'[27]memória quantitativa'!#REF!</definedName>
    <definedName name="__rpl7">'[27]memória quantitativa'!#REF!</definedName>
    <definedName name="__rpl8" localSheetId="1">'[27]memória quantitativa'!#REF!</definedName>
    <definedName name="__rpl8">'[27]memória quantitativa'!#REF!</definedName>
    <definedName name="__rpl9" localSheetId="1">'[27]memória quantitativa'!#REF!</definedName>
    <definedName name="__rpl9">'[27]memória quantitativa'!#REF!</definedName>
    <definedName name="__rsd10" localSheetId="1">'[27]memória quantitativa'!#REF!</definedName>
    <definedName name="__rsd10">'[27]memória quantitativa'!#REF!</definedName>
    <definedName name="__S_1" localSheetId="1">[14]COMPOS1!#REF!</definedName>
    <definedName name="__S_1">[14]COMPOS1!#REF!</definedName>
    <definedName name="__S_1_2" localSheetId="1">[14]COMPOS1!#REF!</definedName>
    <definedName name="__S_1_2">[14]COMPOS1!#REF!</definedName>
    <definedName name="__S_1_3" localSheetId="1">[14]COMPOS1!#REF!</definedName>
    <definedName name="__S_1_3">[14]COMPOS1!#REF!</definedName>
    <definedName name="__S_1_5" localSheetId="1">[14]COMPOS1!#REF!</definedName>
    <definedName name="__S_1_5">[14]COMPOS1!#REF!</definedName>
    <definedName name="__S_1_6" localSheetId="1">[14]COMPOS1!#REF!</definedName>
    <definedName name="__S_1_6">[14]COMPOS1!#REF!</definedName>
    <definedName name="__S_1_9" localSheetId="1">[14]COMPOS1!#REF!</definedName>
    <definedName name="__S_1_9">[14]COMPOS1!#REF!</definedName>
    <definedName name="__SE2" localSheetId="1">#REF!</definedName>
    <definedName name="__SE2">#REF!</definedName>
    <definedName name="__SEG1" localSheetId="1">#REF!</definedName>
    <definedName name="__SEG1">#REF!</definedName>
    <definedName name="__seg2">[22]DADOS!$E$10</definedName>
    <definedName name="__SET94" localSheetId="1">#REF!</definedName>
    <definedName name="__SET94">#REF!</definedName>
    <definedName name="__SET95" localSheetId="1">#REF!</definedName>
    <definedName name="__SET95">#REF!</definedName>
    <definedName name="__SET96" localSheetId="1">#REF!</definedName>
    <definedName name="__SET96">#REF!</definedName>
    <definedName name="__SET97" localSheetId="1">#REF!</definedName>
    <definedName name="__SET97">#REF!</definedName>
    <definedName name="__SET98" localSheetId="1">#REF!</definedName>
    <definedName name="__SET98">#REF!</definedName>
    <definedName name="__SET99" localSheetId="1">#REF!</definedName>
    <definedName name="__SET99">#REF!</definedName>
    <definedName name="__shc1" localSheetId="1">'[27]memória quantitativa'!#REF!</definedName>
    <definedName name="__shc1">'[27]memória quantitativa'!#REF!</definedName>
    <definedName name="__shc2" localSheetId="1">'[27]memória quantitativa'!#REF!</definedName>
    <definedName name="__shc2">'[27]memória quantitativa'!#REF!</definedName>
    <definedName name="__shc3" localSheetId="1">'[27]memória quantitativa'!#REF!</definedName>
    <definedName name="__shc3">'[27]memória quantitativa'!#REF!</definedName>
    <definedName name="__shc4" localSheetId="1">'[27]memória quantitativa'!#REF!</definedName>
    <definedName name="__shc4">'[27]memória quantitativa'!#REF!</definedName>
    <definedName name="__shc5" localSheetId="1">'[27]memória quantitativa'!#REF!</definedName>
    <definedName name="__shc5">'[27]memória quantitativa'!#REF!</definedName>
    <definedName name="__shc6" localSheetId="1">'[27]memória quantitativa'!#REF!</definedName>
    <definedName name="__shc6">'[27]memória quantitativa'!#REF!</definedName>
    <definedName name="__shc7" localSheetId="1">'[27]memória quantitativa'!#REF!</definedName>
    <definedName name="__shc7">'[27]memória quantitativa'!#REF!</definedName>
    <definedName name="__shc8" localSheetId="1">'[27]memória quantitativa'!#REF!</definedName>
    <definedName name="__shc8">'[27]memória quantitativa'!#REF!</definedName>
    <definedName name="__shc9" localSheetId="1">'[27]memória quantitativa'!#REF!</definedName>
    <definedName name="__shc9">'[27]memória quantitativa'!#REF!</definedName>
    <definedName name="__shd1" localSheetId="1">'[27]memória quantitativa'!#REF!</definedName>
    <definedName name="__shd1">'[27]memória quantitativa'!#REF!</definedName>
    <definedName name="__shd2" localSheetId="1">'[27]memória quantitativa'!#REF!</definedName>
    <definedName name="__shd2">'[27]memória quantitativa'!#REF!</definedName>
    <definedName name="__shd3" localSheetId="1">'[27]memória quantitativa'!#REF!</definedName>
    <definedName name="__shd3">'[27]memória quantitativa'!#REF!</definedName>
    <definedName name="__shd4" localSheetId="1">'[27]memória quantitativa'!#REF!</definedName>
    <definedName name="__shd4">'[27]memória quantitativa'!#REF!</definedName>
    <definedName name="__shd5" localSheetId="1">'[27]memória quantitativa'!#REF!</definedName>
    <definedName name="__shd5">'[27]memória quantitativa'!#REF!</definedName>
    <definedName name="__shd6" localSheetId="1">'[27]memória quantitativa'!#REF!</definedName>
    <definedName name="__shd6">'[27]memória quantitativa'!#REF!</definedName>
    <definedName name="__shd7" localSheetId="1">'[27]memória quantitativa'!#REF!</definedName>
    <definedName name="__shd7">'[27]memória quantitativa'!#REF!</definedName>
    <definedName name="__shd8" localSheetId="1">'[27]memória quantitativa'!#REF!</definedName>
    <definedName name="__shd8">'[27]memória quantitativa'!#REF!</definedName>
    <definedName name="__shd9" localSheetId="1">'[27]memória quantitativa'!#REF!</definedName>
    <definedName name="__shd9">'[27]memória quantitativa'!#REF!</definedName>
    <definedName name="__shl1" localSheetId="1">'[27]memória quantitativa'!#REF!</definedName>
    <definedName name="__shl1">'[27]memória quantitativa'!#REF!</definedName>
    <definedName name="__shl2" localSheetId="1">'[27]memória quantitativa'!#REF!</definedName>
    <definedName name="__shl2">'[27]memória quantitativa'!#REF!</definedName>
    <definedName name="__shl3" localSheetId="1">'[27]memória quantitativa'!#REF!</definedName>
    <definedName name="__shl3">'[27]memória quantitativa'!#REF!</definedName>
    <definedName name="__shl4" localSheetId="1">'[27]memória quantitativa'!#REF!</definedName>
    <definedName name="__shl4">'[27]memória quantitativa'!#REF!</definedName>
    <definedName name="__shl5" localSheetId="1">'[27]memória quantitativa'!#REF!</definedName>
    <definedName name="__shl5">'[27]memória quantitativa'!#REF!</definedName>
    <definedName name="__shl6" localSheetId="1">'[27]memória quantitativa'!#REF!</definedName>
    <definedName name="__shl6">'[27]memória quantitativa'!#REF!</definedName>
    <definedName name="__shl7" localSheetId="1">'[27]memória quantitativa'!#REF!</definedName>
    <definedName name="__shl7">'[27]memória quantitativa'!#REF!</definedName>
    <definedName name="__shl8" localSheetId="1">'[27]memória quantitativa'!#REF!</definedName>
    <definedName name="__shl8">'[27]memória quantitativa'!#REF!</definedName>
    <definedName name="__shl9" localSheetId="1">'[27]memória quantitativa'!#REF!</definedName>
    <definedName name="__shl9">'[27]memória quantitativa'!#REF!</definedName>
    <definedName name="__smd1" localSheetId="1">'[27]memória quantitativa'!#REF!</definedName>
    <definedName name="__smd1">'[27]memória quantitativa'!#REF!</definedName>
    <definedName name="__smd2" localSheetId="1">'[27]memória quantitativa'!#REF!</definedName>
    <definedName name="__smd2">'[27]memória quantitativa'!#REF!</definedName>
    <definedName name="__smd3" localSheetId="1">'[27]memória quantitativa'!#REF!</definedName>
    <definedName name="__smd3">'[27]memória quantitativa'!#REF!</definedName>
    <definedName name="__smd4" localSheetId="1">'[27]memória quantitativa'!#REF!</definedName>
    <definedName name="__smd4">'[27]memória quantitativa'!#REF!</definedName>
    <definedName name="__smd5" localSheetId="1">'[27]memória quantitativa'!#REF!</definedName>
    <definedName name="__smd5">'[27]memória quantitativa'!#REF!</definedName>
    <definedName name="__smd6" localSheetId="1">'[27]memória quantitativa'!#REF!</definedName>
    <definedName name="__smd6">'[27]memória quantitativa'!#REF!</definedName>
    <definedName name="__smd7" localSheetId="1">'[27]memória quantitativa'!#REF!</definedName>
    <definedName name="__smd7">'[27]memória quantitativa'!#REF!</definedName>
    <definedName name="__smd8" localSheetId="1">'[27]memória quantitativa'!#REF!</definedName>
    <definedName name="__smd8">'[27]memória quantitativa'!#REF!</definedName>
    <definedName name="__smd9" localSheetId="1">'[27]memória quantitativa'!#REF!</definedName>
    <definedName name="__smd9">'[27]memória quantitativa'!#REF!</definedName>
    <definedName name="__sml1" localSheetId="1">'[27]memória quantitativa'!#REF!</definedName>
    <definedName name="__sml1">'[27]memória quantitativa'!#REF!</definedName>
    <definedName name="__sml2" localSheetId="1">'[27]memória quantitativa'!#REF!</definedName>
    <definedName name="__sml2">'[27]memória quantitativa'!#REF!</definedName>
    <definedName name="__sml3" localSheetId="1">'[27]memória quantitativa'!#REF!</definedName>
    <definedName name="__sml3">'[27]memória quantitativa'!#REF!</definedName>
    <definedName name="__sml4" localSheetId="1">'[27]memória quantitativa'!#REF!</definedName>
    <definedName name="__sml4">'[27]memória quantitativa'!#REF!</definedName>
    <definedName name="__sml5" localSheetId="1">'[27]memória quantitativa'!#REF!</definedName>
    <definedName name="__sml5">'[27]memória quantitativa'!#REF!</definedName>
    <definedName name="__sml6" localSheetId="1">'[27]memória quantitativa'!#REF!</definedName>
    <definedName name="__sml6">'[27]memória quantitativa'!#REF!</definedName>
    <definedName name="__sml7" localSheetId="1">'[27]memória quantitativa'!#REF!</definedName>
    <definedName name="__sml7">'[27]memória quantitativa'!#REF!</definedName>
    <definedName name="__sml8" localSheetId="1">'[27]memória quantitativa'!#REF!</definedName>
    <definedName name="__sml8">'[27]memória quantitativa'!#REF!</definedName>
    <definedName name="__sml9" localSheetId="1">'[27]memória quantitativa'!#REF!</definedName>
    <definedName name="__sml9">'[27]memória quantitativa'!#REF!</definedName>
    <definedName name="__STC04" localSheetId="1">#REF!</definedName>
    <definedName name="__STC04">#REF!</definedName>
    <definedName name="__tab0198">'[30]DER janeiro98'!$A$1:$D$810</definedName>
    <definedName name="__TB10" localSheetId="1">#REF!</definedName>
    <definedName name="__TB10">#REF!</definedName>
    <definedName name="__tb97">"$#REF!.$E$71"</definedName>
    <definedName name="__tbw97">"$#REF!.$E$73"</definedName>
    <definedName name="__TCB4" localSheetId="1">#REF!</definedName>
    <definedName name="__TCB4">#REF!</definedName>
    <definedName name="__TCB5">[18]TLCB5!$I$34</definedName>
    <definedName name="__tcc4" localSheetId="1">#REF!</definedName>
    <definedName name="__tcc4">#REF!</definedName>
    <definedName name="__TCM30">[18]MB!$F$25</definedName>
    <definedName name="__TEB4">[18]TLMR!$I$25</definedName>
    <definedName name="__TOT1" localSheetId="1">[18]PATO!#REF!</definedName>
    <definedName name="__TOT1">[18]PATO!#REF!</definedName>
    <definedName name="__TOT2" localSheetId="1">[18]PATO!#REF!</definedName>
    <definedName name="__TOT2">[18]PATO!#REF!</definedName>
    <definedName name="__TOT3" localSheetId="1">[18]PATO!#REF!</definedName>
    <definedName name="__TOT3">[18]PATO!#REF!</definedName>
    <definedName name="__TOT4" localSheetId="1">[18]PATO!#REF!</definedName>
    <definedName name="__TOT4">[18]PATO!#REF!</definedName>
    <definedName name="__TOT5" localSheetId="1">[18]PATO!#REF!</definedName>
    <definedName name="__TOT5">[18]PATO!#REF!</definedName>
    <definedName name="__TOT6" localSheetId="1">[18]PATO!#REF!</definedName>
    <definedName name="__TOT6">[18]PATO!#REF!</definedName>
    <definedName name="__TOT7" localSheetId="1">[18]PATO!#REF!</definedName>
    <definedName name="__TOT7">[18]PATO!#REF!</definedName>
    <definedName name="__tot8" localSheetId="1">#REF!</definedName>
    <definedName name="__tot8">#REF!</definedName>
    <definedName name="__TP10" localSheetId="1">#REF!</definedName>
    <definedName name="__TP10">#REF!</definedName>
    <definedName name="__TP5" localSheetId="1">#REF!</definedName>
    <definedName name="__TP5">#REF!</definedName>
    <definedName name="__tsd1" localSheetId="1">'[27]memória quantitativa'!#REF!</definedName>
    <definedName name="__tsd1">'[27]memória quantitativa'!#REF!</definedName>
    <definedName name="__TSD2" localSheetId="1">[18]PATO!#REF!</definedName>
    <definedName name="__TSD2">[18]PATO!#REF!</definedName>
    <definedName name="__tsd3" localSheetId="1">'[27]memória quantitativa'!#REF!</definedName>
    <definedName name="__tsd3">'[27]memória quantitativa'!#REF!</definedName>
    <definedName name="__tsd4" localSheetId="1">'[27]memória quantitativa'!#REF!</definedName>
    <definedName name="__tsd4">'[27]memória quantitativa'!#REF!</definedName>
    <definedName name="__tsd5" localSheetId="1">'[27]memória quantitativa'!#REF!</definedName>
    <definedName name="__tsd5">'[27]memória quantitativa'!#REF!</definedName>
    <definedName name="__tsl1" localSheetId="1">'[27]memória quantitativa'!#REF!</definedName>
    <definedName name="__tsl1">'[27]memória quantitativa'!#REF!</definedName>
    <definedName name="__tsl2" localSheetId="1">'[27]memória quantitativa'!#REF!</definedName>
    <definedName name="__tsl2">'[27]memória quantitativa'!#REF!</definedName>
    <definedName name="__tsl3" localSheetId="1">'[27]memória quantitativa'!#REF!</definedName>
    <definedName name="__tsl3">'[27]memória quantitativa'!#REF!</definedName>
    <definedName name="__tsl4" localSheetId="1">'[27]memória quantitativa'!#REF!</definedName>
    <definedName name="__tsl4">'[27]memória quantitativa'!#REF!</definedName>
    <definedName name="__tsl5" localSheetId="1">'[27]memória quantitativa'!#REF!</definedName>
    <definedName name="__tsl5">'[27]memória quantitativa'!#REF!</definedName>
    <definedName name="__tt1" localSheetId="1">'P. O. TOTAL'!__tt1</definedName>
    <definedName name="__tt1">[0]!__tt1</definedName>
    <definedName name="__vdd1" localSheetId="1">'[27]memória quantitativa'!#REF!</definedName>
    <definedName name="__vdd1">'[27]memória quantitativa'!#REF!</definedName>
    <definedName name="__vdd2" localSheetId="1">'[27]memória quantitativa'!#REF!</definedName>
    <definedName name="__vdd2">'[27]memória quantitativa'!#REF!</definedName>
    <definedName name="__vdd3" localSheetId="1">'[27]memória quantitativa'!#REF!</definedName>
    <definedName name="__vdd3">'[27]memória quantitativa'!#REF!</definedName>
    <definedName name="__vdd4" localSheetId="1">'[27]memória quantitativa'!#REF!</definedName>
    <definedName name="__vdd4">'[27]memória quantitativa'!#REF!</definedName>
    <definedName name="__vdd5" localSheetId="1">'[27]memória quantitativa'!#REF!</definedName>
    <definedName name="__vdd5">'[27]memória quantitativa'!#REF!</definedName>
    <definedName name="__vdl1" localSheetId="1">'[27]memória quantitativa'!#REF!</definedName>
    <definedName name="__vdl1">'[27]memória quantitativa'!#REF!</definedName>
    <definedName name="__vdl2" localSheetId="1">'[27]memória quantitativa'!#REF!</definedName>
    <definedName name="__vdl2">'[27]memória quantitativa'!#REF!</definedName>
    <definedName name="__vdl3" localSheetId="1">'[27]memória quantitativa'!#REF!</definedName>
    <definedName name="__vdl3">'[27]memória quantitativa'!#REF!</definedName>
    <definedName name="__vdl4" localSheetId="1">'[27]memória quantitativa'!#REF!</definedName>
    <definedName name="__vdl4">'[27]memória quantitativa'!#REF!</definedName>
    <definedName name="__vdl5" localSheetId="1">'[27]memória quantitativa'!#REF!</definedName>
    <definedName name="__vdl5">'[27]memória quantitativa'!#REF!</definedName>
    <definedName name="__VV9" localSheetId="1">#REF!</definedName>
    <definedName name="__VV9">#REF!</definedName>
    <definedName name="__x1"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lfn.RTD" hidden="1">#NAME?</definedName>
    <definedName name="__xlnm.Print_Area_2" localSheetId="1">#REF!</definedName>
    <definedName name="__xlnm.Print_Area_2">#REF!</definedName>
    <definedName name="__xlnm.Print_Area_4">NA()</definedName>
    <definedName name="__xlnm.Print_Area_8" localSheetId="1">#REF!</definedName>
    <definedName name="__xlnm.Print_Area_8">#REF!</definedName>
    <definedName name="__xlnm.Print_Area_9" localSheetId="1">#REF!</definedName>
    <definedName name="__xlnm.Print_Area_9">#REF!</definedName>
    <definedName name="_0" localSheetId="1">#REF!</definedName>
    <definedName name="_0">#REF!</definedName>
    <definedName name="_0_1" localSheetId="1">#REF!</definedName>
    <definedName name="_0_1">#REF!</definedName>
    <definedName name="_0_11" localSheetId="1">#REF!</definedName>
    <definedName name="_0_11">#REF!</definedName>
    <definedName name="_0_12" localSheetId="1">#REF!</definedName>
    <definedName name="_0_12">#REF!</definedName>
    <definedName name="_0_13" localSheetId="1">#REF!</definedName>
    <definedName name="_0_13">#REF!</definedName>
    <definedName name="_0_14">#N/A</definedName>
    <definedName name="_0_14_1">#N/A</definedName>
    <definedName name="_0_15" localSheetId="1">#REF!</definedName>
    <definedName name="_0_15">#REF!</definedName>
    <definedName name="_0_16" localSheetId="1">#REF!</definedName>
    <definedName name="_0_16">#REF!</definedName>
    <definedName name="_0_17" localSheetId="1">#REF!</definedName>
    <definedName name="_0_17">#REF!</definedName>
    <definedName name="_0_19" localSheetId="1">#REF!</definedName>
    <definedName name="_0_19">#REF!</definedName>
    <definedName name="_0_2" localSheetId="1">#REF!</definedName>
    <definedName name="_0_2">#REF!</definedName>
    <definedName name="_0_28" localSheetId="1">#REF!</definedName>
    <definedName name="_0_28">#REF!</definedName>
    <definedName name="_0_3" localSheetId="1">#REF!</definedName>
    <definedName name="_0_3">#REF!</definedName>
    <definedName name="_0_4" localSheetId="1">#REF!</definedName>
    <definedName name="_0_4">#REF!</definedName>
    <definedName name="_0_7" localSheetId="1">#REF!</definedName>
    <definedName name="_0_7">#REF!</definedName>
    <definedName name="_0_7_1" localSheetId="1">#REF!</definedName>
    <definedName name="_0_7_1">#REF!</definedName>
    <definedName name="_0_7_14">#N/A</definedName>
    <definedName name="_0_9" localSheetId="1">#REF!</definedName>
    <definedName name="_0_9">#REF!</definedName>
    <definedName name="_01.004.04" localSheetId="1">#REF!</definedName>
    <definedName name="_01.004.04">#REF!</definedName>
    <definedName name="_01.004.05" localSheetId="1">#REF!</definedName>
    <definedName name="_01.004.05">#REF!</definedName>
    <definedName name="_01.004.06" localSheetId="1">#REF!</definedName>
    <definedName name="_01.004.06">#REF!</definedName>
    <definedName name="_01.004.07" localSheetId="1">#REF!</definedName>
    <definedName name="_01.004.07">#REF!</definedName>
    <definedName name="_01.004.08" localSheetId="1">#REF!</definedName>
    <definedName name="_01.004.08">#REF!</definedName>
    <definedName name="_01.004.09" localSheetId="1">#REF!</definedName>
    <definedName name="_01.004.09">#REF!</definedName>
    <definedName name="_01.005.00" localSheetId="1">#REF!</definedName>
    <definedName name="_01.005.00">#REF!</definedName>
    <definedName name="_01.005.01" localSheetId="1">#REF!</definedName>
    <definedName name="_01.005.01">#REF!</definedName>
    <definedName name="_01.006.01" localSheetId="1">#REF!</definedName>
    <definedName name="_01.006.01">#REF!</definedName>
    <definedName name="_01.007.01" localSheetId="1">#REF!</definedName>
    <definedName name="_01.007.01">#REF!</definedName>
    <definedName name="_01.008.01" localSheetId="1">#REF!</definedName>
    <definedName name="_01.008.01">#REF!</definedName>
    <definedName name="_01.008.02" localSheetId="1">#REF!</definedName>
    <definedName name="_01.008.02">#REF!</definedName>
    <definedName name="_01.009.01" localSheetId="1">#REF!</definedName>
    <definedName name="_01.009.01">#REF!</definedName>
    <definedName name="_01_09_96" localSheetId="1">#REF!</definedName>
    <definedName name="_01_09_96">#REF!</definedName>
    <definedName name="_01_09_96_25" localSheetId="1">#REF!</definedName>
    <definedName name="_01_09_96_25">#REF!</definedName>
    <definedName name="_01_09_96_4" localSheetId="1">#REF!</definedName>
    <definedName name="_01_09_96_4">#REF!</definedName>
    <definedName name="_01_09_966" localSheetId="1">#REF!</definedName>
    <definedName name="_01_09_966">#REF!</definedName>
    <definedName name="_02.000.00" localSheetId="1">#REF!</definedName>
    <definedName name="_02.000.00">#REF!</definedName>
    <definedName name="_02.001.01" localSheetId="1">#REF!</definedName>
    <definedName name="_02.001.01">#REF!</definedName>
    <definedName name="_02.002.01" localSheetId="1">#REF!</definedName>
    <definedName name="_02.002.01">#REF!</definedName>
    <definedName name="_02.003.01" localSheetId="1">#REF!</definedName>
    <definedName name="_02.003.01">#REF!</definedName>
    <definedName name="_02.004.00" localSheetId="1">#REF!</definedName>
    <definedName name="_02.004.00">#REF!</definedName>
    <definedName name="_02.004.01" localSheetId="1">#REF!</definedName>
    <definedName name="_02.004.01">#REF!</definedName>
    <definedName name="_02.005.01" localSheetId="1">#REF!</definedName>
    <definedName name="_02.005.01">#REF!</definedName>
    <definedName name="_02.006.00" localSheetId="1">#REF!</definedName>
    <definedName name="_02.006.00">#REF!</definedName>
    <definedName name="_02.006.01" localSheetId="1">#REF!</definedName>
    <definedName name="_02.006.01">#REF!</definedName>
    <definedName name="_02.006.02" localSheetId="1">#REF!</definedName>
    <definedName name="_02.006.02">#REF!</definedName>
    <definedName name="_02.006.03" localSheetId="1">#REF!</definedName>
    <definedName name="_02.006.03">#REF!</definedName>
    <definedName name="_02.007.01" localSheetId="1">#REF!</definedName>
    <definedName name="_02.007.01">#REF!</definedName>
    <definedName name="_02.009.01" localSheetId="1">#REF!</definedName>
    <definedName name="_02.009.01">#REF!</definedName>
    <definedName name="_02.010.01" localSheetId="1">#REF!</definedName>
    <definedName name="_02.010.01">#REF!</definedName>
    <definedName name="_02.011.01" localSheetId="1">#REF!</definedName>
    <definedName name="_02.011.01">#REF!</definedName>
    <definedName name="_03.000.00" localSheetId="1">#REF!</definedName>
    <definedName name="_03.000.00">#REF!</definedName>
    <definedName name="_03.001.01" localSheetId="1">#REF!</definedName>
    <definedName name="_03.001.01">#REF!</definedName>
    <definedName name="_03.002.01" localSheetId="1">#REF!</definedName>
    <definedName name="_03.002.01">#REF!</definedName>
    <definedName name="_03.003.00" localSheetId="1">#REF!</definedName>
    <definedName name="_03.003.00">#REF!</definedName>
    <definedName name="_03.003.01" localSheetId="1">#REF!</definedName>
    <definedName name="_03.003.01">#REF!</definedName>
    <definedName name="_03.003.02" localSheetId="1">#REF!</definedName>
    <definedName name="_03.003.02">#REF!</definedName>
    <definedName name="_03.003.03" localSheetId="1">#REF!</definedName>
    <definedName name="_03.003.03">#REF!</definedName>
    <definedName name="_03.003.04" localSheetId="1">#REF!</definedName>
    <definedName name="_03.003.04">#REF!</definedName>
    <definedName name="_03.004.00" localSheetId="1">#REF!</definedName>
    <definedName name="_03.004.00">#REF!</definedName>
    <definedName name="_03.004.01" localSheetId="1">#REF!</definedName>
    <definedName name="_03.004.01">#REF!</definedName>
    <definedName name="_03.004.02" localSheetId="1">#REF!</definedName>
    <definedName name="_03.004.02">#REF!</definedName>
    <definedName name="_03.004.03" localSheetId="1">#REF!</definedName>
    <definedName name="_03.004.03">#REF!</definedName>
    <definedName name="_03.005.01" localSheetId="1">#REF!</definedName>
    <definedName name="_03.005.01">#REF!</definedName>
    <definedName name="_03.006.00" localSheetId="1">#REF!</definedName>
    <definedName name="_03.006.00">#REF!</definedName>
    <definedName name="_03.006.01" localSheetId="1">#REF!</definedName>
    <definedName name="_03.006.01">#REF!</definedName>
    <definedName name="_03.006.02" localSheetId="1">#REF!</definedName>
    <definedName name="_03.006.02">#REF!</definedName>
    <definedName name="_03.007.00" localSheetId="1">#REF!</definedName>
    <definedName name="_03.007.00">#REF!</definedName>
    <definedName name="_03.007.01" localSheetId="1">#REF!</definedName>
    <definedName name="_03.007.01">#REF!</definedName>
    <definedName name="_03.007.02" localSheetId="1">#REF!</definedName>
    <definedName name="_03.007.02">#REF!</definedName>
    <definedName name="_03.008.01" localSheetId="1">#REF!</definedName>
    <definedName name="_03.008.01">#REF!</definedName>
    <definedName name="_04.000.00" localSheetId="1">#REF!</definedName>
    <definedName name="_04.000.00">#REF!</definedName>
    <definedName name="_04.001.00" localSheetId="1">#REF!</definedName>
    <definedName name="_04.001.00">#REF!</definedName>
    <definedName name="_04.001.01" localSheetId="1">#REF!</definedName>
    <definedName name="_04.001.01">#REF!</definedName>
    <definedName name="_04.001.02" localSheetId="1">#REF!</definedName>
    <definedName name="_04.001.02">#REF!</definedName>
    <definedName name="_04.001.03" localSheetId="1">#REF!</definedName>
    <definedName name="_04.001.03">#REF!</definedName>
    <definedName name="_04.001.04" localSheetId="1">#REF!</definedName>
    <definedName name="_04.001.04">#REF!</definedName>
    <definedName name="_04.001.05" localSheetId="1">#REF!</definedName>
    <definedName name="_04.001.05">#REF!</definedName>
    <definedName name="_04.001.06" localSheetId="1">#REF!</definedName>
    <definedName name="_04.001.06">#REF!</definedName>
    <definedName name="_04.002.00" localSheetId="1">#REF!</definedName>
    <definedName name="_04.002.00">#REF!</definedName>
    <definedName name="_04.002.01" localSheetId="1">#REF!</definedName>
    <definedName name="_04.002.01">#REF!</definedName>
    <definedName name="_04.002.02" localSheetId="1">#REF!</definedName>
    <definedName name="_04.002.02">#REF!</definedName>
    <definedName name="_04.002.03" localSheetId="1">#REF!</definedName>
    <definedName name="_04.002.03">#REF!</definedName>
    <definedName name="_04.002.04" localSheetId="1">#REF!</definedName>
    <definedName name="_04.002.04">#REF!</definedName>
    <definedName name="_04.003.00" localSheetId="1">#REF!</definedName>
    <definedName name="_04.003.00">#REF!</definedName>
    <definedName name="_04.003.01" localSheetId="1">#REF!</definedName>
    <definedName name="_04.003.01">#REF!</definedName>
    <definedName name="_04.003.02" localSheetId="1">#REF!</definedName>
    <definedName name="_04.003.02">#REF!</definedName>
    <definedName name="_04.003.03" localSheetId="1">#REF!</definedName>
    <definedName name="_04.003.03">#REF!</definedName>
    <definedName name="_04.003.04" localSheetId="1">#REF!</definedName>
    <definedName name="_04.003.04">#REF!</definedName>
    <definedName name="_04.004.00" localSheetId="1">#REF!</definedName>
    <definedName name="_04.004.00">#REF!</definedName>
    <definedName name="_04.004.01" localSheetId="1">#REF!</definedName>
    <definedName name="_04.004.01">#REF!</definedName>
    <definedName name="_04.004.02" localSheetId="1">#REF!</definedName>
    <definedName name="_04.004.02">#REF!</definedName>
    <definedName name="_04.004.03" localSheetId="1">#REF!</definedName>
    <definedName name="_04.004.03">#REF!</definedName>
    <definedName name="_04.005.01" localSheetId="1">#REF!</definedName>
    <definedName name="_04.005.01">#REF!</definedName>
    <definedName name="_04.005.02" localSheetId="1">#REF!</definedName>
    <definedName name="_04.005.02">#REF!</definedName>
    <definedName name="_04.006.00" localSheetId="1">#REF!</definedName>
    <definedName name="_04.006.00">#REF!</definedName>
    <definedName name="_04.006.01" localSheetId="1">#REF!</definedName>
    <definedName name="_04.006.01">#REF!</definedName>
    <definedName name="_04.006.02" localSheetId="1">#REF!</definedName>
    <definedName name="_04.006.02">#REF!</definedName>
    <definedName name="_04.006.03" localSheetId="1">#REF!</definedName>
    <definedName name="_04.006.03">#REF!</definedName>
    <definedName name="_04.007.00" localSheetId="1">#REF!</definedName>
    <definedName name="_04.007.00">#REF!</definedName>
    <definedName name="_04.007.01" localSheetId="1">#REF!</definedName>
    <definedName name="_04.007.01">#REF!</definedName>
    <definedName name="_04.007.02" localSheetId="1">#REF!</definedName>
    <definedName name="_04.007.02">#REF!</definedName>
    <definedName name="_04.007.03" localSheetId="1">#REF!</definedName>
    <definedName name="_04.007.03">#REF!</definedName>
    <definedName name="_04.007.04" localSheetId="1">#REF!</definedName>
    <definedName name="_04.007.04">#REF!</definedName>
    <definedName name="_04.007.05" localSheetId="1">#REF!</definedName>
    <definedName name="_04.007.05">#REF!</definedName>
    <definedName name="_04.007.06" localSheetId="1">#REF!</definedName>
    <definedName name="_04.007.06">#REF!</definedName>
    <definedName name="_04.007.07" localSheetId="1">#REF!</definedName>
    <definedName name="_04.007.07">#REF!</definedName>
    <definedName name="_04.008.01" localSheetId="1">#REF!</definedName>
    <definedName name="_04.008.01">#REF!</definedName>
    <definedName name="_04.009.01" localSheetId="1">#REF!</definedName>
    <definedName name="_04.009.01">#REF!</definedName>
    <definedName name="_04.010.01" localSheetId="1">#REF!</definedName>
    <definedName name="_04.010.01">#REF!</definedName>
    <definedName name="_04.011.00" localSheetId="1">#REF!</definedName>
    <definedName name="_04.011.00">#REF!</definedName>
    <definedName name="_04.011.01" localSheetId="1">#REF!</definedName>
    <definedName name="_04.011.01">#REF!</definedName>
    <definedName name="_04.011.02" localSheetId="1">#REF!</definedName>
    <definedName name="_04.011.02">#REF!</definedName>
    <definedName name="_04.012.01" localSheetId="1">#REF!</definedName>
    <definedName name="_04.012.01">#REF!</definedName>
    <definedName name="_04.012.02" localSheetId="1">#REF!</definedName>
    <definedName name="_04.012.02">#REF!</definedName>
    <definedName name="_04.013.01" localSheetId="1">#REF!</definedName>
    <definedName name="_04.013.01">#REF!</definedName>
    <definedName name="_04.013.02" localSheetId="1">#REF!</definedName>
    <definedName name="_04.013.02">#REF!</definedName>
    <definedName name="_04.013.03" localSheetId="1">#REF!</definedName>
    <definedName name="_04.013.03">#REF!</definedName>
    <definedName name="_04.013.04" localSheetId="1">#REF!</definedName>
    <definedName name="_04.013.04">#REF!</definedName>
    <definedName name="_04.013.05" localSheetId="1">#REF!</definedName>
    <definedName name="_04.013.05">#REF!</definedName>
    <definedName name="_04.013.06" localSheetId="1">#REF!</definedName>
    <definedName name="_04.013.06">#REF!</definedName>
    <definedName name="_04.014.01" localSheetId="1">#REF!</definedName>
    <definedName name="_04.014.01">#REF!</definedName>
    <definedName name="_04.015.01" localSheetId="1">#REF!</definedName>
    <definedName name="_04.015.01">#REF!</definedName>
    <definedName name="_04.016.01" localSheetId="1">#REF!</definedName>
    <definedName name="_04.016.01">#REF!</definedName>
    <definedName name="_04.017.01" localSheetId="1">#REF!</definedName>
    <definedName name="_04.017.01">#REF!</definedName>
    <definedName name="_08.302.01" localSheetId="1">#REF!</definedName>
    <definedName name="_08.302.01">#REF!</definedName>
    <definedName name="_08.302.01_1" localSheetId="1">#REF!</definedName>
    <definedName name="_08.302.01_1">#REF!</definedName>
    <definedName name="_1__123Graph_ACHART_1" hidden="1">[31]A!$F$59:$AG$59</definedName>
    <definedName name="_1__123Graph_BGrßfico_10C" localSheetId="1" hidden="1">#REF!</definedName>
    <definedName name="_1__123Graph_BGrßfico_10C" hidden="1">#REF!</definedName>
    <definedName name="_1_Excel_BuiltIn_Print_Titles_5_1">"$#REF!.$A$1:$IS$12"</definedName>
    <definedName name="_1_I_1" localSheetId="1">#REF!</definedName>
    <definedName name="_1_I_1">#REF!</definedName>
    <definedName name="_1_I_1_2" localSheetId="1">#REF!</definedName>
    <definedName name="_1_I_1_2">#REF!</definedName>
    <definedName name="_1_I_1_3" localSheetId="1">#REF!</definedName>
    <definedName name="_1_I_1_3">#REF!</definedName>
    <definedName name="_1_I_1_5" localSheetId="1">#REF!</definedName>
    <definedName name="_1_I_1_5">#REF!</definedName>
    <definedName name="_1_I_1_6" localSheetId="1">#REF!</definedName>
    <definedName name="_1_I_1_6">#REF!</definedName>
    <definedName name="_1_I_1_9" localSheetId="1">#REF!</definedName>
    <definedName name="_1_I_1_9">#REF!</definedName>
    <definedName name="_10__123Graph_BCHART_2" localSheetId="1" hidden="1">[32]Premissas!#REF!</definedName>
    <definedName name="_10__123Graph_BCHART_2" hidden="1">[32]Premissas!#REF!</definedName>
    <definedName name="_10_a_14_1" localSheetId="1">#REF!</definedName>
    <definedName name="_10_a_14_1">#REF!</definedName>
    <definedName name="_10_S_1_1_1_1_1_1" localSheetId="1">[14]COMPOS1!#REF!</definedName>
    <definedName name="_10_S_1_1_1_1_1_1">[14]COMPOS1!#REF!</definedName>
    <definedName name="_100Excel_BuiltIn_Print_Area_7_1_1_1">#N/A</definedName>
    <definedName name="_101Excel_BuiltIn_Print_Area_7_1_1_2">#N/A</definedName>
    <definedName name="_104Excel_BuiltIn_Print_Area_8_1" localSheetId="1">#REF!</definedName>
    <definedName name="_104Excel_BuiltIn_Print_Area_8_1">#REF!</definedName>
    <definedName name="_106Excel_BuiltIn_Print_Area_8_1_1">#N/A</definedName>
    <definedName name="_107Excel_BuiltIn_Print_Area_8_1_1_1">#N/A</definedName>
    <definedName name="_10Excel_BuiltIn_Print_Area_5_1_1">'[33]Fresagem e Remendos profundos'!$A$1:$K$1679</definedName>
    <definedName name="_11.001.01" localSheetId="1">#REF!</definedName>
    <definedName name="_11.001.01">#REF!</definedName>
    <definedName name="_11_a_7_1">#N/A</definedName>
    <definedName name="_11_I_1_1_1_1_1_1" localSheetId="1">#REF!</definedName>
    <definedName name="_11_I_1_1_1_1_1_1">#REF!</definedName>
    <definedName name="_110Excel_BuiltIn_Print_Titles_1_1" localSheetId="1">#REF!</definedName>
    <definedName name="_110Excel_BuiltIn_Print_Titles_1_1">#REF!</definedName>
    <definedName name="_112Excel_BuiltIn_Print_Titles_1_1_1">#N/A</definedName>
    <definedName name="_113Excel_BuiltIn_Print_Titles_1_1_1_1">#N/A</definedName>
    <definedName name="_113Excel_BuiltIn_Print_Titles_33_1" localSheetId="1">(#REF!,#REF!)</definedName>
    <definedName name="_113Excel_BuiltIn_Print_Titles_33_1">(#REF!,#REF!)</definedName>
    <definedName name="_114Excel_BuiltIn_Print_Titles_1_1_1_2">#N/A</definedName>
    <definedName name="_115Print_Area_MI_1_1" localSheetId="1">#REF!</definedName>
    <definedName name="_115Print_Area_MI_1_1">#REF!</definedName>
    <definedName name="_11Excel_BuiltIn_Print_Titles_30_1" localSheetId="1">(#REF!,#REF!)</definedName>
    <definedName name="_11Excel_BuiltIn_Print_Titles_30_1">(#REF!,#REF!)</definedName>
    <definedName name="_12_c_1" localSheetId="1">#REF!</definedName>
    <definedName name="_12_c_1">#REF!</definedName>
    <definedName name="_12_I_1_1_1_1_1_1_1" localSheetId="1">#REF!</definedName>
    <definedName name="_12_I_1_1_1_1_1_1_1">#REF!</definedName>
    <definedName name="_12_S_1_1_1_1_1_1_1" localSheetId="1">[14]COMPOS1!#REF!</definedName>
    <definedName name="_12_S_1_1_1_1_1_1_1">[14]COMPOS1!#REF!</definedName>
    <definedName name="_123" localSheetId="1" hidden="1">{#N/A,#N/A,TRUE,"Serviços"}</definedName>
    <definedName name="_123" hidden="1">{#N/A,#N/A,TRUE,"Serviços"}</definedName>
    <definedName name="_129Excel_BuiltIn_Print_Titles_34_1" localSheetId="1">(#REF!,#REF!)</definedName>
    <definedName name="_129Excel_BuiltIn_Print_Titles_34_1">(#REF!,#REF!)</definedName>
    <definedName name="_13_c_11_1" localSheetId="1">#REF!</definedName>
    <definedName name="_13_c_11_1">#REF!</definedName>
    <definedName name="_13Excel_BuiltIn_Print_Area_11_1_1">"$#REF!.$A$1:$AL$33"</definedName>
    <definedName name="_13Excel_BuiltIn_Print_Area_6_1_1" localSheetId="1">#REF!</definedName>
    <definedName name="_13Excel_BuiltIn_Print_Area_6_1_1">#REF!</definedName>
    <definedName name="_13Excel_BuiltIn_Print_Titles_32_1" localSheetId="1">(#REF!,#REF!)</definedName>
    <definedName name="_13Excel_BuiltIn_Print_Titles_32_1">(#REF!,#REF!)</definedName>
    <definedName name="_14_c_12_1" localSheetId="1">#REF!</definedName>
    <definedName name="_14_c_12_1">#REF!</definedName>
    <definedName name="_145Excel_BuiltIn_Print_Titles_5_1" localSheetId="1">(#REF!,#REF!)</definedName>
    <definedName name="_145Excel_BuiltIn_Print_Titles_5_1">(#REF!,#REF!)</definedName>
    <definedName name="_14Excel_BuiltIn_Print_Area_28_1_1">"$#REF!.$A$1:$L$34"</definedName>
    <definedName name="_15__123Graph_CCHART_2" localSheetId="1" hidden="1">[32]Premissas!#REF!</definedName>
    <definedName name="_15__123Graph_CCHART_2" hidden="1">[32]Premissas!#REF!</definedName>
    <definedName name="_15_c_13_1" localSheetId="1">#REF!</definedName>
    <definedName name="_15_c_13_1">#REF!</definedName>
    <definedName name="_15_I_1_1_1_1_1_1_1" localSheetId="1">#REF!</definedName>
    <definedName name="_15_I_1_1_1_1_1_1_1">#REF!</definedName>
    <definedName name="_15_S_1" localSheetId="1">[14]COMPOS1!#REF!</definedName>
    <definedName name="_15_S_1">[14]COMPOS1!#REF!</definedName>
    <definedName name="_15Excel_BuiltIn_Print_Titles_2_1" localSheetId="1">#REF!</definedName>
    <definedName name="_15Excel_BuiltIn_Print_Titles_2_1">#REF!</definedName>
    <definedName name="_15Excel_BuiltIn_Print_Titles_33_1" localSheetId="1">(#REF!,#REF!)</definedName>
    <definedName name="_15Excel_BuiltIn_Print_Titles_33_1">(#REF!,#REF!)</definedName>
    <definedName name="_15Excel_BuiltIn_Print_Titles_5_1">"$#REF!.$A$1:$IS$12"</definedName>
    <definedName name="_16_c_15_1" localSheetId="1">#REF!</definedName>
    <definedName name="_16_c_15_1">#REF!</definedName>
    <definedName name="_161Excel_BuiltIn_Print_Titles_7_1" localSheetId="1">(#REF!,#REF!)</definedName>
    <definedName name="_161Excel_BuiltIn_Print_Titles_7_1">(#REF!,#REF!)</definedName>
    <definedName name="_16Excel_BuiltIn_Print_Area_11_1_1">"$#REF!.$A$1:$AL$33"</definedName>
    <definedName name="_16Excel_BuiltIn_Print_Area_7_1_1" localSheetId="1">#REF!</definedName>
    <definedName name="_16Excel_BuiltIn_Print_Area_7_1_1">#REF!</definedName>
    <definedName name="_16Excel_BuiltIn_Print_Titles_6_1">"$#REF!.$A$1:$IS$12"</definedName>
    <definedName name="_17_c_16_1" localSheetId="1">#REF!</definedName>
    <definedName name="_17_c_16_1">#REF!</definedName>
    <definedName name="_177Excel_BuiltIn_Print_Titles_9_1" localSheetId="1">(#REF!,#REF!)</definedName>
    <definedName name="_177Excel_BuiltIn_Print_Titles_9_1">(#REF!,#REF!)</definedName>
    <definedName name="_17Excel_BuiltIn_Print_Titles_13_1" localSheetId="1">(#REF!,#REF!)</definedName>
    <definedName name="_17Excel_BuiltIn_Print_Titles_13_1">(#REF!,#REF!)</definedName>
    <definedName name="_17Excel_BuiltIn_Print_Titles_34_1" localSheetId="1">(#REF!,#REF!)</definedName>
    <definedName name="_17Excel_BuiltIn_Print_Titles_34_1">(#REF!,#REF!)</definedName>
    <definedName name="_17Excel_BuiltIn_Print_Titles_7_1">"$#REF!.$A$1:$IS$12"</definedName>
    <definedName name="_18_c_17_1" localSheetId="1">#REF!</definedName>
    <definedName name="_18_c_17_1">#REF!</definedName>
    <definedName name="_1830201" hidden="1">#N/A</definedName>
    <definedName name="_1830201_26">NA()</definedName>
    <definedName name="_1830201_27">NA()</definedName>
    <definedName name="_18Excel_BuiltIn_Print_Area_1_1" localSheetId="1">#REF!</definedName>
    <definedName name="_18Excel_BuiltIn_Print_Area_1_1">#REF!</definedName>
    <definedName name="_19_c_19_1" localSheetId="1">#REF!</definedName>
    <definedName name="_19_c_19_1">#REF!</definedName>
    <definedName name="_19_S_1" localSheetId="1">[14]COMPOS1!#REF!</definedName>
    <definedName name="_19_S_1">[14]COMPOS1!#REF!</definedName>
    <definedName name="_19Excel_BuiltIn_Print_Area_8_1_1" localSheetId="1">#REF!</definedName>
    <definedName name="_19Excel_BuiltIn_Print_Area_8_1_1">#REF!</definedName>
    <definedName name="_19Excel_BuiltIn_Print_Titles_5_1" localSheetId="1">(#REF!,#REF!)</definedName>
    <definedName name="_19Excel_BuiltIn_Print_Titles_5_1">(#REF!,#REF!)</definedName>
    <definedName name="_1Excel_BuiltIn_Print_Area_1_1" localSheetId="1">#REF!</definedName>
    <definedName name="_1Excel_BuiltIn_Print_Area_1_1">#REF!</definedName>
    <definedName name="_1Excel_BuiltIn_Print_Area_2_1" localSheetId="1">#REF!</definedName>
    <definedName name="_1Excel_BuiltIn_Print_Area_2_1">#REF!</definedName>
    <definedName name="_1Excel_BuiltIn_Print_Area_5_1" localSheetId="1">'[34]resumo '!#REF!</definedName>
    <definedName name="_1Excel_BuiltIn_Print_Area_5_1">'[34]resumo '!#REF!</definedName>
    <definedName name="_1Excel_BuiltIn_Print_Area_7_1" localSheetId="1">#REF!</definedName>
    <definedName name="_1Excel_BuiltIn_Print_Area_7_1">#REF!</definedName>
    <definedName name="_1Excel_BuiltIn_Print_Area_9_1">"$#REF!.$A$1:$P$515"</definedName>
    <definedName name="_1Excel_BuiltIn_Print_Titles_3_1">([35]FICHA.XLS!$A$1:$E$65536,[35]FICHA.XLS!$A$1:$IV$9)</definedName>
    <definedName name="_1VB3" localSheetId="1">#REF!</definedName>
    <definedName name="_1VB3">#REF!</definedName>
    <definedName name="_2" localSheetId="1">#REF!</definedName>
    <definedName name="_2">#REF!</definedName>
    <definedName name="_2__123Graph_BCHART_1" hidden="1">[31]A!$F$63:$AG$63</definedName>
    <definedName name="_2_0_1">#N/A</definedName>
    <definedName name="_2_11" localSheetId="1">#REF!</definedName>
    <definedName name="_2_11">#REF!</definedName>
    <definedName name="_2_12" localSheetId="1">#REF!</definedName>
    <definedName name="_2_12">#REF!</definedName>
    <definedName name="_2_13" localSheetId="1">#REF!</definedName>
    <definedName name="_2_13">#REF!</definedName>
    <definedName name="_2_14">#N/A</definedName>
    <definedName name="_2_15" localSheetId="1">#REF!</definedName>
    <definedName name="_2_15">#REF!</definedName>
    <definedName name="_2_16" localSheetId="1">#REF!</definedName>
    <definedName name="_2_16">#REF!</definedName>
    <definedName name="_2_17" localSheetId="1">#REF!</definedName>
    <definedName name="_2_17">#REF!</definedName>
    <definedName name="_2_19" localSheetId="1">#REF!</definedName>
    <definedName name="_2_19">#REF!</definedName>
    <definedName name="_2_2" localSheetId="1">#REF!</definedName>
    <definedName name="_2_2">#REF!</definedName>
    <definedName name="_2_28" localSheetId="1">#REF!</definedName>
    <definedName name="_2_28">#REF!</definedName>
    <definedName name="_2_3" localSheetId="1">#REF!</definedName>
    <definedName name="_2_3">#REF!</definedName>
    <definedName name="_2_4" localSheetId="1">#REF!</definedName>
    <definedName name="_2_4">#REF!</definedName>
    <definedName name="_2_7" localSheetId="1">#REF!</definedName>
    <definedName name="_2_7">#REF!</definedName>
    <definedName name="_2_9" localSheetId="1">#REF!</definedName>
    <definedName name="_2_9">#REF!</definedName>
    <definedName name="_2_Excel_BuiltIn_Print_Titles_6_1">"$#REF!.$A$1:$IS$12"</definedName>
    <definedName name="_2_I_1" localSheetId="1">#REF!</definedName>
    <definedName name="_2_I_1">#REF!</definedName>
    <definedName name="_2_S_1" localSheetId="1">[14]COMPOS1!#REF!</definedName>
    <definedName name="_2_S_1">[14]COMPOS1!#REF!</definedName>
    <definedName name="_20__123Graph_DCHART_2" localSheetId="1" hidden="1">[32]Premissas!#REF!</definedName>
    <definedName name="_20__123Graph_DCHART_2" hidden="1">[32]Premissas!#REF!</definedName>
    <definedName name="_20_c_2_1" localSheetId="1">#REF!</definedName>
    <definedName name="_20_c_2_1">#REF!</definedName>
    <definedName name="_21_c_28_1" localSheetId="1">#REF!</definedName>
    <definedName name="_21_c_28_1">#REF!</definedName>
    <definedName name="_21Excel_BuiltIn_Print_Titles_7_1" localSheetId="1">(#REF!,#REF!)</definedName>
    <definedName name="_21Excel_BuiltIn_Print_Titles_7_1">(#REF!,#REF!)</definedName>
    <definedName name="_22_c_3_1" localSheetId="1">#REF!</definedName>
    <definedName name="_22_c_3_1">#REF!</definedName>
    <definedName name="_22Excel_BuiltIn_Print_Area_9_1_1" localSheetId="1">#REF!</definedName>
    <definedName name="_22Excel_BuiltIn_Print_Area_9_1_1">#REF!</definedName>
    <definedName name="_23_c_4_1" localSheetId="1">#REF!</definedName>
    <definedName name="_23_c_4_1">#REF!</definedName>
    <definedName name="_23_S_1_1_1_1_1_1" localSheetId="1">[14]COMPOS1!#REF!</definedName>
    <definedName name="_23_S_1_1_1_1_1_1">[14]COMPOS1!#REF!</definedName>
    <definedName name="_23Excel_BuiltIn_Print_Titles_9_1" localSheetId="1">(#REF!,#REF!)</definedName>
    <definedName name="_23Excel_BuiltIn_Print_Titles_9_1">(#REF!,#REF!)</definedName>
    <definedName name="_24_c_7_1" localSheetId="1">#REF!</definedName>
    <definedName name="_24_c_7_1">#REF!</definedName>
    <definedName name="_25_c_9_1" localSheetId="1">#REF!</definedName>
    <definedName name="_25_c_9_1">#REF!</definedName>
    <definedName name="_25Excel_BuiltIn_Print_Titles_2_1" localSheetId="1">#REF!</definedName>
    <definedName name="_25Excel_BuiltIn_Print_Titles_2_1">#REF!</definedName>
    <definedName name="_27_I_1">#N/A</definedName>
    <definedName name="_27_S_1_1_1_1_1_1_1" localSheetId="1">[14]COMPOS1!#REF!</definedName>
    <definedName name="_27_S_1_1_1_1_1_1_1">[14]COMPOS1!#REF!</definedName>
    <definedName name="_28_I_1_1">#N/A</definedName>
    <definedName name="_28Excel_BuiltIn_Print_Area_11_1_1">"$#REF!.$A$1:$AL$33"</definedName>
    <definedName name="_29_I_1_2">#N/A</definedName>
    <definedName name="_29Excel_BuiltIn_Print_Area_28_1_1">"$#REF!.$A$1:$L$34"</definedName>
    <definedName name="_2Excel_BuiltIn_Print_Area_4_1_1" localSheetId="1">#REF!</definedName>
    <definedName name="_2Excel_BuiltIn_Print_Area_4_1_1">#REF!</definedName>
    <definedName name="_2Excel_BuiltIn_Print_Area_5_1" localSheetId="1">#REF!</definedName>
    <definedName name="_2Excel_BuiltIn_Print_Area_5_1">#REF!</definedName>
    <definedName name="_2Excel_BuiltIn_Print_Area_6_1" localSheetId="1">[34]resumo_1_!#REF!</definedName>
    <definedName name="_2Excel_BuiltIn_Print_Area_6_1">[34]resumo_1_!#REF!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1">#REF!</definedName>
    <definedName name="_2Excel_BuiltIn_Print_Area_8_1">#REF!</definedName>
    <definedName name="_2X_0Print_Area_30" localSheetId="1">[36]RESUMO!#REF!</definedName>
    <definedName name="_2X_0Print_Area_30">[36]RESUMO!#REF!</definedName>
    <definedName name="_3__123Graph_XCHART_1" hidden="1">[31]A!$F$11:$AG$11</definedName>
    <definedName name="_3_0_1_1">#N/A</definedName>
    <definedName name="_3_Excel_BuiltIn_Print_Titles_7_1">"$#REF!.$A$1:$IS$12"</definedName>
    <definedName name="_3_S_1" localSheetId="1">[14]COMPOS1!#REF!</definedName>
    <definedName name="_3_S_1">[14]COMPOS1!#REF!</definedName>
    <definedName name="_3_S_1_2" localSheetId="1">[14]COMPOS1!#REF!</definedName>
    <definedName name="_3_S_1_2">[14]COMPOS1!#REF!</definedName>
    <definedName name="_3_S_1_3" localSheetId="1">[14]COMPOS1!#REF!</definedName>
    <definedName name="_3_S_1_3">[14]COMPOS1!#REF!</definedName>
    <definedName name="_3_S_1_5" localSheetId="1">[14]COMPOS1!#REF!</definedName>
    <definedName name="_3_S_1_5">[14]COMPOS1!#REF!</definedName>
    <definedName name="_3_S_1_6" localSheetId="1">[14]COMPOS1!#REF!</definedName>
    <definedName name="_3_S_1_6">[14]COMPOS1!#REF!</definedName>
    <definedName name="_3_S_1_9" localSheetId="1">[14]COMPOS1!#REF!</definedName>
    <definedName name="_3_S_1_9">[14]COMPOS1!#REF!</definedName>
    <definedName name="_30Excel_BuiltIn_Print_Titles_5_1">"$#REF!.$A$1:$IS$12"</definedName>
    <definedName name="_31_S_1">#N/A</definedName>
    <definedName name="_31Excel_BuiltIn_Print_Titles_6_1">"$#REF!.$A$1:$IS$12"</definedName>
    <definedName name="_32_S_1_1">#N/A</definedName>
    <definedName name="_32Excel_BuiltIn_Print_Titles_7_1">"$#REF!.$A$1:$IS$12"</definedName>
    <definedName name="_33_S_1_2">#N/A</definedName>
    <definedName name="_33Excel_BuiltIn_Print_Titles_21_1" localSheetId="1">(#REF!,#REF!)</definedName>
    <definedName name="_33Excel_BuiltIn_Print_Titles_21_1">(#REF!,#REF!)</definedName>
    <definedName name="_34_S_14_1" localSheetId="1">#REF!</definedName>
    <definedName name="_34_S_14_1">#REF!</definedName>
    <definedName name="_35_x_1" localSheetId="1">#REF!</definedName>
    <definedName name="_35_x_1">#REF!</definedName>
    <definedName name="_36_x_11_1" localSheetId="1">#REF!</definedName>
    <definedName name="_36_x_11_1">#REF!</definedName>
    <definedName name="_37_x_12_1" localSheetId="1">#REF!</definedName>
    <definedName name="_37_x_12_1">#REF!</definedName>
    <definedName name="_38_x_13_1" localSheetId="1">#REF!</definedName>
    <definedName name="_38_x_13_1">#REF!</definedName>
    <definedName name="_39_x_15_1" localSheetId="1">#REF!</definedName>
    <definedName name="_39_x_15_1">#REF!</definedName>
    <definedName name="_3Excel_BuiltIn_Print_Area_10_1_1" localSheetId="1">#REF!</definedName>
    <definedName name="_3Excel_BuiltIn_Print_Area_10_1_1">#REF!</definedName>
    <definedName name="_3Excel_BuiltIn_Print_Area_11_1_1">"$#REF!.$A$1:$AL$33"</definedName>
    <definedName name="_3Excel_BuiltIn_Print_Area_4_1_1_1">'[33]Fresagem e Remendos profundos'!$A$1:$K$1155</definedName>
    <definedName name="_3Excel_BuiltIn_Print_Titles_1_1" localSheetId="1">#REF!</definedName>
    <definedName name="_3Excel_BuiltIn_Print_Titles_1_1">#REF!</definedName>
    <definedName name="_3Excel_BuiltIn_Print_Titles_13_1" localSheetId="1">(#REF!,#REF!)</definedName>
    <definedName name="_3Excel_BuiltIn_Print_Titles_13_1">(#REF!,#REF!)</definedName>
    <definedName name="_3S0120000">#N/A</definedName>
    <definedName name="_3S0120000_1" localSheetId="1">#REF!</definedName>
    <definedName name="_3S0120000_1">#REF!</definedName>
    <definedName name="_3S0193000">#N/A</definedName>
    <definedName name="_3S0193000_1" localSheetId="1">#REF!</definedName>
    <definedName name="_3S0193000_1">#REF!</definedName>
    <definedName name="_3S0220001">#N/A</definedName>
    <definedName name="_3S0220001_1" localSheetId="1">#REF!</definedName>
    <definedName name="_3S0220001_1">#REF!</definedName>
    <definedName name="_3S0223000">#N/A</definedName>
    <definedName name="_3S0223000_1" localSheetId="1">#REF!</definedName>
    <definedName name="_3S0223000_1">#REF!</definedName>
    <definedName name="_3S0240000">#N/A</definedName>
    <definedName name="_3S0240000_1" localSheetId="1">#REF!</definedName>
    <definedName name="_3S0240000_1">#REF!</definedName>
    <definedName name="_3S0251000">#N/A</definedName>
    <definedName name="_3S0251000_1" localSheetId="1">#REF!</definedName>
    <definedName name="_3S0251000_1">#REF!</definedName>
    <definedName name="_3S0253001">#N/A</definedName>
    <definedName name="_3S0253001_1" localSheetId="1">#REF!</definedName>
    <definedName name="_3S0253001_1">#REF!</definedName>
    <definedName name="_3S0254000">#N/A</definedName>
    <definedName name="_3S0254000_1" localSheetId="1">#REF!</definedName>
    <definedName name="_3S0254000_1">#REF!</definedName>
    <definedName name="_3S0260100">#N/A</definedName>
    <definedName name="_3S0260100_1" localSheetId="1">#REF!</definedName>
    <definedName name="_3S0260100_1">#REF!</definedName>
    <definedName name="_3S0290000">#N/A</definedName>
    <definedName name="_3S0290000_1" localSheetId="1">#REF!</definedName>
    <definedName name="_3S0290000_1">#REF!</definedName>
    <definedName name="_3S0331000">#N/A</definedName>
    <definedName name="_3S0331000_1" localSheetId="1">#REF!</definedName>
    <definedName name="_3S0331000_1">#REF!</definedName>
    <definedName name="_3S0332901">#N/A</definedName>
    <definedName name="_3S0332901_1" localSheetId="1">#REF!</definedName>
    <definedName name="_3S0332901_1">#REF!</definedName>
    <definedName name="_3S0334002">#N/A</definedName>
    <definedName name="_3S0334002_1" localSheetId="1">#REF!</definedName>
    <definedName name="_3S0334002_1">#REF!</definedName>
    <definedName name="_3S0335300">#N/A</definedName>
    <definedName name="_3S0335300_1" localSheetId="1">#REF!</definedName>
    <definedName name="_3S0335300_1">#REF!</definedName>
    <definedName name="_3S0337000">#N/A</definedName>
    <definedName name="_3S0337000_1" localSheetId="1">#REF!</definedName>
    <definedName name="_3S0337000_1">#REF!</definedName>
    <definedName name="_3S0394001">#N/A</definedName>
    <definedName name="_3S0394001_1" localSheetId="1">#REF!</definedName>
    <definedName name="_3S0394001_1">#REF!</definedName>
    <definedName name="_3S0394002">#N/A</definedName>
    <definedName name="_3S0394002_1" localSheetId="1">#REF!</definedName>
    <definedName name="_3S0394002_1">#REF!</definedName>
    <definedName name="_3S0395000">#N/A</definedName>
    <definedName name="_3S0395000_1" localSheetId="1">#REF!</definedName>
    <definedName name="_3S0395000_1">#REF!</definedName>
    <definedName name="_3S0400000">#N/A</definedName>
    <definedName name="_3S0400000_1" localSheetId="1">#REF!</definedName>
    <definedName name="_3S0400000_1">#REF!</definedName>
    <definedName name="_3S0400001">#N/A</definedName>
    <definedName name="_3S0400001_1" localSheetId="1">#REF!</definedName>
    <definedName name="_3S0400001_1">#REF!</definedName>
    <definedName name="_3S0459000">#N/A</definedName>
    <definedName name="_3S0459000_1" localSheetId="1">#REF!</definedName>
    <definedName name="_3S0459000_1">#REF!</definedName>
    <definedName name="_3S0499908">#N/A</definedName>
    <definedName name="_3S0499908_1" localSheetId="1">#REF!</definedName>
    <definedName name="_3S0499908_1">#REF!</definedName>
    <definedName name="_3S0500000">#N/A</definedName>
    <definedName name="_3S0500000_1" localSheetId="1">#REF!</definedName>
    <definedName name="_3S0500000_1">#REF!</definedName>
    <definedName name="_3S0500100">#N/A</definedName>
    <definedName name="_3S0500100_1" localSheetId="1">#REF!</definedName>
    <definedName name="_3S0500100_1">#REF!</definedName>
    <definedName name="_3S0510102">#N/A</definedName>
    <definedName name="_3S0510102_1" localSheetId="1">#REF!</definedName>
    <definedName name="_3S0510102_1">#REF!</definedName>
    <definedName name="_3S0810000">#N/A</definedName>
    <definedName name="_3S0810000_1" localSheetId="1">#REF!</definedName>
    <definedName name="_3S0810000_1">#REF!</definedName>
    <definedName name="_3S0810101">#N/A</definedName>
    <definedName name="_3S0810101_1" localSheetId="1">#REF!</definedName>
    <definedName name="_3S0810101_1">#REF!</definedName>
    <definedName name="_3S0810102">#N/A</definedName>
    <definedName name="_3S0810102_1" localSheetId="1">#REF!</definedName>
    <definedName name="_3S0810102_1">#REF!</definedName>
    <definedName name="_3S0810201">#N/A</definedName>
    <definedName name="_3S0810201_1" localSheetId="1">#REF!</definedName>
    <definedName name="_3S0810201_1">#REF!</definedName>
    <definedName name="_3S0810900">#N/A</definedName>
    <definedName name="_3S0810900_1" localSheetId="1">#REF!</definedName>
    <definedName name="_3S0810900_1">#REF!</definedName>
    <definedName name="_3S0820000">#N/A</definedName>
    <definedName name="_3S0820000_1" localSheetId="1">#REF!</definedName>
    <definedName name="_3S0820000_1">#REF!</definedName>
    <definedName name="_3S0830001">#N/A</definedName>
    <definedName name="_3S0830001_1" localSheetId="1">#REF!</definedName>
    <definedName name="_3S0830001_1">#REF!</definedName>
    <definedName name="_3S0830101">#N/A</definedName>
    <definedName name="_3S0830101_1" localSheetId="1">#REF!</definedName>
    <definedName name="_3S0830101_1">#REF!</definedName>
    <definedName name="_3S0830102">#N/A</definedName>
    <definedName name="_3S0830102_1" localSheetId="1">#REF!</definedName>
    <definedName name="_3S0830102_1">#REF!</definedName>
    <definedName name="_3S0830103">#N/A</definedName>
    <definedName name="_3S0830103_1" localSheetId="1">#REF!</definedName>
    <definedName name="_3S0830103_1">#REF!</definedName>
    <definedName name="_3S0830201">#N/A</definedName>
    <definedName name="_3S0830201_1" localSheetId="1">#REF!</definedName>
    <definedName name="_3S0830201_1">#REF!</definedName>
    <definedName name="_3S0830202">#N/A</definedName>
    <definedName name="_3S0830202_1" localSheetId="1">#REF!</definedName>
    <definedName name="_3S0830202_1">#REF!</definedName>
    <definedName name="_3S0830203">#N/A</definedName>
    <definedName name="_3S0830203_1" localSheetId="1">#REF!</definedName>
    <definedName name="_3S0830203_1">#REF!</definedName>
    <definedName name="_3S0830204">#N/A</definedName>
    <definedName name="_3S0830204_1" localSheetId="1">#REF!</definedName>
    <definedName name="_3S0830204_1">#REF!</definedName>
    <definedName name="_3S0830205">#N/A</definedName>
    <definedName name="_3S0830205_1" localSheetId="1">#REF!</definedName>
    <definedName name="_3S0830205_1">#REF!</definedName>
    <definedName name="_3S0840000">#N/A</definedName>
    <definedName name="_3S0840000_1" localSheetId="1">#REF!</definedName>
    <definedName name="_3S0840000_1">#REF!</definedName>
    <definedName name="_3S0840001">#N/A</definedName>
    <definedName name="_3S0840001_1" localSheetId="1">#REF!</definedName>
    <definedName name="_3S0840001_1">#REF!</definedName>
    <definedName name="_3S0840002">#N/A</definedName>
    <definedName name="_3S0840002_1" localSheetId="1">#REF!</definedName>
    <definedName name="_3S0840002_1">#REF!</definedName>
    <definedName name="_3S0840100">#N/A</definedName>
    <definedName name="_3S0840100_1" localSheetId="1">#REF!</definedName>
    <definedName name="_3S0840100_1">#REF!</definedName>
    <definedName name="_3S0840200">#N/A</definedName>
    <definedName name="_3S0840200_1" localSheetId="1">#REF!</definedName>
    <definedName name="_3S0840200_1">#REF!</definedName>
    <definedName name="_3S0840300">#N/A</definedName>
    <definedName name="_3S0840300_1" localSheetId="1">#REF!</definedName>
    <definedName name="_3S0840300_1">#REF!</definedName>
    <definedName name="_3S0840400">#N/A</definedName>
    <definedName name="_3S0840400_1" localSheetId="1">#REF!</definedName>
    <definedName name="_3S0840400_1">#REF!</definedName>
    <definedName name="_3S0850000">#N/A</definedName>
    <definedName name="_3S0850000_1" localSheetId="1">#REF!</definedName>
    <definedName name="_3S0850000_1">#REF!</definedName>
    <definedName name="_3S0850100">#N/A</definedName>
    <definedName name="_3S0850100_1" localSheetId="1">#REF!</definedName>
    <definedName name="_3S0850100_1">#REF!</definedName>
    <definedName name="_3S0851000">#N/A</definedName>
    <definedName name="_3S0851000_1" localSheetId="1">#REF!</definedName>
    <definedName name="_3S0851000_1">#REF!</definedName>
    <definedName name="_3S0851100">#N/A</definedName>
    <definedName name="_3S0851100_1" localSheetId="1">#REF!</definedName>
    <definedName name="_3S0851100_1">#REF!</definedName>
    <definedName name="_3S0890000">#N/A</definedName>
    <definedName name="_3S0890000_1" localSheetId="1">#REF!</definedName>
    <definedName name="_3S0890000_1">#REF!</definedName>
    <definedName name="_3S0890001">#N/A</definedName>
    <definedName name="_3S0890001_1" localSheetId="1">#REF!</definedName>
    <definedName name="_3S0890001_1">#REF!</definedName>
    <definedName name="_3S0890100">#N/A</definedName>
    <definedName name="_3S0890100_1" localSheetId="1">#REF!</definedName>
    <definedName name="_3S0890100_1">#REF!</definedName>
    <definedName name="_3S0890101">#N/A</definedName>
    <definedName name="_3S0890101_1" localSheetId="1">#REF!</definedName>
    <definedName name="_3S0890101_1">#REF!</definedName>
    <definedName name="_3S0891000">#N/A</definedName>
    <definedName name="_3S0891000_1" localSheetId="1">#REF!</definedName>
    <definedName name="_3S0891000_1">#REF!</definedName>
    <definedName name="_3S0900200">#N/A</definedName>
    <definedName name="_3S0900200_1" localSheetId="1">#REF!</definedName>
    <definedName name="_3S0900200_1">#REF!</definedName>
    <definedName name="_3S0900203">#N/A</definedName>
    <definedName name="_3S0900203_1" localSheetId="1">#REF!</definedName>
    <definedName name="_3S0900203_1">#REF!</definedName>
    <definedName name="_3S0900241">#N/A</definedName>
    <definedName name="_3S0900241_1" localSheetId="1">#REF!</definedName>
    <definedName name="_3S0900241_1">#REF!</definedName>
    <definedName name="_3S0920270">#N/A</definedName>
    <definedName name="_3S0920270_1" localSheetId="1">#REF!</definedName>
    <definedName name="_3S0920270_1">#REF!</definedName>
    <definedName name="_3subtrecho1_13_1" localSheetId="1">#REF!</definedName>
    <definedName name="_3subtrecho1_13_1">#REF!</definedName>
    <definedName name="_4_0_14_1" localSheetId="1">#REF!</definedName>
    <definedName name="_4_0_14_1">#REF!</definedName>
    <definedName name="_4_I_1" localSheetId="1">#REF!</definedName>
    <definedName name="_4_I_1">#REF!</definedName>
    <definedName name="_40_x_16_1" localSheetId="1">#REF!</definedName>
    <definedName name="_40_x_16_1">#REF!</definedName>
    <definedName name="_41_x_17_1" localSheetId="1">#REF!</definedName>
    <definedName name="_41_x_17_1">#REF!</definedName>
    <definedName name="_42_x_19_1" localSheetId="1">#REF!</definedName>
    <definedName name="_42_x_19_1">#REF!</definedName>
    <definedName name="_43_x_2_1" localSheetId="1">#REF!</definedName>
    <definedName name="_43_x_2_1">#REF!</definedName>
    <definedName name="_43Excel_BuiltIn_Print_Area_11_1_1">"$#REF!.$A$1:$AL$33"</definedName>
    <definedName name="_44_x_28_1" localSheetId="1">#REF!</definedName>
    <definedName name="_44_x_28_1">#REF!</definedName>
    <definedName name="_44Excel_BuiltIn_Print_Area_28_1_1">"$#REF!.$A$1:$L$34"</definedName>
    <definedName name="_45_x_3_1" localSheetId="1">#REF!</definedName>
    <definedName name="_45_x_3_1">#REF!</definedName>
    <definedName name="_45Excel_BuiltIn_Print_Titles_5_1">"$#REF!.$A$1:$IS$12"</definedName>
    <definedName name="_46_x_4_1" localSheetId="1">#REF!</definedName>
    <definedName name="_46_x_4_1">#REF!</definedName>
    <definedName name="_46Excel_BuiltIn_Print_Titles_6_1">"$#REF!.$A$1:$IS$12"</definedName>
    <definedName name="_47_x_7_1" localSheetId="1">#REF!</definedName>
    <definedName name="_47_x_7_1">#REF!</definedName>
    <definedName name="_47Excel_BuiltIn_Print_Titles_7_1">"$#REF!.$A$1:$IS$12"</definedName>
    <definedName name="_48_x_9_1" localSheetId="1">#REF!</definedName>
    <definedName name="_48_x_9_1">#REF!</definedName>
    <definedName name="_49Excel_BuiltIn_Print_Titles_29_1" localSheetId="1">(#REF!,#REF!)</definedName>
    <definedName name="_49Excel_BuiltIn_Print_Titles_29_1">(#REF!,#REF!)</definedName>
    <definedName name="_4Excel_BuiltIn_Print_Area_11_1_1">"$#REF!.$A$1:$AL$33"</definedName>
    <definedName name="_4Excel_BuiltIn_Print_Titles_3_1_1">([37]MEDIÇÃO.XLS!$A$1:$R$65257,[37]MEDIÇÃO.XLS!$1:$10)</definedName>
    <definedName name="_4S0612001">#N/A</definedName>
    <definedName name="_4S0612001_1" localSheetId="1">#REF!</definedName>
    <definedName name="_4S0612001_1">#REF!</definedName>
    <definedName name="_4S0612101">#N/A</definedName>
    <definedName name="_4S0612101_1" localSheetId="1">#REF!</definedName>
    <definedName name="_4S0612101_1">#REF!</definedName>
    <definedName name="_4S0612111">#N/A</definedName>
    <definedName name="_4S0612111_1" localSheetId="1">#REF!</definedName>
    <definedName name="_4S0612111_1">#REF!</definedName>
    <definedName name="_4S0620002">#N/A</definedName>
    <definedName name="_4S0620002_1" localSheetId="1">#REF!</definedName>
    <definedName name="_4S0620002_1">#REF!</definedName>
    <definedName name="_4subtrecho1_24_13_1" localSheetId="1">#REF!</definedName>
    <definedName name="_4subtrecho1_24_13_1">#REF!</definedName>
    <definedName name="_4X_0Print_Area" localSheetId="1">[38]RESUMO!#REF!</definedName>
    <definedName name="_4X_0Print_Area">[38]RESUMO!#REF!</definedName>
    <definedName name="_4X_0Print_Area_10" localSheetId="1">[38]RESUMO!#REF!</definedName>
    <definedName name="_4X_0Print_Area_10">[38]RESUMO!#REF!</definedName>
    <definedName name="_4X_0Print_Area_19" localSheetId="1">[38]RESUMO!#REF!</definedName>
    <definedName name="_4X_0Print_Area_19">[38]RESUMO!#REF!</definedName>
    <definedName name="_4X_0Print_Area_20" localSheetId="1">[38]RESUMO!#REF!</definedName>
    <definedName name="_4X_0Print_Area_20">[38]RESUMO!#REF!</definedName>
    <definedName name="_4X_0Print_Area_23" localSheetId="1">[38]RESUMO!#REF!</definedName>
    <definedName name="_4X_0Print_Area_23">[38]RESUMO!#REF!</definedName>
    <definedName name="_4X_0Print_Area_25" localSheetId="1">[38]RESUMO!#REF!</definedName>
    <definedName name="_4X_0Print_Area_25">[38]RESUMO!#REF!</definedName>
    <definedName name="_5__123Graph_ACHART_2" localSheetId="1" hidden="1">[32]Premissas!#REF!</definedName>
    <definedName name="_5__123Graph_ACHART_2" hidden="1">[32]Premissas!#REF!</definedName>
    <definedName name="_5_0_7_1">#N/A</definedName>
    <definedName name="_5_I_1_1_1_1_1_1" localSheetId="1">#REF!</definedName>
    <definedName name="_5_I_1_1_1_1_1_1">#REF!</definedName>
    <definedName name="_50_z_1">#N/A</definedName>
    <definedName name="_51_z_1_1">#N/A</definedName>
    <definedName name="_52Excel_BuiltIn_Criteria_1" localSheetId="1">#REF!</definedName>
    <definedName name="_52Excel_BuiltIn_Criteria_1">#REF!</definedName>
    <definedName name="_53Excel_BuiltIn_Criteria_11_1" localSheetId="1">#REF!</definedName>
    <definedName name="_53Excel_BuiltIn_Criteria_11_1">#REF!</definedName>
    <definedName name="_54Excel_BuiltIn_Criteria_12_1" localSheetId="1">#REF!</definedName>
    <definedName name="_54Excel_BuiltIn_Criteria_12_1">#REF!</definedName>
    <definedName name="_55Excel_BuiltIn_Criteria_13_1" localSheetId="1">#REF!</definedName>
    <definedName name="_55Excel_BuiltIn_Criteria_13_1">#REF!</definedName>
    <definedName name="_56Excel_BuiltIn_Criteria_15_1" localSheetId="1">#REF!</definedName>
    <definedName name="_56Excel_BuiltIn_Criteria_15_1">#REF!</definedName>
    <definedName name="_57Excel_BuiltIn_Criteria_16_1" localSheetId="1">#REF!</definedName>
    <definedName name="_57Excel_BuiltIn_Criteria_16_1">#REF!</definedName>
    <definedName name="_58Excel_BuiltIn_Criteria_17_1" localSheetId="1">#REF!</definedName>
    <definedName name="_58Excel_BuiltIn_Criteria_17_1">#REF!</definedName>
    <definedName name="_59Excel_BuiltIn_Criteria_19_1" localSheetId="1">#REF!</definedName>
    <definedName name="_59Excel_BuiltIn_Criteria_19_1">#REF!</definedName>
    <definedName name="_5Excel_BuiltIn_Print_Titles_21_1" localSheetId="1">(#REF!,#REF!)</definedName>
    <definedName name="_5Excel_BuiltIn_Print_Titles_21_1">(#REF!,#REF!)</definedName>
    <definedName name="_5Excel_BuiltIn_Print_Titles_3_1_1_1">([37]FICHA.XLS!$A$1:$E$65300,[37]FICHA.XLS!$1:$9)</definedName>
    <definedName name="_5X__Print_Area" localSheetId="1">[38]RESUMO!#REF!</definedName>
    <definedName name="_5X__Print_Area">[38]RESUMO!#REF!</definedName>
    <definedName name="_5X__Print_Area_10" localSheetId="1">[38]RESUMO!#REF!</definedName>
    <definedName name="_5X__Print_Area_10">[38]RESUMO!#REF!</definedName>
    <definedName name="_5X__Print_Area_19" localSheetId="1">[38]RESUMO!#REF!</definedName>
    <definedName name="_5X__Print_Area_19">[38]RESUMO!#REF!</definedName>
    <definedName name="_5X__Print_Area_20" localSheetId="1">[38]RESUMO!#REF!</definedName>
    <definedName name="_5X__Print_Area_20">[38]RESUMO!#REF!</definedName>
    <definedName name="_5X__Print_Area_23" localSheetId="1">[38]RESUMO!#REF!</definedName>
    <definedName name="_5X__Print_Area_23">[38]RESUMO!#REF!</definedName>
    <definedName name="_5X__Print_Area_25" localSheetId="1">[38]RESUMO!#REF!</definedName>
    <definedName name="_5X__Print_Area_25">[38]RESUMO!#REF!</definedName>
    <definedName name="_6_2_1">#N/A</definedName>
    <definedName name="_6_I_1" localSheetId="1">#REF!</definedName>
    <definedName name="_6_I_1">#REF!</definedName>
    <definedName name="_6_I_1_1_1_1_1_1_1" localSheetId="1">#REF!</definedName>
    <definedName name="_6_I_1_1_1_1_1_1_1">#REF!</definedName>
    <definedName name="_60Excel_BuiltIn_Criteria_2_1" localSheetId="1">#REF!</definedName>
    <definedName name="_60Excel_BuiltIn_Criteria_2_1">#REF!</definedName>
    <definedName name="_61Excel_BuiltIn_Criteria_28_1" localSheetId="1">#REF!</definedName>
    <definedName name="_61Excel_BuiltIn_Criteria_28_1">#REF!</definedName>
    <definedName name="_62Excel_BuiltIn_Criteria_3_1" localSheetId="1">#REF!</definedName>
    <definedName name="_62Excel_BuiltIn_Criteria_3_1">#REF!</definedName>
    <definedName name="_63Excel_BuiltIn_Criteria_4_1" localSheetId="1">#REF!</definedName>
    <definedName name="_63Excel_BuiltIn_Criteria_4_1">#REF!</definedName>
    <definedName name="_64Excel_BuiltIn_Criteria_7_1" localSheetId="1">#REF!</definedName>
    <definedName name="_64Excel_BuiltIn_Criteria_7_1">#REF!</definedName>
    <definedName name="_65Excel_BuiltIn_Criteria_9_1" localSheetId="1">#REF!</definedName>
    <definedName name="_65Excel_BuiltIn_Criteria_9_1">#REF!</definedName>
    <definedName name="_65Excel_BuiltIn_Print_Titles_3_1" localSheetId="1">(#REF!,#REF!)</definedName>
    <definedName name="_65Excel_BuiltIn_Print_Titles_3_1">(#REF!,#REF!)</definedName>
    <definedName name="_67Excel_BuiltIn_Database_1">#N/A</definedName>
    <definedName name="_68Excel_BuiltIn_Database_1_1">#N/A</definedName>
    <definedName name="_6Excel_BuiltIn_Print_Area_12_1_1" localSheetId="1">#REF!</definedName>
    <definedName name="_6Excel_BuiltIn_Print_Area_12_1_1">#REF!</definedName>
    <definedName name="_7_I_1" localSheetId="1">#REF!</definedName>
    <definedName name="_7_I_1">#REF!</definedName>
    <definedName name="_70Excel_BuiltIn_Print_Area_1_1" localSheetId="1">#REF!</definedName>
    <definedName name="_70Excel_BuiltIn_Print_Area_1_1">#REF!</definedName>
    <definedName name="_72Excel_BuiltIn_Print_Area_1_1_1">#N/A</definedName>
    <definedName name="_74Excel_BuiltIn_Print_Area_1_1_1_1" localSheetId="1">#REF!</definedName>
    <definedName name="_74Excel_BuiltIn_Print_Area_1_1_1_1">#REF!</definedName>
    <definedName name="_76Excel_BuiltIn_Print_Area_1_1_1_1_1">#N/A</definedName>
    <definedName name="_77Excel_BuiltIn_Print_Area_1_1_1_1_1_1">#N/A</definedName>
    <definedName name="_78Excel_BuiltIn_Print_Area_1_1_1_1_1_1_1">#N/A</definedName>
    <definedName name="_79Excel_BuiltIn_Print_Area_1_1_1_1_1_1_1_1">#N/A</definedName>
    <definedName name="_7Excel_BuiltIn_Print_Titles_29_1" localSheetId="1">(#REF!,#REF!)</definedName>
    <definedName name="_7Excel_BuiltIn_Print_Titles_29_1">(#REF!,#REF!)</definedName>
    <definedName name="_8_a_1">#N/A</definedName>
    <definedName name="_8_S_1" localSheetId="1">[14]COMPOS1!#REF!</definedName>
    <definedName name="_8_S_1">[14]COMPOS1!#REF!</definedName>
    <definedName name="_80Excel_BuiltIn_Print_Area_1_1_1_1_1_1_1_1_1">#N/A</definedName>
    <definedName name="_81Excel_BuiltIn_Print_Area_1_1_1_1_1_1_1_1_1_1">#N/A</definedName>
    <definedName name="_81Excel_BuiltIn_Print_Titles_30_1" localSheetId="1">(#REF!,#REF!)</definedName>
    <definedName name="_81Excel_BuiltIn_Print_Titles_30_1">(#REF!,#REF!)</definedName>
    <definedName name="_82Excel_BuiltIn_Print_Area_2_1" localSheetId="1">#REF!</definedName>
    <definedName name="_82Excel_BuiltIn_Print_Area_2_1">#REF!</definedName>
    <definedName name="_85Excel_BuiltIn_Print_Area_2_1_1_1_1_1_1">#N/A</definedName>
    <definedName name="_86Excel_BuiltIn_Print_Area_2_1_1_1_1_1_1_1">#N/A</definedName>
    <definedName name="_87Excel_BuiltIn_Print_Area_2_1_1_1_1_1_1_1_1">#N/A</definedName>
    <definedName name="_88Excel_BuiltIn_Print_Area_20_1" localSheetId="1">#REF!</definedName>
    <definedName name="_88Excel_BuiltIn_Print_Area_20_1">#REF!</definedName>
    <definedName name="_89Excel_BuiltIn_Print_Area_3_1" localSheetId="1">#REF!</definedName>
    <definedName name="_89Excel_BuiltIn_Print_Area_3_1">#REF!</definedName>
    <definedName name="_9_a_1_1">#N/A</definedName>
    <definedName name="_9_I_1_1_1_1_1_1" localSheetId="1">#REF!</definedName>
    <definedName name="_9_I_1_1_1_1_1_1">#REF!</definedName>
    <definedName name="_90Excel_BuiltIn_Print_Area_3_1_1">#N/A</definedName>
    <definedName name="_91Excel_BuiltIn_Print_Area_3_1_1_1">#N/A</definedName>
    <definedName name="_92Excel_BuiltIn_Print_Area_3_1_1_1_1">#N/A</definedName>
    <definedName name="_93Excel_BuiltIn_Print_Area_3_1_1_1_1_1">#N/A</definedName>
    <definedName name="_94Excel_BuiltIn_Print_Area_6_1" localSheetId="1">#REF!</definedName>
    <definedName name="_94Excel_BuiltIn_Print_Area_6_1">#REF!</definedName>
    <definedName name="_97Excel_BuiltIn_Print_Area_7_1" localSheetId="1">#REF!</definedName>
    <definedName name="_97Excel_BuiltIn_Print_Area_7_1">#REF!</definedName>
    <definedName name="_97Excel_BuiltIn_Print_Titles_32_1" localSheetId="1">(#REF!,#REF!)</definedName>
    <definedName name="_97Excel_BuiltIn_Print_Titles_32_1">(#REF!,#REF!)</definedName>
    <definedName name="_99Excel_BuiltIn_Print_Area_7_1_1">#N/A</definedName>
    <definedName name="_9Excel_BuiltIn_Print_Area_2_1_1" localSheetId="1">#REF!</definedName>
    <definedName name="_9Excel_BuiltIn_Print_Area_2_1_1">#REF!</definedName>
    <definedName name="_9Excel_BuiltIn_Print_Titles_3_1" localSheetId="1">(#REF!,#REF!)</definedName>
    <definedName name="_9Excel_BuiltIn_Print_Titles_3_1">(#REF!,#REF!)</definedName>
    <definedName name="_a" localSheetId="1">#REF!</definedName>
    <definedName name="_a">#REF!</definedName>
    <definedName name="_a_1" localSheetId="1">#REF!</definedName>
    <definedName name="_a_1">#REF!</definedName>
    <definedName name="_a_11" localSheetId="1">#REF!</definedName>
    <definedName name="_a_11">#REF!</definedName>
    <definedName name="_a_12" localSheetId="1">#REF!</definedName>
    <definedName name="_a_12">#REF!</definedName>
    <definedName name="_a_13" localSheetId="1">#REF!</definedName>
    <definedName name="_a_13">#REF!</definedName>
    <definedName name="_a_14">#N/A</definedName>
    <definedName name="_a_14_1">#N/A</definedName>
    <definedName name="_a_15" localSheetId="1">#REF!</definedName>
    <definedName name="_a_15">#REF!</definedName>
    <definedName name="_a_16" localSheetId="1">#REF!</definedName>
    <definedName name="_a_16">#REF!</definedName>
    <definedName name="_a_17" localSheetId="1">#REF!</definedName>
    <definedName name="_a_17">#REF!</definedName>
    <definedName name="_a_19" localSheetId="1">#REF!</definedName>
    <definedName name="_a_19">#REF!</definedName>
    <definedName name="_a_2" localSheetId="1">#REF!</definedName>
    <definedName name="_a_2">#REF!</definedName>
    <definedName name="_a_28" localSheetId="1">#REF!</definedName>
    <definedName name="_a_28">#REF!</definedName>
    <definedName name="_a_3" localSheetId="1">#REF!</definedName>
    <definedName name="_a_3">#REF!</definedName>
    <definedName name="_a_4" localSheetId="1">#REF!</definedName>
    <definedName name="_a_4">#REF!</definedName>
    <definedName name="_a_7" localSheetId="1">#REF!</definedName>
    <definedName name="_a_7">#REF!</definedName>
    <definedName name="_a_7_1" localSheetId="1">#REF!</definedName>
    <definedName name="_a_7_1">#REF!</definedName>
    <definedName name="_a_7_14">#N/A</definedName>
    <definedName name="_a_9" localSheetId="1">#REF!</definedName>
    <definedName name="_a_9">#REF!</definedName>
    <definedName name="_A1">#N/A</definedName>
    <definedName name="_A10">#N/A</definedName>
    <definedName name="_A11">#N/A</definedName>
    <definedName name="_A12">#N/A</definedName>
    <definedName name="_A13">#N/A</definedName>
    <definedName name="_A14">[39]!_A14</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999" localSheetId="1" hidden="1">{#N/A,#N/A,FALSE,"ANEXO3 99 ERA";#N/A,#N/A,FALSE,"ANEXO3 99 UBÁ2";#N/A,#N/A,FALSE,"ANEXO3 99 DTU";#N/A,#N/A,FALSE,"ANEXO3 99 RDR";#N/A,#N/A,FALSE,"ANEXO3 99 UBÁ4";#N/A,#N/A,FALSE,"ANEXO3 99 UBÁ6"}</definedName>
    <definedName name="_a999" hidden="1">{#N/A,#N/A,FALSE,"ANEXO3 99 ERA";#N/A,#N/A,FALSE,"ANEXO3 99 UBÁ2";#N/A,#N/A,FALSE,"ANEXO3 99 DTU";#N/A,#N/A,FALSE,"ANEXO3 99 RDR";#N/A,#N/A,FALSE,"ANEXO3 99 UBÁ4";#N/A,#N/A,FALSE,"ANEXO3 99 UBÁ6"}</definedName>
    <definedName name="_AA2">#N/A</definedName>
    <definedName name="_Abr1" localSheetId="1">#REF!</definedName>
    <definedName name="_Abr1">#REF!</definedName>
    <definedName name="_ACA25">[17]DADOS!$C$17</definedName>
    <definedName name="_ACA50">[17]DADOS!$C$16</definedName>
    <definedName name="_ACM30" localSheetId="1">#REF!</definedName>
    <definedName name="_ACM30">#REF!</definedName>
    <definedName name="_adm1" localSheetId="1" hidden="1">{"'Índice'!$A$1:$K$49"}</definedName>
    <definedName name="_adm1" hidden="1">{"'Índice'!$A$1:$K$49"}</definedName>
    <definedName name="_adm2" localSheetId="1" hidden="1">{"VENTAS1",#N/A,FALSE,"VENTAS";"VENTAS2",#N/A,FALSE,"VENTAS";"VENTAS3",#N/A,FALSE,"VENTAS";"VENTAS4",#N/A,FALSE,"VENTAS";"VENTAS5",#N/A,FALSE,"VENTAS";"VENTAS6",#N/A,FALSE,"VENTAS";"VENTAS7",#N/A,FALSE,"VENTAS";"VENTAS8",#N/A,FALSE,"VENTAS"}</definedName>
    <definedName name="_adm2" hidden="1">{"VENTAS1",#N/A,FALSE,"VENTAS";"VENTAS2",#N/A,FALSE,"VENTAS";"VENTAS3",#N/A,FALSE,"VENTAS";"VENTAS4",#N/A,FALSE,"VENTAS";"VENTAS5",#N/A,FALSE,"VENTAS";"VENTAS6",#N/A,FALSE,"VENTAS";"VENTAS7",#N/A,FALSE,"VENTAS";"VENTAS8",#N/A,FALSE,"VENTAS"}</definedName>
    <definedName name="_Ago1" localSheetId="1">#REF!</definedName>
    <definedName name="_Ago1">#REF!</definedName>
    <definedName name="_arg13" localSheetId="1">#REF!</definedName>
    <definedName name="_arg13">#REF!</definedName>
    <definedName name="_arg16" localSheetId="1">#REF!</definedName>
    <definedName name="_arg16">#REF!</definedName>
    <definedName name="_ATD1" localSheetId="1">#REF!</definedName>
    <definedName name="_ATD1">#REF!</definedName>
    <definedName name="_ATERRO">"'file:///B:/PATO - BR - 425 aditivo.xls'#$COMPOS1.$#REF!$#REF!:$#REF!$#REF!"</definedName>
    <definedName name="_ATERRO_16">"'file:///B:/PATO - BR - 425 aditivo.xls'#$COMPOS1.$#REF!$#REF!:$#REF!$#REF!"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 localSheetId="1">[40]PROJETO!#REF!</definedName>
    <definedName name="_Aut2">[40]PROJETO!#REF!</definedName>
    <definedName name="_BDI1" localSheetId="1">#REF!</definedName>
    <definedName name="_BDI1">#REF!</definedName>
    <definedName name="_BDI10" localSheetId="1">#REF!</definedName>
    <definedName name="_BDI10">#REF!</definedName>
    <definedName name="_BDI11" localSheetId="1">#REF!</definedName>
    <definedName name="_BDI11">#REF!</definedName>
    <definedName name="_BDI12" localSheetId="1">#REF!</definedName>
    <definedName name="_BDI12">#REF!</definedName>
    <definedName name="_BDI13" localSheetId="1">#REF!</definedName>
    <definedName name="_BDI13">#REF!</definedName>
    <definedName name="_BDI14" localSheetId="1">#REF!</definedName>
    <definedName name="_BDI14">#REF!</definedName>
    <definedName name="_BDI2" localSheetId="1">#REF!</definedName>
    <definedName name="_BDI2">#REF!</definedName>
    <definedName name="_BDI3" localSheetId="1">#REF!</definedName>
    <definedName name="_BDI3">#REF!</definedName>
    <definedName name="_BDI4" localSheetId="1">#REF!</definedName>
    <definedName name="_BDI4">#REF!</definedName>
    <definedName name="_BDI5" localSheetId="1">#REF!</definedName>
    <definedName name="_BDI5">#REF!</definedName>
    <definedName name="_BDI6" localSheetId="1">#REF!</definedName>
    <definedName name="_BDI6">#REF!</definedName>
    <definedName name="_BDI7" localSheetId="1">#REF!</definedName>
    <definedName name="_BDI7">#REF!</definedName>
    <definedName name="_BDI8" localSheetId="1">#REF!</definedName>
    <definedName name="_BDI8">#REF!</definedName>
    <definedName name="_BDI9" localSheetId="1">#REF!</definedName>
    <definedName name="_BDI9">#REF!</definedName>
    <definedName name="_Brz1">[26]Feriados!$B$4:$B$14</definedName>
    <definedName name="_Brz2">[26]Feriados!$B$17:$B$24</definedName>
    <definedName name="_c_11" localSheetId="1">#REF!</definedName>
    <definedName name="_c_11">#REF!</definedName>
    <definedName name="_c_12" localSheetId="1">#REF!</definedName>
    <definedName name="_c_12">#REF!</definedName>
    <definedName name="_c_13" localSheetId="1">#REF!</definedName>
    <definedName name="_c_13">#REF!</definedName>
    <definedName name="_c_15" localSheetId="1">#REF!</definedName>
    <definedName name="_c_15">#REF!</definedName>
    <definedName name="_c_16" localSheetId="1">#REF!</definedName>
    <definedName name="_c_16">#REF!</definedName>
    <definedName name="_c_17" localSheetId="1">#REF!</definedName>
    <definedName name="_c_17">#REF!</definedName>
    <definedName name="_c_19" localSheetId="1">#REF!</definedName>
    <definedName name="_c_19">#REF!</definedName>
    <definedName name="_c_2" localSheetId="1">#REF!</definedName>
    <definedName name="_c_2">#REF!</definedName>
    <definedName name="_c_28" localSheetId="1">#REF!</definedName>
    <definedName name="_c_28">#REF!</definedName>
    <definedName name="_c_3" localSheetId="1">#REF!</definedName>
    <definedName name="_c_3">#REF!</definedName>
    <definedName name="_c_4" localSheetId="1">#REF!</definedName>
    <definedName name="_c_4">#REF!</definedName>
    <definedName name="_c_7" localSheetId="1">#REF!</definedName>
    <definedName name="_c_7">#REF!</definedName>
    <definedName name="_c_9" localSheetId="1">#REF!</definedName>
    <definedName name="_c_9">#REF!</definedName>
    <definedName name="_cab1" localSheetId="1">#REF!</definedName>
    <definedName name="_cab1">#REF!</definedName>
    <definedName name="_CAP20" localSheetId="1">#REF!</definedName>
    <definedName name="_CAP20">#REF!</definedName>
    <definedName name="_cc1" localSheetId="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 localSheetId="1">#REF!</definedName>
    <definedName name="_CCM30">#REF!</definedName>
    <definedName name="_CMM30">[17]DADOS!$B$39</definedName>
    <definedName name="_Dez1" localSheetId="1">#REF!</definedName>
    <definedName name="_Dez1">#REF!</definedName>
    <definedName name="_DFG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ELE1" localSheetId="1">#REF!</definedName>
    <definedName name="_ELE1">#REF!</definedName>
    <definedName name="_ELE2" localSheetId="1">#REF!</definedName>
    <definedName name="_ELE2">#REF!</definedName>
    <definedName name="_ELE3" localSheetId="1">#REF!</definedName>
    <definedName name="_ELE3">#REF!</definedName>
    <definedName name="_Excel_BuiltIn_Print_Area_11_1_1">"$#REF!.$A$1:$AL$33"</definedName>
    <definedName name="_Excel_BuiltIn_Print_Titles_5_1">"$#REF!.$A$1:$IS$12"</definedName>
    <definedName name="_Excel_BuiltIn_Print_Titles_6_1">"$#REF!.$A$1:$IS$12"</definedName>
    <definedName name="_Excel_BuiltIn_Print_Titles_7_1">"$#REF!.$A$1:$IS$12"</definedName>
    <definedName name="_Ext2" localSheetId="1">'[5]P A T O 99 B'!#REF!</definedName>
    <definedName name="_Ext2">'[5]P A T O 99 B'!#REF!</definedName>
    <definedName name="_Ext2_3" localSheetId="1">'[41]P A T O 99 B'!#REF!</definedName>
    <definedName name="_Ext2_3">'[41]P A T O 99 B'!#REF!</definedName>
    <definedName name="_Ext2_4" localSheetId="1">'[41]P A T O 99 B'!#REF!</definedName>
    <definedName name="_Ext2_4">'[41]P A T O 99 B'!#REF!</definedName>
    <definedName name="_Ext2_5" localSheetId="1">'[41]P A T O 99 B'!#REF!</definedName>
    <definedName name="_Ext2_5">'[41]P A T O 99 B'!#REF!</definedName>
    <definedName name="_Ext22" localSheetId="1">'[3]P A T O 99 B'!#REF!</definedName>
    <definedName name="_Ext22">'[3]P A T O 99 B'!#REF!</definedName>
    <definedName name="_EXT285" localSheetId="1">#REF!</definedName>
    <definedName name="_EXT285">#REF!</definedName>
    <definedName name="_EXT285_13">[42]procedimentos!$C$110</definedName>
    <definedName name="_EXT285_26">[42]procedimentos!$C$110</definedName>
    <definedName name="_EXT285_33">[42]procedimentos!$C$110</definedName>
    <definedName name="_EXT285_5">[42]procedimentos!$C$110</definedName>
    <definedName name="_EXT285_6">[42]procedimentos!$C$110</definedName>
    <definedName name="_EXT285_7">[42]procedimentos!$C$110</definedName>
    <definedName name="_EXT285_8">[42]procedimentos!$C$110</definedName>
    <definedName name="_EXT285_9">[42]procedimentos!$C$110</definedName>
    <definedName name="_ext293" localSheetId="1">#REF!</definedName>
    <definedName name="_ext293">#REF!</definedName>
    <definedName name="_ext293_13">[42]procedimentos!$C$104</definedName>
    <definedName name="_ext293_26">[42]procedimentos!$C$104</definedName>
    <definedName name="_ext293_33">[42]procedimentos!$C$104</definedName>
    <definedName name="_ext293_5">[42]procedimentos!$C$104</definedName>
    <definedName name="_ext293_6">[42]procedimentos!$C$104</definedName>
    <definedName name="_ext293_7">[42]procedimentos!$C$104</definedName>
    <definedName name="_ext293_8">[42]procedimentos!$C$104</definedName>
    <definedName name="_ext293_9">[42]procedimentos!$C$104</definedName>
    <definedName name="_EXT3" localSheetId="1">'[5]P A T O 99 B'!#REF!</definedName>
    <definedName name="_EXT3">'[5]P A T O 99 B'!#REF!</definedName>
    <definedName name="_EXT377" localSheetId="1">#REF!</definedName>
    <definedName name="_EXT377">#REF!</definedName>
    <definedName name="_EXT377_13">[42]procedimentos!$C$107</definedName>
    <definedName name="_EXT377_26">[42]procedimentos!$C$107</definedName>
    <definedName name="_EXT377_33">[42]procedimentos!$C$107</definedName>
    <definedName name="_EXT377_5">[42]procedimentos!$C$107</definedName>
    <definedName name="_EXT377_6">[42]procedimentos!$C$107</definedName>
    <definedName name="_EXT377_7">[42]procedimentos!$C$107</definedName>
    <definedName name="_EXT377_8">[42]procedimentos!$C$107</definedName>
    <definedName name="_EXT377_9">[42]procedimentos!$C$107</definedName>
    <definedName name="_ext471" localSheetId="1">#REF!</definedName>
    <definedName name="_ext471">#REF!</definedName>
    <definedName name="_ext471_13">[42]procedimentos!$C$110</definedName>
    <definedName name="_ext471_26">[42]procedimentos!$C$110</definedName>
    <definedName name="_ext471_33">[42]procedimentos!$C$110</definedName>
    <definedName name="_ext471_5">[42]procedimentos!$C$110</definedName>
    <definedName name="_ext471_6">[42]procedimentos!$C$110</definedName>
    <definedName name="_ext471_7">[42]procedimentos!$C$110</definedName>
    <definedName name="_ext471_8">[42]procedimentos!$C$110</definedName>
    <definedName name="_ext471_9">[42]procedimentos!$C$110</definedName>
    <definedName name="_Fev1" localSheetId="1">#REF!</definedName>
    <definedName name="_Fev1">#REF!</definedName>
    <definedName name="_Fill" localSheetId="1" hidden="1">#REF!</definedName>
    <definedName name="_Fill" hidden="1">#REF!</definedName>
    <definedName name="_fill1" localSheetId="1" hidden="1">#REF!</definedName>
    <definedName name="_fill1" hidden="1">#REF!</definedName>
    <definedName name="_Filll" localSheetId="1" hidden="1">[43]Elétrica!#REF!</definedName>
    <definedName name="_Filll" hidden="1">[43]Elétrica!#REF!</definedName>
    <definedName name="_xlnm._FilterDatabase" localSheetId="1" hidden="1">#REF!</definedName>
    <definedName name="_xlnm._FilterDatabase" hidden="1">#REF!</definedName>
    <definedName name="_H111118" localSheetId="1">#REF!</definedName>
    <definedName name="_H111118">#REF!</definedName>
    <definedName name="_H121118" localSheetId="1">#REF!</definedName>
    <definedName name="_H121118">#REF!</definedName>
    <definedName name="_HCB5" localSheetId="1">#REF!</definedName>
    <definedName name="_HCB5">#REF!</definedName>
    <definedName name="_I" localSheetId="1">#REF!</definedName>
    <definedName name="_I">#REF!</definedName>
    <definedName name="_I_1" localSheetId="1">#REF!</definedName>
    <definedName name="_I_1">#REF!</definedName>
    <definedName name="_I_1_1" localSheetId="1">#REF!</definedName>
    <definedName name="_I_1_1">#REF!</definedName>
    <definedName name="_I_1_1_1" localSheetId="1">#REF!</definedName>
    <definedName name="_I_1_1_1">#REF!</definedName>
    <definedName name="_I_1_1_1_1">"$#REF!.$M$34:$IF$768"</definedName>
    <definedName name="_I_1_1_1_1_1">"$#REF!.$M$34:$IF$775"</definedName>
    <definedName name="_I_1_1_1_1_1_1" localSheetId="1">#REF!</definedName>
    <definedName name="_I_1_1_1_1_1_1">#REF!</definedName>
    <definedName name="_I_1_1_1_1_1_1_1">"$#REF!.$J$39:$IK$824"</definedName>
    <definedName name="_I_1_1_1_1_1_1_1_1">"$#REF!.$J$57:$IK$831"</definedName>
    <definedName name="_I_1_1_1_24" localSheetId="1">#REF!</definedName>
    <definedName name="_I_1_1_1_24">#REF!</definedName>
    <definedName name="_I_1_1_1_25" localSheetId="1">#REF!</definedName>
    <definedName name="_I_1_1_1_25">#REF!</definedName>
    <definedName name="_I_1_1_1_29">"$#REF!.$J$39:$IK$824"</definedName>
    <definedName name="_I_1_1_1_8" localSheetId="1">#REF!</definedName>
    <definedName name="_I_1_1_1_8">#REF!</definedName>
    <definedName name="_I_1_1_10">"$#REF!.$N$76:$IO$881"</definedName>
    <definedName name="_I_1_1_11">"$#REF!.$N$76:$IO$881"</definedName>
    <definedName name="_I_1_1_12">"$#REF!.$N$76:$IO$881"</definedName>
    <definedName name="_I_1_1_19" localSheetId="1">#REF!</definedName>
    <definedName name="_I_1_1_19">#REF!</definedName>
    <definedName name="_I_1_1_19_24" localSheetId="1">#REF!</definedName>
    <definedName name="_I_1_1_19_24">#REF!</definedName>
    <definedName name="_I_1_1_19_25" localSheetId="1">#REF!</definedName>
    <definedName name="_I_1_1_19_25">#REF!</definedName>
    <definedName name="_I_1_1_19_29">"$#REF!.$K$58:$IL$832"</definedName>
    <definedName name="_I_1_1_19_8" localSheetId="1">#REF!</definedName>
    <definedName name="_I_1_1_19_8">#REF!</definedName>
    <definedName name="_I_1_1_22">"$#REF!.$N$76:$IO$881"</definedName>
    <definedName name="_I_1_1_24" localSheetId="1">#REF!</definedName>
    <definedName name="_I_1_1_24">#REF!</definedName>
    <definedName name="_I_1_1_25" localSheetId="1">#REF!</definedName>
    <definedName name="_I_1_1_25">#REF!</definedName>
    <definedName name="_I_1_1_29">"$#REF!.$J$59:$IK$833"</definedName>
    <definedName name="_I_1_1_3">"$#REF!.$N$76:$IO$881"</definedName>
    <definedName name="_I_1_1_3_1">"$#REF!.$N$76:$IO$881"</definedName>
    <definedName name="_I_1_1_4">"$#REF!.$N$76:$IO$881"</definedName>
    <definedName name="_I_1_1_4_1">"$#REF!.$N$76:$IO$881"</definedName>
    <definedName name="_I_1_1_5">"$#REF!.$N$76:$IO$881"</definedName>
    <definedName name="_I_1_1_5_1">"$#REF!.$N$76:$IO$881"</definedName>
    <definedName name="_I_1_1_6">"$#REF!.$N$76:$IO$881"</definedName>
    <definedName name="_I_1_1_6_1">"$#REF!.$N$76:$IO$881"</definedName>
    <definedName name="_I_1_1_7">"$#REF!.$N$76:$IO$881"</definedName>
    <definedName name="_I_1_1_7_1">"$#REF!.$N$76:$IO$881"</definedName>
    <definedName name="_I_1_1_8" localSheetId="1">#REF!</definedName>
    <definedName name="_I_1_1_8">#REF!</definedName>
    <definedName name="_I_1_1_9">"$#REF!.$N$76:$IO$881"</definedName>
    <definedName name="_I_1_10">"$#REF!.$N$69:$IO$874"</definedName>
    <definedName name="_I_1_11">"$#REF!.$N$69:$IO$874"</definedName>
    <definedName name="_I_1_12">"$#REF!.$N$69:$IO$874"</definedName>
    <definedName name="_I_1_15">"$#REF!.$M$34:$IF$777"</definedName>
    <definedName name="_I_1_16">"$#REF!.$M$34:$IF$777"</definedName>
    <definedName name="_I_1_19" localSheetId="1">#REF!</definedName>
    <definedName name="_I_1_19">#REF!</definedName>
    <definedName name="_I_1_19_24" localSheetId="1">#REF!</definedName>
    <definedName name="_I_1_19_24">#REF!</definedName>
    <definedName name="_I_1_19_25" localSheetId="1">#REF!</definedName>
    <definedName name="_I_1_19_25">#REF!</definedName>
    <definedName name="_I_1_19_29">"$#REF!.$K$39:$IL$825"</definedName>
    <definedName name="_I_1_19_8" localSheetId="1">#REF!</definedName>
    <definedName name="_I_1_19_8">#REF!</definedName>
    <definedName name="_I_1_22">"$#REF!.$N$69:$IO$874"</definedName>
    <definedName name="_I_1_24" localSheetId="1">#REF!</definedName>
    <definedName name="_I_1_24">#REF!</definedName>
    <definedName name="_I_1_25" localSheetId="1">#REF!</definedName>
    <definedName name="_I_1_25">#REF!</definedName>
    <definedName name="_I_1_29">"$#REF!.$J$39:$IK$824"</definedName>
    <definedName name="_I_1_3">"$#REF!.$N$69:$IO$874"</definedName>
    <definedName name="_I_1_3_1">"$#REF!.$N$69:$IO$874"</definedName>
    <definedName name="_I_1_4">"$#REF!.$N$69:$IO$874"</definedName>
    <definedName name="_I_1_4_1">"$#REF!.$N$69:$IO$874"</definedName>
    <definedName name="_I_1_5">"$#REF!.$N$69:$IO$874"</definedName>
    <definedName name="_I_1_5_1">"$#REF!.$N$69:$IO$874"</definedName>
    <definedName name="_I_1_6">"$#REF!.$N$69:$IO$874"</definedName>
    <definedName name="_I_1_6_1">"$#REF!.$N$69:$IO$874"</definedName>
    <definedName name="_I_1_7">"$#REF!.$N$69:$IO$874"</definedName>
    <definedName name="_I_1_7_1">"$#REF!.$N$69:$IO$874"</definedName>
    <definedName name="_I_1_8" localSheetId="1">#REF!</definedName>
    <definedName name="_I_1_8">#REF!</definedName>
    <definedName name="_I_1_9">"$#REF!.$N$69:$IO$874"</definedName>
    <definedName name="_I_10">"$#REF!.$J$66:$IK$857"</definedName>
    <definedName name="_I_11">"$#REF!.$J$88:$IK$886"</definedName>
    <definedName name="_I_12">"$#REF!.$M$34:$IF$801"</definedName>
    <definedName name="_I_15">"$#REF!.$M$34:$IF$770"</definedName>
    <definedName name="_I_15_1">"$#REF!.$M$34:$IF$770"</definedName>
    <definedName name="_I_16">"$#REF!.$M$34:$IF$770"</definedName>
    <definedName name="_I_16_1">"$#REF!.$M$34:$IF$801"</definedName>
    <definedName name="_I_19" localSheetId="1">#REF!</definedName>
    <definedName name="_I_19">#REF!</definedName>
    <definedName name="_I_19_24" localSheetId="1">#REF!</definedName>
    <definedName name="_I_19_24">#REF!</definedName>
    <definedName name="_I_19_25" localSheetId="1">#REF!</definedName>
    <definedName name="_I_19_25">#REF!</definedName>
    <definedName name="_I_19_29">"$#REF!.$K$39:$IL$825"</definedName>
    <definedName name="_I_19_8" localSheetId="1">#REF!</definedName>
    <definedName name="_I_19_8">#REF!</definedName>
    <definedName name="_I_21" localSheetId="1">#REF!</definedName>
    <definedName name="_I_21">#REF!</definedName>
    <definedName name="_I_22" localSheetId="1">#REF!</definedName>
    <definedName name="_I_22">#REF!</definedName>
    <definedName name="_I_22_1" localSheetId="1">#REF!</definedName>
    <definedName name="_I_22_1">#REF!</definedName>
    <definedName name="_I_24" localSheetId="1">#REF!</definedName>
    <definedName name="_I_24">#REF!</definedName>
    <definedName name="_I_24_1" localSheetId="1">#REF!</definedName>
    <definedName name="_I_24_1">#REF!</definedName>
    <definedName name="_I_24_1_1" localSheetId="1">#REF!</definedName>
    <definedName name="_I_24_1_1">#REF!</definedName>
    <definedName name="_I_25" localSheetId="1">#REF!</definedName>
    <definedName name="_I_25">#REF!</definedName>
    <definedName name="_I_25_1" localSheetId="1">#REF!</definedName>
    <definedName name="_I_25_1">#REF!</definedName>
    <definedName name="_I_25_1_1" localSheetId="1">#REF!</definedName>
    <definedName name="_I_25_1_1">#REF!</definedName>
    <definedName name="_I_29">"$#REF!.$J$39:$IK$826"</definedName>
    <definedName name="_I_3">"$#REF!.$N$69:$IO$874"</definedName>
    <definedName name="_I_3_1">"$#REF!.$N$69:$IO$874"</definedName>
    <definedName name="_I_4">"$#REF!.$J$88:$IK$886"</definedName>
    <definedName name="_I_4_1">"$#REF!.$J$66:$IK$857"</definedName>
    <definedName name="_I_5">"$#REF!.$J$88:$IK$886"</definedName>
    <definedName name="_I_5_1">"$#REF!.$J$66:$IK$857"</definedName>
    <definedName name="_I_6">"$#REF!.$J$88:$IK$886"</definedName>
    <definedName name="_I_6_1">"$#REF!.$J$66:$IK$857"</definedName>
    <definedName name="_I_7" localSheetId="1">#REF!</definedName>
    <definedName name="_I_7">#REF!</definedName>
    <definedName name="_I_7_1" localSheetId="1">#REF!</definedName>
    <definedName name="_I_7_1">#REF!</definedName>
    <definedName name="_I_7_1_1">"$#REF!.$J$66:$IK$857"</definedName>
    <definedName name="_I_7_1_1_1">"$#REF!.$J$66:$IK$857"</definedName>
    <definedName name="_I_7_2">"$#REF!.$J$88:$IK$886"</definedName>
    <definedName name="_I_7_2_1">"$#REF!.$J$88:$IK$886"</definedName>
    <definedName name="_I_8" localSheetId="1">#REF!</definedName>
    <definedName name="_I_8">#REF!</definedName>
    <definedName name="_I_9">"$#REF!.$J$88:$IK$886"</definedName>
    <definedName name="_JAN02" localSheetId="1" hidden="1">{"VENTAS1",#N/A,FALSE,"VENTAS";"VENTAS2",#N/A,FALSE,"VENTAS";"VENTAS3",#N/A,FALSE,"VENTAS";"VENTAS4",#N/A,FALSE,"VENTAS";"VENTAS5",#N/A,FALSE,"VENTAS";"VENTAS6",#N/A,FALSE,"VENTAS";"VENTAS7",#N/A,FALSE,"VENTAS";"VENTAS8",#N/A,FALSE,"VENTAS"}</definedName>
    <definedName name="_JAN02" hidden="1">{"VENTAS1",#N/A,FALSE,"VENTAS";"VENTAS2",#N/A,FALSE,"VENTAS";"VENTAS3",#N/A,FALSE,"VENTAS";"VENTAS4",#N/A,FALSE,"VENTAS";"VENTAS5",#N/A,FALSE,"VENTAS";"VENTAS6",#N/A,FALSE,"VENTAS";"VENTAS7",#N/A,FALSE,"VENTAS";"VENTAS8",#N/A,FALSE,"VENTAS"}</definedName>
    <definedName name="_Jan1" localSheetId="1">#REF!</definedName>
    <definedName name="_Jan1">#REF!</definedName>
    <definedName name="_JAN2003" localSheetId="1">#REF!</definedName>
    <definedName name="_JAN2003">#REF!</definedName>
    <definedName name="_JAZ1" localSheetId="1">#REF!</definedName>
    <definedName name="_JAZ1">#REF!</definedName>
    <definedName name="_JAZ11" localSheetId="1">#REF!</definedName>
    <definedName name="_JAZ11">#REF!</definedName>
    <definedName name="_JAZ2" localSheetId="1">#REF!</definedName>
    <definedName name="_JAZ2">#REF!</definedName>
    <definedName name="_JAZ22" localSheetId="1">#REF!</definedName>
    <definedName name="_JAZ22">#REF!</definedName>
    <definedName name="_JAZ3" localSheetId="1">#REF!</definedName>
    <definedName name="_JAZ3">#REF!</definedName>
    <definedName name="_JAZ33" localSheetId="1">#REF!</definedName>
    <definedName name="_JAZ33">#REF!</definedName>
    <definedName name="_JU7"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 localSheetId="1">#REF!</definedName>
    <definedName name="_Jul1">#REF!</definedName>
    <definedName name="_Jun1" localSheetId="1">#REF!</definedName>
    <definedName name="_Jun1">#REF!</definedName>
    <definedName name="_Kay1" localSheetId="1" hidden="1">#REF!</definedName>
    <definedName name="_Kay1" hidden="1">#REF!</definedName>
    <definedName name="_Key1" hidden="1">'[44]1.6'!$A$11</definedName>
    <definedName name="_Key2" localSheetId="1" hidden="1">#REF!</definedName>
    <definedName name="_Key2" hidden="1">#REF!</definedName>
    <definedName name="_ki5" localSheetId="1">#REF!</definedName>
    <definedName name="_ki5">#REF!</definedName>
    <definedName name="_ki5_3" localSheetId="1">#REF!</definedName>
    <definedName name="_ki5_3">#REF!</definedName>
    <definedName name="_ki5_4" localSheetId="1">#REF!</definedName>
    <definedName name="_ki5_4">#REF!</definedName>
    <definedName name="_ki5_5" localSheetId="1">#REF!</definedName>
    <definedName name="_ki5_5">#REF!</definedName>
    <definedName name="_kit55" localSheetId="1">#REF!</definedName>
    <definedName name="_kit55">#REF!</definedName>
    <definedName name="_kj1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M406407" localSheetId="1">#REF!</definedName>
    <definedName name="_KM406407">#REF!</definedName>
    <definedName name="_km736" localSheetId="1">#REF!</definedName>
    <definedName name="_km736">#REF!</definedName>
    <definedName name="_kmf1">[45]CAPA!$F$20</definedName>
    <definedName name="_kmf2">[45]CAPA!$F$21</definedName>
    <definedName name="_Kmf285" localSheetId="1">#REF!</definedName>
    <definedName name="_Kmf285">#REF!</definedName>
    <definedName name="_Kmf293" localSheetId="1">#REF!</definedName>
    <definedName name="_Kmf293">#REF!</definedName>
    <definedName name="_Kmf293_13">[42]procedimentos!$B$104</definedName>
    <definedName name="_Kmf293_26">[42]procedimentos!$B$104</definedName>
    <definedName name="_Kmf293_33">[42]procedimentos!$B$104</definedName>
    <definedName name="_Kmf293_5">[42]procedimentos!$B$104</definedName>
    <definedName name="_Kmf293_6">[42]procedimentos!$B$104</definedName>
    <definedName name="_Kmf293_7">[42]procedimentos!$B$104</definedName>
    <definedName name="_Kmf293_8">[42]procedimentos!$B$104</definedName>
    <definedName name="_Kmf293_9">[42]procedimentos!$B$104</definedName>
    <definedName name="_kmf377" localSheetId="1">#REF!</definedName>
    <definedName name="_kmf377">#REF!</definedName>
    <definedName name="_kmf377_13">[42]procedimentos!$B$107</definedName>
    <definedName name="_kmf377_26">[42]procedimentos!$B$107</definedName>
    <definedName name="_kmf377_33">[42]procedimentos!$B$107</definedName>
    <definedName name="_kmf377_5">[42]procedimentos!$B$107</definedName>
    <definedName name="_kmf377_6">[42]procedimentos!$B$107</definedName>
    <definedName name="_kmf377_7">[42]procedimentos!$B$107</definedName>
    <definedName name="_kmf377_8">[42]procedimentos!$B$107</definedName>
    <definedName name="_kmf377_9">[42]procedimentos!$B$107</definedName>
    <definedName name="_Kmf471" localSheetId="1">#REF!</definedName>
    <definedName name="_Kmf471">#REF!</definedName>
    <definedName name="_Kmf471_13">[42]procedimentos!$B$110</definedName>
    <definedName name="_Kmf471_26">[42]procedimentos!$B$110</definedName>
    <definedName name="_Kmf471_33">[42]procedimentos!$B$110</definedName>
    <definedName name="_Kmf471_5">[42]procedimentos!$B$110</definedName>
    <definedName name="_Kmf471_6">[42]procedimentos!$B$110</definedName>
    <definedName name="_Kmf471_7">[42]procedimentos!$B$110</definedName>
    <definedName name="_Kmf471_8">[42]procedimentos!$B$110</definedName>
    <definedName name="_Kmf471_9">[42]procedimentos!$B$110</definedName>
    <definedName name="_kmi1">[45]CAPA!$C$20</definedName>
    <definedName name="_kmi2">[45]CAPA!$C$21</definedName>
    <definedName name="_Kmi285" localSheetId="1">#REF!</definedName>
    <definedName name="_Kmi285">#REF!</definedName>
    <definedName name="_Kmi293" localSheetId="1">#REF!</definedName>
    <definedName name="_Kmi293">#REF!</definedName>
    <definedName name="_Kmi293_13">[42]procedimentos!$B$103</definedName>
    <definedName name="_Kmi293_26">[42]procedimentos!$B$103</definedName>
    <definedName name="_Kmi293_33">[42]procedimentos!$B$103</definedName>
    <definedName name="_Kmi293_5">[42]procedimentos!$B$103</definedName>
    <definedName name="_Kmi293_6">[42]procedimentos!$B$103</definedName>
    <definedName name="_Kmi293_7">[42]procedimentos!$B$103</definedName>
    <definedName name="_Kmi293_8">[42]procedimentos!$B$103</definedName>
    <definedName name="_Kmi293_9">[42]procedimentos!$B$103</definedName>
    <definedName name="_kmi377" localSheetId="1">#REF!</definedName>
    <definedName name="_kmi377">#REF!</definedName>
    <definedName name="_kmi377_13">[42]procedimentos!$B$106</definedName>
    <definedName name="_kmi377_26">[42]procedimentos!$B$106</definedName>
    <definedName name="_kmi377_33">[42]procedimentos!$B$106</definedName>
    <definedName name="_kmi377_5">[42]procedimentos!$B$106</definedName>
    <definedName name="_kmi377_6">[42]procedimentos!$B$106</definedName>
    <definedName name="_kmi377_7">[42]procedimentos!$B$106</definedName>
    <definedName name="_kmi377_8">[42]procedimentos!$B$106</definedName>
    <definedName name="_kmi377_9">[42]procedimentos!$B$106</definedName>
    <definedName name="_Kmi471" localSheetId="1">#REF!</definedName>
    <definedName name="_Kmi471">#REF!</definedName>
    <definedName name="_Kmi471_13">[42]procedimentos!$B$109</definedName>
    <definedName name="_Kmi471_26">[42]procedimentos!$B$109</definedName>
    <definedName name="_Kmi471_33">[42]procedimentos!$B$109</definedName>
    <definedName name="_Kmi471_5">[42]procedimentos!$B$109</definedName>
    <definedName name="_Kmi471_6">[42]procedimentos!$B$109</definedName>
    <definedName name="_Kmi471_7">[42]procedimentos!$B$109</definedName>
    <definedName name="_Kmi471_8">[42]procedimentos!$B$109</definedName>
    <definedName name="_Kmi471_9">[42]procedimentos!$B$109</definedName>
    <definedName name="_la2" localSheetId="1">#REF!</definedName>
    <definedName name="_la2">#REF!</definedName>
    <definedName name="_LAG2">[28]SERVIÇOS!$G$26</definedName>
    <definedName name="_Mai1" localSheetId="1">#REF!</definedName>
    <definedName name="_Mai1">#REF!</definedName>
    <definedName name="_Mar1" localSheetId="1">#REF!</definedName>
    <definedName name="_Mar1">#REF!</definedName>
    <definedName name="_MatMult_A" localSheetId="1" hidden="1">'[46]Painel de Controle'!#REF!</definedName>
    <definedName name="_MatMult_A" hidden="1">'[46]Painel de Controle'!#REF!</definedName>
    <definedName name="_MED1" localSheetId="1">#REF!</definedName>
    <definedName name="_MED1">#REF!</definedName>
    <definedName name="_MOD01">#N/A</definedName>
    <definedName name="_Nov1" localSheetId="1">#REF!</definedName>
    <definedName name="_Nov1">#REF!</definedName>
    <definedName name="_Obs1" localSheetId="1">#REF!</definedName>
    <definedName name="_Obs1">#REF!</definedName>
    <definedName name="_Obs2" localSheetId="1">#REF!</definedName>
    <definedName name="_Obs2">#REF!</definedName>
    <definedName name="_OR1">'[29]orcID nº1'!$A$14:$G$1025</definedName>
    <definedName name="_OR12">'[29]orc ID nº12'!$A$16:$G$181</definedName>
    <definedName name="_OR13">'[29]orc ID nº13'!$A$13:$G$34</definedName>
    <definedName name="_OR14">'[29]orc ID nº 14'!$A$14:$G$16</definedName>
    <definedName name="_OR15">'[29]orc ID nº 15'!$A$14:$G$104</definedName>
    <definedName name="_OR16">'[29]orc ID nº16'!$A$14:$G$33</definedName>
    <definedName name="_OR17">'[29]orc ID nº17'!$A$16:$G$80</definedName>
    <definedName name="_OR18">'[29]orc ID nº 18'!$A$14:$G$123</definedName>
    <definedName name="_OR19">'[29]orc ID nº19'!$A$14:$G$96</definedName>
    <definedName name="_OR2">'[29]orc ID nº2 '!$A$14:$G$70</definedName>
    <definedName name="_OR3">'[29]orc ID nº3'!$A$14:$G$134</definedName>
    <definedName name="_OR4">'[29]orcID nº4'!$A$14:$G$165</definedName>
    <definedName name="_OR5">'[29]orcID nº5'!$A$14:$G$149</definedName>
    <definedName name="_OR6">'[29]orcID nº6'!$A$14:$G$138</definedName>
    <definedName name="_OR7">'[29]orcID nº7'!$A$14:$G$137</definedName>
    <definedName name="_OR8">'[29]orc ID nº8'!$A$14:$G$133</definedName>
    <definedName name="_OR9">'[29]orc ID nº9'!$A$14:$G$157</definedName>
    <definedName name="_Order1" hidden="1">255</definedName>
    <definedName name="_Order2" hidden="1">0</definedName>
    <definedName name="_Out1" localSheetId="1">#REF!</definedName>
    <definedName name="_Out1">#REF!</definedName>
    <definedName name="_OUT98" localSheetId="1" hidden="1">{#N/A,#N/A,TRUE,"Serviços"}</definedName>
    <definedName name="_OUT98" hidden="1">{#N/A,#N/A,TRUE,"Serviços"}</definedName>
    <definedName name="_OUT98_" localSheetId="1" hidden="1">{#N/A,#N/A,TRUE,"Serviços"}</definedName>
    <definedName name="_OUT98_" hidden="1">{#N/A,#N/A,TRUE,"Serviços"}</definedName>
    <definedName name="_OUTTTT9888" localSheetId="1" hidden="1">{#N/A,#N/A,TRUE,"Serviços"}</definedName>
    <definedName name="_OUTTTT9888" hidden="1">{#N/A,#N/A,TRUE,"Serviços"}</definedName>
    <definedName name="_PA01" localSheetId="1" hidden="1">{"'teste'!$B$2:$R$49"}</definedName>
    <definedName name="_PA01" hidden="1">{"'teste'!$B$2:$R$49"}</definedName>
    <definedName name="_PAG1" localSheetId="1">#REF!</definedName>
    <definedName name="_PAG1">#REF!</definedName>
    <definedName name="_PAG10" localSheetId="1">#REF!</definedName>
    <definedName name="_PAG10">#REF!</definedName>
    <definedName name="_PAG11" localSheetId="1">#REF!</definedName>
    <definedName name="_PAG11">#REF!</definedName>
    <definedName name="_PAG12" localSheetId="1">#REF!</definedName>
    <definedName name="_PAG12">#REF!</definedName>
    <definedName name="_PAG13" localSheetId="1">#REF!</definedName>
    <definedName name="_PAG13">#REF!</definedName>
    <definedName name="_PAG2" localSheetId="1">#REF!</definedName>
    <definedName name="_PAG2">#REF!</definedName>
    <definedName name="_PAG3" localSheetId="1">#REF!</definedName>
    <definedName name="_PAG3">#REF!</definedName>
    <definedName name="_PAG4" localSheetId="1">#REF!</definedName>
    <definedName name="_PAG4">#REF!</definedName>
    <definedName name="_PAG5" localSheetId="1">#REF!</definedName>
    <definedName name="_PAG5">#REF!</definedName>
    <definedName name="_PAG6" localSheetId="1">#REF!</definedName>
    <definedName name="_PAG6">#REF!</definedName>
    <definedName name="_PAG7" localSheetId="1">#REF!</definedName>
    <definedName name="_PAG7">#REF!</definedName>
    <definedName name="_PAG8" localSheetId="1">#REF!</definedName>
    <definedName name="_PAG8">#REF!</definedName>
    <definedName name="_PAG9" localSheetId="1">#REF!</definedName>
    <definedName name="_PAG9">#REF!</definedName>
    <definedName name="_Parse_On" localSheetId="1" hidden="1">#REF!</definedName>
    <definedName name="_Parse_On" hidden="1">#REF!</definedName>
    <definedName name="_Parse_Out" localSheetId="1" hidden="1">#REF!</definedName>
    <definedName name="_Parse_Out" hidden="1">#REF!</definedName>
    <definedName name="_PCM30" localSheetId="1">#REF!</definedName>
    <definedName name="_PCM30">#REF!</definedName>
    <definedName name="_PE412">#N/A</definedName>
    <definedName name="_PL1" localSheetId="1">#REF!</definedName>
    <definedName name="_PL1">#REF!</definedName>
    <definedName name="_PL1_4" localSheetId="1">#REF!</definedName>
    <definedName name="_PL1_4">#REF!</definedName>
    <definedName name="_PL11" localSheetId="1">#REF!</definedName>
    <definedName name="_PL11">#REF!</definedName>
    <definedName name="_PLA2" localSheetId="1">#REF!</definedName>
    <definedName name="_PLA2">#REF!</definedName>
    <definedName name="_PM334" localSheetId="1">#REF!</definedName>
    <definedName name="_PM334">#REF!</definedName>
    <definedName name="_PM335" localSheetId="1">#REF!</definedName>
    <definedName name="_PM335">#REF!</definedName>
    <definedName name="_PM346" localSheetId="1">#REF!</definedName>
    <definedName name="_PM346">#REF!</definedName>
    <definedName name="_PM405">#N/A</definedName>
    <definedName name="_PM406" localSheetId="1">#REF!</definedName>
    <definedName name="_PM406">#REF!</definedName>
    <definedName name="_PM412" localSheetId="1">#REF!</definedName>
    <definedName name="_PM412">#REF!</definedName>
    <definedName name="_PM609" localSheetId="1">#REF!</definedName>
    <definedName name="_PM609">#REF!</definedName>
    <definedName name="_PM970" localSheetId="1">#REF!</definedName>
    <definedName name="_PM970">#REF!</definedName>
    <definedName name="_PNV174BMT0134" localSheetId="1">#REF!</definedName>
    <definedName name="_PNV174BMT0134">#REF!</definedName>
    <definedName name="_PNV2002" localSheetId="1">#REF!</definedName>
    <definedName name="_PNV2002">#REF!</definedName>
    <definedName name="_PNV2003" localSheetId="1">#REF!</definedName>
    <definedName name="_PNV2003">#REF!</definedName>
    <definedName name="_PNV2004" localSheetId="1">#REF!</definedName>
    <definedName name="_PNV2004">#REF!</definedName>
    <definedName name="_PNV2009" localSheetId="1">#REF!</definedName>
    <definedName name="_PNV2009">#REF!</definedName>
    <definedName name="_PTB10" localSheetId="1">#REF!</definedName>
    <definedName name="_PTB10">#REF!</definedName>
    <definedName name="_pu334">#N/A</definedName>
    <definedName name="_pu335">#N/A</definedName>
    <definedName name="_PUE412">#N/A</definedName>
    <definedName name="_pum405">#N/A</definedName>
    <definedName name="_pum969">#N/A</definedName>
    <definedName name="_q" localSheetId="1">#REF!</definedName>
    <definedName name="_q">#REF!</definedName>
    <definedName name="_QQ2">#N/A</definedName>
    <definedName name="_r" localSheetId="1">#REF!</definedName>
    <definedName name="_r">#REF!</definedName>
    <definedName name="_r_15" localSheetId="1">#REF!</definedName>
    <definedName name="_r_15">#REF!</definedName>
    <definedName name="_r_4" localSheetId="1">#REF!</definedName>
    <definedName name="_r_4">#REF!</definedName>
    <definedName name="_r2d2" localSheetId="1">'[27]memória quantitativa'!#REF!</definedName>
    <definedName name="_r2d2">'[27]memória quantitativa'!#REF!</definedName>
    <definedName name="_Rbv1">'[7]Página 16'!$C$3:$C$7</definedName>
    <definedName name="_rc2br1" localSheetId="1">'[27]memória quantitativa'!#REF!</definedName>
    <definedName name="_rc2br1">'[27]memória quantitativa'!#REF!</definedName>
    <definedName name="_rc2br2" localSheetId="1">'[27]memória quantitativa'!#REF!</definedName>
    <definedName name="_rc2br2">'[27]memória quantitativa'!#REF!</definedName>
    <definedName name="_rc2br3" localSheetId="1">'[27]memória quantitativa'!#REF!</definedName>
    <definedName name="_rc2br3">'[27]memória quantitativa'!#REF!</definedName>
    <definedName name="_rc2br4" localSheetId="1">'[27]memória quantitativa'!#REF!</definedName>
    <definedName name="_rc2br4">'[27]memória quantitativa'!#REF!</definedName>
    <definedName name="_rc2br5" localSheetId="1">'[27]memória quantitativa'!#REF!</definedName>
    <definedName name="_rc2br5">'[27]memória quantitativa'!#REF!</definedName>
    <definedName name="_rc2br6" localSheetId="1">'[27]memória quantitativa'!#REF!</definedName>
    <definedName name="_rc2br6">'[27]memória quantitativa'!#REF!</definedName>
    <definedName name="_rc2br7" localSheetId="1">'[27]memória quantitativa'!#REF!</definedName>
    <definedName name="_rc2br7">'[27]memória quantitativa'!#REF!</definedName>
    <definedName name="_rc2br8" localSheetId="1">'[27]memória quantitativa'!#REF!</definedName>
    <definedName name="_rc2br8">'[27]memória quantitativa'!#REF!</definedName>
    <definedName name="_rc2br9" localSheetId="1">'[27]memória quantitativa'!#REF!</definedName>
    <definedName name="_rc2br9">'[27]memória quantitativa'!#REF!</definedName>
    <definedName name="_rc2d1" localSheetId="1">'[27]memória quantitativa'!#REF!</definedName>
    <definedName name="_rc2d1">'[27]memória quantitativa'!#REF!</definedName>
    <definedName name="_rc2d2" localSheetId="1">'[27]memória quantitativa'!#REF!</definedName>
    <definedName name="_rc2d2">'[27]memória quantitativa'!#REF!</definedName>
    <definedName name="_rc2d3" localSheetId="1">'[27]memória quantitativa'!#REF!</definedName>
    <definedName name="_rc2d3">'[27]memória quantitativa'!#REF!</definedName>
    <definedName name="_rc2d4" localSheetId="1">'[27]memória quantitativa'!#REF!</definedName>
    <definedName name="_rc2d4">'[27]memória quantitativa'!#REF!</definedName>
    <definedName name="_rc2d5" localSheetId="1">'[27]memória quantitativa'!#REF!</definedName>
    <definedName name="_rc2d5">'[27]memória quantitativa'!#REF!</definedName>
    <definedName name="_rc2d6" localSheetId="1">'[27]memória quantitativa'!#REF!</definedName>
    <definedName name="_rc2d6">'[27]memória quantitativa'!#REF!</definedName>
    <definedName name="_rc2d7" localSheetId="1">'[27]memória quantitativa'!#REF!</definedName>
    <definedName name="_rc2d7">'[27]memória quantitativa'!#REF!</definedName>
    <definedName name="_rc2d8" localSheetId="1">'[27]memória quantitativa'!#REF!</definedName>
    <definedName name="_rc2d8">'[27]memória quantitativa'!#REF!</definedName>
    <definedName name="_rc2d9" localSheetId="1">'[27]memória quantitativa'!#REF!</definedName>
    <definedName name="_rc2d9">'[27]memória quantitativa'!#REF!</definedName>
    <definedName name="_rc2l1" localSheetId="1">'[27]memória quantitativa'!#REF!</definedName>
    <definedName name="_rc2l1">'[27]memória quantitativa'!#REF!</definedName>
    <definedName name="_rc2l2" localSheetId="1">'[27]memória quantitativa'!#REF!</definedName>
    <definedName name="_rc2l2">'[27]memória quantitativa'!#REF!</definedName>
    <definedName name="_rc2l3" localSheetId="1">'[27]memória quantitativa'!#REF!</definedName>
    <definedName name="_rc2l3">'[27]memória quantitativa'!#REF!</definedName>
    <definedName name="_rc2l4" localSheetId="1">'[27]memória quantitativa'!#REF!</definedName>
    <definedName name="_rc2l4">'[27]memória quantitativa'!#REF!</definedName>
    <definedName name="_rc2l5" localSheetId="1">'[27]memória quantitativa'!#REF!</definedName>
    <definedName name="_rc2l5">'[27]memória quantitativa'!#REF!</definedName>
    <definedName name="_rc2l6" localSheetId="1">'[27]memória quantitativa'!#REF!</definedName>
    <definedName name="_rc2l6">'[27]memória quantitativa'!#REF!</definedName>
    <definedName name="_rc2l7" localSheetId="1">'[27]memória quantitativa'!#REF!</definedName>
    <definedName name="_rc2l7">'[27]memória quantitativa'!#REF!</definedName>
    <definedName name="_rc2l8" localSheetId="1">'[27]memória quantitativa'!#REF!</definedName>
    <definedName name="_rc2l8">'[27]memória quantitativa'!#REF!</definedName>
    <definedName name="_rc2l9" localSheetId="1">'[27]memória quantitativa'!#REF!</definedName>
    <definedName name="_rc2l9">'[27]memória quantitativa'!#REF!</definedName>
    <definedName name="_rc2larg1" localSheetId="1">'[27]memória quantitativa'!#REF!</definedName>
    <definedName name="_rc2larg1">'[27]memória quantitativa'!#REF!</definedName>
    <definedName name="_rc2larg2" localSheetId="1">'[27]memória quantitativa'!#REF!</definedName>
    <definedName name="_rc2larg2">'[27]memória quantitativa'!#REF!</definedName>
    <definedName name="_rc2larg3" localSheetId="1">'[27]memória quantitativa'!#REF!</definedName>
    <definedName name="_rc2larg3">'[27]memória quantitativa'!#REF!</definedName>
    <definedName name="_rc2larg4" localSheetId="1">'[27]memória quantitativa'!#REF!</definedName>
    <definedName name="_rc2larg4">'[27]memória quantitativa'!#REF!</definedName>
    <definedName name="_rc2larg5" localSheetId="1">'[27]memória quantitativa'!#REF!</definedName>
    <definedName name="_rc2larg5">'[27]memória quantitativa'!#REF!</definedName>
    <definedName name="_rc2larg6" localSheetId="1">'[27]memória quantitativa'!#REF!</definedName>
    <definedName name="_rc2larg6">'[27]memória quantitativa'!#REF!</definedName>
    <definedName name="_rc2larg7" localSheetId="1">'[27]memória quantitativa'!#REF!</definedName>
    <definedName name="_rc2larg7">'[27]memória quantitativa'!#REF!</definedName>
    <definedName name="_rc2larg8" localSheetId="1">'[27]memória quantitativa'!#REF!</definedName>
    <definedName name="_rc2larg8">'[27]memória quantitativa'!#REF!</definedName>
    <definedName name="_rc2larg9" localSheetId="1">'[27]memória quantitativa'!#REF!</definedName>
    <definedName name="_rc2larg9">'[27]memória quantitativa'!#REF!</definedName>
    <definedName name="_RECONF." localSheetId="1">#REF!</definedName>
    <definedName name="_RECONF.">#REF!</definedName>
    <definedName name="_RECONF._16">"$#REF!.$#REF!$#REF!:$#REF!$#REF!"</definedName>
    <definedName name="_RECONF_">"$#REF!.$#REF!$#REF!:$#REF!$#REF!"</definedName>
    <definedName name="_RECONF__16">"$#REF!.$#REF!$#REF!:$#REF!$#REF!"</definedName>
    <definedName name="_RECONFORMAÇÃO">"'file:///B:/PATO - BR - 425 aditivo.xls'#$COMPOS1.$#REF!$#REF!:$#REF!$#REF!"</definedName>
    <definedName name="_RECONFORMAÇÃO_16">"'file:///B:/PATO - BR - 425 aditivo.xls'#$COMPOS1.$#REF!$#REF!:$#REF!$#REF!"</definedName>
    <definedName name="_Regression_Int" hidden="1">1</definedName>
    <definedName name="_Regression_Out" localSheetId="1" hidden="1">[47]PAG01!#REF!</definedName>
    <definedName name="_Regression_Out" hidden="1">[47]PAG01!#REF!</definedName>
    <definedName name="_Regression_X" localSheetId="1" hidden="1">[47]PAG01!#REF!</definedName>
    <definedName name="_Regression_X" hidden="1">[47]PAG01!#REF!</definedName>
    <definedName name="_Regression_Y" localSheetId="1" hidden="1">[47]PAG01!#REF!</definedName>
    <definedName name="_Regression_Y" hidden="1">[47]PAG01!#REF!</definedName>
    <definedName name="_RET1" localSheetId="1">#REF!</definedName>
    <definedName name="_RET1">#REF!</definedName>
    <definedName name="_RODOVIA">[45]CAPA!$B$11</definedName>
    <definedName name="_RP1">#N/A</definedName>
    <definedName name="_S" localSheetId="1">[2]COMPOS1!#REF!</definedName>
    <definedName name="_S">[2]COMPOS1!#REF!</definedName>
    <definedName name="_S_1" localSheetId="1">[14]COMPOS1!#REF!</definedName>
    <definedName name="_S_1">[14]COMPOS1!#REF!</definedName>
    <definedName name="_S_1_1" localSheetId="1">[14]COMPOS1!#REF!</definedName>
    <definedName name="_S_1_1">[14]COMPOS1!#REF!</definedName>
    <definedName name="_S_1_1_1" localSheetId="1">[14]COMPOS1!#REF!</definedName>
    <definedName name="_S_1_1_1">[14]COMPOS1!#REF!</definedName>
    <definedName name="_S_1_1_1_1">"'file:///B:/PATO - BR - 425 aditivo.xls'#$COMPOS1.$#REF!$#REF!:$#REF!$#REF!"</definedName>
    <definedName name="_S_1_1_1_1_1">"'file:///B:/PATO - BR - 425 aditivo.xls'#$COMPOS1.$#REF!$#REF!:$#REF!$#REF!"</definedName>
    <definedName name="_S_1_1_1_1_1_1" localSheetId="1">[14]COMPOS1!#REF!</definedName>
    <definedName name="_S_1_1_1_1_1_1">[14]COMPOS1!#REF!</definedName>
    <definedName name="_S_1_1_1_1_1_1_1">"'file:///B:/PATO - BR - 425 aditivo.xls'#$COMPOS1.$#REF!$#REF!:$#REF!$#REF!"</definedName>
    <definedName name="_S_1_1_1_1_1_1_1_1">"'file:///B:/PATO - BR - 425 aditivo.xls'#$COMPOS1.$#REF!$#REF!:$#REF!$#REF!"</definedName>
    <definedName name="_S_1_1_1_10">"'file:///B:/PATO - BR - 425 aditivo.xls'#$COMPOS1.$#REF!$#REF!:$#REF!$#REF!"</definedName>
    <definedName name="_S_1_1_1_11">"'file:///B:/PATO - BR - 425 aditivo.xls'#$COMPOS1.$#REF!$#REF!:$#REF!$#REF!"</definedName>
    <definedName name="_S_1_1_1_12">"'file:///B:/PATO - BR - 425 aditivo.xls'#$COMPOS1.$#REF!$#REF!:$#REF!$#REF!"</definedName>
    <definedName name="_S_1_1_1_16">"'file:///B:/PATO - BR - 425 aditivo.xls'#$COMPOS1.$#REF!$#REF!:$#REF!$#REF!"</definedName>
    <definedName name="_S_1_1_1_2" localSheetId="1">[14]COMPOS1!#REF!</definedName>
    <definedName name="_S_1_1_1_2">[14]COMPOS1!#REF!</definedName>
    <definedName name="_S_1_1_1_2_1">"'file:///B:/PATO - BR - 425 aditivo.xls'#$COMPOS1.$#REF!$#REF!:$#REF!$#REF!"</definedName>
    <definedName name="_S_1_1_1_2_1_1">"'file:///B:/PATO - BR - 425 aditivo.xls'#$COMPOS1.$#REF!$#REF!:$#REF!$#REF!"</definedName>
    <definedName name="_S_1_1_1_2_1_1_1">"'file:///B:/PATO - BR - 425 aditivo.xls'#$COMPOS1.$#REF!$#REF!:$#REF!$#REF!"</definedName>
    <definedName name="_S_1_1_1_21" localSheetId="1">[14]COMPOS1!#REF!</definedName>
    <definedName name="_S_1_1_1_21">[14]COMPOS1!#REF!</definedName>
    <definedName name="_S_1_1_1_26">"'file:///B:/PATO - BR - 425 aditivo.xls'#$COMPOS1.$#REF!$#REF!:$#REF!$#REF!"</definedName>
    <definedName name="_S_1_1_1_27">"'file:///B:/PATO - BR - 425 aditivo.xls'#$COMPOS1.$#REF!$#REF!:$#REF!$#REF!"</definedName>
    <definedName name="_S_1_1_1_27_1">"'file:///B:/PATO - BR - 425 aditivo.xls'#$COMPOS1.$#REF!$#REF!:$#REF!$#REF!"</definedName>
    <definedName name="_S_1_1_1_3" localSheetId="1">[14]COMPOS1!#REF!</definedName>
    <definedName name="_S_1_1_1_3">[14]COMPOS1!#REF!</definedName>
    <definedName name="_S_1_1_1_5">"'file:///B:/PATO - BR - 425 aditivo.xls'#$COMPOS1.$#REF!$#REF!:$#REF!$#REF!"</definedName>
    <definedName name="_S_1_1_1_5_1">"'file:///B:/PATO - BR - 425 aditivo.xls'#$COMPOS1.$#REF!$#REF!:$#REF!$#REF!"</definedName>
    <definedName name="_S_1_1_1_5_1_1">"'file:///B:/PATO - BR - 425 aditivo.xls'#$COMPOS1.$#REF!$#REF!:$#REF!$#REF!"</definedName>
    <definedName name="_S_1_1_1_5_1_1_1">"'file:///B:/PATO - BR - 425 aditivo.xls'#$COMPOS1.$#REF!$#REF!:$#REF!$#REF!"</definedName>
    <definedName name="_S_1_1_1_6" localSheetId="1">[14]COMPOS1!#REF!</definedName>
    <definedName name="_S_1_1_1_6">[14]COMPOS1!#REF!</definedName>
    <definedName name="_S_1_1_1_6_1">"'file:///B:/PATO - BR - 425 aditivo.xls'#$COMPOS1.$#REF!$#REF!:$#REF!$#REF!"</definedName>
    <definedName name="_S_1_1_1_6_1_1">"'file:///B:/PATO - BR - 425 aditivo.xls'#$COMPOS1.$#REF!$#REF!:$#REF!$#REF!"</definedName>
    <definedName name="_S_1_1_1_6_1_1_1">"'file:///B:/PATO - BR - 425 aditivo.xls'#$COMPOS1.$#REF!$#REF!:$#REF!$#REF!"</definedName>
    <definedName name="_S_1_1_1_7">"'file:///B:/PATO - BR - 425 aditivo.xls'#$COMPOS1.$#REF!$#REF!:$#REF!$#REF!"</definedName>
    <definedName name="_S_1_1_1_7_1">"'file:///B:/PATO - BR - 425 aditivo.xls'#$COMPOS1.$#REF!$#REF!:$#REF!$#REF!"</definedName>
    <definedName name="_S_1_1_1_8">"'file:///B:/PATO - BR - 425 aditivo.xls'#$COMPOS1.$#REF!$#REF!:$#REF!$#REF!"</definedName>
    <definedName name="_S_1_1_1_9">"'file:///B:/PATO - BR - 425 aditivo.xls'#$COMPOS1.$#REF!$#REF!:$#REF!$#REF!"</definedName>
    <definedName name="_S_1_1_1_9_1">"'file:///B:/PATO - BR - 425 aditivo.xls'#$COMPOS1.$#REF!$#REF!:$#REF!$#REF!"</definedName>
    <definedName name="_S_1_1_1_9_1_1">"'file:///B:/PATO - BR - 425 aditivo.xls'#$COMPOS1.$#REF!$#REF!:$#REF!$#REF!"</definedName>
    <definedName name="_S_1_1_10">"'file:///B:/PATO - BR - 425 aditivo.xls'#$COMPOS1.$#REF!$#REF!:$#REF!$#REF!"</definedName>
    <definedName name="_S_1_1_10_1">"'file:///B:/PATO - BR - 425 aditivo.xls'#$COMPOS1.$#REF!$#REF!:$#REF!$#REF!"</definedName>
    <definedName name="_S_1_1_11">"'file:///B:/PATO - BR - 425 aditivo.xls'#$COMPOS1.$#REF!$#REF!:$#REF!$#REF!"</definedName>
    <definedName name="_S_1_1_11_1">"'file:///B:/PATO - BR - 425 aditivo.xls'#$COMPOS1.$#REF!$#REF!:$#REF!$#REF!"</definedName>
    <definedName name="_S_1_1_12">"'file:///B:/PATO - BR - 425 aditivo.xls'#$COMPOS1.$#REF!$#REF!:$#REF!$#REF!"</definedName>
    <definedName name="_S_1_1_16">"'file:///B:/PATO - BR - 425 aditivo.xls'#$COMPOS1.$#REF!$#REF!:$#REF!$#REF!"</definedName>
    <definedName name="_S_1_1_2" localSheetId="1">[14]COMPOS1!#REF!</definedName>
    <definedName name="_S_1_1_2">[14]COMPOS1!#REF!</definedName>
    <definedName name="_S_1_1_2_1">"'file:///B:/PATO - BR - 425 aditivo.xls'#$COMPOS1.$#REF!$#REF!:$#REF!$#REF!"</definedName>
    <definedName name="_S_1_1_2_1_1">"'file:///B:/PATO - BR - 425 aditivo.xls'#$COMPOS1.$#REF!$#REF!:$#REF!$#REF!"</definedName>
    <definedName name="_S_1_1_2_1_1_1">"'file:///B:/PATO - BR - 425 aditivo.xls'#$COMPOS1.$#REF!$#REF!:$#REF!$#REF!"</definedName>
    <definedName name="_S_1_1_21" localSheetId="1">[14]COMPOS1!#REF!</definedName>
    <definedName name="_S_1_1_21">[14]COMPOS1!#REF!</definedName>
    <definedName name="_S_1_1_22">"'file:///B:/PATO - BR - 425 aditivo.xls'#$COMPOS1.$#REF!$#REF!:$#REF!$#REF!"</definedName>
    <definedName name="_S_1_1_26">"'file:///B:/PATO - BR - 425 aditivo.xls'#$COMPOS1.$#REF!$#REF!:$#REF!$#REF!"</definedName>
    <definedName name="_S_1_1_27">"'file:///B:/PATO - BR - 425 aditivo.xls'#$COMPOS1.$#REF!$#REF!:$#REF!$#REF!"</definedName>
    <definedName name="_S_1_1_27_1">"'file:///B:/PATO - BR - 425 aditivo.xls'#$COMPOS1.$#REF!$#REF!:$#REF!$#REF!"</definedName>
    <definedName name="_S_1_1_3" localSheetId="1">[14]COMPOS1!#REF!</definedName>
    <definedName name="_S_1_1_3">[14]COMPOS1!#REF!</definedName>
    <definedName name="_S_1_1_3_1">"'file:///B:/PATO - BR - 425 aditivo.xls'#$COMPOS1.$#REF!$#REF!:$#REF!$#REF!"</definedName>
    <definedName name="_S_1_1_3_1_1">"'file:///B:/PATO - BR - 425 aditivo.xls'#$COMPOS1.$#REF!$#REF!:$#REF!$#REF!"</definedName>
    <definedName name="_S_1_1_3_1_1_1">"'file:///B:/PATO - BR - 425 aditivo.xls'#$COMPOS1.$#REF!$#REF!:$#REF!$#REF!"</definedName>
    <definedName name="_S_1_1_4">"'file:///B:/PATO - BR - 425 aditivo.xls'#$COMPOS1.$#REF!$#REF!:$#REF!$#REF!"</definedName>
    <definedName name="_S_1_1_4_1">"'file:///B:/PATO - BR - 425 aditivo.xls'#$COMPOS1.$#REF!$#REF!:$#REF!$#REF!"</definedName>
    <definedName name="_S_1_1_5">"'file:///B:/PATO - BR - 425 aditivo.xls'#$COMPOS1.$#REF!$#REF!:$#REF!$#REF!"</definedName>
    <definedName name="_S_1_1_5_1">"'file:///B:/PATO - BR - 425 aditivo.xls'#$COMPOS1.$#REF!$#REF!:$#REF!$#REF!"</definedName>
    <definedName name="_S_1_1_5_1_1">"'file:///B:/PATO - BR - 425 aditivo.xls'#$COMPOS1.$#REF!$#REF!:$#REF!$#REF!"</definedName>
    <definedName name="_S_1_1_5_1_1_1">"'file:///B:/PATO - BR - 425 aditivo.xls'#$COMPOS1.$#REF!$#REF!:$#REF!$#REF!"</definedName>
    <definedName name="_S_1_1_6" localSheetId="1">[14]COMPOS1!#REF!</definedName>
    <definedName name="_S_1_1_6">[14]COMPOS1!#REF!</definedName>
    <definedName name="_S_1_1_6_1">"'file:///B:/PATO - BR - 425 aditivo.xls'#$COMPOS1.$#REF!$#REF!:$#REF!$#REF!"</definedName>
    <definedName name="_S_1_1_6_1_1">"'file:///B:/PATO - BR - 425 aditivo.xls'#$COMPOS1.$#REF!$#REF!:$#REF!$#REF!"</definedName>
    <definedName name="_S_1_1_6_1_1_1">"'file:///B:/PATO - BR - 425 aditivo.xls'#$COMPOS1.$#REF!$#REF!:$#REF!$#REF!"</definedName>
    <definedName name="_S_1_1_7">"'file:///B:/PATO - BR - 425 aditivo.xls'#$COMPOS1.$#REF!$#REF!:$#REF!$#REF!"</definedName>
    <definedName name="_S_1_1_7_1">"'file:///B:/PATO - BR - 425 aditivo.xls'#$COMPOS1.$#REF!$#REF!:$#REF!$#REF!"</definedName>
    <definedName name="_S_1_1_8">"'file:///B:/PATO - BR - 425 aditivo.xls'#$COMPOS1.$#REF!$#REF!:$#REF!$#REF!"</definedName>
    <definedName name="_S_1_1_9">"'file:///B:/PATO - BR - 425 aditivo.xls'#$COMPOS1.$#REF!$#REF!:$#REF!$#REF!"</definedName>
    <definedName name="_S_1_1_9_1">"'file:///B:/PATO - BR - 425 aditivo.xls'#$COMPOS1.$#REF!$#REF!:$#REF!$#REF!"</definedName>
    <definedName name="_S_1_1_9_1_1">"'file:///B:/PATO - BR - 425 aditivo.xls'#$COMPOS1.$#REF!$#REF!:$#REF!$#REF!"</definedName>
    <definedName name="_S_1_1_9_1_1_1">"'file:///B:/PATO - BR - 425 aditivo.xls'#$COMPOS1.$#REF!$#REF!:$#REF!$#REF!"</definedName>
    <definedName name="_S_1_10">"'file:///B:/PATO - BR - 425 aditivo.xls'#$COMPOS1.$#REF!$#REF!:$#REF!$#REF!"</definedName>
    <definedName name="_S_1_10_1">"'file:///B:/PATO - BR - 425 aditivo.xls'#$COMPOS1.$#REF!$#REF!:$#REF!$#REF!"</definedName>
    <definedName name="_S_1_11">"'file:///B:/PATO - BR - 425 aditivo.xls'#$COMPOS1.$#REF!$#REF!:$#REF!$#REF!"</definedName>
    <definedName name="_S_1_11_1">"'file:///B:/PATO - BR - 425 aditivo.xls'#$COMPOS1.$#REF!$#REF!:$#REF!$#REF!"</definedName>
    <definedName name="_S_1_12">"'file:///B:/PATO - BR - 425 aditivo.xls'#$COMPOS1.$#REF!$#REF!:$#REF!$#REF!"</definedName>
    <definedName name="_S_1_12_1">"'file:///B:/PATO - BR - 425 aditivo.xls'#$COMPOS1.$#REF!$#REF!:$#REF!$#REF!"</definedName>
    <definedName name="_S_1_14">#N/A</definedName>
    <definedName name="_S_1_16">"'file:///B:/PATO - BR - 425 aditivo.xls'#$COMPOS1.$#REF!$#REF!:$#REF!$#REF!"</definedName>
    <definedName name="_S_1_16_1">"'file:///B:/PATO - BR - 425 aditivo.xls'#$COMPOS1.$#REF!$#REF!:$#REF!$#REF!"</definedName>
    <definedName name="_S_1_2" localSheetId="1">[14]COMPOS1!#REF!</definedName>
    <definedName name="_S_1_2">[14]COMPOS1!#REF!</definedName>
    <definedName name="_S_1_2_1">"'file:///B:/PATO - BR - 425 aditivo.xls'#$COMPOS1.$#REF!$#REF!:$#REF!$#REF!"</definedName>
    <definedName name="_S_1_2_1_1">"'file:///B:/PATO - BR - 425 aditivo.xls'#$COMPOS1.$#REF!$#REF!:$#REF!$#REF!"</definedName>
    <definedName name="_S_1_2_1_1_1">"'file:///B:/PATO - BR - 425 aditivo.xls'#$COMPOS1.$#REF!$#REF!:$#REF!$#REF!"</definedName>
    <definedName name="_S_1_2_1_1_1_1">"'file:///B:/PATO - BR - 425 aditivo.xls'#$COMPOS1.$#REF!$#REF!:$#REF!$#REF!"</definedName>
    <definedName name="_S_1_2_2">"'file:///B:/PATO - BR - 425 aditivo.xls'#$COMPOS1.$#REF!$#REF!:$#REF!$#REF!"</definedName>
    <definedName name="_S_1_21" localSheetId="1">[14]COMPOS1!#REF!</definedName>
    <definedName name="_S_1_21">[14]COMPOS1!#REF!</definedName>
    <definedName name="_S_1_22">"'file:///B:/PATO - BR - 425 aditivo.xls'#$COMPOS1.$#REF!$#REF!:$#REF!$#REF!"</definedName>
    <definedName name="_S_1_26">"'file:///B:/PATO - BR - 425 aditivo.xls'#$COMPOS1.$#REF!$#REF!:$#REF!$#REF!"</definedName>
    <definedName name="_S_1_26_1">"'file:///B:/PATO - BR - 425 aditivo.xls'#$COMPOS1.$#REF!$#REF!:$#REF!$#REF!"</definedName>
    <definedName name="_S_1_27">"'file:///B:/PATO - BR - 425 aditivo.xls'#$COMPOS1.$#REF!$#REF!:$#REF!$#REF!"</definedName>
    <definedName name="_S_1_27_1">"'file:///B:/PATO - BR - 425 aditivo.xls'#$COMPOS1.$#REF!$#REF!:$#REF!$#REF!"</definedName>
    <definedName name="_S_1_27_1_1">"'file:///B:/PATO - BR - 425 aditivo.xls'#$COMPOS1.$#REF!$#REF!:$#REF!$#REF!"</definedName>
    <definedName name="_S_1_27_2">"'file:///B:/PATO - BR - 425 aditivo.xls'#$COMPOS1.$#REF!$#REF!:$#REF!$#REF!"</definedName>
    <definedName name="_S_1_3" localSheetId="1">[14]COMPOS1!#REF!</definedName>
    <definedName name="_S_1_3">[14]COMPOS1!#REF!</definedName>
    <definedName name="_S_1_3_1">"'file:///B:/PATO - BR - 425 aditivo.xls'#$COMPOS1.$#REF!$#REF!:$#REF!$#REF!"</definedName>
    <definedName name="_S_1_3_1_1">"'file:///B:/PATO - BR - 425 aditivo.xls'#$COMPOS1.$#REF!$#REF!:$#REF!$#REF!"</definedName>
    <definedName name="_S_1_3_1_1_1">"'file:///B:/PATO - BR - 425 aditivo.xls'#$COMPOS1.$#REF!$#REF!:$#REF!$#REF!"</definedName>
    <definedName name="_S_1_4">"'file:///B:/PATO - BR - 425 aditivo.xls'#$COMPOS1.$#REF!$#REF!:$#REF!$#REF!"</definedName>
    <definedName name="_S_1_4_1">"'file:///B:/PATO - BR - 425 aditivo.xls'#$COMPOS1.$#REF!$#REF!:$#REF!$#REF!"</definedName>
    <definedName name="_S_1_4_1_1">"'file:///B:/PATO - BR - 425 aditivo.xls'#$COMPOS1.$#REF!$#REF!:$#REF!$#REF!"</definedName>
    <definedName name="_S_1_4_2">"'file:///B:/PATO - BR - 425 aditivo.xls'#$COMPOS1.$#REF!$#REF!:$#REF!$#REF!"</definedName>
    <definedName name="_S_1_5">"'file:///B:/PATO - BR - 425 aditivo.xls'#$COMPOS1.$#REF!$#REF!:$#REF!$#REF!"</definedName>
    <definedName name="_S_1_5_1">"'file:///B:/PATO - BR - 425 aditivo.xls'#$COMPOS1.$#REF!$#REF!:$#REF!$#REF!"</definedName>
    <definedName name="_S_1_5_1_1">"'file:///B:/PATO - BR - 425 aditivo.xls'#$COMPOS1.$#REF!$#REF!:$#REF!$#REF!"</definedName>
    <definedName name="_S_1_5_1_1_1">"'file:///B:/PATO - BR - 425 aditivo.xls'#$COMPOS1.$#REF!$#REF!:$#REF!$#REF!"</definedName>
    <definedName name="_S_1_5_1_1_1_1">"'file:///B:/PATO - BR - 425 aditivo.xls'#$COMPOS1.$#REF!$#REF!:$#REF!$#REF!"</definedName>
    <definedName name="_S_1_5_2">"'file:///B:/PATO - BR - 425 aditivo.xls'#$COMPOS1.$#REF!$#REF!:$#REF!$#REF!"</definedName>
    <definedName name="_S_1_6" localSheetId="1">[14]COMPOS1!#REF!</definedName>
    <definedName name="_S_1_6">[14]COMPOS1!#REF!</definedName>
    <definedName name="_S_1_6_1">"'file:///B:/PATO - BR - 425 aditivo.xls'#$COMPOS1.$#REF!$#REF!:$#REF!$#REF!"</definedName>
    <definedName name="_S_1_6_1_1">"'file:///B:/PATO - BR - 425 aditivo.xls'#$COMPOS1.$#REF!$#REF!:$#REF!$#REF!"</definedName>
    <definedName name="_S_1_6_1_1_1">"'file:///B:/PATO - BR - 425 aditivo.xls'#$COMPOS1.$#REF!$#REF!:$#REF!$#REF!"</definedName>
    <definedName name="_S_1_6_1_1_1_1">"'file:///B:/PATO - BR - 425 aditivo.xls'#$COMPOS1.$#REF!$#REF!:$#REF!$#REF!"</definedName>
    <definedName name="_S_1_6_2">"'file:///B:/PATO - BR - 425 aditivo.xls'#$COMPOS1.$#REF!$#REF!:$#REF!$#REF!"</definedName>
    <definedName name="_S_1_7">"'file:///B:/PATO - BR - 425 aditivo.xls'#$COMPOS1.$#REF!$#REF!:$#REF!$#REF!"</definedName>
    <definedName name="_S_1_7_1">"'file:///B:/PATO - BR - 425 aditivo.xls'#$COMPOS1.$#REF!$#REF!:$#REF!$#REF!"</definedName>
    <definedName name="_S_1_7_1_1">"'file:///B:/PATO - BR - 425 aditivo.xls'#$COMPOS1.$#REF!$#REF!:$#REF!$#REF!"</definedName>
    <definedName name="_S_1_7_2">"'file:///B:/PATO - BR - 425 aditivo.xls'#$COMPOS1.$#REF!$#REF!:$#REF!$#REF!"</definedName>
    <definedName name="_S_1_8">"'file:///B:/PATO - BR - 425 aditivo.xls'#$COMPOS1.$#REF!$#REF!:$#REF!$#REF!"</definedName>
    <definedName name="_S_1_9">"'file:///B:/PATO - BR - 425 aditivo.xls'#$COMPOS1.$#REF!$#REF!:$#REF!$#REF!"</definedName>
    <definedName name="_S_1_9_1">"'file:///B:/PATO - BR - 425 aditivo.xls'#$COMPOS1.$#REF!$#REF!:$#REF!$#REF!"</definedName>
    <definedName name="_S_1_9_1_1">"'file:///B:/PATO - BR - 425 aditivo.xls'#$COMPOS1.$#REF!$#REF!:$#REF!$#REF!"</definedName>
    <definedName name="_S_1_9_1_1_1">"'file:///B:/PATO - BR - 425 aditivo.xls'#$COMPOS1.$#REF!$#REF!:$#REF!$#REF!"</definedName>
    <definedName name="_S_10" localSheetId="1">[2]COMPOS1!#REF!</definedName>
    <definedName name="_S_10">[2]COMPOS1!#REF!</definedName>
    <definedName name="_S_11" localSheetId="1">#REF!</definedName>
    <definedName name="_S_11">#REF!</definedName>
    <definedName name="_S_11_1">"'file:///B:/PATO - BR - 425 aditivo.xls'#$COMPOS1.$#REF!$#REF!:$#REF!$#REF!"</definedName>
    <definedName name="_S_12" localSheetId="1">#REF!</definedName>
    <definedName name="_S_12">#REF!</definedName>
    <definedName name="_S_12_1">"'file:///B:/PATO - BR - 425 aditivo.xls'#$COMPOS1.$#REF!$#REF!:$#REF!$#REF!"</definedName>
    <definedName name="_S_13" localSheetId="1">#REF!</definedName>
    <definedName name="_S_13">#REF!</definedName>
    <definedName name="_S_14">#N/A</definedName>
    <definedName name="_S_14_1">#N/A</definedName>
    <definedName name="_S_15" localSheetId="1">#REF!</definedName>
    <definedName name="_S_15">#REF!</definedName>
    <definedName name="_S_15_1">"'file:///B:/PATO - BR - 425 aditivo.xls'#$COMPOS1.$#REF!$#REF!:$#REF!$#REF!"</definedName>
    <definedName name="_S_16" localSheetId="1">#REF!</definedName>
    <definedName name="_S_16">#REF!</definedName>
    <definedName name="_S_16_1">"'file:///B:/PATO - BR - 425 aditivo.xls'#$COMPOS1.$#REF!$#REF!:$#REF!$#REF!"</definedName>
    <definedName name="_S_17" localSheetId="1">#REF!</definedName>
    <definedName name="_S_17">#REF!</definedName>
    <definedName name="_S_19" localSheetId="1">#REF!</definedName>
    <definedName name="_S_19">#REF!</definedName>
    <definedName name="_S_2" localSheetId="1">#REF!</definedName>
    <definedName name="_S_2">#REF!</definedName>
    <definedName name="_S_2_1" localSheetId="1">[14]COMPOS1!#REF!</definedName>
    <definedName name="_S_2_1">[14]COMPOS1!#REF!</definedName>
    <definedName name="_S_2_1_1">"'file:///B:/PATO - BR - 425 aditivo.xls'#$COMPOS1.$#REF!$#REF!:$#REF!$#REF!"</definedName>
    <definedName name="_S_2_1_1_1">"'file:///B:/PATO - BR - 425 aditivo.xls'#$COMPOS1.$#REF!$#REF!:$#REF!$#REF!"</definedName>
    <definedName name="_S_2_1_1_1_1">"'file:///B:/PATO - BR - 425 aditivo.xls'#$COMPOS1.$#REF!$#REF!:$#REF!$#REF!"</definedName>
    <definedName name="_S_2_2">"'file:///B:/PATO - BR - 425 aditivo.xls'#$COMPOS1.$#REF!$#REF!:$#REF!$#REF!"</definedName>
    <definedName name="_S_2_2_1">"'file:///B:/PATO - BR - 425 aditivo.xls'#$COMPOS1.$#REF!$#REF!:$#REF!$#REF!"</definedName>
    <definedName name="_S_2_2_1_1">"'file:///B:/PATO - BR - 425 aditivo.xls'#$COMPOS1.$#REF!$#REF!:$#REF!$#REF!"</definedName>
    <definedName name="_S_21" localSheetId="1">[14]COMPOS1!#REF!</definedName>
    <definedName name="_S_21">[14]COMPOS1!#REF!</definedName>
    <definedName name="_S_24" localSheetId="1">[2]COMPOS1!#REF!</definedName>
    <definedName name="_S_24">[2]COMPOS1!#REF!</definedName>
    <definedName name="_S_24_1" localSheetId="1">[14]COMPOS1!#REF!</definedName>
    <definedName name="_S_24_1">[14]COMPOS1!#REF!</definedName>
    <definedName name="_S_24_1_1" localSheetId="1">[14]COMPOS1!#REF!</definedName>
    <definedName name="_S_24_1_1">[14]COMPOS1!#REF!</definedName>
    <definedName name="_S_25" localSheetId="1">[2]COMPOS1!#REF!</definedName>
    <definedName name="_S_25">[2]COMPOS1!#REF!</definedName>
    <definedName name="_S_25_1" localSheetId="1">[14]COMPOS1!#REF!</definedName>
    <definedName name="_S_25_1">[14]COMPOS1!#REF!</definedName>
    <definedName name="_S_25_1_1" localSheetId="1">[14]COMPOS1!#REF!</definedName>
    <definedName name="_S_25_1_1">[14]COMPOS1!#REF!</definedName>
    <definedName name="_S_26" localSheetId="1">[48]COMPOS1!#REF!</definedName>
    <definedName name="_S_26">[48]COMPOS1!#REF!</definedName>
    <definedName name="_S_26_1">"'file:///B:/PATO - BR - 425 aditivo.xls'#$COMPOS1.$#REF!$#REF!:$#REF!$#REF!"</definedName>
    <definedName name="_S_27" localSheetId="1">[2]COMPOS1!#REF!</definedName>
    <definedName name="_S_27">[2]COMPOS1!#REF!</definedName>
    <definedName name="_S_27_1">"'file:///B:/PATO - BR - 425 aditivo.xls'#$COMPOS1.$#REF!$#REF!:$#REF!$#REF!"</definedName>
    <definedName name="_S_27_1_1">"'file:///B:/PATO - BR - 425 aditivo.xls'#$COMPOS1.$#REF!$#REF!:$#REF!$#REF!"</definedName>
    <definedName name="_S_27_2">"'file:///B:/PATO - BR - 425 aditivo.xls'#$COMPOS1.$#REF!$#REF!:$#REF!$#REF!"</definedName>
    <definedName name="_S_28" localSheetId="1">#REF!</definedName>
    <definedName name="_S_28">#REF!</definedName>
    <definedName name="_S_29" localSheetId="1">[48]COMPOS1!#REF!</definedName>
    <definedName name="_S_29">[48]COMPOS1!#REF!</definedName>
    <definedName name="_S_3" localSheetId="1">#REF!</definedName>
    <definedName name="_S_3">#REF!</definedName>
    <definedName name="_S_3_1" localSheetId="1">[14]COMPOS1!#REF!</definedName>
    <definedName name="_S_3_1">[14]COMPOS1!#REF!</definedName>
    <definedName name="_S_3_1_1">"'file:///B:/PATO - BR - 425 aditivo.xls'#$COMPOS1.$#REF!$#REF!:$#REF!$#REF!"</definedName>
    <definedName name="_S_3_1_1_1">"'file:///B:/PATO - BR - 425 aditivo.xls'#$COMPOS1.$#REF!$#REF!:$#REF!$#REF!"</definedName>
    <definedName name="_S_3_2">"'file:///B:/PATO - BR - 425 aditivo.xls'#$COMPOS1.$#REF!$#REF!:$#REF!$#REF!"</definedName>
    <definedName name="_S_3_2_1">"'file:///B:/PATO - BR - 425 aditivo.xls'#$COMPOS1.$#REF!$#REF!:$#REF!$#REF!"</definedName>
    <definedName name="_S_31" localSheetId="1">[48]COMPOS1!#REF!</definedName>
    <definedName name="_S_31">[48]COMPOS1!#REF!</definedName>
    <definedName name="_S_4" localSheetId="1">#REF!</definedName>
    <definedName name="_S_4">#REF!</definedName>
    <definedName name="_S_4_1">"'file:///B:/PATO - BR - 425 aditivo.xls'#$COMPOS1.$#REF!$#REF!:$#REF!$#REF!"</definedName>
    <definedName name="_S_4_1_1">"'file:///B:/PATO - BR - 425 aditivo.xls'#$COMPOS1.$#REF!$#REF!:$#REF!$#REF!"</definedName>
    <definedName name="_S_4_2">"'file:///B:/PATO - BR - 425 aditivo.xls'#$COMPOS1.$#REF!$#REF!:$#REF!$#REF!"</definedName>
    <definedName name="_S_5">"'file:///B:/PATO - BR - 425 aditivo.xls'#$COMPOS1.$#REF!$#REF!:$#REF!$#REF!"</definedName>
    <definedName name="_S_5_1">"'file:///B:/PATO - BR - 425 aditivo.xls'#$COMPOS1.$#REF!$#REF!:$#REF!$#REF!"</definedName>
    <definedName name="_S_5_1_1">"'file:///B:/PATO - BR - 425 aditivo.xls'#$COMPOS1.$#REF!$#REF!:$#REF!$#REF!"</definedName>
    <definedName name="_S_5_1_1_1">"'file:///B:/PATO - BR - 425 aditivo.xls'#$COMPOS1.$#REF!$#REF!:$#REF!$#REF!"</definedName>
    <definedName name="_S_5_1_1_1_1">"'file:///B:/PATO - BR - 425 aditivo.xls'#$COMPOS1.$#REF!$#REF!:$#REF!$#REF!"</definedName>
    <definedName name="_S_5_2">"'file:///B:/PATO - BR - 425 aditivo.xls'#$COMPOS1.$#REF!$#REF!:$#REF!$#REF!"</definedName>
    <definedName name="_S_5_2_1">"'file:///B:/PATO - BR - 425 aditivo.xls'#$COMPOS1.$#REF!$#REF!:$#REF!$#REF!"</definedName>
    <definedName name="_S_5_2_1_1">"'file:///B:/PATO - BR - 425 aditivo.xls'#$COMPOS1.$#REF!$#REF!:$#REF!$#REF!"</definedName>
    <definedName name="_S_6" localSheetId="1">[14]COMPOS1!#REF!</definedName>
    <definedName name="_S_6">[14]COMPOS1!#REF!</definedName>
    <definedName name="_S_6_1" localSheetId="1">[14]COMPOS1!#REF!</definedName>
    <definedName name="_S_6_1">[14]COMPOS1!#REF!</definedName>
    <definedName name="_S_6_1_1">"'file:///B:/PATO - BR - 425 aditivo.xls'#$COMPOS1.$#REF!$#REF!:$#REF!$#REF!"</definedName>
    <definedName name="_S_6_1_1_1">"'file:///B:/PATO - BR - 425 aditivo.xls'#$COMPOS1.$#REF!$#REF!:$#REF!$#REF!"</definedName>
    <definedName name="_S_6_1_1_1_1">"'file:///B:/PATO - BR - 425 aditivo.xls'#$COMPOS1.$#REF!$#REF!:$#REF!$#REF!"</definedName>
    <definedName name="_S_6_2">"'file:///B:/PATO - BR - 425 aditivo.xls'#$COMPOS1.$#REF!$#REF!:$#REF!$#REF!"</definedName>
    <definedName name="_S_6_2_1">"'file:///B:/PATO - BR - 425 aditivo.xls'#$COMPOS1.$#REF!$#REF!:$#REF!$#REF!"</definedName>
    <definedName name="_S_6_2_1_1">"'file:///B:/PATO - BR - 425 aditivo.xls'#$COMPOS1.$#REF!$#REF!:$#REF!$#REF!"</definedName>
    <definedName name="_S_7" localSheetId="1">#REF!</definedName>
    <definedName name="_S_7">#REF!</definedName>
    <definedName name="_S_7_1">"'file:///B:/PATO - BR - 425 aditivo.xls'#$COMPOS1.$#REF!$#REF!:$#REF!$#REF!"</definedName>
    <definedName name="_S_7_1_1">"'file:///B:/PATO - BR - 425 aditivo.xls'#$COMPOS1.$#REF!$#REF!:$#REF!$#REF!"</definedName>
    <definedName name="_S_7_2">"'file:///B:/PATO - BR - 425 aditivo.xls'#$COMPOS1.$#REF!$#REF!:$#REF!$#REF!"</definedName>
    <definedName name="_S_8">"'file:///B:/PATO - BR - 425 aditivo.xls'#$COMPOS1.$#REF!$#REF!:$#REF!$#REF!"</definedName>
    <definedName name="_S_9" localSheetId="1">[2]COMPOS1!#REF!</definedName>
    <definedName name="_S_9">[2]COMPOS1!#REF!</definedName>
    <definedName name="_S_9_1">"'file:///B:/PATO - BR - 425 aditivo.xls'#$COMPOS1.$#REF!$#REF!:$#REF!$#REF!"</definedName>
    <definedName name="_S_9_1_1" localSheetId="1">[14]COMPOS1!#REF!</definedName>
    <definedName name="_S_9_1_1">[14]COMPOS1!#REF!</definedName>
    <definedName name="_S_9_2">"'file:///B:/PATO - BR - 425 aditivo.xls'#$COMPOS1.$#REF!$#REF!:$#REF!$#REF!"</definedName>
    <definedName name="_S_9_2_1">"'file:///B:/PATO - BR - 425 aditivo.xls'#$COMPOS1.$#REF!$#REF!:$#REF!$#REF!"</definedName>
    <definedName name="_SC1">#N/A</definedName>
    <definedName name="_SC10">#N/A</definedName>
    <definedName name="_SC11">#N/A</definedName>
    <definedName name="_SC12">#N/A</definedName>
    <definedName name="_SC13">#N/A</definedName>
    <definedName name="_SC14">#N/A</definedName>
    <definedName name="_SC2">#N/A</definedName>
    <definedName name="_SC3">#N/A</definedName>
    <definedName name="_SC4">#N/A</definedName>
    <definedName name="_SC5">#N/A</definedName>
    <definedName name="_SC6">#N/A</definedName>
    <definedName name="_SC7">#N/A</definedName>
    <definedName name="_SC8">#N/A</definedName>
    <definedName name="_SC9">#N/A</definedName>
    <definedName name="_SE2" localSheetId="1">#REF!</definedName>
    <definedName name="_SE2">#REF!</definedName>
    <definedName name="_SEG1" localSheetId="1">#REF!</definedName>
    <definedName name="_SEG1">#REF!</definedName>
    <definedName name="_seg2">[22]DADOS!$E$10</definedName>
    <definedName name="_Set1" localSheetId="1">#REF!</definedName>
    <definedName name="_Set1">#REF!</definedName>
    <definedName name="_Sort" localSheetId="1" hidden="1">#REF!</definedName>
    <definedName name="_Sort" hidden="1">#REF!</definedName>
    <definedName name="_STC04" localSheetId="1">#REF!</definedName>
    <definedName name="_STC04">#REF!</definedName>
    <definedName name="_SUBTRECHO">[45]CAPA!$B$17</definedName>
    <definedName name="_tab0198">'[30]DER janeiro98'!$A$1:$D$810</definedName>
    <definedName name="_tab1" localSheetId="1">#REF!</definedName>
    <definedName name="_tab1">#REF!</definedName>
    <definedName name="_Table1_In1" localSheetId="1" hidden="1">#REF!</definedName>
    <definedName name="_Table1_In1" hidden="1">#REF!</definedName>
    <definedName name="_Table1_Out" localSheetId="1" hidden="1">#REF!</definedName>
    <definedName name="_Table1_Out" hidden="1">#REF!</definedName>
    <definedName name="_Table2_Out" localSheetId="1" hidden="1">#REF!</definedName>
    <definedName name="_Table2_Out" hidden="1">#REF!</definedName>
    <definedName name="_TB10" localSheetId="1">#REF!</definedName>
    <definedName name="_TB10">#REF!</definedName>
    <definedName name="_tb97" localSheetId="1">#REF!</definedName>
    <definedName name="_tb97">#REF!</definedName>
    <definedName name="_tbw97" localSheetId="1">#REF!</definedName>
    <definedName name="_tbw97">#REF!</definedName>
    <definedName name="_TCB4" localSheetId="1">#REF!</definedName>
    <definedName name="_TCB4">#REF!</definedName>
    <definedName name="_TCB5" localSheetId="1">#REF!</definedName>
    <definedName name="_TCB5">#REF!</definedName>
    <definedName name="_tcc4" localSheetId="1">#REF!</definedName>
    <definedName name="_tcc4">#REF!</definedName>
    <definedName name="_TCM30" localSheetId="1">#REF!</definedName>
    <definedName name="_TCM30">#REF!</definedName>
    <definedName name="_TEB4" localSheetId="1">#REF!</definedName>
    <definedName name="_TEB4">#REF!</definedName>
    <definedName name="_TOT1" localSheetId="1">#REF!</definedName>
    <definedName name="_TOT1">#REF!</definedName>
    <definedName name="_TOT2" localSheetId="1">#REF!</definedName>
    <definedName name="_TOT2">#REF!</definedName>
    <definedName name="_TOT3" localSheetId="1">#REF!</definedName>
    <definedName name="_TOT3">#REF!</definedName>
    <definedName name="_TOT4" localSheetId="1">#REF!</definedName>
    <definedName name="_TOT4">#REF!</definedName>
    <definedName name="_TOT5" localSheetId="1">#REF!</definedName>
    <definedName name="_TOT5">#REF!</definedName>
    <definedName name="_TOT6" localSheetId="1">#REF!</definedName>
    <definedName name="_TOT6">#REF!</definedName>
    <definedName name="_TOT7" localSheetId="1">#REF!</definedName>
    <definedName name="_TOT7">#REF!</definedName>
    <definedName name="_tot8" localSheetId="1">#REF!</definedName>
    <definedName name="_tot8">#REF!</definedName>
    <definedName name="_TP10" localSheetId="1">#REF!</definedName>
    <definedName name="_TP10">#REF!</definedName>
    <definedName name="_TP5" localSheetId="1">#REF!</definedName>
    <definedName name="_TP5">#REF!</definedName>
    <definedName name="_TRECHO">[45]CAPA!$B$14</definedName>
    <definedName name="_TSD2" localSheetId="1">#REF!</definedName>
    <definedName name="_TSD2">#REF!</definedName>
    <definedName name="_tt1" localSheetId="1">'P. O. TOTAL'!_tt1</definedName>
    <definedName name="_tt1">[0]!_tt1</definedName>
    <definedName name="_VV9" localSheetId="1">#REF!</definedName>
    <definedName name="_VV9">#REF!</definedName>
    <definedName name="_x_11" localSheetId="1">#REF!</definedName>
    <definedName name="_x_11">#REF!</definedName>
    <definedName name="_x_12" localSheetId="1">#REF!</definedName>
    <definedName name="_x_12">#REF!</definedName>
    <definedName name="_x_13" localSheetId="1">#REF!</definedName>
    <definedName name="_x_13">#REF!</definedName>
    <definedName name="_x_15" localSheetId="1">#REF!</definedName>
    <definedName name="_x_15">#REF!</definedName>
    <definedName name="_x_16" localSheetId="1">#REF!</definedName>
    <definedName name="_x_16">#REF!</definedName>
    <definedName name="_x_17" localSheetId="1">#REF!</definedName>
    <definedName name="_x_17">#REF!</definedName>
    <definedName name="_x_19" localSheetId="1">#REF!</definedName>
    <definedName name="_x_19">#REF!</definedName>
    <definedName name="_x_2" localSheetId="1">#REF!</definedName>
    <definedName name="_x_2">#REF!</definedName>
    <definedName name="_x_28" localSheetId="1">#REF!</definedName>
    <definedName name="_x_28">#REF!</definedName>
    <definedName name="_x_3" localSheetId="1">#REF!</definedName>
    <definedName name="_x_3">#REF!</definedName>
    <definedName name="_x_4" localSheetId="1">#REF!</definedName>
    <definedName name="_x_4">#REF!</definedName>
    <definedName name="_x_7" localSheetId="1">#REF!</definedName>
    <definedName name="_x_7">#REF!</definedName>
    <definedName name="_x_9" localSheetId="1">#REF!</definedName>
    <definedName name="_x_9">#REF!</definedName>
    <definedName name="_x1"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XX" localSheetId="1">#REF!</definedName>
    <definedName name="_XXX">#REF!</definedName>
    <definedName name="_z_1" localSheetId="1">#REF!</definedName>
    <definedName name="_z_1">#REF!</definedName>
    <definedName name="_z_11" localSheetId="1">#REF!</definedName>
    <definedName name="_z_11">#REF!</definedName>
    <definedName name="_z_12" localSheetId="1">#REF!</definedName>
    <definedName name="_z_12">#REF!</definedName>
    <definedName name="_z_13" localSheetId="1">#REF!</definedName>
    <definedName name="_z_13">#REF!</definedName>
    <definedName name="_z_15" localSheetId="1">#REF!</definedName>
    <definedName name="_z_15">#REF!</definedName>
    <definedName name="_z_16" localSheetId="1">#REF!</definedName>
    <definedName name="_z_16">#REF!</definedName>
    <definedName name="_z_17" localSheetId="1">#REF!</definedName>
    <definedName name="_z_17">#REF!</definedName>
    <definedName name="_z_19" localSheetId="1">#REF!</definedName>
    <definedName name="_z_19">#REF!</definedName>
    <definedName name="_z_2" localSheetId="1">#REF!</definedName>
    <definedName name="_z_2">#REF!</definedName>
    <definedName name="_z_28" localSheetId="1">#REF!</definedName>
    <definedName name="_z_28">#REF!</definedName>
    <definedName name="_z_3" localSheetId="1">#REF!</definedName>
    <definedName name="_z_3">#REF!</definedName>
    <definedName name="_z_4" localSheetId="1">#REF!</definedName>
    <definedName name="_z_4">#REF!</definedName>
    <definedName name="_z_7" localSheetId="1">#REF!</definedName>
    <definedName name="_z_7">#REF!</definedName>
    <definedName name="_z_9" localSheetId="1">#REF!</definedName>
    <definedName name="_z_9">#REF!</definedName>
    <definedName name="A" localSheetId="1">#REF!</definedName>
    <definedName name="A">#REF!</definedName>
    <definedName name="A_1" localSheetId="1">#REF!</definedName>
    <definedName name="A_1">#REF!</definedName>
    <definedName name="a_25" localSheetId="1">#REF!</definedName>
    <definedName name="a_25">#REF!</definedName>
    <definedName name="a_4" localSheetId="1">#REF!</definedName>
    <definedName name="a_4">#REF!</definedName>
    <definedName name="a_adiantamento" localSheetId="1">'[49]ficha medição'!#REF!</definedName>
    <definedName name="a_adiantamento">'[49]ficha medição'!#REF!</definedName>
    <definedName name="a_aquis_CAP20" localSheetId="1">'[49]ficha medição'!#REF!</definedName>
    <definedName name="a_aquis_CAP20">'[49]ficha medição'!#REF!</definedName>
    <definedName name="a_aquis_CM30" localSheetId="1">'[49]ficha medição'!#REF!</definedName>
    <definedName name="a_aquis_CM30">'[49]ficha medição'!#REF!</definedName>
    <definedName name="a_aquis_RR1C" localSheetId="1">'[49]ficha medição'!#REF!</definedName>
    <definedName name="a_aquis_RR1C">'[49]ficha medição'!#REF!</definedName>
    <definedName name="a_aquis_RR1C_polímero" localSheetId="1">'[49]ficha medição'!#REF!</definedName>
    <definedName name="a_aquis_RR1C_polímero">'[49]ficha medição'!#REF!</definedName>
    <definedName name="a_aquis_RR2C" localSheetId="1">'[49]ficha medição'!#REF!</definedName>
    <definedName name="a_aquis_RR2C">'[49]ficha medição'!#REF!</definedName>
    <definedName name="a_área_pint_faixa" localSheetId="1">'[49]ficha medição'!#REF!</definedName>
    <definedName name="a_área_pint_faixa">'[49]ficha medição'!#REF!</definedName>
    <definedName name="a_área_pint_lig_acost" localSheetId="1">'[49]ficha medição'!#REF!</definedName>
    <definedName name="a_área_pint_lig_acost">'[49]ficha medição'!#REF!</definedName>
    <definedName name="a_área_TSD" localSheetId="1">'[49]ficha medição'!#REF!</definedName>
    <definedName name="a_área_TSD">'[49]ficha medição'!#REF!</definedName>
    <definedName name="a_área_TSS" localSheetId="1">'[49]ficha medição'!#REF!</definedName>
    <definedName name="a_área_TSS">'[49]ficha medição'!#REF!</definedName>
    <definedName name="a_automóvel" localSheetId="1">'[50]ficha medição'!#REF!</definedName>
    <definedName name="a_automóvel">'[50]ficha medição'!#REF!</definedName>
    <definedName name="a_automóvel_10" localSheetId="1">'[51]ficha medição'!#REF!</definedName>
    <definedName name="a_automóvel_10">'[51]ficha medição'!#REF!</definedName>
    <definedName name="a_automóvel_27" localSheetId="1">'[49]ficha medição'!#REF!</definedName>
    <definedName name="a_automóvel_27">'[49]ficha medição'!#REF!</definedName>
    <definedName name="a_automóvel_6" localSheetId="1">'[51]ficha medição'!#REF!</definedName>
    <definedName name="a_automóvel_6">'[51]ficha medição'!#REF!</definedName>
    <definedName name="a_automóvel_9" localSheetId="1">'[51]ficha medição'!#REF!</definedName>
    <definedName name="a_automóvel_9">'[51]ficha medição'!#REF!</definedName>
    <definedName name="a_balizador" localSheetId="1">'[50]ficha medição'!#REF!</definedName>
    <definedName name="a_balizador">'[50]ficha medição'!#REF!</definedName>
    <definedName name="a_balizador_10" localSheetId="1">'[51]ficha medição'!#REF!</definedName>
    <definedName name="a_balizador_10">'[51]ficha medição'!#REF!</definedName>
    <definedName name="a_balizador_27" localSheetId="1">'[49]ficha medição'!#REF!</definedName>
    <definedName name="a_balizador_27">'[49]ficha medição'!#REF!</definedName>
    <definedName name="a_balizador_6" localSheetId="1">'[51]ficha medição'!#REF!</definedName>
    <definedName name="a_balizador_6">'[51]ficha medição'!#REF!</definedName>
    <definedName name="a_balizador_9" localSheetId="1">'[51]ficha medição'!#REF!</definedName>
    <definedName name="a_balizador_9">'[51]ficha medição'!#REF!</definedName>
    <definedName name="a_betoneira" localSheetId="1">'[50]ficha medição'!#REF!</definedName>
    <definedName name="a_betoneira">'[50]ficha medição'!#REF!</definedName>
    <definedName name="a_betoneira_10" localSheetId="1">'[51]ficha medição'!#REF!</definedName>
    <definedName name="a_betoneira_10">'[51]ficha medição'!#REF!</definedName>
    <definedName name="a_betoneira_6" localSheetId="1">'[51]ficha medição'!#REF!</definedName>
    <definedName name="a_betoneira_6">'[51]ficha medição'!#REF!</definedName>
    <definedName name="a_betoneira_9" localSheetId="1">'[51]ficha medição'!#REF!</definedName>
    <definedName name="a_betoneira_9">'[51]ficha medição'!#REF!</definedName>
    <definedName name="A_BritaGrad">1.2246</definedName>
    <definedName name="a_britarp" localSheetId="1">'[50]ficha medição'!#REF!</definedName>
    <definedName name="a_britarp">'[50]ficha medição'!#REF!</definedName>
    <definedName name="a_britarp_10" localSheetId="1">'[51]ficha medição'!#REF!</definedName>
    <definedName name="a_britarp_10">'[51]ficha medição'!#REF!</definedName>
    <definedName name="a_britarp_27" localSheetId="1">'[49]ficha medição'!#REF!</definedName>
    <definedName name="a_britarp_27">'[49]ficha medição'!#REF!</definedName>
    <definedName name="a_britarp_6" localSheetId="1">'[51]ficha medição'!#REF!</definedName>
    <definedName name="a_britarp_6">'[51]ficha medição'!#REF!</definedName>
    <definedName name="a_britarp_9" localSheetId="1">'[51]ficha medição'!#REF!</definedName>
    <definedName name="a_britarp_9">'[51]ficha medição'!#REF!</definedName>
    <definedName name="a_bueiros" localSheetId="1">'[50]ficha medição'!#REF!</definedName>
    <definedName name="a_bueiros">'[50]ficha medição'!#REF!</definedName>
    <definedName name="a_bueiros_10" localSheetId="1">'[51]ficha medição'!#REF!</definedName>
    <definedName name="a_bueiros_10">'[51]ficha medição'!#REF!</definedName>
    <definedName name="a_bueiros_27" localSheetId="1">'[49]ficha medição'!#REF!</definedName>
    <definedName name="a_bueiros_27">'[49]ficha medição'!#REF!</definedName>
    <definedName name="a_bueiros_6" localSheetId="1">'[51]ficha medição'!#REF!</definedName>
    <definedName name="a_bueiros_6">'[51]ficha medição'!#REF!</definedName>
    <definedName name="a_bueiros_9" localSheetId="1">'[51]ficha medição'!#REF!</definedName>
    <definedName name="a_bueiros_9">'[51]ficha medição'!#REF!</definedName>
    <definedName name="a_caiação" localSheetId="1">'[50]ficha medição'!#REF!</definedName>
    <definedName name="a_caiação">'[50]ficha medição'!#REF!</definedName>
    <definedName name="a_caiação_10" localSheetId="1">'[51]ficha medição'!#REF!</definedName>
    <definedName name="a_caiação_10">'[51]ficha medição'!#REF!</definedName>
    <definedName name="a_caiação_27" localSheetId="1">'[49]ficha medição'!#REF!</definedName>
    <definedName name="a_caiação_27">'[49]ficha medição'!#REF!</definedName>
    <definedName name="a_caiação_6" localSheetId="1">'[51]ficha medição'!#REF!</definedName>
    <definedName name="a_caiação_6">'[51]ficha medição'!#REF!</definedName>
    <definedName name="a_caiação_9" localSheetId="1">'[51]ficha medição'!#REF!</definedName>
    <definedName name="a_caiação_9">'[51]ficha medição'!#REF!</definedName>
    <definedName name="a_caibro" localSheetId="1">'[50]ficha medição'!#REF!</definedName>
    <definedName name="a_caibro">'[50]ficha medição'!#REF!</definedName>
    <definedName name="a_caibro_10" localSheetId="1">'[51]ficha medição'!#REF!</definedName>
    <definedName name="a_caibro_10">'[51]ficha medição'!#REF!</definedName>
    <definedName name="a_caibro_27" localSheetId="1">'[49]ficha medição'!#REF!</definedName>
    <definedName name="a_caibro_27">'[49]ficha medição'!#REF!</definedName>
    <definedName name="a_caibro_6" localSheetId="1">'[51]ficha medição'!#REF!</definedName>
    <definedName name="a_caibro_6">'[51]ficha medição'!#REF!</definedName>
    <definedName name="a_caibro_9" localSheetId="1">'[51]ficha medição'!#REF!</definedName>
    <definedName name="a_caibro_9">'[51]ficha medição'!#REF!</definedName>
    <definedName name="a_canteiro" localSheetId="1">'[49]ficha medição'!#REF!</definedName>
    <definedName name="a_canteiro">'[49]ficha medição'!#REF!</definedName>
    <definedName name="a_cap20mbuq" localSheetId="1">'[50]ficha medição'!#REF!</definedName>
    <definedName name="a_cap20mbuq">'[50]ficha medição'!#REF!</definedName>
    <definedName name="a_cap20mbuq_10" localSheetId="1">'[51]ficha medição'!#REF!</definedName>
    <definedName name="a_cap20mbuq_10">'[51]ficha medição'!#REF!</definedName>
    <definedName name="a_cap20mbuq_27" localSheetId="1">'[49]ficha medição'!#REF!</definedName>
    <definedName name="a_cap20mbuq_27">'[49]ficha medição'!#REF!</definedName>
    <definedName name="a_cap20mbuq_6" localSheetId="1">'[51]ficha medição'!#REF!</definedName>
    <definedName name="a_cap20mbuq_6">'[51]ficha medição'!#REF!</definedName>
    <definedName name="a_cap20mbuq_9" localSheetId="1">'[51]ficha medição'!#REF!</definedName>
    <definedName name="a_cap20mbuq_9">'[51]ficha medição'!#REF!</definedName>
    <definedName name="a_capaf" localSheetId="1">'[27]memória quantitativa'!#REF!</definedName>
    <definedName name="a_capaf">'[27]memória quantitativa'!#REF!</definedName>
    <definedName name="a_capaselante" localSheetId="1">'[50]ficha medição'!#REF!</definedName>
    <definedName name="a_capaselante">'[50]ficha medição'!#REF!</definedName>
    <definedName name="a_capaselante_10" localSheetId="1">'[51]ficha medição'!#REF!</definedName>
    <definedName name="a_capaselante_10">'[51]ficha medição'!#REF!</definedName>
    <definedName name="a_capaselante_27" localSheetId="1">'[49]ficha medição'!#REF!</definedName>
    <definedName name="a_capaselante_27">'[49]ficha medição'!#REF!</definedName>
    <definedName name="a_capaselante_6" localSheetId="1">'[51]ficha medição'!#REF!</definedName>
    <definedName name="a_capaselante_6">'[51]ficha medição'!#REF!</definedName>
    <definedName name="a_capaselante_9" localSheetId="1">'[51]ficha medição'!#REF!</definedName>
    <definedName name="a_capaselante_9">'[51]ficha medição'!#REF!</definedName>
    <definedName name="a_capinamanual" localSheetId="1">'[50]ficha medição'!#REF!</definedName>
    <definedName name="a_capinamanual">'[50]ficha medição'!#REF!</definedName>
    <definedName name="a_capinamanual_10" localSheetId="1">'[51]ficha medição'!#REF!</definedName>
    <definedName name="a_capinamanual_10">'[51]ficha medição'!#REF!</definedName>
    <definedName name="a_capinamanual_27" localSheetId="1">'[49]ficha medição'!#REF!</definedName>
    <definedName name="a_capinamanual_27">'[49]ficha medição'!#REF!</definedName>
    <definedName name="a_capinamanual_6" localSheetId="1">'[51]ficha medição'!#REF!</definedName>
    <definedName name="a_capinamanual_6">'[51]ficha medição'!#REF!</definedName>
    <definedName name="a_capinamanual_9" localSheetId="1">'[51]ficha medição'!#REF!</definedName>
    <definedName name="a_capinamanual_9">'[51]ficha medição'!#REF!</definedName>
    <definedName name="a_cascalho" localSheetId="1">'[49]ficha medição'!#REF!</definedName>
    <definedName name="a_cascalho">'[49]ficha medição'!#REF!</definedName>
    <definedName name="a_CBUQ_acost" localSheetId="1">'[49]ficha medição'!#REF!</definedName>
    <definedName name="a_CBUQ_acost">'[49]ficha medição'!#REF!</definedName>
    <definedName name="a_cbuq_fresagem" localSheetId="1">'[49]ficha medição'!#REF!</definedName>
    <definedName name="a_cbuq_fresagem">'[49]ficha medição'!#REF!</definedName>
    <definedName name="a_cbuq_h5" localSheetId="1">'[49]ficha medição'!#REF!</definedName>
    <definedName name="a_cbuq_h5">'[49]ficha medição'!#REF!</definedName>
    <definedName name="a_CBUQ_pista" localSheetId="1">'[49]ficha medição'!#REF!</definedName>
    <definedName name="a_CBUQ_pista">'[49]ficha medição'!#REF!</definedName>
    <definedName name="a_cbuq_recic_base" localSheetId="1">'[49]ficha medição'!#REF!</definedName>
    <definedName name="a_cbuq_recic_base">'[49]ficha medição'!#REF!</definedName>
    <definedName name="a_cerca" localSheetId="1">'[50]ficha medição'!#REF!</definedName>
    <definedName name="a_cerca">'[50]ficha medição'!#REF!</definedName>
    <definedName name="a_cerca_10" localSheetId="1">'[51]ficha medição'!#REF!</definedName>
    <definedName name="a_cerca_10">'[51]ficha medição'!#REF!</definedName>
    <definedName name="a_cerca_27" localSheetId="1">'[49]ficha medição'!#REF!</definedName>
    <definedName name="a_cerca_27">'[49]ficha medição'!#REF!</definedName>
    <definedName name="a_cerca_6" localSheetId="1">'[51]ficha medição'!#REF!</definedName>
    <definedName name="a_cerca_6">'[51]ficha medição'!#REF!</definedName>
    <definedName name="a_cerca_9" localSheetId="1">'[51]ficha medição'!#REF!</definedName>
    <definedName name="a_cerca_9">'[51]ficha medição'!#REF!</definedName>
    <definedName name="a_chapa" localSheetId="1">'[50]ficha medição'!#REF!</definedName>
    <definedName name="a_chapa">'[50]ficha medição'!#REF!</definedName>
    <definedName name="a_chapa_10" localSheetId="1">'[51]ficha medição'!#REF!</definedName>
    <definedName name="a_chapa_10">'[51]ficha medição'!#REF!</definedName>
    <definedName name="a_chapa_27" localSheetId="1">'[49]ficha medição'!#REF!</definedName>
    <definedName name="a_chapa_27">'[49]ficha medição'!#REF!</definedName>
    <definedName name="a_chapa_6" localSheetId="1">'[51]ficha medição'!#REF!</definedName>
    <definedName name="a_chapa_6">'[51]ficha medição'!#REF!</definedName>
    <definedName name="a_chapa_9" localSheetId="1">'[51]ficha medição'!#REF!</definedName>
    <definedName name="a_chapa_9">'[51]ficha medição'!#REF!</definedName>
    <definedName name="a_cm30rp" localSheetId="1">'[50]ficha medição'!#REF!</definedName>
    <definedName name="a_cm30rp">'[50]ficha medição'!#REF!</definedName>
    <definedName name="a_cm30rp_10" localSheetId="1">'[51]ficha medição'!#REF!</definedName>
    <definedName name="a_cm30rp_10">'[51]ficha medição'!#REF!</definedName>
    <definedName name="a_cm30rp_27" localSheetId="1">'[49]ficha medição'!#REF!</definedName>
    <definedName name="a_cm30rp_27">'[49]ficha medição'!#REF!</definedName>
    <definedName name="a_cm30rp_6" localSheetId="1">'[51]ficha medição'!#REF!</definedName>
    <definedName name="a_cm30rp_6">'[51]ficha medição'!#REF!</definedName>
    <definedName name="a_cm30rp_9" localSheetId="1">'[51]ficha medição'!#REF!</definedName>
    <definedName name="a_cm30rp_9">'[51]ficha medição'!#REF!</definedName>
    <definedName name="a_concreto_cimento" localSheetId="1">'[50]ficha medição'!#REF!</definedName>
    <definedName name="a_concreto_cimento">'[50]ficha medição'!#REF!</definedName>
    <definedName name="a_concreto_cimento_10" localSheetId="1">'[51]ficha medição'!#REF!</definedName>
    <definedName name="a_concreto_cimento_10">'[51]ficha medição'!#REF!</definedName>
    <definedName name="a_concreto_cimento_27" localSheetId="1">'[49]ficha medição'!#REF!</definedName>
    <definedName name="a_concreto_cimento_27">'[49]ficha medição'!#REF!</definedName>
    <definedName name="a_concreto_cimento_6" localSheetId="1">'[51]ficha medição'!#REF!</definedName>
    <definedName name="a_concreto_cimento_6">'[51]ficha medição'!#REF!</definedName>
    <definedName name="a_concreto_cimento_9" localSheetId="1">'[51]ficha medição'!#REF!</definedName>
    <definedName name="a_concreto_cimento_9">'[51]ficha medição'!#REF!</definedName>
    <definedName name="a_concretociclópico" localSheetId="1">'[50]ficha medição'!#REF!</definedName>
    <definedName name="a_concretociclópico">'[50]ficha medição'!#REF!</definedName>
    <definedName name="a_concretociclópico_10" localSheetId="1">'[51]ficha medição'!#REF!</definedName>
    <definedName name="a_concretociclópico_10">'[51]ficha medição'!#REF!</definedName>
    <definedName name="a_concretociclópico_27" localSheetId="1">'[49]ficha medição'!#REF!</definedName>
    <definedName name="a_concretociclópico_27">'[49]ficha medição'!#REF!</definedName>
    <definedName name="a_concretociclópico_6" localSheetId="1">'[51]ficha medição'!#REF!</definedName>
    <definedName name="a_concretociclópico_6">'[51]ficha medição'!#REF!</definedName>
    <definedName name="a_concretociclópico_9" localSheetId="1">'[51]ficha medição'!#REF!</definedName>
    <definedName name="a_concretociclópico_9">'[51]ficha medição'!#REF!</definedName>
    <definedName name="a_conserv" localSheetId="1">'[49]ficha medição'!#REF!</definedName>
    <definedName name="a_conserv">'[49]ficha medição'!#REF!</definedName>
    <definedName name="a_correção" localSheetId="1">'[27]memória quantitativa'!#REF!</definedName>
    <definedName name="a_correção">'[27]memória quantitativa'!#REF!</definedName>
    <definedName name="a_defensa" localSheetId="1">'[50]ficha medição'!#REF!</definedName>
    <definedName name="a_defensa">'[50]ficha medição'!#REF!</definedName>
    <definedName name="a_defensa_10" localSheetId="1">'[51]ficha medição'!#REF!</definedName>
    <definedName name="a_defensa_10">'[51]ficha medição'!#REF!</definedName>
    <definedName name="a_defensa_27" localSheetId="1">'[49]ficha medição'!#REF!</definedName>
    <definedName name="a_defensa_27">'[49]ficha medição'!#REF!</definedName>
    <definedName name="a_defensa_6" localSheetId="1">'[51]ficha medição'!#REF!</definedName>
    <definedName name="a_defensa_6">'[51]ficha medição'!#REF!</definedName>
    <definedName name="a_defensa_9" localSheetId="1">'[51]ficha medição'!#REF!</definedName>
    <definedName name="a_defensa_9">'[51]ficha medição'!#REF!</definedName>
    <definedName name="a_desobstrução" localSheetId="1">'[50]ficha medição'!#REF!</definedName>
    <definedName name="a_desobstrução">'[50]ficha medição'!#REF!</definedName>
    <definedName name="a_desobstrução_10" localSheetId="1">'[51]ficha medição'!#REF!</definedName>
    <definedName name="a_desobstrução_10">'[51]ficha medição'!#REF!</definedName>
    <definedName name="a_desobstrução_27" localSheetId="1">'[49]ficha medição'!#REF!</definedName>
    <definedName name="a_desobstrução_27">'[49]ficha medição'!#REF!</definedName>
    <definedName name="a_desobstrução_6" localSheetId="1">'[51]ficha medição'!#REF!</definedName>
    <definedName name="a_desobstrução_6">'[51]ficha medição'!#REF!</definedName>
    <definedName name="a_desobstrução_9" localSheetId="1">'[51]ficha medição'!#REF!</definedName>
    <definedName name="a_desobstrução_9">'[51]ficha medição'!#REF!</definedName>
    <definedName name="a_estorno" localSheetId="1">'[49]ficha medição'!#REF!</definedName>
    <definedName name="a_estorno">'[49]ficha medição'!#REF!</definedName>
    <definedName name="a_formas" localSheetId="1">'[50]ficha medição'!#REF!</definedName>
    <definedName name="a_formas">'[50]ficha medição'!#REF!</definedName>
    <definedName name="a_formas_10" localSheetId="1">'[51]ficha medição'!#REF!</definedName>
    <definedName name="a_formas_10">'[51]ficha medição'!#REF!</definedName>
    <definedName name="a_formas_27" localSheetId="1">'[49]ficha medição'!#REF!</definedName>
    <definedName name="a_formas_27">'[49]ficha medição'!#REF!</definedName>
    <definedName name="a_formas_6" localSheetId="1">'[51]ficha medição'!#REF!</definedName>
    <definedName name="a_formas_6">'[51]ficha medição'!#REF!</definedName>
    <definedName name="a_formas_9" localSheetId="1">'[51]ficha medição'!#REF!</definedName>
    <definedName name="a_formas_9">'[51]ficha medição'!#REF!</definedName>
    <definedName name="a_fresagem" localSheetId="1">'[50]ficha medição'!#REF!</definedName>
    <definedName name="a_fresagem">'[50]ficha medição'!#REF!</definedName>
    <definedName name="a_imp_cascalho" localSheetId="1">'[49]ficha medição'!#REF!</definedName>
    <definedName name="a_imp_cascalho">'[49]ficha medição'!#REF!</definedName>
    <definedName name="a_imp_recic_base" localSheetId="1">'[49]ficha medição'!#REF!</definedName>
    <definedName name="a_imp_recic_base">'[49]ficha medição'!#REF!</definedName>
    <definedName name="a_imp_reestab_base" localSheetId="1">'[49]ficha medição'!#REF!</definedName>
    <definedName name="a_imp_reestab_base">'[49]ficha medição'!#REF!</definedName>
    <definedName name="A_km" localSheetId="1">'[52]Fresagem de Pista Ago-98'!#REF!</definedName>
    <definedName name="A_km">'[52]Fresagem de Pista Ago-98'!#REF!</definedName>
    <definedName name="a_lama_asf_fina" localSheetId="1">'[50]ficha medição'!#REF!</definedName>
    <definedName name="a_lama_asf_fina">'[50]ficha medição'!#REF!</definedName>
    <definedName name="a_lama_asf_fina_10" localSheetId="1">'[51]ficha medição'!#REF!</definedName>
    <definedName name="a_lama_asf_fina_10">'[51]ficha medição'!#REF!</definedName>
    <definedName name="a_lama_asf_fina_27" localSheetId="1">'[49]ficha medição'!#REF!</definedName>
    <definedName name="a_lama_asf_fina_27">'[49]ficha medição'!#REF!</definedName>
    <definedName name="a_lama_asf_fina_6" localSheetId="1">'[51]ficha medição'!#REF!</definedName>
    <definedName name="a_lama_asf_fina_6">'[51]ficha medição'!#REF!</definedName>
    <definedName name="a_lama_asf_fina_9" localSheetId="1">'[51]ficha medição'!#REF!</definedName>
    <definedName name="a_lama_asf_fina_9">'[51]ficha medição'!#REF!</definedName>
    <definedName name="a_limpezaplaca" localSheetId="1">'[50]ficha medição'!#REF!</definedName>
    <definedName name="a_limpezaplaca">'[50]ficha medição'!#REF!</definedName>
    <definedName name="a_limpezaplaca_10" localSheetId="1">'[51]ficha medição'!#REF!</definedName>
    <definedName name="a_limpezaplaca_10">'[51]ficha medição'!#REF!</definedName>
    <definedName name="a_limpezaplaca_27" localSheetId="1">'[49]ficha medição'!#REF!</definedName>
    <definedName name="a_limpezaplaca_27">'[49]ficha medição'!#REF!</definedName>
    <definedName name="a_limpezaplaca_6" localSheetId="1">'[51]ficha medição'!#REF!</definedName>
    <definedName name="a_limpezaplaca_6">'[51]ficha medição'!#REF!</definedName>
    <definedName name="a_limpezaplaca_9" localSheetId="1">'[51]ficha medição'!#REF!</definedName>
    <definedName name="a_limpezaplaca_9">'[51]ficha medição'!#REF!</definedName>
    <definedName name="a_limpezaponte" localSheetId="1">'[50]ficha medição'!#REF!</definedName>
    <definedName name="a_limpezaponte">'[50]ficha medição'!#REF!</definedName>
    <definedName name="a_limpezaponte_10" localSheetId="1">'[51]ficha medição'!#REF!</definedName>
    <definedName name="a_limpezaponte_10">'[51]ficha medição'!#REF!</definedName>
    <definedName name="a_limpezaponte_27" localSheetId="1">'[49]ficha medição'!#REF!</definedName>
    <definedName name="a_limpezaponte_27">'[49]ficha medição'!#REF!</definedName>
    <definedName name="a_limpezaponte_6" localSheetId="1">'[51]ficha medição'!#REF!</definedName>
    <definedName name="a_limpezaponte_6">'[51]ficha medição'!#REF!</definedName>
    <definedName name="a_limpezaponte_9" localSheetId="1">'[51]ficha medição'!#REF!</definedName>
    <definedName name="a_limpezaponte_9">'[51]ficha medição'!#REF!</definedName>
    <definedName name="a_micro" localSheetId="1">'[49]ficha medição'!#REF!</definedName>
    <definedName name="a_micro">'[49]ficha medição'!#REF!</definedName>
    <definedName name="a_misturaf" localSheetId="1">'[50]ficha medição'!#REF!</definedName>
    <definedName name="a_misturaf">'[50]ficha medição'!#REF!</definedName>
    <definedName name="a_misturaf_10" localSheetId="1">'[51]ficha medição'!#REF!</definedName>
    <definedName name="a_misturaf_10">'[51]ficha medição'!#REF!</definedName>
    <definedName name="a_misturaf_6" localSheetId="1">'[51]ficha medição'!#REF!</definedName>
    <definedName name="a_misturaf_6">'[51]ficha medição'!#REF!</definedName>
    <definedName name="a_misturaf_9" localSheetId="1">'[51]ficha medição'!#REF!</definedName>
    <definedName name="a_misturaf_9">'[51]ficha medição'!#REF!</definedName>
    <definedName name="a_misturaq" localSheetId="1">'[50]ficha medição'!#REF!</definedName>
    <definedName name="a_misturaq">'[50]ficha medição'!#REF!</definedName>
    <definedName name="a_misturaq_10" localSheetId="1">'[51]ficha medição'!#REF!</definedName>
    <definedName name="a_misturaq_10">'[51]ficha medição'!#REF!</definedName>
    <definedName name="a_misturaq_27" localSheetId="1">'[49]ficha medição'!#REF!</definedName>
    <definedName name="a_misturaq_27">'[49]ficha medição'!#REF!</definedName>
    <definedName name="a_misturaq_6" localSheetId="1">'[51]ficha medição'!#REF!</definedName>
    <definedName name="a_misturaq_6">'[51]ficha medição'!#REF!</definedName>
    <definedName name="a_misturaq_9" localSheetId="1">'[51]ficha medição'!#REF!</definedName>
    <definedName name="a_misturaq_9">'[51]ficha medição'!#REF!</definedName>
    <definedName name="a_mnt" localSheetId="1">'[49]ficha medição'!#REF!</definedName>
    <definedName name="a_mnt">'[49]ficha medição'!#REF!</definedName>
    <definedName name="a_mob" localSheetId="1">'[49]ficha medição'!#REF!</definedName>
    <definedName name="a_mob">'[49]ficha medição'!#REF!</definedName>
    <definedName name="a_parafuso_1" localSheetId="1">'[50]ficha medição'!#REF!</definedName>
    <definedName name="a_parafuso_1">'[50]ficha medição'!#REF!</definedName>
    <definedName name="a_parafuso_1_10" localSheetId="1">'[51]ficha medição'!#REF!</definedName>
    <definedName name="a_parafuso_1_10">'[51]ficha medição'!#REF!</definedName>
    <definedName name="a_parafuso_1_27" localSheetId="1">'[49]ficha medição'!#REF!</definedName>
    <definedName name="a_parafuso_1_27">'[49]ficha medição'!#REF!</definedName>
    <definedName name="a_parafuso_1_6" localSheetId="1">'[51]ficha medição'!#REF!</definedName>
    <definedName name="a_parafuso_1_6">'[51]ficha medição'!#REF!</definedName>
    <definedName name="a_parafuso_1_9" localSheetId="1">'[51]ficha medição'!#REF!</definedName>
    <definedName name="a_parafuso_1_9">'[51]ficha medição'!#REF!</definedName>
    <definedName name="a_parafuso_4" localSheetId="1">'[50]ficha medição'!#REF!</definedName>
    <definedName name="a_parafuso_4">'[50]ficha medição'!#REF!</definedName>
    <definedName name="a_parafuso_4_10" localSheetId="1">'[51]ficha medição'!#REF!</definedName>
    <definedName name="a_parafuso_4_10">'[51]ficha medição'!#REF!</definedName>
    <definedName name="a_parafuso_4_27" localSheetId="1">'[49]ficha medição'!#REF!</definedName>
    <definedName name="a_parafuso_4_27">'[49]ficha medição'!#REF!</definedName>
    <definedName name="a_parafuso_4_6" localSheetId="1">'[51]ficha medição'!#REF!</definedName>
    <definedName name="a_parafuso_4_6">'[51]ficha medição'!#REF!</definedName>
    <definedName name="a_parafuso_4_9" localSheetId="1">'[51]ficha medição'!#REF!</definedName>
    <definedName name="a_parafuso_4_9">'[51]ficha medição'!#REF!</definedName>
    <definedName name="a_ped_arr" localSheetId="1">'[50]ficha medição'!#REF!</definedName>
    <definedName name="a_ped_arr">'[50]ficha medição'!#REF!</definedName>
    <definedName name="a_pedraarrumada" localSheetId="1">'[50]ficha medição'!#REF!</definedName>
    <definedName name="a_pedraarrumada">'[50]ficha medição'!#REF!</definedName>
    <definedName name="a_pedraarrumada_10" localSheetId="1">'[51]ficha medição'!#REF!</definedName>
    <definedName name="a_pedraarrumada_10">'[51]ficha medição'!#REF!</definedName>
    <definedName name="a_pedraarrumada_27" localSheetId="1">'[49]ficha medição'!#REF!</definedName>
    <definedName name="a_pedraarrumada_27">'[49]ficha medição'!#REF!</definedName>
    <definedName name="a_pedraarrumada_6" localSheetId="1">'[51]ficha medição'!#REF!</definedName>
    <definedName name="a_pedraarrumada_6">'[51]ficha medição'!#REF!</definedName>
    <definedName name="a_pedraarrumada_9" localSheetId="1">'[51]ficha medição'!#REF!</definedName>
    <definedName name="a_pedraarrumada_9">'[51]ficha medição'!#REF!</definedName>
    <definedName name="a_pedrajogada" localSheetId="1">'[50]ficha medição'!#REF!</definedName>
    <definedName name="a_pedrajogada">'[50]ficha medição'!#REF!</definedName>
    <definedName name="a_pedrajogada_10" localSheetId="1">'[51]ficha medição'!#REF!</definedName>
    <definedName name="a_pedrajogada_10">'[51]ficha medição'!#REF!</definedName>
    <definedName name="a_pedrajogada_27" localSheetId="1">'[49]ficha medição'!#REF!</definedName>
    <definedName name="a_pedrajogada_27">'[49]ficha medição'!#REF!</definedName>
    <definedName name="a_pedrajogada_6" localSheetId="1">'[51]ficha medição'!#REF!</definedName>
    <definedName name="a_pedrajogada_6">'[51]ficha medição'!#REF!</definedName>
    <definedName name="a_pedrajogada_9" localSheetId="1">'[51]ficha medição'!#REF!</definedName>
    <definedName name="a_pedrajogada_9">'[51]ficha medição'!#REF!</definedName>
    <definedName name="a_película" localSheetId="1">'[50]ficha medição'!#REF!</definedName>
    <definedName name="a_película">'[50]ficha medição'!#REF!</definedName>
    <definedName name="a_película_10" localSheetId="1">'[51]ficha medição'!#REF!</definedName>
    <definedName name="a_película_10">'[51]ficha medição'!#REF!</definedName>
    <definedName name="a_película_27" localSheetId="1">'[49]ficha medição'!#REF!</definedName>
    <definedName name="a_película_27">'[49]ficha medição'!#REF!</definedName>
    <definedName name="a_película_6" localSheetId="1">'[51]ficha medição'!#REF!</definedName>
    <definedName name="a_película_6">'[51]ficha medição'!#REF!</definedName>
    <definedName name="a_película_9" localSheetId="1">'[51]ficha medição'!#REF!</definedName>
    <definedName name="a_película_9">'[51]ficha medição'!#REF!</definedName>
    <definedName name="A_Pilar">0.75^2*PI()</definedName>
    <definedName name="a_pint_faixa" localSheetId="1">'[49]ficha medição'!#REF!</definedName>
    <definedName name="a_pint_faixa">'[49]ficha medição'!#REF!</definedName>
    <definedName name="a_pint_lig_fresa" localSheetId="1">'[49]ficha medição'!#REF!</definedName>
    <definedName name="a_pint_lig_fresa">'[49]ficha medição'!#REF!</definedName>
    <definedName name="a_pint_lig_fresagem" localSheetId="1">'[49]ficha medição'!#REF!</definedName>
    <definedName name="a_pint_lig_fresagem">'[49]ficha medição'!#REF!</definedName>
    <definedName name="a_pint_lig_h5" localSheetId="1">'[49]ficha medição'!#REF!</definedName>
    <definedName name="a_pint_lig_h5">'[49]ficha medição'!#REF!</definedName>
    <definedName name="a_pintura" localSheetId="1">'[50]ficha medição'!#REF!</definedName>
    <definedName name="a_pintura">'[50]ficha medição'!#REF!</definedName>
    <definedName name="a_pintura_10" localSheetId="1">'[51]ficha medição'!#REF!</definedName>
    <definedName name="a_pintura_10">'[51]ficha medição'!#REF!</definedName>
    <definedName name="a_pintura_27" localSheetId="1">'[49]ficha medição'!#REF!</definedName>
    <definedName name="a_pintura_27">'[49]ficha medição'!#REF!</definedName>
    <definedName name="a_pintura_6" localSheetId="1">'[51]ficha medição'!#REF!</definedName>
    <definedName name="a_pintura_6">'[51]ficha medição'!#REF!</definedName>
    <definedName name="a_pintura_9" localSheetId="1">'[51]ficha medição'!#REF!</definedName>
    <definedName name="a_pintura_9">'[51]ficha medição'!#REF!</definedName>
    <definedName name="a_placa" localSheetId="1">'[50]ficha medição'!#REF!</definedName>
    <definedName name="a_placa">'[50]ficha medição'!#REF!</definedName>
    <definedName name="a_placa_10" localSheetId="1">'[51]ficha medição'!#REF!</definedName>
    <definedName name="a_placa_10">'[51]ficha medição'!#REF!</definedName>
    <definedName name="a_placa_27" localSheetId="1">'[49]ficha medição'!#REF!</definedName>
    <definedName name="a_placa_27">'[49]ficha medição'!#REF!</definedName>
    <definedName name="a_placa_6" localSheetId="1">'[51]ficha medição'!#REF!</definedName>
    <definedName name="a_placa_6">'[51]ficha medição'!#REF!</definedName>
    <definedName name="a_placa_9" localSheetId="1">'[51]ficha medição'!#REF!</definedName>
    <definedName name="a_placa_9">'[51]ficha medição'!#REF!</definedName>
    <definedName name="a_rec_mec_aterro" localSheetId="1">'[50]ficha medição'!#REF!</definedName>
    <definedName name="a_rec_mec_aterro">'[50]ficha medição'!#REF!</definedName>
    <definedName name="a_recic_base" localSheetId="1">'[49]ficha medição'!#REF!</definedName>
    <definedName name="a_recic_base">'[49]ficha medição'!#REF!</definedName>
    <definedName name="a_recomposiçãoguardacorpo" localSheetId="1">'[50]ficha medição'!#REF!</definedName>
    <definedName name="a_recomposiçãoguardacorpo">'[50]ficha medição'!#REF!</definedName>
    <definedName name="a_recomposiçãoguardacorpo_10" localSheetId="1">'[51]ficha medição'!#REF!</definedName>
    <definedName name="a_recomposiçãoguardacorpo_10">'[51]ficha medição'!#REF!</definedName>
    <definedName name="a_recomposiçãoguardacorpo_27" localSheetId="1">'[49]ficha medição'!#REF!</definedName>
    <definedName name="a_recomposiçãoguardacorpo_27">'[49]ficha medição'!#REF!</definedName>
    <definedName name="a_recomposiçãoguardacorpo_6" localSheetId="1">'[51]ficha medição'!#REF!</definedName>
    <definedName name="a_recomposiçãoguardacorpo_6">'[51]ficha medição'!#REF!</definedName>
    <definedName name="a_recomposiçãoguardacorpo_9" localSheetId="1">'[51]ficha medição'!#REF!</definedName>
    <definedName name="a_recomposiçãoguardacorpo_9">'[51]ficha medição'!#REF!</definedName>
    <definedName name="a_recomposiçãomanual" localSheetId="1">'[50]ficha medição'!#REF!</definedName>
    <definedName name="a_recomposiçãomanual">'[50]ficha medição'!#REF!</definedName>
    <definedName name="a_recomposiçãomanual_10" localSheetId="1">'[51]ficha medição'!#REF!</definedName>
    <definedName name="a_recomposiçãomanual_10">'[51]ficha medição'!#REF!</definedName>
    <definedName name="a_recomposiçãomanual_27" localSheetId="1">'[49]ficha medição'!#REF!</definedName>
    <definedName name="a_recomposiçãomanual_27">'[49]ficha medição'!#REF!</definedName>
    <definedName name="a_recomposiçãomanual_6" localSheetId="1">'[51]ficha medição'!#REF!</definedName>
    <definedName name="a_recomposiçãomanual_6">'[51]ficha medição'!#REF!</definedName>
    <definedName name="a_recomposiçãomanual_9" localSheetId="1">'[51]ficha medição'!#REF!</definedName>
    <definedName name="a_recomposiçãomanual_9">'[51]ficha medição'!#REF!</definedName>
    <definedName name="a_recomposiçãomecanizada" localSheetId="1">'[50]ficha medição'!#REF!</definedName>
    <definedName name="a_recomposiçãomecanizada">'[50]ficha medição'!#REF!</definedName>
    <definedName name="a_recomposiçãomecanizada_10" localSheetId="1">'[51]ficha medição'!#REF!</definedName>
    <definedName name="a_recomposiçãomecanizada_10">'[51]ficha medição'!#REF!</definedName>
    <definedName name="a_recomposiçãomecanizada_27" localSheetId="1">'[49]ficha medição'!#REF!</definedName>
    <definedName name="a_recomposiçãomecanizada_27">'[49]ficha medição'!#REF!</definedName>
    <definedName name="a_recomposiçãomecanizada_6" localSheetId="1">'[51]ficha medição'!#REF!</definedName>
    <definedName name="a_recomposiçãomecanizada_6">'[51]ficha medição'!#REF!</definedName>
    <definedName name="a_recomposiçãomecanizada_9" localSheetId="1">'[51]ficha medição'!#REF!</definedName>
    <definedName name="a_recomposiçãomecanizada_9">'[51]ficha medição'!#REF!</definedName>
    <definedName name="a_reestab_base" localSheetId="1">'[49]ficha medição'!#REF!</definedName>
    <definedName name="a_reestab_base">'[49]ficha medição'!#REF!</definedName>
    <definedName name="a_remprof" localSheetId="1">'[27]memória quantitativa'!#REF!</definedName>
    <definedName name="a_remprof">'[27]memória quantitativa'!#REF!</definedName>
    <definedName name="a_rep_loc_acost" localSheetId="1">'[49]ficha medição'!#REF!</definedName>
    <definedName name="a_rep_loc_acost">'[49]ficha medição'!#REF!</definedName>
    <definedName name="a_rep_localizados" localSheetId="1">'[49]ficha medição'!#REF!</definedName>
    <definedName name="a_rep_localizados">'[49]ficha medição'!#REF!</definedName>
    <definedName name="a_revest_veg" localSheetId="1">'[50]ficha medição'!#REF!</definedName>
    <definedName name="a_revest_veg">'[50]ficha medição'!#REF!</definedName>
    <definedName name="a_revest_veg_10" localSheetId="1">'[51]ficha medição'!#REF!</definedName>
    <definedName name="a_revest_veg_10">'[51]ficha medição'!#REF!</definedName>
    <definedName name="a_revest_veg_27" localSheetId="1">'[49]ficha medição'!#REF!</definedName>
    <definedName name="a_revest_veg_27">'[49]ficha medição'!#REF!</definedName>
    <definedName name="a_revest_veg_6" localSheetId="1">'[51]ficha medição'!#REF!</definedName>
    <definedName name="a_revest_veg_6">'[51]ficha medição'!#REF!</definedName>
    <definedName name="a_revest_veg_9" localSheetId="1">'[51]ficha medição'!#REF!</definedName>
    <definedName name="a_revest_veg_9">'[51]ficha medição'!#REF!</definedName>
    <definedName name="a_rl1clama" localSheetId="1">'[50]ficha medição'!#REF!</definedName>
    <definedName name="a_rl1clama">'[50]ficha medição'!#REF!</definedName>
    <definedName name="a_rl1clama_10" localSheetId="1">'[51]ficha medição'!#REF!</definedName>
    <definedName name="a_rl1clama_10">'[51]ficha medição'!#REF!</definedName>
    <definedName name="a_rl1clama_6" localSheetId="1">'[51]ficha medição'!#REF!</definedName>
    <definedName name="a_rl1clama_6">'[51]ficha medição'!#REF!</definedName>
    <definedName name="a_rl1clama_9" localSheetId="1">'[51]ficha medição'!#REF!</definedName>
    <definedName name="a_rl1clama_9">'[51]ficha medição'!#REF!</definedName>
    <definedName name="a_rm1cmbb" localSheetId="1">'[50]ficha medição'!#REF!</definedName>
    <definedName name="a_rm1cmbb">'[50]ficha medição'!#REF!</definedName>
    <definedName name="a_rm1cmbb_10" localSheetId="1">'[51]ficha medição'!#REF!</definedName>
    <definedName name="a_rm1cmbb_10">'[51]ficha medição'!#REF!</definedName>
    <definedName name="a_rm1cmbb_27" localSheetId="1">'[49]ficha medição'!#REF!</definedName>
    <definedName name="a_rm1cmbb_27">'[49]ficha medição'!#REF!</definedName>
    <definedName name="a_rm1cmbb_6" localSheetId="1">'[51]ficha medição'!#REF!</definedName>
    <definedName name="a_rm1cmbb_6">'[51]ficha medição'!#REF!</definedName>
    <definedName name="a_rm1cmbb_9" localSheetId="1">'[51]ficha medição'!#REF!</definedName>
    <definedName name="a_rm1cmbb_9">'[51]ficha medição'!#REF!</definedName>
    <definedName name="a_rm1cmbuf" localSheetId="1">'[50]ficha medição'!#REF!</definedName>
    <definedName name="a_rm1cmbuf">'[50]ficha medição'!#REF!</definedName>
    <definedName name="a_rm1cmbuf_10" localSheetId="1">'[51]ficha medição'!#REF!</definedName>
    <definedName name="a_rm1cmbuf_10">'[51]ficha medição'!#REF!</definedName>
    <definedName name="a_rm1cmbuf_27" localSheetId="1">'[49]ficha medição'!#REF!</definedName>
    <definedName name="a_rm1cmbuf_27">'[49]ficha medição'!#REF!</definedName>
    <definedName name="a_rm1cmbuf_6" localSheetId="1">'[51]ficha medição'!#REF!</definedName>
    <definedName name="a_rm1cmbuf_6">'[51]ficha medição'!#REF!</definedName>
    <definedName name="a_rm1cmbuf_9" localSheetId="1">'[51]ficha medição'!#REF!</definedName>
    <definedName name="a_rm1cmbuf_9">'[51]ficha medição'!#REF!</definedName>
    <definedName name="a_rr1cpint" localSheetId="1">'[50]ficha medição'!#REF!</definedName>
    <definedName name="a_rr1cpint">'[50]ficha medição'!#REF!</definedName>
    <definedName name="a_rr1cpint_10" localSheetId="1">'[51]ficha medição'!#REF!</definedName>
    <definedName name="a_rr1cpint_10">'[51]ficha medição'!#REF!</definedName>
    <definedName name="a_rr1cpint_6" localSheetId="1">'[51]ficha medição'!#REF!</definedName>
    <definedName name="a_rr1cpint_6">'[51]ficha medição'!#REF!</definedName>
    <definedName name="a_rr1cpint_9" localSheetId="1">'[51]ficha medição'!#REF!</definedName>
    <definedName name="a_rr1cpint_9">'[51]ficha medição'!#REF!</definedName>
    <definedName name="a_rr1ctb" localSheetId="1">'[50]ficha medição'!#REF!</definedName>
    <definedName name="a_rr1ctb">'[50]ficha medição'!#REF!</definedName>
    <definedName name="a_rr1ctb_10" localSheetId="1">'[51]ficha medição'!#REF!</definedName>
    <definedName name="a_rr1ctb_10">'[51]ficha medição'!#REF!</definedName>
    <definedName name="a_rr1ctb_27" localSheetId="1">'[49]ficha medição'!#REF!</definedName>
    <definedName name="a_rr1ctb_27">'[49]ficha medição'!#REF!</definedName>
    <definedName name="a_rr1ctb_6" localSheetId="1">'[51]ficha medição'!#REF!</definedName>
    <definedName name="a_rr1ctb_6">'[51]ficha medição'!#REF!</definedName>
    <definedName name="a_rr1ctb_9" localSheetId="1">'[51]ficha medição'!#REF!</definedName>
    <definedName name="a_rr1ctb_9">'[51]ficha medição'!#REF!</definedName>
    <definedName name="a_rr2ccapa" localSheetId="1">'[50]ficha medição'!#REF!</definedName>
    <definedName name="a_rr2ccapa">'[50]ficha medição'!#REF!</definedName>
    <definedName name="a_rr2ccapa_10" localSheetId="1">'[51]ficha medição'!#REF!</definedName>
    <definedName name="a_rr2ccapa_10">'[51]ficha medição'!#REF!</definedName>
    <definedName name="a_rr2ccapa_27" localSheetId="1">'[49]ficha medição'!#REF!</definedName>
    <definedName name="a_rr2ccapa_27">'[49]ficha medição'!#REF!</definedName>
    <definedName name="a_rr2ccapa_6" localSheetId="1">'[51]ficha medição'!#REF!</definedName>
    <definedName name="a_rr2ccapa_6">'[51]ficha medição'!#REF!</definedName>
    <definedName name="a_rr2ccapa_9" localSheetId="1">'[51]ficha medição'!#REF!</definedName>
    <definedName name="a_rr2ccapa_9">'[51]ficha medição'!#REF!</definedName>
    <definedName name="a_rr2ctrat" localSheetId="1">'[50]ficha medição'!#REF!</definedName>
    <definedName name="a_rr2ctrat">'[50]ficha medição'!#REF!</definedName>
    <definedName name="a_rr2ctrat_10" localSheetId="1">'[51]ficha medição'!#REF!</definedName>
    <definedName name="a_rr2ctrat_10">'[51]ficha medição'!#REF!</definedName>
    <definedName name="a_rr2ctrat_27" localSheetId="1">'[49]ficha medição'!#REF!</definedName>
    <definedName name="a_rr2ctrat_27">'[49]ficha medição'!#REF!</definedName>
    <definedName name="a_rr2ctrat_6" localSheetId="1">'[51]ficha medição'!#REF!</definedName>
    <definedName name="a_rr2ctrat_6">'[51]ficha medição'!#REF!</definedName>
    <definedName name="a_rr2ctrat_9" localSheetId="1">'[51]ficha medição'!#REF!</definedName>
    <definedName name="a_rr2ctrat_9">'[51]ficha medição'!#REF!</definedName>
    <definedName name="a_sarjetameiofio" localSheetId="1">'[50]ficha medição'!#REF!</definedName>
    <definedName name="a_sarjetameiofio">'[50]ficha medição'!#REF!</definedName>
    <definedName name="a_sarjetameiofio_10" localSheetId="1">'[51]ficha medição'!#REF!</definedName>
    <definedName name="a_sarjetameiofio_10">'[51]ficha medição'!#REF!</definedName>
    <definedName name="a_sarjetameiofio_27" localSheetId="1">'[49]ficha medição'!#REF!</definedName>
    <definedName name="a_sarjetameiofio_27">'[49]ficha medição'!#REF!</definedName>
    <definedName name="a_sarjetameiofio_6" localSheetId="1">'[51]ficha medição'!#REF!</definedName>
    <definedName name="a_sarjetameiofio_6">'[51]ficha medição'!#REF!</definedName>
    <definedName name="a_sarjetameiofio_9" localSheetId="1">'[51]ficha medição'!#REF!</definedName>
    <definedName name="a_sarjetameiofio_9">'[51]ficha medição'!#REF!</definedName>
    <definedName name="a_scotchlite" localSheetId="1">'[50]ficha medição'!#REF!</definedName>
    <definedName name="a_scotchlite">'[50]ficha medição'!#REF!</definedName>
    <definedName name="a_scotchlite_10" localSheetId="1">'[51]ficha medição'!#REF!</definedName>
    <definedName name="a_scotchlite_10">'[51]ficha medição'!#REF!</definedName>
    <definedName name="a_scotchlite_27" localSheetId="1">'[49]ficha medição'!#REF!</definedName>
    <definedName name="a_scotchlite_27">'[49]ficha medição'!#REF!</definedName>
    <definedName name="a_scotchlite_6" localSheetId="1">'[51]ficha medição'!#REF!</definedName>
    <definedName name="a_scotchlite_6">'[51]ficha medição'!#REF!</definedName>
    <definedName name="a_scotchlite_9" localSheetId="1">'[51]ficha medição'!#REF!</definedName>
    <definedName name="a_scotchlite_9">'[51]ficha medição'!#REF!</definedName>
    <definedName name="A_Sec_Laj_Tras">1.1728</definedName>
    <definedName name="A_Sec_Tabu">2.45</definedName>
    <definedName name="a_serv_mnt_fx_dominio" localSheetId="1">'[49]ficha medição'!#REF!</definedName>
    <definedName name="a_serv_mnt_fx_dominio">'[49]ficha medição'!#REF!</definedName>
    <definedName name="a_serv_mnt_pista_acost" localSheetId="1">'[49]ficha medição'!#REF!</definedName>
    <definedName name="a_serv_mnt_pista_acost">'[49]ficha medição'!#REF!</definedName>
    <definedName name="a_sinalização" localSheetId="1">'[50]ficha medição'!#REF!</definedName>
    <definedName name="a_sinalização">'[50]ficha medição'!#REF!</definedName>
    <definedName name="a_sinalização_10" localSheetId="1">'[51]ficha medição'!#REF!</definedName>
    <definedName name="a_sinalização_10">'[51]ficha medição'!#REF!</definedName>
    <definedName name="a_sinalização_27" localSheetId="1">'[49]ficha medição'!#REF!</definedName>
    <definedName name="a_sinalização_27">'[49]ficha medição'!#REF!</definedName>
    <definedName name="a_sinalização_6" localSheetId="1">'[51]ficha medição'!#REF!</definedName>
    <definedName name="a_sinalização_6">'[51]ficha medição'!#REF!</definedName>
    <definedName name="a_sinalização_9" localSheetId="1">'[51]ficha medição'!#REF!</definedName>
    <definedName name="a_sinalização_9">'[51]ficha medição'!#REF!</definedName>
    <definedName name="a_tacha_bi" localSheetId="1">'[49]ficha medição'!#REF!</definedName>
    <definedName name="a_tacha_bi">'[49]ficha medição'!#REF!</definedName>
    <definedName name="a_tachabid" localSheetId="1">'[50]ficha medição'!#REF!</definedName>
    <definedName name="a_tachabid">'[50]ficha medição'!#REF!</definedName>
    <definedName name="a_tachabid_10" localSheetId="1">'[51]ficha medição'!#REF!</definedName>
    <definedName name="a_tachabid_10">'[51]ficha medição'!#REF!</definedName>
    <definedName name="a_tachabid_27" localSheetId="1">'[49]ficha medição'!#REF!</definedName>
    <definedName name="a_tachabid_27">'[49]ficha medição'!#REF!</definedName>
    <definedName name="a_tachabid_6" localSheetId="1">'[51]ficha medição'!#REF!</definedName>
    <definedName name="a_tachabid_6">'[51]ficha medição'!#REF!</definedName>
    <definedName name="a_tachabid_9" localSheetId="1">'[51]ficha medição'!#REF!</definedName>
    <definedName name="a_tachabid_9">'[51]ficha medição'!#REF!</definedName>
    <definedName name="a_tachamono" localSheetId="1">'[50]ficha medição'!#REF!</definedName>
    <definedName name="a_tachamono">'[50]ficha medição'!#REF!</definedName>
    <definedName name="a_tachamono_10" localSheetId="1">'[51]ficha medição'!#REF!</definedName>
    <definedName name="a_tachamono_10">'[51]ficha medição'!#REF!</definedName>
    <definedName name="a_tachamono_27" localSheetId="1">'[49]ficha medição'!#REF!</definedName>
    <definedName name="a_tachamono_27">'[49]ficha medição'!#REF!</definedName>
    <definedName name="a_tachamono_6" localSheetId="1">'[51]ficha medição'!#REF!</definedName>
    <definedName name="a_tachamono_6">'[51]ficha medição'!#REF!</definedName>
    <definedName name="a_tachamono_9" localSheetId="1">'[51]ficha medição'!#REF!</definedName>
    <definedName name="a_tachamono_9">'[51]ficha medição'!#REF!</definedName>
    <definedName name="a_tachãobid" localSheetId="1">'[50]ficha medição'!#REF!</definedName>
    <definedName name="a_tachãobid">'[50]ficha medição'!#REF!</definedName>
    <definedName name="a_tachãobid_10" localSheetId="1">'[51]ficha medição'!#REF!</definedName>
    <definedName name="a_tachãobid_10">'[51]ficha medição'!#REF!</definedName>
    <definedName name="a_tachãobid_27" localSheetId="1">'[49]ficha medição'!#REF!</definedName>
    <definedName name="a_tachãobid_27">'[49]ficha medição'!#REF!</definedName>
    <definedName name="a_tachãobid_6" localSheetId="1">'[51]ficha medição'!#REF!</definedName>
    <definedName name="a_tachãobid_6">'[51]ficha medição'!#REF!</definedName>
    <definedName name="a_tachãobid_9" localSheetId="1">'[51]ficha medição'!#REF!</definedName>
    <definedName name="a_tachãobid_9">'[51]ficha medição'!#REF!</definedName>
    <definedName name="a_tachãomono" localSheetId="1">'[50]ficha medição'!#REF!</definedName>
    <definedName name="a_tachãomono">'[50]ficha medição'!#REF!</definedName>
    <definedName name="a_tachãomono_10" localSheetId="1">'[51]ficha medição'!#REF!</definedName>
    <definedName name="a_tachãomono_10">'[51]ficha medição'!#REF!</definedName>
    <definedName name="a_tachãomono_27" localSheetId="1">'[49]ficha medição'!#REF!</definedName>
    <definedName name="a_tachãomono_27">'[49]ficha medição'!#REF!</definedName>
    <definedName name="a_tachãomono_6" localSheetId="1">'[51]ficha medição'!#REF!</definedName>
    <definedName name="a_tachãomono_6">'[51]ficha medição'!#REF!</definedName>
    <definedName name="a_tachãomono_9" localSheetId="1">'[51]ficha medição'!#REF!</definedName>
    <definedName name="a_tachãomono_9">'[51]ficha medição'!#REF!</definedName>
    <definedName name="a_tapab" localSheetId="1">'[27]memória quantitativa'!#REF!</definedName>
    <definedName name="a_tapab">'[27]memória quantitativa'!#REF!</definedName>
    <definedName name="a_tapabq" localSheetId="1">'[27]memória quantitativa'!#REF!</definedName>
    <definedName name="a_tapabq">'[27]memória quantitativa'!#REF!</definedName>
    <definedName name="a_tcarroceria" localSheetId="1">'[50]ficha medição'!#REF!</definedName>
    <definedName name="a_tcarroceria">'[50]ficha medição'!#REF!</definedName>
    <definedName name="a_tcarroceria_10" localSheetId="1">'[51]ficha medição'!#REF!</definedName>
    <definedName name="a_tcarroceria_10">'[51]ficha medição'!#REF!</definedName>
    <definedName name="a_tcarroceria_27" localSheetId="1">'[49]ficha medição'!#REF!</definedName>
    <definedName name="a_tcarroceria_27">'[49]ficha medição'!#REF!</definedName>
    <definedName name="a_tcarroceria_6" localSheetId="1">'[51]ficha medição'!#REF!</definedName>
    <definedName name="a_tcarroceria_6">'[51]ficha medição'!#REF!</definedName>
    <definedName name="a_tcarroceria_9" localSheetId="1">'[51]ficha medição'!#REF!</definedName>
    <definedName name="a_tcarroceria_9">'[51]ficha medição'!#REF!</definedName>
    <definedName name="a_tcomercial" localSheetId="1">'[50]ficha medição'!#REF!</definedName>
    <definedName name="a_tcomercial">'[50]ficha medição'!#REF!</definedName>
    <definedName name="a_tcomercial_10" localSheetId="1">'[51]ficha medição'!#REF!</definedName>
    <definedName name="a_tcomercial_10">'[51]ficha medição'!#REF!</definedName>
    <definedName name="a_tcomercial_27" localSheetId="1">'[49]ficha medição'!#REF!</definedName>
    <definedName name="a_tcomercial_27">'[49]ficha medição'!#REF!</definedName>
    <definedName name="a_tcomercial_6" localSheetId="1">'[51]ficha medição'!#REF!</definedName>
    <definedName name="a_tcomercial_6">'[51]ficha medição'!#REF!</definedName>
    <definedName name="a_tcomercial_9" localSheetId="1">'[51]ficha medição'!#REF!</definedName>
    <definedName name="a_tcomercial_9">'[51]ficha medição'!#REF!</definedName>
    <definedName name="a_tespecial" localSheetId="1">'[50]ficha medição'!#REF!</definedName>
    <definedName name="a_tespecial">'[50]ficha medição'!#REF!</definedName>
    <definedName name="a_tespecial_10" localSheetId="1">'[51]ficha medição'!#REF!</definedName>
    <definedName name="a_tespecial_10">'[51]ficha medição'!#REF!</definedName>
    <definedName name="a_tespecial_27" localSheetId="1">'[49]ficha medição'!#REF!</definedName>
    <definedName name="a_tespecial_27">'[49]ficha medição'!#REF!</definedName>
    <definedName name="a_tespecial_6" localSheetId="1">'[51]ficha medição'!#REF!</definedName>
    <definedName name="a_tespecial_6">'[51]ficha medição'!#REF!</definedName>
    <definedName name="a_tespecial_9" localSheetId="1">'[51]ficha medição'!#REF!</definedName>
    <definedName name="a_tespecial_9">'[51]ficha medição'!#REF!</definedName>
    <definedName name="a_tinta" localSheetId="1">'[50]ficha medição'!#REF!</definedName>
    <definedName name="a_tinta">'[50]ficha medição'!#REF!</definedName>
    <definedName name="a_tinta_10" localSheetId="1">'[51]ficha medição'!#REF!</definedName>
    <definedName name="a_tinta_10">'[51]ficha medição'!#REF!</definedName>
    <definedName name="a_tinta_27" localSheetId="1">'[49]ficha medição'!#REF!</definedName>
    <definedName name="a_tinta_27">'[49]ficha medição'!#REF!</definedName>
    <definedName name="a_tinta_6" localSheetId="1">'[51]ficha medição'!#REF!</definedName>
    <definedName name="a_tinta_6">'[51]ficha medição'!#REF!</definedName>
    <definedName name="a_tinta_9" localSheetId="1">'[51]ficha medição'!#REF!</definedName>
    <definedName name="a_tinta_9">'[51]ficha medição'!#REF!</definedName>
    <definedName name="a_total_taxa_bidi" localSheetId="1">'[49]ficha medição'!#REF!</definedName>
    <definedName name="a_total_taxa_bidi">'[49]ficha medição'!#REF!</definedName>
    <definedName name="a_tr_rr2ccapa" localSheetId="1">'[50]ficha medição'!#REF!</definedName>
    <definedName name="a_tr_rr2ccapa">'[50]ficha medição'!#REF!</definedName>
    <definedName name="a_tr_rr2ccapa_10" localSheetId="1">'[51]ficha medição'!#REF!</definedName>
    <definedName name="a_tr_rr2ccapa_10">'[51]ficha medição'!#REF!</definedName>
    <definedName name="a_tr_rr2ccapa_6" localSheetId="1">'[51]ficha medição'!#REF!</definedName>
    <definedName name="a_tr_rr2ccapa_6">'[51]ficha medição'!#REF!</definedName>
    <definedName name="a_tr_rr2ccapa_9" localSheetId="1">'[51]ficha medição'!#REF!</definedName>
    <definedName name="a_tr_rr2ccapa_9">'[51]ficha medição'!#REF!</definedName>
    <definedName name="a_transp_CAP20" localSheetId="1">'[49]ficha medição'!#REF!</definedName>
    <definedName name="a_transp_CAP20">'[49]ficha medição'!#REF!</definedName>
    <definedName name="a_transp_EAD" localSheetId="1">'[49]ficha medição'!#REF!</definedName>
    <definedName name="a_transp_EAD">'[49]ficha medição'!#REF!</definedName>
    <definedName name="a_tratamento" localSheetId="1">'[50]ficha medição'!#REF!</definedName>
    <definedName name="a_tratamento">'[50]ficha medição'!#REF!</definedName>
    <definedName name="a_tratamento_10" localSheetId="1">'[51]ficha medição'!#REF!</definedName>
    <definedName name="a_tratamento_10">'[51]ficha medição'!#REF!</definedName>
    <definedName name="a_tratamento_27" localSheetId="1">'[49]ficha medição'!#REF!</definedName>
    <definedName name="a_tratamento_27">'[49]ficha medição'!#REF!</definedName>
    <definedName name="a_tratamento_6" localSheetId="1">'[51]ficha medição'!#REF!</definedName>
    <definedName name="a_tratamento_6">'[51]ficha medição'!#REF!</definedName>
    <definedName name="a_tratamento_9" localSheetId="1">'[51]ficha medição'!#REF!</definedName>
    <definedName name="a_tratamento_9">'[51]ficha medição'!#REF!</definedName>
    <definedName name="a_travessas" localSheetId="1">'[50]ficha medição'!#REF!</definedName>
    <definedName name="a_travessas">'[50]ficha medição'!#REF!</definedName>
    <definedName name="a_travessas_10" localSheetId="1">'[51]ficha medição'!#REF!</definedName>
    <definedName name="a_travessas_10">'[51]ficha medição'!#REF!</definedName>
    <definedName name="a_travessas_27" localSheetId="1">'[49]ficha medição'!#REF!</definedName>
    <definedName name="a_travessas_27">'[49]ficha medição'!#REF!</definedName>
    <definedName name="a_travessas_6" localSheetId="1">'[51]ficha medição'!#REF!</definedName>
    <definedName name="a_travessas_6">'[51]ficha medição'!#REF!</definedName>
    <definedName name="a_travessas_9" localSheetId="1">'[51]ficha medição'!#REF!</definedName>
    <definedName name="a_travessas_9">'[51]ficha medição'!#REF!</definedName>
    <definedName name="a_trcm30rp" localSheetId="1">'[50]ficha medição'!#REF!</definedName>
    <definedName name="a_trcm30rp">'[50]ficha medição'!#REF!</definedName>
    <definedName name="a_trrl1clama" localSheetId="1">'[50]ficha medição'!#REF!</definedName>
    <definedName name="a_trrl1clama">'[50]ficha medição'!#REF!</definedName>
    <definedName name="a_trrl1clama_10" localSheetId="1">'[51]ficha medição'!#REF!</definedName>
    <definedName name="a_trrl1clama_10">'[51]ficha medição'!#REF!</definedName>
    <definedName name="a_trrl1clama_27" localSheetId="1">'[49]ficha medição'!#REF!</definedName>
    <definedName name="a_trrl1clama_27">'[49]ficha medição'!#REF!</definedName>
    <definedName name="a_trrl1clama_6" localSheetId="1">'[51]ficha medição'!#REF!</definedName>
    <definedName name="a_trrl1clama_6">'[51]ficha medição'!#REF!</definedName>
    <definedName name="a_trrl1clama_9" localSheetId="1">'[51]ficha medição'!#REF!</definedName>
    <definedName name="a_trrl1clama_9">'[51]ficha medição'!#REF!</definedName>
    <definedName name="a_trrm1cmbb" localSheetId="1">'[50]ficha medição'!#REF!</definedName>
    <definedName name="a_trrm1cmbb">'[50]ficha medição'!#REF!</definedName>
    <definedName name="a_trrm1cmbb_10" localSheetId="1">'[51]ficha medição'!#REF!</definedName>
    <definedName name="a_trrm1cmbb_10">'[51]ficha medição'!#REF!</definedName>
    <definedName name="a_trrm1cmbb_6" localSheetId="1">'[51]ficha medição'!#REF!</definedName>
    <definedName name="a_trrm1cmbb_6">'[51]ficha medição'!#REF!</definedName>
    <definedName name="a_trrm1cmbb_9" localSheetId="1">'[51]ficha medição'!#REF!</definedName>
    <definedName name="a_trrm1cmbb_9">'[51]ficha medição'!#REF!</definedName>
    <definedName name="a_trrm1cmbuf" localSheetId="1">'[50]ficha medição'!#REF!</definedName>
    <definedName name="a_trrm1cmbuf">'[50]ficha medição'!#REF!</definedName>
    <definedName name="a_trrm1cmbuf_10" localSheetId="1">'[51]ficha medição'!#REF!</definedName>
    <definedName name="a_trrm1cmbuf_10">'[51]ficha medição'!#REF!</definedName>
    <definedName name="a_trrm1cmbuf_27" localSheetId="1">'[49]ficha medição'!#REF!</definedName>
    <definedName name="a_trrm1cmbuf_27">'[49]ficha medição'!#REF!</definedName>
    <definedName name="a_trrm1cmbuf_6" localSheetId="1">'[51]ficha medição'!#REF!</definedName>
    <definedName name="a_trrm1cmbuf_6">'[51]ficha medição'!#REF!</definedName>
    <definedName name="a_trrm1cmbuf_9" localSheetId="1">'[51]ficha medição'!#REF!</definedName>
    <definedName name="a_trrm1cmbuf_9">'[51]ficha medição'!#REF!</definedName>
    <definedName name="a_trrr1cpint" localSheetId="1">'[50]ficha medição'!#REF!</definedName>
    <definedName name="a_trrr1cpint">'[50]ficha medição'!#REF!</definedName>
    <definedName name="a_trrr1cpint_10" localSheetId="1">'[51]ficha medição'!#REF!</definedName>
    <definedName name="a_trrr1cpint_10">'[51]ficha medição'!#REF!</definedName>
    <definedName name="a_trrr1cpint_27" localSheetId="1">'[49]ficha medição'!#REF!</definedName>
    <definedName name="a_trrr1cpint_27">'[49]ficha medição'!#REF!</definedName>
    <definedName name="a_trrr1cpint_6" localSheetId="1">'[51]ficha medição'!#REF!</definedName>
    <definedName name="a_trrr1cpint_6">'[51]ficha medição'!#REF!</definedName>
    <definedName name="a_trrr1cpint_9" localSheetId="1">'[51]ficha medição'!#REF!</definedName>
    <definedName name="a_trrr1cpint_9">'[51]ficha medição'!#REF!</definedName>
    <definedName name="a_trrr1ctb" localSheetId="1">'[50]ficha medição'!#REF!</definedName>
    <definedName name="a_trrr1ctb">'[50]ficha medição'!#REF!</definedName>
    <definedName name="a_trrr1ctb_10" localSheetId="1">'[51]ficha medição'!#REF!</definedName>
    <definedName name="a_trrr1ctb_10">'[51]ficha medição'!#REF!</definedName>
    <definedName name="a_trrr1ctb_27" localSheetId="1">'[49]ficha medição'!#REF!</definedName>
    <definedName name="a_trrr1ctb_27">'[49]ficha medição'!#REF!</definedName>
    <definedName name="a_trrr1ctb_6" localSheetId="1">'[51]ficha medição'!#REF!</definedName>
    <definedName name="a_trrr1ctb_6">'[51]ficha medição'!#REF!</definedName>
    <definedName name="a_trrr1ctb_9" localSheetId="1">'[51]ficha medição'!#REF!</definedName>
    <definedName name="a_trrr1ctb_9">'[51]ficha medição'!#REF!</definedName>
    <definedName name="a_trrr2ctrat" localSheetId="1">'[50]ficha medição'!#REF!</definedName>
    <definedName name="a_trrr2ctrat">'[50]ficha medição'!#REF!</definedName>
    <definedName name="a_trrr2ctrat_10" localSheetId="1">'[51]ficha medição'!#REF!</definedName>
    <definedName name="a_trrr2ctrat_10">'[51]ficha medição'!#REF!</definedName>
    <definedName name="a_trrr2ctrat_27" localSheetId="1">'[49]ficha medição'!#REF!</definedName>
    <definedName name="a_trrr2ctrat_27">'[49]ficha medição'!#REF!</definedName>
    <definedName name="a_trrr2ctrat_6" localSheetId="1">'[51]ficha medição'!#REF!</definedName>
    <definedName name="a_trrr2ctrat_6">'[51]ficha medição'!#REF!</definedName>
    <definedName name="a_trrr2ctrat_9" localSheetId="1">'[51]ficha medição'!#REF!</definedName>
    <definedName name="a_trrr2ctrat_9">'[51]ficha medição'!#REF!</definedName>
    <definedName name="a_tss" localSheetId="1">'[49]ficha medição'!#REF!</definedName>
    <definedName name="a_tss">'[49]ficha medição'!#REF!</definedName>
    <definedName name="a_valasdrenagem" localSheetId="1">'[50]ficha medição'!#REF!</definedName>
    <definedName name="a_valasdrenagem">'[50]ficha medição'!#REF!</definedName>
    <definedName name="a_valasdrenagem_10" localSheetId="1">'[51]ficha medição'!#REF!</definedName>
    <definedName name="a_valasdrenagem_10">'[51]ficha medição'!#REF!</definedName>
    <definedName name="a_valasdrenagem_27" localSheetId="1">'[49]ficha medição'!#REF!</definedName>
    <definedName name="a_valasdrenagem_27">'[49]ficha medição'!#REF!</definedName>
    <definedName name="a_valasdrenagem_6" localSheetId="1">'[51]ficha medição'!#REF!</definedName>
    <definedName name="a_valasdrenagem_6">'[51]ficha medição'!#REF!</definedName>
    <definedName name="a_valasdrenagem_9" localSheetId="1">'[51]ficha medição'!#REF!</definedName>
    <definedName name="a_valasdrenagem_9">'[51]ficha medição'!#REF!</definedName>
    <definedName name="a_vol_fresagem" localSheetId="1">'[49]ficha medição'!#REF!</definedName>
    <definedName name="a_vol_fresagem">'[49]ficha medição'!#REF!</definedName>
    <definedName name="a000" localSheetId="1" hidden="1">{#N/A,#N/A,FALSE,"ANEXO3 99 ERA";#N/A,#N/A,FALSE,"ANEXO3 99 UBÁ2";#N/A,#N/A,FALSE,"ANEXO3 99 DTU";#N/A,#N/A,FALSE,"ANEXO3 99 RDR";#N/A,#N/A,FALSE,"ANEXO3 99 UBÁ4";#N/A,#N/A,FALSE,"ANEXO3 99 UBÁ6"}</definedName>
    <definedName name="a000" hidden="1">{#N/A,#N/A,FALSE,"ANEXO3 99 ERA";#N/A,#N/A,FALSE,"ANEXO3 99 UBÁ2";#N/A,#N/A,FALSE,"ANEXO3 99 DTU";#N/A,#N/A,FALSE,"ANEXO3 99 RDR";#N/A,#N/A,FALSE,"ANEXO3 99 UBÁ4";#N/A,#N/A,FALSE,"ANEXO3 99 UBÁ6"}</definedName>
    <definedName name="a14.1.18" localSheetId="1">#REF!</definedName>
    <definedName name="a14.1.18">#REF!</definedName>
    <definedName name="AA" localSheetId="1">'P. O. TOTAL'!AA</definedName>
    <definedName name="AA">[0]!AA</definedName>
    <definedName name="AA_1" localSheetId="1">'P. O. TOTAL'!AA_1</definedName>
    <definedName name="AA_1">[0]!AA_1</definedName>
    <definedName name="AA_10" localSheetId="1">'P. O. TOTAL'!AA_10</definedName>
    <definedName name="AA_10">[0]!AA_10</definedName>
    <definedName name="AA_12" localSheetId="1">'P. O. TOTAL'!AA_12</definedName>
    <definedName name="AA_12">[0]!AA_12</definedName>
    <definedName name="AA_13" localSheetId="1">'P. O. TOTAL'!AA_13</definedName>
    <definedName name="AA_13">[0]!AA_13</definedName>
    <definedName name="AA_14" localSheetId="1">'P. O. TOTAL'!AA_14</definedName>
    <definedName name="AA_14">[0]!AA_14</definedName>
    <definedName name="AA_19" localSheetId="1">'P. O. TOTAL'!AA_19</definedName>
    <definedName name="AA_19">AA_19</definedName>
    <definedName name="AA_2" localSheetId="1">'P. O. TOTAL'!AA_2</definedName>
    <definedName name="AA_2">[0]!AA_2</definedName>
    <definedName name="AA_20">#N/A</definedName>
    <definedName name="AA_21" localSheetId="1">'P. O. TOTAL'!AA_21</definedName>
    <definedName name="AA_21">AA_21</definedName>
    <definedName name="AA_22" localSheetId="1">'P. O. TOTAL'!AA_22</definedName>
    <definedName name="AA_22">[0]!AA_22</definedName>
    <definedName name="AA_23" localSheetId="1">'P. O. TOTAL'!AA_23</definedName>
    <definedName name="AA_23">AA_23</definedName>
    <definedName name="AA_24" localSheetId="1">'P. O. TOTAL'!AA_24</definedName>
    <definedName name="AA_24">AA_24</definedName>
    <definedName name="AA_25" localSheetId="1">'P. O. TOTAL'!AA_25</definedName>
    <definedName name="AA_25">[0]!AA_25</definedName>
    <definedName name="AA_26" localSheetId="1">'P. O. TOTAL'!AA_26</definedName>
    <definedName name="AA_26">[0]!AA_26</definedName>
    <definedName name="AA_27" localSheetId="1">'P. O. TOTAL'!AA_27</definedName>
    <definedName name="AA_27">[0]!AA_27</definedName>
    <definedName name="AA_28" localSheetId="1">'P. O. TOTAL'!AA_28</definedName>
    <definedName name="AA_28">[0]!AA_28</definedName>
    <definedName name="AA_29" localSheetId="1">'P. O. TOTAL'!AA_29</definedName>
    <definedName name="AA_29">[0]!AA_29</definedName>
    <definedName name="AA_3" localSheetId="1">'P. O. TOTAL'!AA_3</definedName>
    <definedName name="AA_3">[0]!AA_3</definedName>
    <definedName name="AA_30" localSheetId="1">'P. O. TOTAL'!AA_30</definedName>
    <definedName name="AA_30">[0]!AA_30</definedName>
    <definedName name="AA_31" localSheetId="1">'P. O. TOTAL'!AA_31</definedName>
    <definedName name="AA_31">[0]!AA_31</definedName>
    <definedName name="AA_32" localSheetId="1">'P. O. TOTAL'!AA_32</definedName>
    <definedName name="AA_32">[0]!AA_32</definedName>
    <definedName name="AA_33" localSheetId="1">'P. O. TOTAL'!AA_33</definedName>
    <definedName name="AA_33">[0]!AA_33</definedName>
    <definedName name="AA_34" localSheetId="1">'P. O. TOTAL'!AA_34</definedName>
    <definedName name="AA_34">[0]!AA_34</definedName>
    <definedName name="AA_35" localSheetId="1">'P. O. TOTAL'!AA_35</definedName>
    <definedName name="AA_35">[0]!AA_35</definedName>
    <definedName name="AA_36" localSheetId="1">'P. O. TOTAL'!AA_36</definedName>
    <definedName name="AA_36">[0]!AA_36</definedName>
    <definedName name="AA_37" localSheetId="1">'P. O. TOTAL'!AA_37</definedName>
    <definedName name="AA_37">[0]!AA_37</definedName>
    <definedName name="AA_38" localSheetId="1">'P. O. TOTAL'!AA_38</definedName>
    <definedName name="AA_38">[0]!AA_38</definedName>
    <definedName name="AA_39" localSheetId="1">'P. O. TOTAL'!AA_39</definedName>
    <definedName name="AA_39">AA_39</definedName>
    <definedName name="AA_4" localSheetId="1">'P. O. TOTAL'!AA_4</definedName>
    <definedName name="AA_4">[0]!AA_4</definedName>
    <definedName name="AA_40" localSheetId="1">'P. O. TOTAL'!AA_40</definedName>
    <definedName name="AA_40">AA_40</definedName>
    <definedName name="AA_41" localSheetId="1">'P. O. TOTAL'!AA_41</definedName>
    <definedName name="AA_41">AA_41</definedName>
    <definedName name="AA_42" localSheetId="1">'P. O. TOTAL'!AA_42</definedName>
    <definedName name="AA_42">AA_42</definedName>
    <definedName name="AA_43" localSheetId="1">'P. O. TOTAL'!AA_43</definedName>
    <definedName name="AA_43">AA_43</definedName>
    <definedName name="AA_44" localSheetId="1">'P. O. TOTAL'!AA_44</definedName>
    <definedName name="AA_44">AA_44</definedName>
    <definedName name="AA_45" localSheetId="1">'P. O. TOTAL'!AA_45</definedName>
    <definedName name="AA_45">AA_45</definedName>
    <definedName name="AA_46" localSheetId="1">'P. O. TOTAL'!AA_46</definedName>
    <definedName name="AA_46">AA_46</definedName>
    <definedName name="AA_47" localSheetId="1">'P. O. TOTAL'!AA_47</definedName>
    <definedName name="AA_47">AA_47</definedName>
    <definedName name="AA_48" localSheetId="1">'P. O. TOTAL'!AA_48</definedName>
    <definedName name="AA_48">AA_48</definedName>
    <definedName name="AA_5" localSheetId="1">'P. O. TOTAL'!AA_5</definedName>
    <definedName name="AA_5">[0]!AA_5</definedName>
    <definedName name="AA_51" localSheetId="1">'P. O. TOTAL'!AA_51</definedName>
    <definedName name="AA_51">AA_51</definedName>
    <definedName name="AA_52" localSheetId="1">'P. O. TOTAL'!AA_52</definedName>
    <definedName name="AA_52">AA_52</definedName>
    <definedName name="AA_53" localSheetId="1">'P. O. TOTAL'!AA_53</definedName>
    <definedName name="AA_53">AA_53</definedName>
    <definedName name="AA_54" localSheetId="1">'P. O. TOTAL'!AA_54</definedName>
    <definedName name="AA_54">AA_54</definedName>
    <definedName name="AA_55" localSheetId="1">'P. O. TOTAL'!AA_55</definedName>
    <definedName name="AA_55">AA_55</definedName>
    <definedName name="AA_56" localSheetId="1">'P. O. TOTAL'!AA_56</definedName>
    <definedName name="AA_56">AA_56</definedName>
    <definedName name="AA_57" localSheetId="1">'P. O. TOTAL'!AA_57</definedName>
    <definedName name="AA_57">AA_57</definedName>
    <definedName name="AA_58" localSheetId="1">'P. O. TOTAL'!AA_58</definedName>
    <definedName name="AA_58">AA_58</definedName>
    <definedName name="AA_59" localSheetId="1">'P. O. TOTAL'!AA_59</definedName>
    <definedName name="AA_59">AA_59</definedName>
    <definedName name="AA_6" localSheetId="1">'P. O. TOTAL'!AA_6</definedName>
    <definedName name="AA_6">[0]!AA_6</definedName>
    <definedName name="AA_60" localSheetId="1">'P. O. TOTAL'!AA_60</definedName>
    <definedName name="AA_60">AA_60</definedName>
    <definedName name="AA_61" localSheetId="1">'P. O. TOTAL'!AA_61</definedName>
    <definedName name="AA_61">AA_61</definedName>
    <definedName name="AA_62" localSheetId="1">'P. O. TOTAL'!AA_62</definedName>
    <definedName name="AA_62">AA_62</definedName>
    <definedName name="AA_63" localSheetId="1">'P. O. TOTAL'!AA_63</definedName>
    <definedName name="AA_63">AA_63</definedName>
    <definedName name="AA_64" localSheetId="1">'P. O. TOTAL'!AA_64</definedName>
    <definedName name="AA_64">AA_64</definedName>
    <definedName name="AA_65" localSheetId="1">'P. O. TOTAL'!AA_65</definedName>
    <definedName name="AA_65">AA_65</definedName>
    <definedName name="AA_66" localSheetId="1">'P. O. TOTAL'!AA_66</definedName>
    <definedName name="AA_66">AA_66</definedName>
    <definedName name="AA_67" localSheetId="1">'P. O. TOTAL'!AA_67</definedName>
    <definedName name="AA_67">AA_67</definedName>
    <definedName name="AA_68" localSheetId="1">'P. O. TOTAL'!AA_68</definedName>
    <definedName name="AA_68">AA_68</definedName>
    <definedName name="AA_69" localSheetId="1">'P. O. TOTAL'!AA_69</definedName>
    <definedName name="AA_69">AA_69</definedName>
    <definedName name="AA_7" localSheetId="1">'P. O. TOTAL'!AA_7</definedName>
    <definedName name="AA_7">[0]!AA_7</definedName>
    <definedName name="AA_70" localSheetId="1">'P. O. TOTAL'!AA_70</definedName>
    <definedName name="AA_70">AA_70</definedName>
    <definedName name="AA_71" localSheetId="1">'P. O. TOTAL'!AA_71</definedName>
    <definedName name="AA_71">AA_71</definedName>
    <definedName name="AA_72" localSheetId="1">'P. O. TOTAL'!AA_72</definedName>
    <definedName name="AA_72">AA_72</definedName>
    <definedName name="AA_8" localSheetId="1">'P. O. TOTAL'!AA_8</definedName>
    <definedName name="AA_8">[0]!AA_8</definedName>
    <definedName name="AA_9" localSheetId="1">'P. O. TOTAL'!AA_9</definedName>
    <definedName name="AA_9">[0]!AA_9</definedName>
    <definedName name="AAA"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localSheetId="1" hidden="1">#REF!</definedName>
    <definedName name="aaaa" hidden="1">#REF!</definedName>
    <definedName name="AAAAA" localSheetId="1">#REF!</definedName>
    <definedName name="AAAAA">#REF!</definedName>
    <definedName name="AAAAA_16">NA()</definedName>
    <definedName name="aaaaaa" localSheetId="1" hidden="1">#REF!</definedName>
    <definedName name="aaaaaa" hidden="1">#REF!</definedName>
    <definedName name="AAAAAAA">#N/A</definedName>
    <definedName name="aaaaaaaa">#N/A</definedName>
    <definedName name="AAAAAAAAA" localSheetId="1">'P. O. TOTAL'!AAAAAAAAA</definedName>
    <definedName name="AAAAAAAAA">[0]!AAAAAAAAA</definedName>
    <definedName name="AAAAAAAAA_2">#N/A</definedName>
    <definedName name="AAAAAAAAA_25" localSheetId="1">'P. O. TOTAL'!AAAAAAAAA_25</definedName>
    <definedName name="AAAAAAAAA_25">[0]!AAAAAAAAA_25</definedName>
    <definedName name="AAAAAAAAA_4">#N/A</definedName>
    <definedName name="AAAAAAAAAA" localSheetId="1">#REF!</definedName>
    <definedName name="AAAAAAAAAA">#REF!</definedName>
    <definedName name="aaaaaaaaaaaa">#N/A</definedName>
    <definedName name="AAAAAAAAAAAAA">#N/A</definedName>
    <definedName name="aaaaaaaaaaaaaaa">#N/A</definedName>
    <definedName name="AAAAAAAAAAAAAAAAAA" localSheetId="1">#REF!</definedName>
    <definedName name="AAAAAAAAAAAAAAAAAA">#REF!</definedName>
    <definedName name="AAAAAAAAAAAAAAAAAAAAAA" localSheetId="1" hidden="1">{#N/A,#N/A,TRUE,"Serviços"}</definedName>
    <definedName name="AAAAAAAAAAAAAAAAAAAAAA" hidden="1">{#N/A,#N/A,TRUE,"Serviços"}</definedName>
    <definedName name="aaaaaaaaaaaaaaaaaaaaaaaaaa" localSheetId="1" hidden="1">#REF!</definedName>
    <definedName name="aaaaaaaaaaaaaaaaaaaaaaaaaa" hidden="1">#REF!</definedName>
    <definedName name="AAB_Addin5" hidden="1">"AAB_Description for addin 5,Description for addin 5,Description for addin 5,Description for addin 5,Description for addin 5,Description for addin 5"</definedName>
    <definedName name="aasas" localSheetId="1">#REF!</definedName>
    <definedName name="aasas">#REF!</definedName>
    <definedName name="aauf" localSheetId="1">'[53]Resumo Financeiro'!#REF!</definedName>
    <definedName name="aauf">'[53]Resumo Financeiro'!#REF!</definedName>
    <definedName name="aauq" localSheetId="1">'[53]Resumo Financeiro'!#REF!</definedName>
    <definedName name="aauq">'[53]Resumo Financeiro'!#REF!</definedName>
    <definedName name="aauqs" localSheetId="1">[54]!PassaExtenso</definedName>
    <definedName name="aauqs">[54]!PassaExtenso</definedName>
    <definedName name="AB" localSheetId="1">'P. O. TOTAL'!AB</definedName>
    <definedName name="AB">AB</definedName>
    <definedName name="abc">#N/A</definedName>
    <definedName name="ABD" localSheetId="1">#REF!</definedName>
    <definedName name="ABD">#REF!</definedName>
    <definedName name="ABR00" localSheetId="1">#REF!</definedName>
    <definedName name="ABR00">#REF!</definedName>
    <definedName name="ac" localSheetId="1">#REF!</definedName>
    <definedName name="ac">#REF!</definedName>
    <definedName name="ac_capaf" localSheetId="1">'[50]ficha medição'!#REF!</definedName>
    <definedName name="ac_capaf">'[50]ficha medição'!#REF!</definedName>
    <definedName name="ac_capaf_10" localSheetId="1">'[51]ficha medição'!#REF!</definedName>
    <definedName name="ac_capaf_10">'[51]ficha medição'!#REF!</definedName>
    <definedName name="ac_capaf_27" localSheetId="1">'[49]ficha medição'!#REF!</definedName>
    <definedName name="ac_capaf_27">'[49]ficha medição'!#REF!</definedName>
    <definedName name="ac_capaf_6" localSheetId="1">'[51]ficha medição'!#REF!</definedName>
    <definedName name="ac_capaf_6">'[51]ficha medição'!#REF!</definedName>
    <definedName name="ac_capaf_9" localSheetId="1">'[51]ficha medição'!#REF!</definedName>
    <definedName name="ac_capaf_9">'[51]ficha medição'!#REF!</definedName>
    <definedName name="ac_capaq" localSheetId="1">'[50]ficha medição'!#REF!</definedName>
    <definedName name="ac_capaq">'[50]ficha medição'!#REF!</definedName>
    <definedName name="ac_capaq_10" localSheetId="1">'[51]ficha medição'!#REF!</definedName>
    <definedName name="ac_capaq_10">'[51]ficha medição'!#REF!</definedName>
    <definedName name="ac_capaq_6" localSheetId="1">'[51]ficha medição'!#REF!</definedName>
    <definedName name="ac_capaq_6">'[51]ficha medição'!#REF!</definedName>
    <definedName name="ac_capaq_9" localSheetId="1">'[51]ficha medição'!#REF!</definedName>
    <definedName name="ac_capaq_9">'[51]ficha medição'!#REF!</definedName>
    <definedName name="ac_correção" localSheetId="1">'[50]ficha medição'!#REF!</definedName>
    <definedName name="ac_correção">'[50]ficha medição'!#REF!</definedName>
    <definedName name="ac_remendoprofundo" localSheetId="1">'[50]ficha medição'!#REF!</definedName>
    <definedName name="ac_remendoprofundo">'[50]ficha medição'!#REF!</definedName>
    <definedName name="ac_remendoprofundo_10" localSheetId="1">'[51]ficha medição'!#REF!</definedName>
    <definedName name="ac_remendoprofundo_10">'[51]ficha medição'!#REF!</definedName>
    <definedName name="ac_remendoprofundo_6" localSheetId="1">'[51]ficha medição'!#REF!</definedName>
    <definedName name="ac_remendoprofundo_6">'[51]ficha medição'!#REF!</definedName>
    <definedName name="ac_remendoprofundo_9" localSheetId="1">'[51]ficha medição'!#REF!</definedName>
    <definedName name="ac_remendoprofundo_9">'[51]ficha medição'!#REF!</definedName>
    <definedName name="ac_tapaburaco" localSheetId="1">'[50]ficha medição'!#REF!</definedName>
    <definedName name="ac_tapaburaco">'[50]ficha medição'!#REF!</definedName>
    <definedName name="ac_tapaburaco_10" localSheetId="1">'[51]ficha medição'!#REF!</definedName>
    <definedName name="ac_tapaburaco_10">'[51]ficha medição'!#REF!</definedName>
    <definedName name="ac_tapaburaco_27" localSheetId="1">'[49]ficha medição'!#REF!</definedName>
    <definedName name="ac_tapaburaco_27">'[49]ficha medição'!#REF!</definedName>
    <definedName name="ac_tapaburaco_6" localSheetId="1">'[51]ficha medição'!#REF!</definedName>
    <definedName name="ac_tapaburaco_6">'[51]ficha medição'!#REF!</definedName>
    <definedName name="ac_tapaburaco_9" localSheetId="1">'[51]ficha medição'!#REF!</definedName>
    <definedName name="ac_tapaburaco_9">'[51]ficha medição'!#REF!</definedName>
    <definedName name="acabamentos" localSheetId="1">#REF!</definedName>
    <definedName name="acabamentos">#REF!</definedName>
    <definedName name="acabamentos_1" localSheetId="1">#REF!</definedName>
    <definedName name="acabamentos_1">#REF!</definedName>
    <definedName name="acabamentos_2" localSheetId="1">#REF!</definedName>
    <definedName name="acabamentos_2">#REF!</definedName>
    <definedName name="acabamentos_3" localSheetId="1">#REF!</definedName>
    <definedName name="acabamentos_3">#REF!</definedName>
    <definedName name="acabamentos_4" localSheetId="1">#REF!</definedName>
    <definedName name="acabamentos_4">#REF!</definedName>
    <definedName name="ACAP20" localSheetId="1">#REF!</definedName>
    <definedName name="ACAP20">#REF!</definedName>
    <definedName name="acapaselante" localSheetId="1">[42]ORÇAMENTO!#REF!</definedName>
    <definedName name="acapaselante">[42]ORÇAMENTO!#REF!</definedName>
    <definedName name="acapaselante_13" localSheetId="1">[42]ORÇAMENTO!#REF!</definedName>
    <definedName name="acapaselante_13">[42]ORÇAMENTO!#REF!</definedName>
    <definedName name="acapaselante_13_19" localSheetId="1">[42]ORÇAMENTO!#REF!</definedName>
    <definedName name="acapaselante_13_19">[42]ORÇAMENTO!#REF!</definedName>
    <definedName name="acapaselante_13_23" localSheetId="1">[42]ORÇAMENTO!#REF!</definedName>
    <definedName name="acapaselante_13_23">[42]ORÇAMENTO!#REF!</definedName>
    <definedName name="acapaselante_13_25" localSheetId="1">[55]ORÇAMENTO!#REF!</definedName>
    <definedName name="acapaselante_13_25">[55]ORÇAMENTO!#REF!</definedName>
    <definedName name="acapaselante_13_26" localSheetId="1">[42]ORÇAMENTO!#REF!</definedName>
    <definedName name="acapaselante_13_26">[42]ORÇAMENTO!#REF!</definedName>
    <definedName name="acapaselante_13_33" localSheetId="1">[42]ORÇAMENTO!#REF!</definedName>
    <definedName name="acapaselante_13_33">[42]ORÇAMENTO!#REF!</definedName>
    <definedName name="acapaselante_13_9" localSheetId="1">[42]ORÇAMENTO!#REF!</definedName>
    <definedName name="acapaselante_13_9">[42]ORÇAMENTO!#REF!</definedName>
    <definedName name="acapaselante_15" localSheetId="1">[56]ORÇAMENTO!#REF!</definedName>
    <definedName name="acapaselante_15">[56]ORÇAMENTO!#REF!</definedName>
    <definedName name="acapaselante_15_13" localSheetId="1">[56]ORÇAMENTO!#REF!</definedName>
    <definedName name="acapaselante_15_13">[56]ORÇAMENTO!#REF!</definedName>
    <definedName name="acapaselante_15_13_19" localSheetId="1">[56]ORÇAMENTO!#REF!</definedName>
    <definedName name="acapaselante_15_13_19">[56]ORÇAMENTO!#REF!</definedName>
    <definedName name="acapaselante_15_13_23" localSheetId="1">[56]ORÇAMENTO!#REF!</definedName>
    <definedName name="acapaselante_15_13_23">[56]ORÇAMENTO!#REF!</definedName>
    <definedName name="acapaselante_15_13_25" localSheetId="1">[56]ORÇAMENTO!#REF!</definedName>
    <definedName name="acapaselante_15_13_25">[56]ORÇAMENTO!#REF!</definedName>
    <definedName name="acapaselante_15_13_26" localSheetId="1">[56]ORÇAMENTO!#REF!</definedName>
    <definedName name="acapaselante_15_13_26">[56]ORÇAMENTO!#REF!</definedName>
    <definedName name="acapaselante_15_13_33" localSheetId="1">[56]ORÇAMENTO!#REF!</definedName>
    <definedName name="acapaselante_15_13_33">[56]ORÇAMENTO!#REF!</definedName>
    <definedName name="acapaselante_15_13_9" localSheetId="1">[56]ORÇAMENTO!#REF!</definedName>
    <definedName name="acapaselante_15_13_9">[56]ORÇAMENTO!#REF!</definedName>
    <definedName name="acapaselante_15_19" localSheetId="1">[56]ORÇAMENTO!#REF!</definedName>
    <definedName name="acapaselante_15_19">[56]ORÇAMENTO!#REF!</definedName>
    <definedName name="acapaselante_15_23" localSheetId="1">[56]ORÇAMENTO!#REF!</definedName>
    <definedName name="acapaselante_15_23">[56]ORÇAMENTO!#REF!</definedName>
    <definedName name="acapaselante_15_25" localSheetId="1">[56]ORÇAMENTO!#REF!</definedName>
    <definedName name="acapaselante_15_25">[56]ORÇAMENTO!#REF!</definedName>
    <definedName name="acapaselante_15_26" localSheetId="1">[56]ORÇAMENTO!#REF!</definedName>
    <definedName name="acapaselante_15_26">[56]ORÇAMENTO!#REF!</definedName>
    <definedName name="acapaselante_15_33" localSheetId="1">[56]ORÇAMENTO!#REF!</definedName>
    <definedName name="acapaselante_15_33">[56]ORÇAMENTO!#REF!</definedName>
    <definedName name="acapaselante_15_9" localSheetId="1">[56]ORÇAMENTO!#REF!</definedName>
    <definedName name="acapaselante_15_9">[56]ORÇAMENTO!#REF!</definedName>
    <definedName name="acapaselante_19" localSheetId="1">[42]ORÇAMENTO!#REF!</definedName>
    <definedName name="acapaselante_19">[42]ORÇAMENTO!#REF!</definedName>
    <definedName name="acapaselante_23" localSheetId="1">[42]ORÇAMENTO!#REF!</definedName>
    <definedName name="acapaselante_23">[42]ORÇAMENTO!#REF!</definedName>
    <definedName name="acapaselante_24" localSheetId="1">[42]ORÇAMENTO!#REF!</definedName>
    <definedName name="acapaselante_24">[42]ORÇAMENTO!#REF!</definedName>
    <definedName name="acapaselante_24_13" localSheetId="1">[42]ORÇAMENTO!#REF!</definedName>
    <definedName name="acapaselante_24_13">[42]ORÇAMENTO!#REF!</definedName>
    <definedName name="acapaselante_24_13_19" localSheetId="1">[42]ORÇAMENTO!#REF!</definedName>
    <definedName name="acapaselante_24_13_19">[42]ORÇAMENTO!#REF!</definedName>
    <definedName name="acapaselante_24_13_23" localSheetId="1">[42]ORÇAMENTO!#REF!</definedName>
    <definedName name="acapaselante_24_13_23">[42]ORÇAMENTO!#REF!</definedName>
    <definedName name="acapaselante_24_13_25" localSheetId="1">[55]ORÇAMENTO!#REF!</definedName>
    <definedName name="acapaselante_24_13_25">[55]ORÇAMENTO!#REF!</definedName>
    <definedName name="acapaselante_24_13_26" localSheetId="1">[42]ORÇAMENTO!#REF!</definedName>
    <definedName name="acapaselante_24_13_26">[42]ORÇAMENTO!#REF!</definedName>
    <definedName name="acapaselante_24_13_33" localSheetId="1">[42]ORÇAMENTO!#REF!</definedName>
    <definedName name="acapaselante_24_13_33">[42]ORÇAMENTO!#REF!</definedName>
    <definedName name="acapaselante_24_13_9" localSheetId="1">[42]ORÇAMENTO!#REF!</definedName>
    <definedName name="acapaselante_24_13_9">[42]ORÇAMENTO!#REF!</definedName>
    <definedName name="acapaselante_24_19" localSheetId="1">[42]ORÇAMENTO!#REF!</definedName>
    <definedName name="acapaselante_24_19">[42]ORÇAMENTO!#REF!</definedName>
    <definedName name="acapaselante_24_23" localSheetId="1">[42]ORÇAMENTO!#REF!</definedName>
    <definedName name="acapaselante_24_23">[42]ORÇAMENTO!#REF!</definedName>
    <definedName name="acapaselante_24_25" localSheetId="1">[55]ORÇAMENTO!#REF!</definedName>
    <definedName name="acapaselante_24_25">[55]ORÇAMENTO!#REF!</definedName>
    <definedName name="acapaselante_24_26" localSheetId="1">[42]ORÇAMENTO!#REF!</definedName>
    <definedName name="acapaselante_24_26">[42]ORÇAMENTO!#REF!</definedName>
    <definedName name="acapaselante_24_33" localSheetId="1">[42]ORÇAMENTO!#REF!</definedName>
    <definedName name="acapaselante_24_33">[42]ORÇAMENTO!#REF!</definedName>
    <definedName name="acapaselante_24_9" localSheetId="1">[42]ORÇAMENTO!#REF!</definedName>
    <definedName name="acapaselante_24_9">[42]ORÇAMENTO!#REF!</definedName>
    <definedName name="acapaselante_25" localSheetId="1">[55]ORÇAMENTO!#REF!</definedName>
    <definedName name="acapaselante_25">[55]ORÇAMENTO!#REF!</definedName>
    <definedName name="acapaselante_26" localSheetId="1">[42]ORÇAMENTO!#REF!</definedName>
    <definedName name="acapaselante_26">[42]ORÇAMENTO!#REF!</definedName>
    <definedName name="acapaselante_33" localSheetId="1">[42]ORÇAMENTO!#REF!</definedName>
    <definedName name="acapaselante_33">[42]ORÇAMENTO!#REF!</definedName>
    <definedName name="acapaselante_9" localSheetId="1">[42]ORÇAMENTO!#REF!</definedName>
    <definedName name="acapaselante_9">[42]ORÇAMENTO!#REF!</definedName>
    <definedName name="AccessDatabase" hidden="1">"C:\Documents and Settings\JPMELLO\Meus documentos\ARQUIVOS 2004\MONITORAMENTO OAC\Monitoramento de OAC.mdb"</definedName>
    <definedName name="ACIDO" localSheetId="1">#REF!</definedName>
    <definedName name="ACIDO">#REF!</definedName>
    <definedName name="AÇO" localSheetId="1">#REF!</definedName>
    <definedName name="AÇO">#REF!</definedName>
    <definedName name="AÇO_CA_50_3_16" localSheetId="1">#REF!</definedName>
    <definedName name="AÇO_CA_50_3_16">#REF!</definedName>
    <definedName name="ACOSTD" localSheetId="1">#REF!</definedName>
    <definedName name="ACOSTD">#REF!</definedName>
    <definedName name="ACOSTLE" localSheetId="1">#REF!</definedName>
    <definedName name="ACOSTLE">#REF!</definedName>
    <definedName name="acrescimo" localSheetId="1">#REF!</definedName>
    <definedName name="acrescimo">#REF!</definedName>
    <definedName name="Acréscimo" localSheetId="1">#REF!</definedName>
    <definedName name="Acréscimo">#REF!</definedName>
    <definedName name="acrescimo_11" localSheetId="1">#REF!</definedName>
    <definedName name="acrescimo_11">#REF!</definedName>
    <definedName name="acrescimo_12" localSheetId="1">#REF!</definedName>
    <definedName name="acrescimo_12">#REF!</definedName>
    <definedName name="acrescimo_13" localSheetId="1">#REF!</definedName>
    <definedName name="acrescimo_13">#REF!</definedName>
    <definedName name="acrescimo_15" localSheetId="1">#REF!</definedName>
    <definedName name="acrescimo_15">#REF!</definedName>
    <definedName name="acrescimo_16" localSheetId="1">#REF!</definedName>
    <definedName name="acrescimo_16">#REF!</definedName>
    <definedName name="acrescimo_17" localSheetId="1">#REF!</definedName>
    <definedName name="acrescimo_17">#REF!</definedName>
    <definedName name="acrescimo_19" localSheetId="1">#REF!</definedName>
    <definedName name="acrescimo_19">#REF!</definedName>
    <definedName name="acrescimo_2" localSheetId="1">#REF!</definedName>
    <definedName name="acrescimo_2">#REF!</definedName>
    <definedName name="acrescimo_28" localSheetId="1">#REF!</definedName>
    <definedName name="acrescimo_28">#REF!</definedName>
    <definedName name="acrescimo_3" localSheetId="1">#REF!</definedName>
    <definedName name="acrescimo_3">#REF!</definedName>
    <definedName name="acrescimo_4" localSheetId="1">#REF!</definedName>
    <definedName name="acrescimo_4">#REF!</definedName>
    <definedName name="acrescimo_7" localSheetId="1">#REF!</definedName>
    <definedName name="acrescimo_7">#REF!</definedName>
    <definedName name="acrescimo_9" localSheetId="1">#REF!</definedName>
    <definedName name="acrescimo_9">#REF!</definedName>
    <definedName name="acumulado" localSheetId="1">#REF!</definedName>
    <definedName name="acumulado">#REF!</definedName>
    <definedName name="acumulado_1" localSheetId="1">#REF!</definedName>
    <definedName name="acumulado_1">#REF!</definedName>
    <definedName name="acumulado_4" localSheetId="1">#REF!</definedName>
    <definedName name="acumulado_4">#REF!</definedName>
    <definedName name="acumulado_roçada_colonião" localSheetId="1">'[50]ficha medição'!#REF!</definedName>
    <definedName name="acumulado_roçada_colonião">'[50]ficha medição'!#REF!</definedName>
    <definedName name="acumulado_roçada_colonião_10" localSheetId="1">'[51]ficha medição'!#REF!</definedName>
    <definedName name="acumulado_roçada_colonião_10">'[51]ficha medição'!#REF!</definedName>
    <definedName name="acumulado_roçada_colonião_27" localSheetId="1">'[49]ficha medição'!#REF!</definedName>
    <definedName name="acumulado_roçada_colonião_27">'[49]ficha medição'!#REF!</definedName>
    <definedName name="acumulado_roçada_colonião_6" localSheetId="1">'[51]ficha medição'!#REF!</definedName>
    <definedName name="acumulado_roçada_colonião_6">'[51]ficha medição'!#REF!</definedName>
    <definedName name="acumulado_roçada_colonião_9" localSheetId="1">'[51]ficha medição'!#REF!</definedName>
    <definedName name="acumulado_roçada_colonião_9">'[51]ficha medição'!#REF!</definedName>
    <definedName name="acumulado_roçada_manual" localSheetId="1">'[50]ficha medição'!#REF!</definedName>
    <definedName name="acumulado_roçada_manual">'[50]ficha medição'!#REF!</definedName>
    <definedName name="acumulado_roçada_manual_10" localSheetId="1">'[51]ficha medição'!#REF!</definedName>
    <definedName name="acumulado_roçada_manual_10">'[51]ficha medição'!#REF!</definedName>
    <definedName name="acumulado_roçada_manual_27" localSheetId="1">'[49]ficha medição'!#REF!</definedName>
    <definedName name="acumulado_roçada_manual_27">'[49]ficha medição'!#REF!</definedName>
    <definedName name="acumulado_roçada_manual_6" localSheetId="1">'[51]ficha medição'!#REF!</definedName>
    <definedName name="acumulado_roçada_manual_6">'[51]ficha medição'!#REF!</definedName>
    <definedName name="acumulado_roçada_manual_9" localSheetId="1">'[51]ficha medição'!#REF!</definedName>
    <definedName name="acumulado_roçada_manual_9">'[51]ficha medição'!#REF!</definedName>
    <definedName name="acumulado_roçada_mecanizada" localSheetId="1">'[50]ficha medição'!#REF!</definedName>
    <definedName name="acumulado_roçada_mecanizada">'[50]ficha medição'!#REF!</definedName>
    <definedName name="acumulado_roçada_mecanizada_10" localSheetId="1">'[51]ficha medição'!#REF!</definedName>
    <definedName name="acumulado_roçada_mecanizada_10">'[51]ficha medição'!#REF!</definedName>
    <definedName name="acumulado_roçada_mecanizada_27" localSheetId="1">'[49]ficha medição'!#REF!</definedName>
    <definedName name="acumulado_roçada_mecanizada_27">'[49]ficha medição'!#REF!</definedName>
    <definedName name="acumulado_roçada_mecanizada_6" localSheetId="1">'[51]ficha medição'!#REF!</definedName>
    <definedName name="acumulado_roçada_mecanizada_6">'[51]ficha medição'!#REF!</definedName>
    <definedName name="acumulado_roçada_mecanizada_9" localSheetId="1">'[51]ficha medição'!#REF!</definedName>
    <definedName name="acumulado_roçada_mecanizada_9">'[51]ficha medição'!#REF!</definedName>
    <definedName name="ad" localSheetId="1" hidden="1">{#N/A,#N/A,FALSE,"MO (2)"}</definedName>
    <definedName name="ad" hidden="1">{#N/A,#N/A,FALSE,"MO (2)"}</definedName>
    <definedName name="ADESIVO_PVC" localSheetId="1">#REF!</definedName>
    <definedName name="ADESIVO_PVC">#REF!</definedName>
    <definedName name="adfedfds">#N/A</definedName>
    <definedName name="adicional_eixo" localSheetId="1">#REF!</definedName>
    <definedName name="adicional_eixo">#REF!</definedName>
    <definedName name="ADMO" localSheetId="1">#REF!</definedName>
    <definedName name="ADMO">#REF!</definedName>
    <definedName name="ADR" localSheetId="1">#REF!</definedName>
    <definedName name="ADR">#REF!</definedName>
    <definedName name="ads" localSheetId="1">#REF!,#REF!</definedName>
    <definedName name="ads">#REF!,#REF!</definedName>
    <definedName name="AE_AREA" localSheetId="1">#REF!</definedName>
    <definedName name="AE_AREA">#REF!</definedName>
    <definedName name="AE_ITEM" localSheetId="1">#REF!</definedName>
    <definedName name="AE_ITEM">#REF!</definedName>
    <definedName name="AE_PNV" localSheetId="1">#REF!</definedName>
    <definedName name="AE_PNV">#REF!</definedName>
    <definedName name="aeaw" localSheetId="1" hidden="1">{#VALUE!,#N/A,FALSE,0;#N/A,#N/A,FALSE,0;#N/A,#N/A,FALSE,0;#N/A,#N/A,FALSE,0;#N/A,#N/A,FALSE,0;#N/A,#N/A,FALSE,0;#N/A,#N/A,FALSE,0;#N/A,#N/A,FALSE,0;#N/A,#N/A,FALSE,0;#N/A,#N/A,FALSE,0;#N/A,#N/A,FALSE,0;#N/A,#N/A,FALSE,0;#N/A,#N/A,FALSE,0;#N/A,#N/A,FALSE,0;#N/A,#N/A,FALSE,0;#N/A,#N/A,FALSE,0;#N/A,#N/A,FALSE,0}</definedName>
    <definedName name="aeaw" hidden="1">{#VALUE!,#N/A,FALSE,0;#N/A,#N/A,FALSE,0;#N/A,#N/A,FALSE,0;#N/A,#N/A,FALSE,0;#N/A,#N/A,FALSE,0;#N/A,#N/A,FALSE,0;#N/A,#N/A,FALSE,0;#N/A,#N/A,FALSE,0;#N/A,#N/A,FALSE,0;#N/A,#N/A,FALSE,0;#N/A,#N/A,FALSE,0;#N/A,#N/A,FALSE,0;#N/A,#N/A,FALSE,0;#N/A,#N/A,FALSE,0;#N/A,#N/A,FALSE,0;#N/A,#N/A,FALSE,0;#N/A,#N/A,FALSE,0}</definedName>
    <definedName name="AEMUL" localSheetId="1">#REF!</definedName>
    <definedName name="AEMUL">#REF!</definedName>
    <definedName name="AEMULFLEX" localSheetId="1">#REF!</definedName>
    <definedName name="AEMULFLEX">#REF!</definedName>
    <definedName name="AFDD">#N/A</definedName>
    <definedName name="aforma" localSheetId="1">[42]ORÇAMENTO!#REF!</definedName>
    <definedName name="aforma">[42]ORÇAMENTO!#REF!</definedName>
    <definedName name="aforma_13" localSheetId="1">[42]ORÇAMENTO!#REF!</definedName>
    <definedName name="aforma_13">[42]ORÇAMENTO!#REF!</definedName>
    <definedName name="aforma_13_19" localSheetId="1">[42]ORÇAMENTO!#REF!</definedName>
    <definedName name="aforma_13_19">[42]ORÇAMENTO!#REF!</definedName>
    <definedName name="aforma_13_23" localSheetId="1">[42]ORÇAMENTO!#REF!</definedName>
    <definedName name="aforma_13_23">[42]ORÇAMENTO!#REF!</definedName>
    <definedName name="aforma_13_25" localSheetId="1">[55]ORÇAMENTO!#REF!</definedName>
    <definedName name="aforma_13_25">[55]ORÇAMENTO!#REF!</definedName>
    <definedName name="aforma_13_26" localSheetId="1">[42]ORÇAMENTO!#REF!</definedName>
    <definedName name="aforma_13_26">[42]ORÇAMENTO!#REF!</definedName>
    <definedName name="aforma_13_33" localSheetId="1">[42]ORÇAMENTO!#REF!</definedName>
    <definedName name="aforma_13_33">[42]ORÇAMENTO!#REF!</definedName>
    <definedName name="aforma_13_9" localSheetId="1">[42]ORÇAMENTO!#REF!</definedName>
    <definedName name="aforma_13_9">[42]ORÇAMENTO!#REF!</definedName>
    <definedName name="aforma_15" localSheetId="1">[56]ORÇAMENTO!#REF!</definedName>
    <definedName name="aforma_15">[56]ORÇAMENTO!#REF!</definedName>
    <definedName name="aforma_15_13" localSheetId="1">[56]ORÇAMENTO!#REF!</definedName>
    <definedName name="aforma_15_13">[56]ORÇAMENTO!#REF!</definedName>
    <definedName name="aforma_15_13_19" localSheetId="1">[56]ORÇAMENTO!#REF!</definedName>
    <definedName name="aforma_15_13_19">[56]ORÇAMENTO!#REF!</definedName>
    <definedName name="aforma_15_13_23" localSheetId="1">[56]ORÇAMENTO!#REF!</definedName>
    <definedName name="aforma_15_13_23">[56]ORÇAMENTO!#REF!</definedName>
    <definedName name="aforma_15_13_25" localSheetId="1">[56]ORÇAMENTO!#REF!</definedName>
    <definedName name="aforma_15_13_25">[56]ORÇAMENTO!#REF!</definedName>
    <definedName name="aforma_15_13_26" localSheetId="1">[56]ORÇAMENTO!#REF!</definedName>
    <definedName name="aforma_15_13_26">[56]ORÇAMENTO!#REF!</definedName>
    <definedName name="aforma_15_13_33" localSheetId="1">[56]ORÇAMENTO!#REF!</definedName>
    <definedName name="aforma_15_13_33">[56]ORÇAMENTO!#REF!</definedName>
    <definedName name="aforma_15_13_9" localSheetId="1">[56]ORÇAMENTO!#REF!</definedName>
    <definedName name="aforma_15_13_9">[56]ORÇAMENTO!#REF!</definedName>
    <definedName name="aforma_15_19" localSheetId="1">[56]ORÇAMENTO!#REF!</definedName>
    <definedName name="aforma_15_19">[56]ORÇAMENTO!#REF!</definedName>
    <definedName name="aforma_15_23" localSheetId="1">[56]ORÇAMENTO!#REF!</definedName>
    <definedName name="aforma_15_23">[56]ORÇAMENTO!#REF!</definedName>
    <definedName name="aforma_15_25" localSheetId="1">[56]ORÇAMENTO!#REF!</definedName>
    <definedName name="aforma_15_25">[56]ORÇAMENTO!#REF!</definedName>
    <definedName name="aforma_15_26" localSheetId="1">[56]ORÇAMENTO!#REF!</definedName>
    <definedName name="aforma_15_26">[56]ORÇAMENTO!#REF!</definedName>
    <definedName name="aforma_15_33" localSheetId="1">[56]ORÇAMENTO!#REF!</definedName>
    <definedName name="aforma_15_33">[56]ORÇAMENTO!#REF!</definedName>
    <definedName name="aforma_15_9" localSheetId="1">[56]ORÇAMENTO!#REF!</definedName>
    <definedName name="aforma_15_9">[56]ORÇAMENTO!#REF!</definedName>
    <definedName name="aforma_19" localSheetId="1">[42]ORÇAMENTO!#REF!</definedName>
    <definedName name="aforma_19">[42]ORÇAMENTO!#REF!</definedName>
    <definedName name="aforma_23" localSheetId="1">[42]ORÇAMENTO!#REF!</definedName>
    <definedName name="aforma_23">[42]ORÇAMENTO!#REF!</definedName>
    <definedName name="aforma_24" localSheetId="1">[42]ORÇAMENTO!#REF!</definedName>
    <definedName name="aforma_24">[42]ORÇAMENTO!#REF!</definedName>
    <definedName name="aforma_24_13" localSheetId="1">[42]ORÇAMENTO!#REF!</definedName>
    <definedName name="aforma_24_13">[42]ORÇAMENTO!#REF!</definedName>
    <definedName name="aforma_24_13_19" localSheetId="1">[42]ORÇAMENTO!#REF!</definedName>
    <definedName name="aforma_24_13_19">[42]ORÇAMENTO!#REF!</definedName>
    <definedName name="aforma_24_13_23" localSheetId="1">[42]ORÇAMENTO!#REF!</definedName>
    <definedName name="aforma_24_13_23">[42]ORÇAMENTO!#REF!</definedName>
    <definedName name="aforma_24_13_25" localSheetId="1">[55]ORÇAMENTO!#REF!</definedName>
    <definedName name="aforma_24_13_25">[55]ORÇAMENTO!#REF!</definedName>
    <definedName name="aforma_24_13_26" localSheetId="1">[42]ORÇAMENTO!#REF!</definedName>
    <definedName name="aforma_24_13_26">[42]ORÇAMENTO!#REF!</definedName>
    <definedName name="aforma_24_13_33" localSheetId="1">[42]ORÇAMENTO!#REF!</definedName>
    <definedName name="aforma_24_13_33">[42]ORÇAMENTO!#REF!</definedName>
    <definedName name="aforma_24_13_9" localSheetId="1">[42]ORÇAMENTO!#REF!</definedName>
    <definedName name="aforma_24_13_9">[42]ORÇAMENTO!#REF!</definedName>
    <definedName name="aforma_24_19" localSheetId="1">[42]ORÇAMENTO!#REF!</definedName>
    <definedName name="aforma_24_19">[42]ORÇAMENTO!#REF!</definedName>
    <definedName name="aforma_24_23" localSheetId="1">[42]ORÇAMENTO!#REF!</definedName>
    <definedName name="aforma_24_23">[42]ORÇAMENTO!#REF!</definedName>
    <definedName name="aforma_24_25" localSheetId="1">[55]ORÇAMENTO!#REF!</definedName>
    <definedName name="aforma_24_25">[55]ORÇAMENTO!#REF!</definedName>
    <definedName name="aforma_24_26" localSheetId="1">[42]ORÇAMENTO!#REF!</definedName>
    <definedName name="aforma_24_26">[42]ORÇAMENTO!#REF!</definedName>
    <definedName name="aforma_24_33" localSheetId="1">[42]ORÇAMENTO!#REF!</definedName>
    <definedName name="aforma_24_33">[42]ORÇAMENTO!#REF!</definedName>
    <definedName name="aforma_24_9" localSheetId="1">[42]ORÇAMENTO!#REF!</definedName>
    <definedName name="aforma_24_9">[42]ORÇAMENTO!#REF!</definedName>
    <definedName name="aforma_25" localSheetId="1">[55]ORÇAMENTO!#REF!</definedName>
    <definedName name="aforma_25">[55]ORÇAMENTO!#REF!</definedName>
    <definedName name="aforma_26" localSheetId="1">[42]ORÇAMENTO!#REF!</definedName>
    <definedName name="aforma_26">[42]ORÇAMENTO!#REF!</definedName>
    <definedName name="aforma_33" localSheetId="1">[42]ORÇAMENTO!#REF!</definedName>
    <definedName name="aforma_33">[42]ORÇAMENTO!#REF!</definedName>
    <definedName name="aforma_9" localSheetId="1">[42]ORÇAMENTO!#REF!</definedName>
    <definedName name="aforma_9">[42]ORÇAMENTO!#REF!</definedName>
    <definedName name="agff" localSheetId="1">#REF!</definedName>
    <definedName name="agff">#REF!</definedName>
    <definedName name="ago"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o">#N/A</definedName>
    <definedName name="AGREGADO" localSheetId="1">#REF!</definedName>
    <definedName name="AGREGADO">#REF!</definedName>
    <definedName name="AGREGADO_10" localSheetId="1">#REF!</definedName>
    <definedName name="AGREGADO_10">#REF!</definedName>
    <definedName name="AGREGADO_10_1">"$#REF!.$B$21:$B$400"</definedName>
    <definedName name="AGREGADO_10_10">"$#REF!.$B$21:$B$402"</definedName>
    <definedName name="AGREGADO_10_11">"$#REF!.$B$21:$B$431"</definedName>
    <definedName name="AGREGADO_10_12">"$#REF!.$B$21:$B$402"</definedName>
    <definedName name="AGREGADO_10_15">"$#REF!.$B$12:$B$346"</definedName>
    <definedName name="AGREGADO_10_16">"$#REF!.$B$12:$B$346"</definedName>
    <definedName name="AGREGADO_10_19" localSheetId="1">#REF!</definedName>
    <definedName name="AGREGADO_10_19">#REF!</definedName>
    <definedName name="AGREGADO_10_19_24" localSheetId="1">#REF!</definedName>
    <definedName name="AGREGADO_10_19_24">#REF!</definedName>
    <definedName name="AGREGADO_10_19_25" localSheetId="1">#REF!</definedName>
    <definedName name="AGREGADO_10_19_25">#REF!</definedName>
    <definedName name="AGREGADO_10_19_29">"$#REF!.$B$21:$B$401"</definedName>
    <definedName name="AGREGADO_10_19_8" localSheetId="1">#REF!</definedName>
    <definedName name="AGREGADO_10_19_8">#REF!</definedName>
    <definedName name="AGREGADO_10_22" localSheetId="1">#REF!</definedName>
    <definedName name="AGREGADO_10_22">#REF!</definedName>
    <definedName name="AGREGADO_10_24" localSheetId="1">#REF!</definedName>
    <definedName name="AGREGADO_10_24">#REF!</definedName>
    <definedName name="AGREGADO_10_25" localSheetId="1">#REF!</definedName>
    <definedName name="AGREGADO_10_25">#REF!</definedName>
    <definedName name="AGREGADO_10_29">"$#REF!.$B$21:$B$402"</definedName>
    <definedName name="AGREGADO_10_3">"$#REF!.$B$12:$B$450"</definedName>
    <definedName name="AGREGADO_10_3_1">"$#REF!.$B$12:$B$450"</definedName>
    <definedName name="AGREGADO_10_4">"$#REF!.$B$21:$B$431"</definedName>
    <definedName name="AGREGADO_10_4_1">"$#REF!.$B$21:$B$402"</definedName>
    <definedName name="AGREGADO_10_5">"$#REF!.$B$21:$B$431"</definedName>
    <definedName name="AGREGADO_10_5_1">"$#REF!.$B$21:$B$402"</definedName>
    <definedName name="AGREGADO_10_6">"$#REF!.$B$21:$B$431"</definedName>
    <definedName name="AGREGADO_10_6_1">"$#REF!.$B$21:$B$402"</definedName>
    <definedName name="AGREGADO_10_7" localSheetId="1">#REF!</definedName>
    <definedName name="AGREGADO_10_7">#REF!</definedName>
    <definedName name="AGREGADO_10_7_1">"$#REF!.$B$21:$B$431"</definedName>
    <definedName name="AGREGADO_10_7_1_1">"$#REF!.$B$21:$B$402"</definedName>
    <definedName name="AGREGADO_10_7_1_1_1">"$#REF!.$B$21:$B$402"</definedName>
    <definedName name="AGREGADO_10_8" localSheetId="1">#REF!</definedName>
    <definedName name="AGREGADO_10_8">#REF!</definedName>
    <definedName name="AGREGADO_10_9">"$#REF!.$B$21:$B$431"</definedName>
    <definedName name="AGREGADO_11">"$#REF!.$B$21:$B$431"</definedName>
    <definedName name="AGREGADO_12">"$#REF!.$B$21:$B$402"</definedName>
    <definedName name="AGREGADO_15">"$#REF!.$B$12:$B$346"</definedName>
    <definedName name="AGREGADO_16">"$#REF!.$B$12:$B$346"</definedName>
    <definedName name="AGREGADO_17" localSheetId="1">#REF!</definedName>
    <definedName name="AGREGADO_17">#REF!</definedName>
    <definedName name="AGREGADO_17_10">"$#REF!.$B$21:$B$402"</definedName>
    <definedName name="AGREGADO_17_11">"$#REF!.$B$21:$B$431"</definedName>
    <definedName name="AGREGADO_17_12">"$#REF!.$B$21:$B$402"</definedName>
    <definedName name="AGREGADO_17_15">"$#REF!.$B$12:$B$346"</definedName>
    <definedName name="AGREGADO_17_16">"$#REF!.$B$12:$B$346"</definedName>
    <definedName name="AGREGADO_17_19" localSheetId="1">#REF!</definedName>
    <definedName name="AGREGADO_17_19">#REF!</definedName>
    <definedName name="AGREGADO_17_19_24" localSheetId="1">#REF!</definedName>
    <definedName name="AGREGADO_17_19_24">#REF!</definedName>
    <definedName name="AGREGADO_17_19_25" localSheetId="1">#REF!</definedName>
    <definedName name="AGREGADO_17_19_25">#REF!</definedName>
    <definedName name="AGREGADO_17_19_29">"$#REF!.$B$21:$B$401"</definedName>
    <definedName name="AGREGADO_17_19_8" localSheetId="1">#REF!</definedName>
    <definedName name="AGREGADO_17_19_8">#REF!</definedName>
    <definedName name="AGREGADO_17_22" localSheetId="1">#REF!</definedName>
    <definedName name="AGREGADO_17_22">#REF!</definedName>
    <definedName name="AGREGADO_17_24" localSheetId="1">#REF!</definedName>
    <definedName name="AGREGADO_17_24">#REF!</definedName>
    <definedName name="AGREGADO_17_25" localSheetId="1">#REF!</definedName>
    <definedName name="AGREGADO_17_25">#REF!</definedName>
    <definedName name="AGREGADO_17_29">"$#REF!.$B$21:$B$400"</definedName>
    <definedName name="AGREGADO_17_3">"$#REF!.$B$12:$B$450"</definedName>
    <definedName name="AGREGADO_17_3_1">"$#REF!.$B$12:$B$450"</definedName>
    <definedName name="AGREGADO_17_4">"$#REF!.$B$21:$B$431"</definedName>
    <definedName name="AGREGADO_17_4_1">"$#REF!.$B$21:$B$402"</definedName>
    <definedName name="AGREGADO_17_5">"$#REF!.$B$21:$B$431"</definedName>
    <definedName name="AGREGADO_17_5_1">"$#REF!.$B$21:$B$402"</definedName>
    <definedName name="AGREGADO_17_6">"$#REF!.$B$21:$B$431"</definedName>
    <definedName name="AGREGADO_17_6_1">"$#REF!.$B$21:$B$402"</definedName>
    <definedName name="AGREGADO_17_7" localSheetId="1">#REF!</definedName>
    <definedName name="AGREGADO_17_7">#REF!</definedName>
    <definedName name="AGREGADO_17_7_1">"$#REF!.$B$21:$B$431"</definedName>
    <definedName name="AGREGADO_17_7_1_1">"$#REF!.$B$21:$B$402"</definedName>
    <definedName name="AGREGADO_17_7_1_1_1">"$#REF!.$B$21:$B$402"</definedName>
    <definedName name="AGREGADO_17_8" localSheetId="1">#REF!</definedName>
    <definedName name="AGREGADO_17_8">#REF!</definedName>
    <definedName name="AGREGADO_17_9">"$#REF!.$B$21:$B$431"</definedName>
    <definedName name="AGREGADO_19" localSheetId="1">#REF!</definedName>
    <definedName name="AGREGADO_19">#REF!</definedName>
    <definedName name="AGREGADO_19_24" localSheetId="1">#REF!</definedName>
    <definedName name="AGREGADO_19_24">#REF!</definedName>
    <definedName name="AGREGADO_19_25" localSheetId="1">#REF!</definedName>
    <definedName name="AGREGADO_19_25">#REF!</definedName>
    <definedName name="AGREGADO_19_29">"$#REF!.$B$21:$B$401"</definedName>
    <definedName name="AGREGADO_19_8" localSheetId="1">#REF!</definedName>
    <definedName name="AGREGADO_19_8">#REF!</definedName>
    <definedName name="AGREGADO_22" localSheetId="1">#REF!</definedName>
    <definedName name="AGREGADO_22">#REF!</definedName>
    <definedName name="AGREGADO_24" localSheetId="1">#REF!</definedName>
    <definedName name="AGREGADO_24">#REF!</definedName>
    <definedName name="AGREGADO_25" localSheetId="1">#REF!</definedName>
    <definedName name="AGREGADO_25">#REF!</definedName>
    <definedName name="AGREGADO_29">"$#REF!.$B$21:$B$400"</definedName>
    <definedName name="AGREGADO_3">"$#REF!.$B$12:$B$450"</definedName>
    <definedName name="AGREGADO_3_1">"$#REF!.$B$12:$B$450"</definedName>
    <definedName name="AGREGADO_4">"$#REF!.$B$21:$B$431"</definedName>
    <definedName name="AGREGADO_4_1">"$#REF!.$B$21:$B$402"</definedName>
    <definedName name="AGREGADO_5">"$#REF!.$B$21:$B$431"</definedName>
    <definedName name="AGREGADO_5_1">"$#REF!.$B$21:$B$402"</definedName>
    <definedName name="AGREGADO_6" localSheetId="1">#REF!</definedName>
    <definedName name="AGREGADO_6">#REF!</definedName>
    <definedName name="AGREGADO_6_1">"$#REF!.$B$21:$B$429"</definedName>
    <definedName name="AGREGADO_6_1_1">"$#REF!.$B$21:$B$400"</definedName>
    <definedName name="AGREGADO_6_10">"$#REF!.$B$21:$B$402"</definedName>
    <definedName name="AGREGADO_6_11">"$#REF!.$B$21:$B$431"</definedName>
    <definedName name="AGREGADO_6_12">"$#REF!.$B$21:$B$402"</definedName>
    <definedName name="AGREGADO_6_15">"$#REF!.$B$12:$B$346"</definedName>
    <definedName name="AGREGADO_6_16">"$#REF!.$B$12:$B$346"</definedName>
    <definedName name="AGREGADO_6_19" localSheetId="1">#REF!</definedName>
    <definedName name="AGREGADO_6_19">#REF!</definedName>
    <definedName name="AGREGADO_6_19_24" localSheetId="1">#REF!</definedName>
    <definedName name="AGREGADO_6_19_24">#REF!</definedName>
    <definedName name="AGREGADO_6_19_25" localSheetId="1">#REF!</definedName>
    <definedName name="AGREGADO_6_19_25">#REF!</definedName>
    <definedName name="AGREGADO_6_19_29">"$#REF!.$B$21:$B$401"</definedName>
    <definedName name="AGREGADO_6_19_8" localSheetId="1">#REF!</definedName>
    <definedName name="AGREGADO_6_19_8">#REF!</definedName>
    <definedName name="AGREGADO_6_22" localSheetId="1">#REF!</definedName>
    <definedName name="AGREGADO_6_22">#REF!</definedName>
    <definedName name="AGREGADO_6_24" localSheetId="1">#REF!</definedName>
    <definedName name="AGREGADO_6_24">#REF!</definedName>
    <definedName name="AGREGADO_6_25" localSheetId="1">#REF!</definedName>
    <definedName name="AGREGADO_6_25">#REF!</definedName>
    <definedName name="AGREGADO_6_29">"$#REF!.$B$21:$B$402"</definedName>
    <definedName name="AGREGADO_6_3">"$#REF!.$B$12:$B$450"</definedName>
    <definedName name="AGREGADO_6_3_1">"$#REF!.$B$12:$B$450"</definedName>
    <definedName name="AGREGADO_6_4">"$#REF!.$B$21:$B$431"</definedName>
    <definedName name="AGREGADO_6_4_1">"$#REF!.$B$21:$B$402"</definedName>
    <definedName name="AGREGADO_6_5">"$#REF!.$B$21:$B$431"</definedName>
    <definedName name="AGREGADO_6_5_1">"$#REF!.$B$21:$B$402"</definedName>
    <definedName name="AGREGADO_6_6">"$#REF!.$B$21:$B$431"</definedName>
    <definedName name="AGREGADO_6_6_1">"$#REF!.$B$21:$B$402"</definedName>
    <definedName name="AGREGADO_6_7" localSheetId="1">#REF!</definedName>
    <definedName name="AGREGADO_6_7">#REF!</definedName>
    <definedName name="AGREGADO_6_7_1">"$#REF!.$B$21:$B$431"</definedName>
    <definedName name="AGREGADO_6_7_1_1">"$#REF!.$B$21:$B$402"</definedName>
    <definedName name="AGREGADO_6_7_1_1_1">"$#REF!.$B$21:$B$402"</definedName>
    <definedName name="AGREGADO_6_8" localSheetId="1">#REF!</definedName>
    <definedName name="AGREGADO_6_8">#REF!</definedName>
    <definedName name="AGREGADO_6_9">"$#REF!.$B$21:$B$431"</definedName>
    <definedName name="AGREGADO_7" localSheetId="1">#REF!</definedName>
    <definedName name="AGREGADO_7">#REF!</definedName>
    <definedName name="AGREGADO_7_1" localSheetId="1">#REF!</definedName>
    <definedName name="AGREGADO_7_1">#REF!</definedName>
    <definedName name="AGREGADO_7_1_1">"$#REF!.$B$21:$B$429"</definedName>
    <definedName name="AGREGADO_7_1_1_1">"$#REF!.$B$21:$B$400"</definedName>
    <definedName name="AGREGADO_7_1_1_1_1">"$#REF!.$B$21:$B$400"</definedName>
    <definedName name="AGREGADO_7_10">"$#REF!.$B$21:$B$402"</definedName>
    <definedName name="AGREGADO_7_11">"$#REF!.$B$21:$B$431"</definedName>
    <definedName name="AGREGADO_7_12">"$#REF!.$B$21:$B$402"</definedName>
    <definedName name="AGREGADO_7_15">"$#REF!.$B$12:$B$346"</definedName>
    <definedName name="AGREGADO_7_16">"$#REF!.$B$12:$B$346"</definedName>
    <definedName name="AGREGADO_7_19" localSheetId="1">#REF!</definedName>
    <definedName name="AGREGADO_7_19">#REF!</definedName>
    <definedName name="AGREGADO_7_19_24" localSheetId="1">#REF!</definedName>
    <definedName name="AGREGADO_7_19_24">#REF!</definedName>
    <definedName name="AGREGADO_7_19_25" localSheetId="1">#REF!</definedName>
    <definedName name="AGREGADO_7_19_25">#REF!</definedName>
    <definedName name="AGREGADO_7_19_29">"$#REF!.$B$21:$B$401"</definedName>
    <definedName name="AGREGADO_7_19_8" localSheetId="1">#REF!</definedName>
    <definedName name="AGREGADO_7_19_8">#REF!</definedName>
    <definedName name="AGREGADO_7_22" localSheetId="1">#REF!</definedName>
    <definedName name="AGREGADO_7_22">#REF!</definedName>
    <definedName name="AGREGADO_7_24" localSheetId="1">#REF!</definedName>
    <definedName name="AGREGADO_7_24">#REF!</definedName>
    <definedName name="AGREGADO_7_25" localSheetId="1">#REF!</definedName>
    <definedName name="AGREGADO_7_25">#REF!</definedName>
    <definedName name="AGREGADO_7_29">"$#REF!.$B$21:$B$402"</definedName>
    <definedName name="AGREGADO_7_3">"$#REF!.$B$12:$B$450"</definedName>
    <definedName name="AGREGADO_7_3_1">"$#REF!.$B$12:$B$450"</definedName>
    <definedName name="AGREGADO_7_4">"$#REF!.$B$21:$B$431"</definedName>
    <definedName name="AGREGADO_7_4_1">"$#REF!.$B$21:$B$402"</definedName>
    <definedName name="AGREGADO_7_5">"$#REF!.$B$21:$B$431"</definedName>
    <definedName name="AGREGADO_7_5_1">"$#REF!.$B$21:$B$402"</definedName>
    <definedName name="AGREGADO_7_6">"$#REF!.$B$21:$B$431"</definedName>
    <definedName name="AGREGADO_7_6_1">"$#REF!.$B$21:$B$402"</definedName>
    <definedName name="AGREGADO_7_7" localSheetId="1">#REF!</definedName>
    <definedName name="AGREGADO_7_7">#REF!</definedName>
    <definedName name="AGREGADO_7_7_1">"$#REF!.$B$21:$B$431"</definedName>
    <definedName name="AGREGADO_7_7_1_1">"$#REF!.$B$21:$B$402"</definedName>
    <definedName name="AGREGADO_7_7_1_1_1">"$#REF!.$B$21:$B$402"</definedName>
    <definedName name="AGREGADO_7_8" localSheetId="1">#REF!</definedName>
    <definedName name="AGREGADO_7_8">#REF!</definedName>
    <definedName name="AGREGADO_7_9">"$#REF!.$B$21:$B$431"</definedName>
    <definedName name="AGREGADO_8" localSheetId="1">#REF!</definedName>
    <definedName name="AGREGADO_8">#REF!</definedName>
    <definedName name="AGREGADO_8_1" localSheetId="1">#REF!</definedName>
    <definedName name="AGREGADO_8_1">#REF!</definedName>
    <definedName name="AGREGADO_8_1_1" localSheetId="1">#REF!</definedName>
    <definedName name="AGREGADO_8_1_1">#REF!</definedName>
    <definedName name="AGREGADO_8_10">"$#REF!.$B$21:$B$402"</definedName>
    <definedName name="AGREGADO_8_11">"$#REF!.$B$21:$B$431"</definedName>
    <definedName name="AGREGADO_8_12">"$#REF!.$B$21:$B$402"</definedName>
    <definedName name="AGREGADO_8_15">"$#REF!.$B$12:$B$346"</definedName>
    <definedName name="AGREGADO_8_16">"$#REF!.$B$12:$B$346"</definedName>
    <definedName name="AGREGADO_8_19" localSheetId="1">#REF!</definedName>
    <definedName name="AGREGADO_8_19">#REF!</definedName>
    <definedName name="AGREGADO_8_19_24" localSheetId="1">#REF!</definedName>
    <definedName name="AGREGADO_8_19_24">#REF!</definedName>
    <definedName name="AGREGADO_8_19_25" localSheetId="1">#REF!</definedName>
    <definedName name="AGREGADO_8_19_25">#REF!</definedName>
    <definedName name="AGREGADO_8_19_29">"$#REF!.$B$21:$B$401"</definedName>
    <definedName name="AGREGADO_8_19_8" localSheetId="1">#REF!</definedName>
    <definedName name="AGREGADO_8_19_8">#REF!</definedName>
    <definedName name="AGREGADO_8_22" localSheetId="1">#REF!</definedName>
    <definedName name="AGREGADO_8_22">#REF!</definedName>
    <definedName name="AGREGADO_8_24" localSheetId="1">#REF!</definedName>
    <definedName name="AGREGADO_8_24">#REF!</definedName>
    <definedName name="AGREGADO_8_25" localSheetId="1">#REF!</definedName>
    <definedName name="AGREGADO_8_25">#REF!</definedName>
    <definedName name="AGREGADO_8_29">"$#REF!.$B$21:$B$400"</definedName>
    <definedName name="AGREGADO_8_3">"$#REF!.$B$12:$B$450"</definedName>
    <definedName name="AGREGADO_8_3_1">"$#REF!.$B$12:$B$450"</definedName>
    <definedName name="AGREGADO_8_4">"$#REF!.$B$21:$B$431"</definedName>
    <definedName name="AGREGADO_8_4_1">"$#REF!.$B$21:$B$402"</definedName>
    <definedName name="AGREGADO_8_5">"$#REF!.$B$21:$B$431"</definedName>
    <definedName name="AGREGADO_8_5_1">"$#REF!.$B$21:$B$402"</definedName>
    <definedName name="AGREGADO_8_6">"$#REF!.$B$21:$B$431"</definedName>
    <definedName name="AGREGADO_8_6_1">"$#REF!.$B$21:$B$402"</definedName>
    <definedName name="AGREGADO_8_7" localSheetId="1">#REF!</definedName>
    <definedName name="AGREGADO_8_7">#REF!</definedName>
    <definedName name="AGREGADO_8_7_1">"$#REF!.$B$21:$B$431"</definedName>
    <definedName name="AGREGADO_8_7_1_1">"$#REF!.$B$21:$B$402"</definedName>
    <definedName name="AGREGADO_8_7_1_1_1">"$#REF!.$B$21:$B$402"</definedName>
    <definedName name="AGREGADO_8_8" localSheetId="1">#REF!</definedName>
    <definedName name="AGREGADO_8_8">#REF!</definedName>
    <definedName name="AGREGADO_8_9">"$#REF!.$B$21:$B$431"</definedName>
    <definedName name="AGREGADO_9" localSheetId="1">#REF!</definedName>
    <definedName name="AGREGADO_9">#REF!</definedName>
    <definedName name="AGREGADO_9_1">"$#REF!.$B$21:$B$429"</definedName>
    <definedName name="AGREGADO_9_10">"$#REF!.$B$21:$B$402"</definedName>
    <definedName name="AGREGADO_9_11">"$#REF!.$B$21:$B$431"</definedName>
    <definedName name="AGREGADO_9_12">"$#REF!.$B$21:$B$402"</definedName>
    <definedName name="AGREGADO_9_15">"$#REF!.$B$12:$B$346"</definedName>
    <definedName name="AGREGADO_9_16">"$#REF!.$B$12:$B$346"</definedName>
    <definedName name="AGREGADO_9_19" localSheetId="1">#REF!</definedName>
    <definedName name="AGREGADO_9_19">#REF!</definedName>
    <definedName name="AGREGADO_9_19_24" localSheetId="1">#REF!</definedName>
    <definedName name="AGREGADO_9_19_24">#REF!</definedName>
    <definedName name="AGREGADO_9_19_25" localSheetId="1">#REF!</definedName>
    <definedName name="AGREGADO_9_19_25">#REF!</definedName>
    <definedName name="AGREGADO_9_19_29">"$#REF!.$B$21:$B$401"</definedName>
    <definedName name="AGREGADO_9_19_8" localSheetId="1">#REF!</definedName>
    <definedName name="AGREGADO_9_19_8">#REF!</definedName>
    <definedName name="AGREGADO_9_22" localSheetId="1">#REF!</definedName>
    <definedName name="AGREGADO_9_22">#REF!</definedName>
    <definedName name="AGREGADO_9_24" localSheetId="1">#REF!</definedName>
    <definedName name="AGREGADO_9_24">#REF!</definedName>
    <definedName name="AGREGADO_9_25" localSheetId="1">#REF!</definedName>
    <definedName name="AGREGADO_9_25">#REF!</definedName>
    <definedName name="AGREGADO_9_29">"$#REF!.$B$21:$B$400"</definedName>
    <definedName name="AGREGADO_9_3">"$#REF!.$B$12:$B$450"</definedName>
    <definedName name="AGREGADO_9_3_1">"$#REF!.$B$12:$B$450"</definedName>
    <definedName name="AGREGADO_9_4">"$#REF!.$B$21:$B$431"</definedName>
    <definedName name="AGREGADO_9_4_1">"$#REF!.$B$21:$B$402"</definedName>
    <definedName name="AGREGADO_9_5">"$#REF!.$B$21:$B$431"</definedName>
    <definedName name="AGREGADO_9_5_1">"$#REF!.$B$21:$B$402"</definedName>
    <definedName name="AGREGADO_9_6">"$#REF!.$B$21:$B$431"</definedName>
    <definedName name="AGREGADO_9_6_1">"$#REF!.$B$21:$B$402"</definedName>
    <definedName name="AGREGADO_9_7" localSheetId="1">#REF!</definedName>
    <definedName name="AGREGADO_9_7">#REF!</definedName>
    <definedName name="AGREGADO_9_7_1">"$#REF!.$B$21:$B$431"</definedName>
    <definedName name="AGREGADO_9_7_1_1">"$#REF!.$B$21:$B$402"</definedName>
    <definedName name="AGREGADO_9_7_1_1_1">"$#REF!.$B$21:$B$402"</definedName>
    <definedName name="AGREGADO_9_8" localSheetId="1">#REF!</definedName>
    <definedName name="AGREGADO_9_8">#REF!</definedName>
    <definedName name="AGREGADO_9_9">"$#REF!.$B$21:$B$431"</definedName>
    <definedName name="AGUA_10LT" localSheetId="1">#REF!</definedName>
    <definedName name="AGUA_10LT">#REF!</definedName>
    <definedName name="AGUARRAZ" localSheetId="1">#REF!</definedName>
    <definedName name="AGUARRAZ">#REF!</definedName>
    <definedName name="AILTON">#N/A</definedName>
    <definedName name="AJUDANTE" localSheetId="1">#REF!</definedName>
    <definedName name="AJUDANTE">#REF!</definedName>
    <definedName name="AL" localSheetId="1">#REF!</definedName>
    <definedName name="AL">#REF!</definedName>
    <definedName name="alamafina" localSheetId="1">[42]ORÇAMENTO!#REF!</definedName>
    <definedName name="alamafina">[42]ORÇAMENTO!#REF!</definedName>
    <definedName name="alamafina_13" localSheetId="1">[42]ORÇAMENTO!#REF!</definedName>
    <definedName name="alamafina_13">[42]ORÇAMENTO!#REF!</definedName>
    <definedName name="alamafina_13_19" localSheetId="1">[42]ORÇAMENTO!#REF!</definedName>
    <definedName name="alamafina_13_19">[42]ORÇAMENTO!#REF!</definedName>
    <definedName name="alamafina_13_23" localSheetId="1">[42]ORÇAMENTO!#REF!</definedName>
    <definedName name="alamafina_13_23">[42]ORÇAMENTO!#REF!</definedName>
    <definedName name="alamafina_13_25" localSheetId="1">[55]ORÇAMENTO!#REF!</definedName>
    <definedName name="alamafina_13_25">[55]ORÇAMENTO!#REF!</definedName>
    <definedName name="alamafina_13_26" localSheetId="1">[42]ORÇAMENTO!#REF!</definedName>
    <definedName name="alamafina_13_26">[42]ORÇAMENTO!#REF!</definedName>
    <definedName name="alamafina_13_33" localSheetId="1">[42]ORÇAMENTO!#REF!</definedName>
    <definedName name="alamafina_13_33">[42]ORÇAMENTO!#REF!</definedName>
    <definedName name="alamafina_13_9" localSheetId="1">[42]ORÇAMENTO!#REF!</definedName>
    <definedName name="alamafina_13_9">[42]ORÇAMENTO!#REF!</definedName>
    <definedName name="alamafina_15" localSheetId="1">[56]ORÇAMENTO!#REF!</definedName>
    <definedName name="alamafina_15">[56]ORÇAMENTO!#REF!</definedName>
    <definedName name="alamafina_15_13" localSheetId="1">[56]ORÇAMENTO!#REF!</definedName>
    <definedName name="alamafina_15_13">[56]ORÇAMENTO!#REF!</definedName>
    <definedName name="alamafina_15_13_19" localSheetId="1">[56]ORÇAMENTO!#REF!</definedName>
    <definedName name="alamafina_15_13_19">[56]ORÇAMENTO!#REF!</definedName>
    <definedName name="alamafina_15_13_23" localSheetId="1">[56]ORÇAMENTO!#REF!</definedName>
    <definedName name="alamafina_15_13_23">[56]ORÇAMENTO!#REF!</definedName>
    <definedName name="alamafina_15_13_25" localSheetId="1">[56]ORÇAMENTO!#REF!</definedName>
    <definedName name="alamafina_15_13_25">[56]ORÇAMENTO!#REF!</definedName>
    <definedName name="alamafina_15_13_26" localSheetId="1">[56]ORÇAMENTO!#REF!</definedName>
    <definedName name="alamafina_15_13_26">[56]ORÇAMENTO!#REF!</definedName>
    <definedName name="alamafina_15_13_33" localSheetId="1">[56]ORÇAMENTO!#REF!</definedName>
    <definedName name="alamafina_15_13_33">[56]ORÇAMENTO!#REF!</definedName>
    <definedName name="alamafina_15_13_9" localSheetId="1">[56]ORÇAMENTO!#REF!</definedName>
    <definedName name="alamafina_15_13_9">[56]ORÇAMENTO!#REF!</definedName>
    <definedName name="alamafina_15_19" localSheetId="1">[56]ORÇAMENTO!#REF!</definedName>
    <definedName name="alamafina_15_19">[56]ORÇAMENTO!#REF!</definedName>
    <definedName name="alamafina_15_23" localSheetId="1">[56]ORÇAMENTO!#REF!</definedName>
    <definedName name="alamafina_15_23">[56]ORÇAMENTO!#REF!</definedName>
    <definedName name="alamafina_15_25" localSheetId="1">[56]ORÇAMENTO!#REF!</definedName>
    <definedName name="alamafina_15_25">[56]ORÇAMENTO!#REF!</definedName>
    <definedName name="alamafina_15_26" localSheetId="1">[56]ORÇAMENTO!#REF!</definedName>
    <definedName name="alamafina_15_26">[56]ORÇAMENTO!#REF!</definedName>
    <definedName name="alamafina_15_33" localSheetId="1">[56]ORÇAMENTO!#REF!</definedName>
    <definedName name="alamafina_15_33">[56]ORÇAMENTO!#REF!</definedName>
    <definedName name="alamafina_15_9" localSheetId="1">[56]ORÇAMENTO!#REF!</definedName>
    <definedName name="alamafina_15_9">[56]ORÇAMENTO!#REF!</definedName>
    <definedName name="alamafina_19" localSheetId="1">[42]ORÇAMENTO!#REF!</definedName>
    <definedName name="alamafina_19">[42]ORÇAMENTO!#REF!</definedName>
    <definedName name="alamafina_23" localSheetId="1">[42]ORÇAMENTO!#REF!</definedName>
    <definedName name="alamafina_23">[42]ORÇAMENTO!#REF!</definedName>
    <definedName name="alamafina_24" localSheetId="1">[42]ORÇAMENTO!#REF!</definedName>
    <definedName name="alamafina_24">[42]ORÇAMENTO!#REF!</definedName>
    <definedName name="alamafina_24_13" localSheetId="1">[42]ORÇAMENTO!#REF!</definedName>
    <definedName name="alamafina_24_13">[42]ORÇAMENTO!#REF!</definedName>
    <definedName name="alamafina_24_13_19" localSheetId="1">[42]ORÇAMENTO!#REF!</definedName>
    <definedName name="alamafina_24_13_19">[42]ORÇAMENTO!#REF!</definedName>
    <definedName name="alamafina_24_13_23" localSheetId="1">[42]ORÇAMENTO!#REF!</definedName>
    <definedName name="alamafina_24_13_23">[42]ORÇAMENTO!#REF!</definedName>
    <definedName name="alamafina_24_13_25" localSheetId="1">[55]ORÇAMENTO!#REF!</definedName>
    <definedName name="alamafina_24_13_25">[55]ORÇAMENTO!#REF!</definedName>
    <definedName name="alamafina_24_13_26" localSheetId="1">[42]ORÇAMENTO!#REF!</definedName>
    <definedName name="alamafina_24_13_26">[42]ORÇAMENTO!#REF!</definedName>
    <definedName name="alamafina_24_13_33" localSheetId="1">[42]ORÇAMENTO!#REF!</definedName>
    <definedName name="alamafina_24_13_33">[42]ORÇAMENTO!#REF!</definedName>
    <definedName name="alamafina_24_13_9" localSheetId="1">[42]ORÇAMENTO!#REF!</definedName>
    <definedName name="alamafina_24_13_9">[42]ORÇAMENTO!#REF!</definedName>
    <definedName name="alamafina_24_19" localSheetId="1">[42]ORÇAMENTO!#REF!</definedName>
    <definedName name="alamafina_24_19">[42]ORÇAMENTO!#REF!</definedName>
    <definedName name="alamafina_24_23" localSheetId="1">[42]ORÇAMENTO!#REF!</definedName>
    <definedName name="alamafina_24_23">[42]ORÇAMENTO!#REF!</definedName>
    <definedName name="alamafina_24_25" localSheetId="1">[55]ORÇAMENTO!#REF!</definedName>
    <definedName name="alamafina_24_25">[55]ORÇAMENTO!#REF!</definedName>
    <definedName name="alamafina_24_26" localSheetId="1">[42]ORÇAMENTO!#REF!</definedName>
    <definedName name="alamafina_24_26">[42]ORÇAMENTO!#REF!</definedName>
    <definedName name="alamafina_24_33" localSheetId="1">[42]ORÇAMENTO!#REF!</definedName>
    <definedName name="alamafina_24_33">[42]ORÇAMENTO!#REF!</definedName>
    <definedName name="alamafina_24_9" localSheetId="1">[42]ORÇAMENTO!#REF!</definedName>
    <definedName name="alamafina_24_9">[42]ORÇAMENTO!#REF!</definedName>
    <definedName name="alamafina_25" localSheetId="1">[55]ORÇAMENTO!#REF!</definedName>
    <definedName name="alamafina_25">[55]ORÇAMENTO!#REF!</definedName>
    <definedName name="alamafina_26" localSheetId="1">[42]ORÇAMENTO!#REF!</definedName>
    <definedName name="alamafina_26">[42]ORÇAMENTO!#REF!</definedName>
    <definedName name="alamafina_33" localSheetId="1">[42]ORÇAMENTO!#REF!</definedName>
    <definedName name="alamafina_33">[42]ORÇAMENTO!#REF!</definedName>
    <definedName name="alamafina_9" localSheetId="1">[42]ORÇAMENTO!#REF!</definedName>
    <definedName name="alamafina_9">[42]ORÇAMENTO!#REF!</definedName>
    <definedName name="ALB"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 localSheetId="1">#REF!</definedName>
    <definedName name="alcool">#REF!</definedName>
    <definedName name="alcool_1" localSheetId="1">#REF!</definedName>
    <definedName name="alcool_1">#REF!</definedName>
    <definedName name="aleivas" localSheetId="1">[42]ORÇAMENTO!#REF!</definedName>
    <definedName name="aleivas">[42]ORÇAMENTO!#REF!</definedName>
    <definedName name="aleivas_13" localSheetId="1">[42]ORÇAMENTO!#REF!</definedName>
    <definedName name="aleivas_13">[42]ORÇAMENTO!#REF!</definedName>
    <definedName name="aleivas_13_19" localSheetId="1">[42]ORÇAMENTO!#REF!</definedName>
    <definedName name="aleivas_13_19">[42]ORÇAMENTO!#REF!</definedName>
    <definedName name="aleivas_13_23" localSheetId="1">[42]ORÇAMENTO!#REF!</definedName>
    <definedName name="aleivas_13_23">[42]ORÇAMENTO!#REF!</definedName>
    <definedName name="aleivas_13_25" localSheetId="1">[55]ORÇAMENTO!#REF!</definedName>
    <definedName name="aleivas_13_25">[55]ORÇAMENTO!#REF!</definedName>
    <definedName name="aleivas_13_26" localSheetId="1">[42]ORÇAMENTO!#REF!</definedName>
    <definedName name="aleivas_13_26">[42]ORÇAMENTO!#REF!</definedName>
    <definedName name="aleivas_13_33" localSheetId="1">[42]ORÇAMENTO!#REF!</definedName>
    <definedName name="aleivas_13_33">[42]ORÇAMENTO!#REF!</definedName>
    <definedName name="aleivas_13_9" localSheetId="1">[42]ORÇAMENTO!#REF!</definedName>
    <definedName name="aleivas_13_9">[42]ORÇAMENTO!#REF!</definedName>
    <definedName name="aleivas_15" localSheetId="1">[56]ORÇAMENTO!#REF!</definedName>
    <definedName name="aleivas_15">[56]ORÇAMENTO!#REF!</definedName>
    <definedName name="aleivas_15_13" localSheetId="1">[56]ORÇAMENTO!#REF!</definedName>
    <definedName name="aleivas_15_13">[56]ORÇAMENTO!#REF!</definedName>
    <definedName name="aleivas_15_13_19" localSheetId="1">[56]ORÇAMENTO!#REF!</definedName>
    <definedName name="aleivas_15_13_19">[56]ORÇAMENTO!#REF!</definedName>
    <definedName name="aleivas_15_13_23" localSheetId="1">[56]ORÇAMENTO!#REF!</definedName>
    <definedName name="aleivas_15_13_23">[56]ORÇAMENTO!#REF!</definedName>
    <definedName name="aleivas_15_13_25" localSheetId="1">[56]ORÇAMENTO!#REF!</definedName>
    <definedName name="aleivas_15_13_25">[56]ORÇAMENTO!#REF!</definedName>
    <definedName name="aleivas_15_13_26" localSheetId="1">[56]ORÇAMENTO!#REF!</definedName>
    <definedName name="aleivas_15_13_26">[56]ORÇAMENTO!#REF!</definedName>
    <definedName name="aleivas_15_13_33" localSheetId="1">[56]ORÇAMENTO!#REF!</definedName>
    <definedName name="aleivas_15_13_33">[56]ORÇAMENTO!#REF!</definedName>
    <definedName name="aleivas_15_13_9" localSheetId="1">[56]ORÇAMENTO!#REF!</definedName>
    <definedName name="aleivas_15_13_9">[56]ORÇAMENTO!#REF!</definedName>
    <definedName name="aleivas_15_19" localSheetId="1">[56]ORÇAMENTO!#REF!</definedName>
    <definedName name="aleivas_15_19">[56]ORÇAMENTO!#REF!</definedName>
    <definedName name="aleivas_15_23" localSheetId="1">[56]ORÇAMENTO!#REF!</definedName>
    <definedName name="aleivas_15_23">[56]ORÇAMENTO!#REF!</definedName>
    <definedName name="aleivas_15_25" localSheetId="1">[56]ORÇAMENTO!#REF!</definedName>
    <definedName name="aleivas_15_25">[56]ORÇAMENTO!#REF!</definedName>
    <definedName name="aleivas_15_26" localSheetId="1">[56]ORÇAMENTO!#REF!</definedName>
    <definedName name="aleivas_15_26">[56]ORÇAMENTO!#REF!</definedName>
    <definedName name="aleivas_15_33" localSheetId="1">[56]ORÇAMENTO!#REF!</definedName>
    <definedName name="aleivas_15_33">[56]ORÇAMENTO!#REF!</definedName>
    <definedName name="aleivas_15_9" localSheetId="1">[56]ORÇAMENTO!#REF!</definedName>
    <definedName name="aleivas_15_9">[56]ORÇAMENTO!#REF!</definedName>
    <definedName name="aleivas_19" localSheetId="1">[42]ORÇAMENTO!#REF!</definedName>
    <definedName name="aleivas_19">[42]ORÇAMENTO!#REF!</definedName>
    <definedName name="aleivas_23" localSheetId="1">[42]ORÇAMENTO!#REF!</definedName>
    <definedName name="aleivas_23">[42]ORÇAMENTO!#REF!</definedName>
    <definedName name="aleivas_24" localSheetId="1">[42]ORÇAMENTO!#REF!</definedName>
    <definedName name="aleivas_24">[42]ORÇAMENTO!#REF!</definedName>
    <definedName name="aleivas_24_13" localSheetId="1">[42]ORÇAMENTO!#REF!</definedName>
    <definedName name="aleivas_24_13">[42]ORÇAMENTO!#REF!</definedName>
    <definedName name="aleivas_24_13_19" localSheetId="1">[42]ORÇAMENTO!#REF!</definedName>
    <definedName name="aleivas_24_13_19">[42]ORÇAMENTO!#REF!</definedName>
    <definedName name="aleivas_24_13_23" localSheetId="1">[42]ORÇAMENTO!#REF!</definedName>
    <definedName name="aleivas_24_13_23">[42]ORÇAMENTO!#REF!</definedName>
    <definedName name="aleivas_24_13_25" localSheetId="1">[55]ORÇAMENTO!#REF!</definedName>
    <definedName name="aleivas_24_13_25">[55]ORÇAMENTO!#REF!</definedName>
    <definedName name="aleivas_24_13_26" localSheetId="1">[42]ORÇAMENTO!#REF!</definedName>
    <definedName name="aleivas_24_13_26">[42]ORÇAMENTO!#REF!</definedName>
    <definedName name="aleivas_24_13_33" localSheetId="1">[42]ORÇAMENTO!#REF!</definedName>
    <definedName name="aleivas_24_13_33">[42]ORÇAMENTO!#REF!</definedName>
    <definedName name="aleivas_24_13_9" localSheetId="1">[42]ORÇAMENTO!#REF!</definedName>
    <definedName name="aleivas_24_13_9">[42]ORÇAMENTO!#REF!</definedName>
    <definedName name="aleivas_24_19" localSheetId="1">[42]ORÇAMENTO!#REF!</definedName>
    <definedName name="aleivas_24_19">[42]ORÇAMENTO!#REF!</definedName>
    <definedName name="aleivas_24_23" localSheetId="1">[42]ORÇAMENTO!#REF!</definedName>
    <definedName name="aleivas_24_23">[42]ORÇAMENTO!#REF!</definedName>
    <definedName name="aleivas_24_25" localSheetId="1">[55]ORÇAMENTO!#REF!</definedName>
    <definedName name="aleivas_24_25">[55]ORÇAMENTO!#REF!</definedName>
    <definedName name="aleivas_24_26" localSheetId="1">[42]ORÇAMENTO!#REF!</definedName>
    <definedName name="aleivas_24_26">[42]ORÇAMENTO!#REF!</definedName>
    <definedName name="aleivas_24_33" localSheetId="1">[42]ORÇAMENTO!#REF!</definedName>
    <definedName name="aleivas_24_33">[42]ORÇAMENTO!#REF!</definedName>
    <definedName name="aleivas_24_9" localSheetId="1">[42]ORÇAMENTO!#REF!</definedName>
    <definedName name="aleivas_24_9">[42]ORÇAMENTO!#REF!</definedName>
    <definedName name="aleivas_25" localSheetId="1">[55]ORÇAMENTO!#REF!</definedName>
    <definedName name="aleivas_25">[55]ORÇAMENTO!#REF!</definedName>
    <definedName name="aleivas_26" localSheetId="1">[42]ORÇAMENTO!#REF!</definedName>
    <definedName name="aleivas_26">[42]ORÇAMENTO!#REF!</definedName>
    <definedName name="aleivas_33" localSheetId="1">[42]ORÇAMENTO!#REF!</definedName>
    <definedName name="aleivas_33">[42]ORÇAMENTO!#REF!</definedName>
    <definedName name="aleivas_9" localSheetId="1">[42]ORÇAMENTO!#REF!</definedName>
    <definedName name="aleivas_9">[42]ORÇAMENTO!#REF!</definedName>
    <definedName name="alex" localSheetId="1" hidden="1">{#N/A,#N/A,FALSE,"MO (2)"}</definedName>
    <definedName name="alex" hidden="1">{#N/A,#N/A,FALSE,"MO (2)"}</definedName>
    <definedName name="alfa" localSheetId="1">'[54]PRO-08'!#REF!</definedName>
    <definedName name="alfa">'[54]PRO-08'!#REF!</definedName>
    <definedName name="ALIZAR_MAD_LEI" localSheetId="1">#REF!</definedName>
    <definedName name="ALIZAR_MAD_LEI">#REF!</definedName>
    <definedName name="ALTA" localSheetId="1">'[54]PRO-08'!#REF!</definedName>
    <definedName name="ALTA">'[54]PRO-08'!#REF!</definedName>
    <definedName name="alta_" localSheetId="1">'[57]PRO-08'!#REF!</definedName>
    <definedName name="alta_">'[57]PRO-08'!#REF!</definedName>
    <definedName name="ALTA_10" localSheetId="1">'[57]PRO-08'!#REF!</definedName>
    <definedName name="ALTA_10">'[57]PRO-08'!#REF!</definedName>
    <definedName name="ALTA_24" localSheetId="1">'[57]PRO-08'!#REF!</definedName>
    <definedName name="ALTA_24">'[57]PRO-08'!#REF!</definedName>
    <definedName name="ALTA_25" localSheetId="1">'[57]PRO-08'!#REF!</definedName>
    <definedName name="ALTA_25">'[57]PRO-08'!#REF!</definedName>
    <definedName name="ALTA_26" localSheetId="1">'[58]PRO-08'!#REF!</definedName>
    <definedName name="ALTA_26">'[58]PRO-08'!#REF!</definedName>
    <definedName name="ALTA_27" localSheetId="1">'[57]PRO-08'!#REF!</definedName>
    <definedName name="ALTA_27">'[57]PRO-08'!#REF!</definedName>
    <definedName name="ALTA_29" localSheetId="1">'[57]PRO-08'!#REF!</definedName>
    <definedName name="ALTA_29">'[57]PRO-08'!#REF!</definedName>
    <definedName name="ALTA_57" localSheetId="1">'[58]PRO-08'!#REF!</definedName>
    <definedName name="ALTA_57">'[58]PRO-08'!#REF!</definedName>
    <definedName name="ALTA_9" localSheetId="1">'[57]PRO-08'!#REF!</definedName>
    <definedName name="ALTA_9">'[57]PRO-08'!#REF!</definedName>
    <definedName name="alteração" localSheetId="1">#REF!</definedName>
    <definedName name="alteração">#REF!</definedName>
    <definedName name="alteração_1" localSheetId="1">#REF!</definedName>
    <definedName name="alteração_1">#REF!</definedName>
    <definedName name="AlturaC" localSheetId="1">#REF!</definedName>
    <definedName name="AlturaC">#REF!</definedName>
    <definedName name="AlturaS" localSheetId="1">#REF!</definedName>
    <definedName name="AlturaS">#REF!</definedName>
    <definedName name="am" localSheetId="1" hidden="1">{#N/A,#N/A,FALSE,"MO (2)"}</definedName>
    <definedName name="am" hidden="1">{#N/A,#N/A,FALSE,"MO (2)"}</definedName>
    <definedName name="AM_01">#N/A</definedName>
    <definedName name="AM_01_1" localSheetId="1">#REF!</definedName>
    <definedName name="AM_01_1">#REF!</definedName>
    <definedName name="AM_04">#N/A</definedName>
    <definedName name="AM_04_1" localSheetId="1">#REF!</definedName>
    <definedName name="AM_04_1">#REF!</definedName>
    <definedName name="AM_35">#N/A</definedName>
    <definedName name="AM_35_1" localSheetId="1">#REF!</definedName>
    <definedName name="AM_35_1">#REF!</definedName>
    <definedName name="AM_40">#N/A</definedName>
    <definedName name="AM_40_1" localSheetId="1">#REF!</definedName>
    <definedName name="AM_40_1">#REF!</definedName>
    <definedName name="AM_41">#N/A</definedName>
    <definedName name="AM_41_1" localSheetId="1">#REF!</definedName>
    <definedName name="AM_41_1">#REF!</definedName>
    <definedName name="AM_42">#N/A</definedName>
    <definedName name="AM_42_1" localSheetId="1">#REF!</definedName>
    <definedName name="AM_42_1">#REF!</definedName>
    <definedName name="AM_43">#N/A</definedName>
    <definedName name="AM_43_1" localSheetId="1">#REF!</definedName>
    <definedName name="AM_43_1">#REF!</definedName>
    <definedName name="amarela" localSheetId="1">#REF!</definedName>
    <definedName name="amarela">#REF!</definedName>
    <definedName name="amarela_25" localSheetId="1">#REF!</definedName>
    <definedName name="amarela_25">#REF!</definedName>
    <definedName name="amarela_4" localSheetId="1">#REF!</definedName>
    <definedName name="amarela_4">#REF!</definedName>
    <definedName name="amarelaa" localSheetId="1">#REF!</definedName>
    <definedName name="amarelaa">#REF!</definedName>
    <definedName name="AMO" localSheetId="1">#REF!</definedName>
    <definedName name="AMO">#REF!</definedName>
    <definedName name="AMONIA" localSheetId="1">#REF!</definedName>
    <definedName name="AMONIA">#REF!</definedName>
    <definedName name="amortizaciones"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ND" localSheetId="1">#REF!</definedName>
    <definedName name="AND">#REF!</definedName>
    <definedName name="Ano" localSheetId="1">#REF!</definedName>
    <definedName name="Ano">#REF!</definedName>
    <definedName name="anos" localSheetId="1">#REF!</definedName>
    <definedName name="anos">#REF!</definedName>
    <definedName name="anscount" hidden="1">3</definedName>
    <definedName name="ant" localSheetId="1" hidden="1">{#N/A,#N/A,FALSE,"MO (2)"}</definedName>
    <definedName name="ant" hidden="1">{#N/A,#N/A,FALSE,"MO (2)"}</definedName>
    <definedName name="aoppp" localSheetId="1">#REF!</definedName>
    <definedName name="aoppp">#REF!</definedName>
    <definedName name="AP" localSheetId="1">#REF!</definedName>
    <definedName name="AP">#REF!</definedName>
    <definedName name="apinturalig" localSheetId="1">[42]ORÇAMENTO!#REF!</definedName>
    <definedName name="apinturalig">[42]ORÇAMENTO!#REF!</definedName>
    <definedName name="apinturalig_13" localSheetId="1">[42]ORÇAMENTO!#REF!</definedName>
    <definedName name="apinturalig_13">[42]ORÇAMENTO!#REF!</definedName>
    <definedName name="apinturalig_13_19" localSheetId="1">[42]ORÇAMENTO!#REF!</definedName>
    <definedName name="apinturalig_13_19">[42]ORÇAMENTO!#REF!</definedName>
    <definedName name="apinturalig_13_23" localSheetId="1">[42]ORÇAMENTO!#REF!</definedName>
    <definedName name="apinturalig_13_23">[42]ORÇAMENTO!#REF!</definedName>
    <definedName name="apinturalig_13_25" localSheetId="1">[55]ORÇAMENTO!#REF!</definedName>
    <definedName name="apinturalig_13_25">[55]ORÇAMENTO!#REF!</definedName>
    <definedName name="apinturalig_13_26" localSheetId="1">[42]ORÇAMENTO!#REF!</definedName>
    <definedName name="apinturalig_13_26">[42]ORÇAMENTO!#REF!</definedName>
    <definedName name="apinturalig_13_33" localSheetId="1">[42]ORÇAMENTO!#REF!</definedName>
    <definedName name="apinturalig_13_33">[42]ORÇAMENTO!#REF!</definedName>
    <definedName name="apinturalig_13_9" localSheetId="1">[42]ORÇAMENTO!#REF!</definedName>
    <definedName name="apinturalig_13_9">[42]ORÇAMENTO!#REF!</definedName>
    <definedName name="apinturalig_15" localSheetId="1">[56]ORÇAMENTO!#REF!</definedName>
    <definedName name="apinturalig_15">[56]ORÇAMENTO!#REF!</definedName>
    <definedName name="apinturalig_15_13" localSheetId="1">[56]ORÇAMENTO!#REF!</definedName>
    <definedName name="apinturalig_15_13">[56]ORÇAMENTO!#REF!</definedName>
    <definedName name="apinturalig_15_13_19" localSheetId="1">[56]ORÇAMENTO!#REF!</definedName>
    <definedName name="apinturalig_15_13_19">[56]ORÇAMENTO!#REF!</definedName>
    <definedName name="apinturalig_15_13_23" localSheetId="1">[56]ORÇAMENTO!#REF!</definedName>
    <definedName name="apinturalig_15_13_23">[56]ORÇAMENTO!#REF!</definedName>
    <definedName name="apinturalig_15_13_25" localSheetId="1">[56]ORÇAMENTO!#REF!</definedName>
    <definedName name="apinturalig_15_13_25">[56]ORÇAMENTO!#REF!</definedName>
    <definedName name="apinturalig_15_13_26" localSheetId="1">[56]ORÇAMENTO!#REF!</definedName>
    <definedName name="apinturalig_15_13_26">[56]ORÇAMENTO!#REF!</definedName>
    <definedName name="apinturalig_15_13_33" localSheetId="1">[56]ORÇAMENTO!#REF!</definedName>
    <definedName name="apinturalig_15_13_33">[56]ORÇAMENTO!#REF!</definedName>
    <definedName name="apinturalig_15_13_9" localSheetId="1">[56]ORÇAMENTO!#REF!</definedName>
    <definedName name="apinturalig_15_13_9">[56]ORÇAMENTO!#REF!</definedName>
    <definedName name="apinturalig_15_19" localSheetId="1">[56]ORÇAMENTO!#REF!</definedName>
    <definedName name="apinturalig_15_19">[56]ORÇAMENTO!#REF!</definedName>
    <definedName name="apinturalig_15_23" localSheetId="1">[56]ORÇAMENTO!#REF!</definedName>
    <definedName name="apinturalig_15_23">[56]ORÇAMENTO!#REF!</definedName>
    <definedName name="apinturalig_15_25" localSheetId="1">[56]ORÇAMENTO!#REF!</definedName>
    <definedName name="apinturalig_15_25">[56]ORÇAMENTO!#REF!</definedName>
    <definedName name="apinturalig_15_26" localSheetId="1">[56]ORÇAMENTO!#REF!</definedName>
    <definedName name="apinturalig_15_26">[56]ORÇAMENTO!#REF!</definedName>
    <definedName name="apinturalig_15_33" localSheetId="1">[56]ORÇAMENTO!#REF!</definedName>
    <definedName name="apinturalig_15_33">[56]ORÇAMENTO!#REF!</definedName>
    <definedName name="apinturalig_15_9" localSheetId="1">[56]ORÇAMENTO!#REF!</definedName>
    <definedName name="apinturalig_15_9">[56]ORÇAMENTO!#REF!</definedName>
    <definedName name="apinturalig_19" localSheetId="1">[42]ORÇAMENTO!#REF!</definedName>
    <definedName name="apinturalig_19">[42]ORÇAMENTO!#REF!</definedName>
    <definedName name="apinturalig_23" localSheetId="1">[42]ORÇAMENTO!#REF!</definedName>
    <definedName name="apinturalig_23">[42]ORÇAMENTO!#REF!</definedName>
    <definedName name="apinturalig_24" localSheetId="1">[42]ORÇAMENTO!#REF!</definedName>
    <definedName name="apinturalig_24">[42]ORÇAMENTO!#REF!</definedName>
    <definedName name="apinturalig_24_13" localSheetId="1">[42]ORÇAMENTO!#REF!</definedName>
    <definedName name="apinturalig_24_13">[42]ORÇAMENTO!#REF!</definedName>
    <definedName name="apinturalig_24_13_19" localSheetId="1">[42]ORÇAMENTO!#REF!</definedName>
    <definedName name="apinturalig_24_13_19">[42]ORÇAMENTO!#REF!</definedName>
    <definedName name="apinturalig_24_13_23" localSheetId="1">[42]ORÇAMENTO!#REF!</definedName>
    <definedName name="apinturalig_24_13_23">[42]ORÇAMENTO!#REF!</definedName>
    <definedName name="apinturalig_24_13_25" localSheetId="1">[55]ORÇAMENTO!#REF!</definedName>
    <definedName name="apinturalig_24_13_25">[55]ORÇAMENTO!#REF!</definedName>
    <definedName name="apinturalig_24_13_26" localSheetId="1">[42]ORÇAMENTO!#REF!</definedName>
    <definedName name="apinturalig_24_13_26">[42]ORÇAMENTO!#REF!</definedName>
    <definedName name="apinturalig_24_13_33" localSheetId="1">[42]ORÇAMENTO!#REF!</definedName>
    <definedName name="apinturalig_24_13_33">[42]ORÇAMENTO!#REF!</definedName>
    <definedName name="apinturalig_24_13_9" localSheetId="1">[42]ORÇAMENTO!#REF!</definedName>
    <definedName name="apinturalig_24_13_9">[42]ORÇAMENTO!#REF!</definedName>
    <definedName name="apinturalig_24_19" localSheetId="1">[42]ORÇAMENTO!#REF!</definedName>
    <definedName name="apinturalig_24_19">[42]ORÇAMENTO!#REF!</definedName>
    <definedName name="apinturalig_24_23" localSheetId="1">[42]ORÇAMENTO!#REF!</definedName>
    <definedName name="apinturalig_24_23">[42]ORÇAMENTO!#REF!</definedName>
    <definedName name="apinturalig_24_25" localSheetId="1">[55]ORÇAMENTO!#REF!</definedName>
    <definedName name="apinturalig_24_25">[55]ORÇAMENTO!#REF!</definedName>
    <definedName name="apinturalig_24_26" localSheetId="1">[42]ORÇAMENTO!#REF!</definedName>
    <definedName name="apinturalig_24_26">[42]ORÇAMENTO!#REF!</definedName>
    <definedName name="apinturalig_24_33" localSheetId="1">[42]ORÇAMENTO!#REF!</definedName>
    <definedName name="apinturalig_24_33">[42]ORÇAMENTO!#REF!</definedName>
    <definedName name="apinturalig_24_9" localSheetId="1">[42]ORÇAMENTO!#REF!</definedName>
    <definedName name="apinturalig_24_9">[42]ORÇAMENTO!#REF!</definedName>
    <definedName name="apinturalig_25" localSheetId="1">[55]ORÇAMENTO!#REF!</definedName>
    <definedName name="apinturalig_25">[55]ORÇAMENTO!#REF!</definedName>
    <definedName name="apinturalig_26" localSheetId="1">[42]ORÇAMENTO!#REF!</definedName>
    <definedName name="apinturalig_26">[42]ORÇAMENTO!#REF!</definedName>
    <definedName name="apinturalig_33" localSheetId="1">[42]ORÇAMENTO!#REF!</definedName>
    <definedName name="apinturalig_33">[42]ORÇAMENTO!#REF!</definedName>
    <definedName name="apinturalig_9" localSheetId="1">[42]ORÇAMENTO!#REF!</definedName>
    <definedName name="apinturalig_9">[42]ORÇAMENTO!#REF!</definedName>
    <definedName name="APLIC_PINT">[59]CLASSE!$A$73:$C$87</definedName>
    <definedName name="APLIC_TACHA" localSheetId="1">#REF!</definedName>
    <definedName name="APLIC_TACHA">#REF!</definedName>
    <definedName name="APLIC_TACHAO">[60]CLASSE!$B$49</definedName>
    <definedName name="APRENDIZ" localSheetId="1">{"total","SUM(total)","YNNNN",FALSE}</definedName>
    <definedName name="APRENDIZ">{"total","SUM(total)","YNNNN",FALSE}</definedName>
    <definedName name="aq"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 localSheetId="1">#REF!</definedName>
    <definedName name="AQCAP20">#REF!</definedName>
    <definedName name="AQCM30" localSheetId="1">#REF!</definedName>
    <definedName name="AQCM30">#REF!</definedName>
    <definedName name="AQRM1C" localSheetId="1">#REF!</definedName>
    <definedName name="AQRM1C">#REF!</definedName>
    <definedName name="AQRR1C" localSheetId="1">#REF!</definedName>
    <definedName name="AQRR1C">#REF!</definedName>
    <definedName name="aquis_CAP20" localSheetId="1">[49]medição!#REF!</definedName>
    <definedName name="aquis_CAP20">[49]medição!#REF!</definedName>
    <definedName name="aquis_CM30" localSheetId="1">[49]medição!#REF!</definedName>
    <definedName name="aquis_CM30">[49]medição!#REF!</definedName>
    <definedName name="Aquis_polímero" localSheetId="1">[49]medição!#REF!</definedName>
    <definedName name="Aquis_polímero">[49]medição!#REF!</definedName>
    <definedName name="aquis_RR1C" localSheetId="1">[49]medição!#REF!</definedName>
    <definedName name="aquis_RR1C">[49]medição!#REF!</definedName>
    <definedName name="aquis_RR2C" localSheetId="1">[49]medição!#REF!</definedName>
    <definedName name="aquis_RR2C">[49]medição!#REF!</definedName>
    <definedName name="ÀREA" localSheetId="1">'[52]Fresagem de Pista Ago-98'!#REF!</definedName>
    <definedName name="ÀREA">'[52]Fresagem de Pista Ago-98'!#REF!</definedName>
    <definedName name="area_acamp" localSheetId="1">#REF!</definedName>
    <definedName name="area_acamp">#REF!</definedName>
    <definedName name="area_acamp_19" localSheetId="1">#REF!</definedName>
    <definedName name="area_acamp_19">#REF!</definedName>
    <definedName name="area_acamp_23" localSheetId="1">#REF!</definedName>
    <definedName name="area_acamp_23">#REF!</definedName>
    <definedName name="area_acamp_25" localSheetId="1">#REF!</definedName>
    <definedName name="area_acamp_25">#REF!</definedName>
    <definedName name="area_acamp_26" localSheetId="1">#REF!</definedName>
    <definedName name="area_acamp_26">#REF!</definedName>
    <definedName name="area_acamp_33" localSheetId="1">#REF!</definedName>
    <definedName name="area_acamp_33">#REF!</definedName>
    <definedName name="area_acamp_9" localSheetId="1">#REF!</definedName>
    <definedName name="area_acamp_9">#REF!</definedName>
    <definedName name="ÀREA_ACUM" localSheetId="1">'[52]Fresagem de Pista Ago-98'!#REF!</definedName>
    <definedName name="ÀREA_ACUM">'[52]Fresagem de Pista Ago-98'!#REF!</definedName>
    <definedName name="área_capaselante" localSheetId="1">'[27]memória quantitativa'!#REF!</definedName>
    <definedName name="área_capaselante">'[27]memória quantitativa'!#REF!</definedName>
    <definedName name="área_capina" localSheetId="1">'[27]memória quantitativa'!#REF!</definedName>
    <definedName name="área_capina">'[27]memória quantitativa'!#REF!</definedName>
    <definedName name="_xlnm.Extract" localSheetId="1">#REF!</definedName>
    <definedName name="_xlnm.Extract">#REF!</definedName>
    <definedName name="Area_de_immpressao" localSheetId="1">[61]Plan1!#REF!</definedName>
    <definedName name="Area_de_immpressao">[61]Plan1!#REF!</definedName>
    <definedName name="Area_de_Impreessao" localSheetId="1">[61]Plan1!#REF!</definedName>
    <definedName name="Area_de_Impreessao">[61]Plan1!#REF!</definedName>
    <definedName name="_xlnm.Print_Area" localSheetId="0">CAPA!$A$2:$J$47</definedName>
    <definedName name="_xlnm.Print_Area" localSheetId="1">'P. O. TOTAL'!$A$1:$L$140</definedName>
    <definedName name="_xlnm.Print_Area">[61]Plan1!#REF!</definedName>
    <definedName name="Area_de_impressaoo" localSheetId="1">[61]Plan1!#REF!</definedName>
    <definedName name="Area_de_impressaoo">[61]Plan1!#REF!</definedName>
    <definedName name="Area_de_impressaooo" localSheetId="1">[61]Plan1!#REF!</definedName>
    <definedName name="Area_de_impressaooo">[61]Plan1!#REF!</definedName>
    <definedName name="Area_de_impressaoooo" localSheetId="1">[61]Plan1!#REF!</definedName>
    <definedName name="Area_de_impressaoooo">[61]Plan1!#REF!</definedName>
    <definedName name="Area_de_impressaooooo" localSheetId="1">[61]Plan1!#REF!</definedName>
    <definedName name="Area_de_impressaooooo">[61]Plan1!#REF!</definedName>
    <definedName name="Area_de_impresssao" localSheetId="1">[61]Plan1!#REF!</definedName>
    <definedName name="Area_de_impresssao">[61]Plan1!#REF!</definedName>
    <definedName name="Area_de_IMPRESSSAOO" localSheetId="1">[61]Plan1!#REF!</definedName>
    <definedName name="Area_de_IMPRESSSAOO">[61]Plan1!#REF!</definedName>
    <definedName name="Area_de_Impressssao" localSheetId="1">[61]Plan1!#REF!</definedName>
    <definedName name="Area_de_Impressssao">[61]Plan1!#REF!</definedName>
    <definedName name="Area_de_impresssssao" localSheetId="1">[61]Plan1!#REF!</definedName>
    <definedName name="Area_de_impresssssao">[61]Plan1!#REF!</definedName>
    <definedName name="AREA_HOR_MAN_ALIANCA1_APLIC">'[62]HOR_MAN_aliança 1º ACESSO'!$P$13:$P$39</definedName>
    <definedName name="AREA_HOR_MAN_ALIANCA2_APLIC">'[62]HOR_MAN_ALIANÇA 2º ACESSO'!$P$14:$P$37</definedName>
    <definedName name="AREA_HOR_MAN_BUENOS_APLIC">'[62]HOR_MAN_BUENOS AIRES'!$P$14:$P$28</definedName>
    <definedName name="AREA_HOR_MAN_ITAQUITINGA_APLIC">[62]HOR_MAN_Itaquitinga!$P$14:$P$35</definedName>
    <definedName name="AREA_HOR_MAN_LOMBADA_APLIC">'[62]HOR_MAN_PASS. PEDESTRE_LOMBADA'!$P$14:$P$20</definedName>
    <definedName name="AREA_HOR_MAN_ONIBUS_APLIC">'[62]PARADA DE ONIBUS'!$P$14:$P$43</definedName>
    <definedName name="AREA_HOR_MAN_PONTES_APLIC">[62]HOR_MAN_PONTES!$P$15:$P$42</definedName>
    <definedName name="AREA_HOR_MAN_TIMBAUBA_APLIC">[62]HOR_MAN_TIMBAUBA!$P$13:$P$39</definedName>
    <definedName name="AREA_HOR_MAN_TRACUNHAEM_APLIC">[62]HOR_MAN_TRACUNHAEM!$P$14:$P$35</definedName>
    <definedName name="AREA_HOR_MAN_VICENCIA_APLIC">[62]SIN_HOR_MAN_VICÊNCIA!$P$14:$P$36</definedName>
    <definedName name="AREA_HOR_MEC_ALIANCA1_APLIC">'[62]HOR_MEC_Interseção Aliança - 1º'!$AA$15:$AA$20</definedName>
    <definedName name="AREA_HOR_MEC_ALIANCA2_APLIC">'[62]HOR_MEC_Interseção Aliança - 2º'!$AA$14:$AA$18</definedName>
    <definedName name="AREA_HOR_MEC_BR408_APLIC">'[62]HOR_MEC_BR-408'!$AA$14:$AA$240</definedName>
    <definedName name="AREA_HOR_MEC_BUENOS_APLIC">'[62]HOR_MEC_Interseção_BUENOS AIRES'!$AA$15:$AA$19</definedName>
    <definedName name="AREA_HOR_MEC_ITAQUITINGA_APLIC">[62]HOR_MEC_Inters_Itaquitinga!$AA$15:$AA$19</definedName>
    <definedName name="AREA_HOR_MEC_Timbauba_APLIC">[62]HOR_MEC_Inters_Timbaúba!$AA$15:$AA$19</definedName>
    <definedName name="AREA_HOR_MEC_TRACUNHAEM_APLIC">[62]HOR_MEC_Interseção_Tracunhaem!$AA$15:$AA$19</definedName>
    <definedName name="AREA_HOR_MEC_VICENCIA_APLIC">[62]HOR_MEC_Interseção_VICÊNCIA!$AA$15:$AA$20</definedName>
    <definedName name="área_imp_adição_cascalho" localSheetId="1">#REF!</definedName>
    <definedName name="área_imp_adição_cascalho">#REF!</definedName>
    <definedName name="área_imp_adição_cascalho_31" localSheetId="1">#REF!</definedName>
    <definedName name="área_imp_adição_cascalho_31">#REF!</definedName>
    <definedName name="área_imp_reest_base" localSheetId="1">#REF!</definedName>
    <definedName name="área_imp_reest_base">#REF!</definedName>
    <definedName name="Área_impressão_IM" localSheetId="1">#REF!</definedName>
    <definedName name="Área_impressão_IM">#REF!</definedName>
    <definedName name="Área_impressão_IM_4" localSheetId="1">#REF!</definedName>
    <definedName name="Área_impressão_IM_4">#REF!</definedName>
    <definedName name="área_imprim_reest_base" localSheetId="1">#REF!</definedName>
    <definedName name="área_imprim_reest_base">#REF!</definedName>
    <definedName name="área_lama_areia" localSheetId="1">'[27]memória quantitativa'!#REF!</definedName>
    <definedName name="área_lama_areia">'[27]memória quantitativa'!#REF!</definedName>
    <definedName name="área_lama_asf_fina" localSheetId="1">'[27]memória quantitativa'!#REF!</definedName>
    <definedName name="área_lama_asf_fina">'[27]memória quantitativa'!#REF!</definedName>
    <definedName name="área_pint_lig_21" localSheetId="1">#REF!</definedName>
    <definedName name="área_pint_lig_21">#REF!</definedName>
    <definedName name="área_pint_lig_32" localSheetId="1">#REF!</definedName>
    <definedName name="área_pint_lig_32">#REF!</definedName>
    <definedName name="área_pint_lig_acost" localSheetId="1">#REF!</definedName>
    <definedName name="área_pint_lig_acost">#REF!</definedName>
    <definedName name="área_pint_lig_H5" localSheetId="1">#REF!</definedName>
    <definedName name="área_pint_lig_H5">#REF!</definedName>
    <definedName name="AREA_PLACA" localSheetId="1">[63]sin_vertical_necessidades!#REF!</definedName>
    <definedName name="AREA_PLACA">[63]sin_vertical_necessidades!#REF!</definedName>
    <definedName name="área_recic_base" localSheetId="1">'[49]O A E '!#REF!</definedName>
    <definedName name="área_recic_base">'[49]O A E '!#REF!</definedName>
    <definedName name="área_recic_base_23" localSheetId="1">#REF!</definedName>
    <definedName name="área_recic_base_23">#REF!</definedName>
    <definedName name="área_recic_base_29" localSheetId="1">#REF!</definedName>
    <definedName name="área_recic_base_29">#REF!</definedName>
    <definedName name="área_recic_base_31" localSheetId="1">#REF!</definedName>
    <definedName name="área_recic_base_31">#REF!</definedName>
    <definedName name="área_reest_base" localSheetId="1">#REF!</definedName>
    <definedName name="área_reest_base">#REF!</definedName>
    <definedName name="área_RL" localSheetId="1">#REF!</definedName>
    <definedName name="área_RL">#REF!</definedName>
    <definedName name="área_RL_25" localSheetId="1">#REF!</definedName>
    <definedName name="área_RL_25">#REF!</definedName>
    <definedName name="área_RL_acostam" localSheetId="1">#REF!</definedName>
    <definedName name="área_RL_acostam">#REF!</definedName>
    <definedName name="AREA_SV_BR408">[62]sin_vertical_aplicacao!$N$13:$N$531</definedName>
    <definedName name="área_tsd" localSheetId="1">'[27]memória quantitativa'!#REF!</definedName>
    <definedName name="área_tsd">'[27]memória quantitativa'!#REF!</definedName>
    <definedName name="área_TSD_II" localSheetId="1">#REF!</definedName>
    <definedName name="área_TSD_II">#REF!</definedName>
    <definedName name="área_TSS" localSheetId="1">#REF!</definedName>
    <definedName name="área_TSS">#REF!</definedName>
    <definedName name="AREAL" localSheetId="1">#REF!</definedName>
    <definedName name="AREAL">#REF!</definedName>
    <definedName name="areal.pista" localSheetId="1">#REF!</definedName>
    <definedName name="areal.pista">#REF!</definedName>
    <definedName name="AREAMICRO0.8" localSheetId="1">#REF!</definedName>
    <definedName name="AREAMICRO0.8">#REF!</definedName>
    <definedName name="ÁreaTotal">'[64]Quadro Geral'!$A$1:$H$65536</definedName>
    <definedName name="AREC">[17]DADOS!$C$15</definedName>
    <definedName name="AREIA" localSheetId="1">#REF!</definedName>
    <definedName name="AREIA">#REF!</definedName>
    <definedName name="AREIACS">[17]DADOS!$C$11</definedName>
    <definedName name="AREIANP" localSheetId="1">#REF!</definedName>
    <definedName name="AREIANP">#REF!</definedName>
    <definedName name="AREIAPAV" localSheetId="1">#REF!</definedName>
    <definedName name="AREIAPAV">#REF!</definedName>
    <definedName name="AREIAPAVUSINA" localSheetId="1">#REF!</definedName>
    <definedName name="AREIAPAVUSINA">#REF!</definedName>
    <definedName name="ARG" localSheetId="1">#REF!</definedName>
    <definedName name="ARG">#REF!</definedName>
    <definedName name="ARL1C" localSheetId="1">#REF!</definedName>
    <definedName name="ARL1C">#REF!</definedName>
    <definedName name="Arlindo" localSheetId="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'[18]Mão de Obra'!$E$21</definedName>
    <definedName name="ARM1C" localSheetId="1">#REF!</definedName>
    <definedName name="ARM1C">#REF!</definedName>
    <definedName name="ARMAÇÃO_CONCRETO" localSheetId="1">#REF!</definedName>
    <definedName name="ARMAÇÃO_CONCRETO">#REF!</definedName>
    <definedName name="ARMADOR" localSheetId="1">#REF!</definedName>
    <definedName name="ARMADOR">#REF!</definedName>
    <definedName name="ARMARIO_90X60X17_CM" localSheetId="1">#REF!</definedName>
    <definedName name="ARMARIO_90X60X17_CM">#REF!</definedName>
    <definedName name="arquivo" localSheetId="1">#REF!</definedName>
    <definedName name="arquivo">#REF!</definedName>
    <definedName name="arquivo_1" localSheetId="1">#REF!</definedName>
    <definedName name="arquivo_1">#REF!</definedName>
    <definedName name="arquivo_2" localSheetId="1">#REF!</definedName>
    <definedName name="arquivo_2">#REF!</definedName>
    <definedName name="arquivo_3" localSheetId="1">#REF!</definedName>
    <definedName name="arquivo_3">#REF!</definedName>
    <definedName name="ARR1C" localSheetId="1">#REF!</definedName>
    <definedName name="ARR1C">#REF!</definedName>
    <definedName name="ARR2C" localSheetId="1">#REF!</definedName>
    <definedName name="ARR2C">#REF!</definedName>
    <definedName name="ARS" localSheetId="1" hidden="1">#REF!</definedName>
    <definedName name="ARS" hidden="1">#REF!</definedName>
    <definedName name="AS" localSheetId="1" hidden="1">#REF!</definedName>
    <definedName name="AS" hidden="1">#REF!</definedName>
    <definedName name="AS2DocOpenMode" hidden="1">"AS2DocumentEdit"</definedName>
    <definedName name="AS2ReportLS" hidden="1">1</definedName>
    <definedName name="AS2SyncStepLS" hidden="1">0</definedName>
    <definedName name="AS2TickmarkLS" localSheetId="1" hidden="1">#REF!</definedName>
    <definedName name="AS2TickmarkLS" hidden="1">#REF!</definedName>
    <definedName name="AS2VersionLS" hidden="1">300</definedName>
    <definedName name="asadadada" localSheetId="1" hidden="1">{#N/A,#N/A,TRUE,"Resumo de Preços"}</definedName>
    <definedName name="asadadada" hidden="1">{#N/A,#N/A,TRUE,"Resumo de Preços"}</definedName>
    <definedName name="asasa" localSheetId="1" hidden="1">{#N/A,#N/A,FALSE,"MO (2)"}</definedName>
    <definedName name="asasa" hidden="1">{#N/A,#N/A,FALSE,"MO (2)"}</definedName>
    <definedName name="asasdadad" localSheetId="1">'[65]P A T O'!#REF!</definedName>
    <definedName name="asasdadad">'[65]P A T O'!#REF!</definedName>
    <definedName name="ASCAP20" localSheetId="1">#REF!</definedName>
    <definedName name="ASCAP20">#REF!</definedName>
    <definedName name="ASCM30" localSheetId="1">#REF!</definedName>
    <definedName name="ASCM30">#REF!</definedName>
    <definedName name="asd" localSheetId="1">#REF!</definedName>
    <definedName name="asd">#REF!</definedName>
    <definedName name="asde" localSheetId="1">#REF!</definedName>
    <definedName name="asde">#REF!</definedName>
    <definedName name="asde_11" localSheetId="1">#REF!</definedName>
    <definedName name="asde_11">#REF!</definedName>
    <definedName name="asde_12" localSheetId="1">#REF!</definedName>
    <definedName name="asde_12">#REF!</definedName>
    <definedName name="asde_13" localSheetId="1">#REF!</definedName>
    <definedName name="asde_13">#REF!</definedName>
    <definedName name="asde_15" localSheetId="1">#REF!</definedName>
    <definedName name="asde_15">#REF!</definedName>
    <definedName name="asde_16" localSheetId="1">#REF!</definedName>
    <definedName name="asde_16">#REF!</definedName>
    <definedName name="asde_17" localSheetId="1">#REF!</definedName>
    <definedName name="asde_17">#REF!</definedName>
    <definedName name="asde_19" localSheetId="1">#REF!</definedName>
    <definedName name="asde_19">#REF!</definedName>
    <definedName name="asde_2" localSheetId="1">#REF!</definedName>
    <definedName name="asde_2">#REF!</definedName>
    <definedName name="asde_28" localSheetId="1">#REF!</definedName>
    <definedName name="asde_28">#REF!</definedName>
    <definedName name="asde_3" localSheetId="1">#REF!</definedName>
    <definedName name="asde_3">#REF!</definedName>
    <definedName name="asde_4" localSheetId="1">#REF!</definedName>
    <definedName name="asde_4">#REF!</definedName>
    <definedName name="asde_7" localSheetId="1">#REF!</definedName>
    <definedName name="asde_7">#REF!</definedName>
    <definedName name="asde_9" localSheetId="1">#REF!</definedName>
    <definedName name="asde_9">#REF!</definedName>
    <definedName name="ASDF" localSheetId="1" hidden="1">{#N/A,#N/A,TRUE,"Serviços"}</definedName>
    <definedName name="ASDF" hidden="1">{#N/A,#N/A,TRUE,"Serviços"}</definedName>
    <definedName name="asdf_11" localSheetId="1">#REF!</definedName>
    <definedName name="asdf_11">#REF!</definedName>
    <definedName name="asdf_12" localSheetId="1">#REF!</definedName>
    <definedName name="asdf_12">#REF!</definedName>
    <definedName name="asdf_13" localSheetId="1">#REF!</definedName>
    <definedName name="asdf_13">#REF!</definedName>
    <definedName name="asdf_15" localSheetId="1">#REF!</definedName>
    <definedName name="asdf_15">#REF!</definedName>
    <definedName name="asdf_16" localSheetId="1">#REF!</definedName>
    <definedName name="asdf_16">#REF!</definedName>
    <definedName name="asdf_17" localSheetId="1">#REF!</definedName>
    <definedName name="asdf_17">#REF!</definedName>
    <definedName name="asdf_19" localSheetId="1">#REF!</definedName>
    <definedName name="asdf_19">#REF!</definedName>
    <definedName name="asdf_2" localSheetId="1">#REF!</definedName>
    <definedName name="asdf_2">#REF!</definedName>
    <definedName name="asdf_28" localSheetId="1">#REF!</definedName>
    <definedName name="asdf_28">#REF!</definedName>
    <definedName name="asdf_3" localSheetId="1">#REF!</definedName>
    <definedName name="asdf_3">#REF!</definedName>
    <definedName name="asdf_4" localSheetId="1">#REF!</definedName>
    <definedName name="asdf_4">#REF!</definedName>
    <definedName name="asdf_7" localSheetId="1">#REF!</definedName>
    <definedName name="asdf_7">#REF!</definedName>
    <definedName name="asdf_9" localSheetId="1">#REF!</definedName>
    <definedName name="asdf_9">#REF!</definedName>
    <definedName name="asdfa" localSheetId="1" hidden="1">#REF!</definedName>
    <definedName name="asdfa" hidden="1">#REF!</definedName>
    <definedName name="ASDFAS" localSheetId="1">#REF!</definedName>
    <definedName name="ASDFAS">#REF!</definedName>
    <definedName name="asdfasdf" localSheetId="1">#REF!</definedName>
    <definedName name="asdfasdf">#REF!</definedName>
    <definedName name="ASDFASFA" localSheetId="1" hidden="1">{#N/A,#N/A,TRUE,"Resumo de Preços"}</definedName>
    <definedName name="ASDFASFA" hidden="1">{#N/A,#N/A,TRUE,"Resumo de Preços"}</definedName>
    <definedName name="ASDFASFA2" localSheetId="1" hidden="1">{#N/A,#N/A,TRUE,"Resumo de Preços"}</definedName>
    <definedName name="ASDFASFA2" hidden="1">{#N/A,#N/A,TRUE,"Resumo de Preços"}</definedName>
    <definedName name="ASDFG" localSheetId="1" hidden="1">{#N/A,#N/A,TRUE,"Serviços"}</definedName>
    <definedName name="ASDFG" hidden="1">{#N/A,#N/A,TRUE,"Serviços"}</definedName>
    <definedName name="asdfghqefha" localSheetId="1" hidden="1">{#N/A,#N/A,FALSE,"MO (2)"}</definedName>
    <definedName name="asdfghqefha" hidden="1">{#N/A,#N/A,FALSE,"MO (2)"}</definedName>
    <definedName name="asdsd" localSheetId="1" hidden="1">{#N/A,#N/A,FALSE,"GERAL";#N/A,#N/A,FALSE,"012-96";#N/A,#N/A,FALSE,"018-96";#N/A,#N/A,FALSE,"027-96";#N/A,#N/A,FALSE,"059-96";#N/A,#N/A,FALSE,"076-96";#N/A,#N/A,FALSE,"019-97";#N/A,#N/A,FALSE,"021-97";#N/A,#N/A,FALSE,"022-97";#N/A,#N/A,FALSE,"028-97"}</definedName>
    <definedName name="asdsd" hidden="1">{#N/A,#N/A,FALSE,"GERAL";#N/A,#N/A,FALSE,"012-96";#N/A,#N/A,FALSE,"018-96";#N/A,#N/A,FALSE,"027-96";#N/A,#N/A,FALSE,"059-96";#N/A,#N/A,FALSE,"076-96";#N/A,#N/A,FALSE,"019-97";#N/A,#N/A,FALSE,"021-97";#N/A,#N/A,FALSE,"022-97";#N/A,#N/A,FALSE,"028-97"}</definedName>
    <definedName name="ASEMUL" localSheetId="1">#REF!</definedName>
    <definedName name="ASEMUL">#REF!</definedName>
    <definedName name="ASFALTO" localSheetId="1">#REF!</definedName>
    <definedName name="ASFALTO">#REF!</definedName>
    <definedName name="ASFD"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GG" localSheetId="1" hidden="1">{#N/A,#N/A,TRUE,"Serviços"}</definedName>
    <definedName name="ASFGG" hidden="1">{#N/A,#N/A,TRUE,"Serviços"}</definedName>
    <definedName name="ASMC" localSheetId="1">#REF!</definedName>
    <definedName name="ASMC">#REF!</definedName>
    <definedName name="ASPEP" localSheetId="1">#REF!</definedName>
    <definedName name="ASPEP">#REF!</definedName>
    <definedName name="ASRL1C" localSheetId="1">#REF!</definedName>
    <definedName name="ASRL1C">#REF!</definedName>
    <definedName name="ASRM1C" localSheetId="1">#REF!</definedName>
    <definedName name="ASRM1C">#REF!</definedName>
    <definedName name="ASRR1C" localSheetId="1">#REF!</definedName>
    <definedName name="ASRR1C">#REF!</definedName>
    <definedName name="ASRR1CF" localSheetId="1">#REF!</definedName>
    <definedName name="ASRR1CF">#REF!</definedName>
    <definedName name="ASRR2C" localSheetId="1">#REF!</definedName>
    <definedName name="ASRR2C">#REF!</definedName>
    <definedName name="ASRR2CF" localSheetId="1">#REF!</definedName>
    <definedName name="ASRR2CF">#REF!</definedName>
    <definedName name="asscontrato" localSheetId="1">#REF!</definedName>
    <definedName name="asscontrato">#REF!</definedName>
    <definedName name="ASSEN_TUBO_EMISS" localSheetId="1">#REF!</definedName>
    <definedName name="ASSEN_TUBO_EMISS">#REF!</definedName>
    <definedName name="ASSEN_TUBO_EMISS2" localSheetId="1">#REF!</definedName>
    <definedName name="ASSEN_TUBO_EMISS2">#REF!</definedName>
    <definedName name="ASSENT_EMISS3_S" localSheetId="1">#REF!</definedName>
    <definedName name="ASSENT_EMISS3_S">#REF!</definedName>
    <definedName name="ASSENT_TUBO" localSheetId="1">#REF!</definedName>
    <definedName name="ASSENT_TUBO">#REF!</definedName>
    <definedName name="ASSENTAMENTO" localSheetId="1">#REF!</definedName>
    <definedName name="ASSENTAMENTO">#REF!</definedName>
    <definedName name="ASSENTO_PLASTICO" localSheetId="1">#REF!</definedName>
    <definedName name="ASSENTO_PLASTICO">#REF!</definedName>
    <definedName name="Assina" localSheetId="1">#REF!</definedName>
    <definedName name="Assina">#REF!</definedName>
    <definedName name="assinatura">[15]DADOS!$B$13</definedName>
    <definedName name="asss" localSheetId="1" hidden="1">{#N/A,#N/A,TRUE,"Serviços"}</definedName>
    <definedName name="asss" hidden="1">{#N/A,#N/A,TRUE,"Serviços"}</definedName>
    <definedName name="Assumptios2"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VRM" localSheetId="1">#REF!</definedName>
    <definedName name="ASSVRM">#REF!</definedName>
    <definedName name="AT" localSheetId="1">#REF!</definedName>
    <definedName name="AT">#REF!</definedName>
    <definedName name="aterro" localSheetId="1">#REF!</definedName>
    <definedName name="aterro">#REF!</definedName>
    <definedName name="ATERRO_16">"'file:///B:/PATO - BR - 425 aditivo.xls'#$COMPOS1.$#REF!$#REF!:$#REF!$#REF!"</definedName>
    <definedName name="Aterro_24">#N/A</definedName>
    <definedName name="Aterro_25">#N/A</definedName>
    <definedName name="ATERRO_ARENOSO" localSheetId="1">#REF!</definedName>
    <definedName name="ATERRO_ARENOSO">#REF!</definedName>
    <definedName name="Aterros" localSheetId="1">#REF!</definedName>
    <definedName name="Aterros">#REF!</definedName>
    <definedName name="ATRA" localSheetId="1">#REF!</definedName>
    <definedName name="ATRA">#REF!</definedName>
    <definedName name="atratamento" localSheetId="1">[42]ORÇAMENTO!#REF!</definedName>
    <definedName name="atratamento">[42]ORÇAMENTO!#REF!</definedName>
    <definedName name="atratamento_13" localSheetId="1">[42]ORÇAMENTO!#REF!</definedName>
    <definedName name="atratamento_13">[42]ORÇAMENTO!#REF!</definedName>
    <definedName name="atratamento_13_19" localSheetId="1">[42]ORÇAMENTO!#REF!</definedName>
    <definedName name="atratamento_13_19">[42]ORÇAMENTO!#REF!</definedName>
    <definedName name="atratamento_13_23" localSheetId="1">[42]ORÇAMENTO!#REF!</definedName>
    <definedName name="atratamento_13_23">[42]ORÇAMENTO!#REF!</definedName>
    <definedName name="atratamento_13_25" localSheetId="1">[55]ORÇAMENTO!#REF!</definedName>
    <definedName name="atratamento_13_25">[55]ORÇAMENTO!#REF!</definedName>
    <definedName name="atratamento_13_26" localSheetId="1">[42]ORÇAMENTO!#REF!</definedName>
    <definedName name="atratamento_13_26">[42]ORÇAMENTO!#REF!</definedName>
    <definedName name="atratamento_13_33" localSheetId="1">[42]ORÇAMENTO!#REF!</definedName>
    <definedName name="atratamento_13_33">[42]ORÇAMENTO!#REF!</definedName>
    <definedName name="atratamento_13_9" localSheetId="1">[42]ORÇAMENTO!#REF!</definedName>
    <definedName name="atratamento_13_9">[42]ORÇAMENTO!#REF!</definedName>
    <definedName name="atratamento_15" localSheetId="1">[56]ORÇAMENTO!#REF!</definedName>
    <definedName name="atratamento_15">[56]ORÇAMENTO!#REF!</definedName>
    <definedName name="atratamento_15_13" localSheetId="1">[56]ORÇAMENTO!#REF!</definedName>
    <definedName name="atratamento_15_13">[56]ORÇAMENTO!#REF!</definedName>
    <definedName name="atratamento_15_13_19" localSheetId="1">[56]ORÇAMENTO!#REF!</definedName>
    <definedName name="atratamento_15_13_19">[56]ORÇAMENTO!#REF!</definedName>
    <definedName name="atratamento_15_13_23" localSheetId="1">[56]ORÇAMENTO!#REF!</definedName>
    <definedName name="atratamento_15_13_23">[56]ORÇAMENTO!#REF!</definedName>
    <definedName name="atratamento_15_13_25" localSheetId="1">[56]ORÇAMENTO!#REF!</definedName>
    <definedName name="atratamento_15_13_25">[56]ORÇAMENTO!#REF!</definedName>
    <definedName name="atratamento_15_13_26" localSheetId="1">[56]ORÇAMENTO!#REF!</definedName>
    <definedName name="atratamento_15_13_26">[56]ORÇAMENTO!#REF!</definedName>
    <definedName name="atratamento_15_13_33" localSheetId="1">[56]ORÇAMENTO!#REF!</definedName>
    <definedName name="atratamento_15_13_33">[56]ORÇAMENTO!#REF!</definedName>
    <definedName name="atratamento_15_13_9" localSheetId="1">[56]ORÇAMENTO!#REF!</definedName>
    <definedName name="atratamento_15_13_9">[56]ORÇAMENTO!#REF!</definedName>
    <definedName name="atratamento_15_19" localSheetId="1">[56]ORÇAMENTO!#REF!</definedName>
    <definedName name="atratamento_15_19">[56]ORÇAMENTO!#REF!</definedName>
    <definedName name="atratamento_15_23" localSheetId="1">[56]ORÇAMENTO!#REF!</definedName>
    <definedName name="atratamento_15_23">[56]ORÇAMENTO!#REF!</definedName>
    <definedName name="atratamento_15_25" localSheetId="1">[56]ORÇAMENTO!#REF!</definedName>
    <definedName name="atratamento_15_25">[56]ORÇAMENTO!#REF!</definedName>
    <definedName name="atratamento_15_26" localSheetId="1">[56]ORÇAMENTO!#REF!</definedName>
    <definedName name="atratamento_15_26">[56]ORÇAMENTO!#REF!</definedName>
    <definedName name="atratamento_15_33" localSheetId="1">[56]ORÇAMENTO!#REF!</definedName>
    <definedName name="atratamento_15_33">[56]ORÇAMENTO!#REF!</definedName>
    <definedName name="atratamento_15_9" localSheetId="1">[56]ORÇAMENTO!#REF!</definedName>
    <definedName name="atratamento_15_9">[56]ORÇAMENTO!#REF!</definedName>
    <definedName name="atratamento_19" localSheetId="1">[42]ORÇAMENTO!#REF!</definedName>
    <definedName name="atratamento_19">[42]ORÇAMENTO!#REF!</definedName>
    <definedName name="atratamento_23" localSheetId="1">[42]ORÇAMENTO!#REF!</definedName>
    <definedName name="atratamento_23">[42]ORÇAMENTO!#REF!</definedName>
    <definedName name="atratamento_24" localSheetId="1">[42]ORÇAMENTO!#REF!</definedName>
    <definedName name="atratamento_24">[42]ORÇAMENTO!#REF!</definedName>
    <definedName name="atratamento_24_13" localSheetId="1">[42]ORÇAMENTO!#REF!</definedName>
    <definedName name="atratamento_24_13">[42]ORÇAMENTO!#REF!</definedName>
    <definedName name="atratamento_24_13_19" localSheetId="1">[42]ORÇAMENTO!#REF!</definedName>
    <definedName name="atratamento_24_13_19">[42]ORÇAMENTO!#REF!</definedName>
    <definedName name="atratamento_24_13_23" localSheetId="1">[42]ORÇAMENTO!#REF!</definedName>
    <definedName name="atratamento_24_13_23">[42]ORÇAMENTO!#REF!</definedName>
    <definedName name="atratamento_24_13_25" localSheetId="1">[55]ORÇAMENTO!#REF!</definedName>
    <definedName name="atratamento_24_13_25">[55]ORÇAMENTO!#REF!</definedName>
    <definedName name="atratamento_24_19" localSheetId="1">[42]ORÇAMENTO!#REF!</definedName>
    <definedName name="atratamento_24_19">[42]ORÇAMENTO!#REF!</definedName>
    <definedName name="atratamento_24_23" localSheetId="1">[42]ORÇAMENTO!#REF!</definedName>
    <definedName name="atratamento_24_23">[42]ORÇAMENTO!#REF!</definedName>
    <definedName name="atratamento_24_25" localSheetId="1">[55]ORÇAMENTO!#REF!</definedName>
    <definedName name="atratamento_24_25">[55]ORÇAMENTO!#REF!</definedName>
    <definedName name="atratamento_25" localSheetId="1">[55]ORÇAMENTO!#REF!</definedName>
    <definedName name="atratamento_25">[55]ORÇAMENTO!#REF!</definedName>
    <definedName name="atratamento_26" localSheetId="1">[42]ORÇAMENTO!#REF!</definedName>
    <definedName name="atratamento_26">[42]ORÇAMENTO!#REF!</definedName>
    <definedName name="atratamento_33" localSheetId="1">[42]ORÇAMENTO!#REF!</definedName>
    <definedName name="atratamento_33">[42]ORÇAMENTO!#REF!</definedName>
    <definedName name="atratamento_9" localSheetId="1">[42]ORÇAMENTO!#REF!</definedName>
    <definedName name="atratamento_9">[42]ORÇAMENTO!#REF!</definedName>
    <definedName name="ATSS" localSheetId="1">#REF!</definedName>
    <definedName name="ATSS">#REF!</definedName>
    <definedName name="ATUAL" localSheetId="1">#REF!</definedName>
    <definedName name="ATUAL">#REF!</definedName>
    <definedName name="AUGUSTO" localSheetId="1">{"total","SUM(total)","YNNNN",FALSE}</definedName>
    <definedName name="AUGUSTO">{"total","SUM(total)","YNNNN",FALSE}</definedName>
    <definedName name="Aut_original" localSheetId="1">[66]PROJETO!#REF!</definedName>
    <definedName name="Aut_original">[66]PROJETO!#REF!</definedName>
    <definedName name="Aut_original_25" localSheetId="1">[66]PROJETO!#REF!</definedName>
    <definedName name="Aut_original_25">[66]PROJETO!#REF!</definedName>
    <definedName name="Aut_original2" localSheetId="1">[67]PROJETO!#REF!</definedName>
    <definedName name="Aut_original2">[67]PROJETO!#REF!</definedName>
    <definedName name="Aut_r2" localSheetId="1">[68]RESUMO_AUT1!#REF!</definedName>
    <definedName name="Aut_r2">[68]RESUMO_AUT1!#REF!</definedName>
    <definedName name="Aut_resumo" localSheetId="1">[9]RESUMO_AUT1!#REF!</definedName>
    <definedName name="Aut_resumo">[9]RESUMO_AUT1!#REF!</definedName>
    <definedName name="Aut_resumo_25" localSheetId="1">[9]RESUMO_AUT1!#REF!</definedName>
    <definedName name="Aut_resumo_25">[9]RESUMO_AUT1!#REF!</definedName>
    <definedName name="AUTO" localSheetId="1">#REF!</definedName>
    <definedName name="AUTO">#REF!</definedName>
    <definedName name="AUTOMOVEL" localSheetId="1">#REF!</definedName>
    <definedName name="AUTOMOVEL">#REF!</definedName>
    <definedName name="automóvel" localSheetId="1">'[27]medição '!#REF!</definedName>
    <definedName name="automóvel">'[27]medição '!#REF!</definedName>
    <definedName name="automovel_13" localSheetId="1">[42]ORÇAMENTO!#REF!</definedName>
    <definedName name="automovel_13">[42]ORÇAMENTO!#REF!</definedName>
    <definedName name="automovel_13_19" localSheetId="1">[42]ORÇAMENTO!#REF!</definedName>
    <definedName name="automovel_13_19">[42]ORÇAMENTO!#REF!</definedName>
    <definedName name="automovel_13_23" localSheetId="1">[42]ORÇAMENTO!#REF!</definedName>
    <definedName name="automovel_13_23">[42]ORÇAMENTO!#REF!</definedName>
    <definedName name="automovel_13_25" localSheetId="1">[55]ORÇAMENTO!#REF!</definedName>
    <definedName name="automovel_13_25">[55]ORÇAMENTO!#REF!</definedName>
    <definedName name="automovel_15" localSheetId="1">[56]ORÇAMENTO!#REF!</definedName>
    <definedName name="automovel_15">[56]ORÇAMENTO!#REF!</definedName>
    <definedName name="automovel_15_13" localSheetId="1">[56]ORÇAMENTO!#REF!</definedName>
    <definedName name="automovel_15_13">[56]ORÇAMENTO!#REF!</definedName>
    <definedName name="automovel_15_13_19" localSheetId="1">[56]ORÇAMENTO!#REF!</definedName>
    <definedName name="automovel_15_13_19">[56]ORÇAMENTO!#REF!</definedName>
    <definedName name="automovel_15_13_23" localSheetId="1">[56]ORÇAMENTO!#REF!</definedName>
    <definedName name="automovel_15_13_23">[56]ORÇAMENTO!#REF!</definedName>
    <definedName name="automovel_15_13_25" localSheetId="1">[56]ORÇAMENTO!#REF!</definedName>
    <definedName name="automovel_15_13_25">[56]ORÇAMENTO!#REF!</definedName>
    <definedName name="automovel_15_19" localSheetId="1">[56]ORÇAMENTO!#REF!</definedName>
    <definedName name="automovel_15_19">[56]ORÇAMENTO!#REF!</definedName>
    <definedName name="automovel_15_23" localSheetId="1">[56]ORÇAMENTO!#REF!</definedName>
    <definedName name="automovel_15_23">[56]ORÇAMENTO!#REF!</definedName>
    <definedName name="automovel_15_25" localSheetId="1">[56]ORÇAMENTO!#REF!</definedName>
    <definedName name="automovel_15_25">[56]ORÇAMENTO!#REF!</definedName>
    <definedName name="automovel_19" localSheetId="1">[42]ORÇAMENTO!#REF!</definedName>
    <definedName name="automovel_19">[42]ORÇAMENTO!#REF!</definedName>
    <definedName name="automovel_23" localSheetId="1">[42]ORÇAMENTO!#REF!</definedName>
    <definedName name="automovel_23">[42]ORÇAMENTO!#REF!</definedName>
    <definedName name="automovel_24" localSheetId="1">[42]ORÇAMENTO!#REF!</definedName>
    <definedName name="automovel_24">[42]ORÇAMENTO!#REF!</definedName>
    <definedName name="automovel_24_13" localSheetId="1">[42]ORÇAMENTO!#REF!</definedName>
    <definedName name="automovel_24_13">[42]ORÇAMENTO!#REF!</definedName>
    <definedName name="automovel_24_13_19" localSheetId="1">[42]ORÇAMENTO!#REF!</definedName>
    <definedName name="automovel_24_13_19">[42]ORÇAMENTO!#REF!</definedName>
    <definedName name="automovel_24_13_23" localSheetId="1">[42]ORÇAMENTO!#REF!</definedName>
    <definedName name="automovel_24_13_23">[42]ORÇAMENTO!#REF!</definedName>
    <definedName name="automovel_24_13_25" localSheetId="1">[55]ORÇAMENTO!#REF!</definedName>
    <definedName name="automovel_24_13_25">[55]ORÇAMENTO!#REF!</definedName>
    <definedName name="automovel_24_19" localSheetId="1">[42]ORÇAMENTO!#REF!</definedName>
    <definedName name="automovel_24_19">[42]ORÇAMENTO!#REF!</definedName>
    <definedName name="automovel_24_23" localSheetId="1">[42]ORÇAMENTO!#REF!</definedName>
    <definedName name="automovel_24_23">[42]ORÇAMENTO!#REF!</definedName>
    <definedName name="automovel_24_25" localSheetId="1">[55]ORÇAMENTO!#REF!</definedName>
    <definedName name="automovel_24_25">[55]ORÇAMENTO!#REF!</definedName>
    <definedName name="automovel_25" localSheetId="1">[55]ORÇAMENTO!#REF!</definedName>
    <definedName name="automovel_25">[55]ORÇAMENTO!#REF!</definedName>
    <definedName name="aux" localSheetId="1">#REF!</definedName>
    <definedName name="aux">#REF!</definedName>
    <definedName name="AUX." localSheetId="1">#REF!</definedName>
    <definedName name="AUX.">#REF!</definedName>
    <definedName name="auxiliar" localSheetId="1">#REF!</definedName>
    <definedName name="auxiliar">#REF!</definedName>
    <definedName name="AUXILIARES" localSheetId="1">#REF!</definedName>
    <definedName name="AUXILIARES">#REF!</definedName>
    <definedName name="AUXILIO">'[69]61M-CBMI'!$S$1:$U$52</definedName>
    <definedName name="Av.Fis.">#N/A</definedName>
    <definedName name="Avanco" localSheetId="1">[40]PROJETO!#REF!</definedName>
    <definedName name="Avanco">[40]PROJETO!#REF!</definedName>
    <definedName name="avanço">#N/A</definedName>
    <definedName name="AVANCOFINANCEIRO" localSheetId="1">[40]PROJETO!#REF!</definedName>
    <definedName name="AVANCOFINANCEIRO">[40]PROJETO!#REF!</definedName>
    <definedName name="AVC">#N/A</definedName>
    <definedName name="AvFisZero">#N/A</definedName>
    <definedName name="AVV" localSheetId="1">#REF!</definedName>
    <definedName name="AVV">#REF!</definedName>
    <definedName name="azerty4"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 localSheetId="1">#REF!</definedName>
    <definedName name="azul">#REF!</definedName>
    <definedName name="azul_25" localSheetId="1">#REF!</definedName>
    <definedName name="azul_25">#REF!</definedName>
    <definedName name="azul_4" localSheetId="1">#REF!</definedName>
    <definedName name="azul_4">#REF!</definedName>
    <definedName name="AZULEGISTA" localSheetId="1">#REF!</definedName>
    <definedName name="AZULEGISTA">#REF!</definedName>
    <definedName name="AZULEJO_15X15" localSheetId="1">#REF!</definedName>
    <definedName name="AZULEJO_15X15">#REF!</definedName>
    <definedName name="azull" localSheetId="1">#REF!</definedName>
    <definedName name="azull">#REF!</definedName>
    <definedName name="AZULLSINAL" localSheetId="1">#REF!</definedName>
    <definedName name="AZULLSINAL">#REF!</definedName>
    <definedName name="AZULSINAL" localSheetId="1">#REF!</definedName>
    <definedName name="AZULSINAL">#REF!</definedName>
    <definedName name="AZULSINAL_25" localSheetId="1">#REF!</definedName>
    <definedName name="AZULSINAL_25">#REF!</definedName>
    <definedName name="AZULSINAL_4" localSheetId="1">#REF!</definedName>
    <definedName name="AZULSINAL_4">#REF!</definedName>
    <definedName name="azulsinall" localSheetId="1">#REF!</definedName>
    <definedName name="azulsinall">#REF!</definedName>
    <definedName name="b" localSheetId="1" hidden="1">{"'Índice'!$A$1:$K$49"}</definedName>
    <definedName name="b" hidden="1">{"'Índice'!$A$1:$K$49"}</definedName>
    <definedName name="bacural" localSheetId="1">#REF!</definedName>
    <definedName name="bacural">#REF!</definedName>
    <definedName name="balance"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te" localSheetId="1" hidden="1">{"VENTAS1",#N/A,FALSE,"VENTAS";"VENTAS2",#N/A,FALSE,"VENTAS";"VENTAS3",#N/A,FALSE,"VENTAS";"VENTAS4",#N/A,FALSE,"VENTAS";"VENTAS5",#N/A,FALSE,"VENTAS";"VENTAS6",#N/A,FALSE,"VENTAS";"VENTAS7",#N/A,FALSE,"VENTAS";"VENTAS8",#N/A,FALSE,"VENTAS"}</definedName>
    <definedName name="balancete" hidden="1">{"VENTAS1",#N/A,FALSE,"VENTAS";"VENTAS2",#N/A,FALSE,"VENTAS";"VENTAS3",#N/A,FALSE,"VENTAS";"VENTAS4",#N/A,FALSE,"VENTAS";"VENTAS5",#N/A,FALSE,"VENTAS";"VENTAS6",#N/A,FALSE,"VENTAS";"VENTAS7",#N/A,FALSE,"VENTAS";"VENTAS8",#N/A,FALSE,"VENTAS"}</definedName>
    <definedName name="balizador" localSheetId="1">[42]ORÇAMENTO!#REF!</definedName>
    <definedName name="balizador">[42]ORÇAMENTO!#REF!</definedName>
    <definedName name="balizador_13" localSheetId="1">[42]ORÇAMENTO!#REF!</definedName>
    <definedName name="balizador_13">[42]ORÇAMENTO!#REF!</definedName>
    <definedName name="balizador_13_19" localSheetId="1">[42]ORÇAMENTO!#REF!</definedName>
    <definedName name="balizador_13_19">[42]ORÇAMENTO!#REF!</definedName>
    <definedName name="balizador_13_23" localSheetId="1">[42]ORÇAMENTO!#REF!</definedName>
    <definedName name="balizador_13_23">[42]ORÇAMENTO!#REF!</definedName>
    <definedName name="balizador_13_25" localSheetId="1">[55]ORÇAMENTO!#REF!</definedName>
    <definedName name="balizador_13_25">[55]ORÇAMENTO!#REF!</definedName>
    <definedName name="balizador_15" localSheetId="1">[56]ORÇAMENTO!#REF!</definedName>
    <definedName name="balizador_15">[56]ORÇAMENTO!#REF!</definedName>
    <definedName name="balizador_15_13" localSheetId="1">[56]ORÇAMENTO!#REF!</definedName>
    <definedName name="balizador_15_13">[56]ORÇAMENTO!#REF!</definedName>
    <definedName name="balizador_15_13_19" localSheetId="1">[56]ORÇAMENTO!#REF!</definedName>
    <definedName name="balizador_15_13_19">[56]ORÇAMENTO!#REF!</definedName>
    <definedName name="balizador_15_13_23" localSheetId="1">[56]ORÇAMENTO!#REF!</definedName>
    <definedName name="balizador_15_13_23">[56]ORÇAMENTO!#REF!</definedName>
    <definedName name="balizador_15_13_25" localSheetId="1">[56]ORÇAMENTO!#REF!</definedName>
    <definedName name="balizador_15_13_25">[56]ORÇAMENTO!#REF!</definedName>
    <definedName name="balizador_15_19" localSheetId="1">[56]ORÇAMENTO!#REF!</definedName>
    <definedName name="balizador_15_19">[56]ORÇAMENTO!#REF!</definedName>
    <definedName name="balizador_15_23" localSheetId="1">[56]ORÇAMENTO!#REF!</definedName>
    <definedName name="balizador_15_23">[56]ORÇAMENTO!#REF!</definedName>
    <definedName name="balizador_15_25" localSheetId="1">[56]ORÇAMENTO!#REF!</definedName>
    <definedName name="balizador_15_25">[56]ORÇAMENTO!#REF!</definedName>
    <definedName name="balizador_19" localSheetId="1">[42]ORÇAMENTO!#REF!</definedName>
    <definedName name="balizador_19">[42]ORÇAMENTO!#REF!</definedName>
    <definedName name="balizador_23" localSheetId="1">[42]ORÇAMENTO!#REF!</definedName>
    <definedName name="balizador_23">[42]ORÇAMENTO!#REF!</definedName>
    <definedName name="balizador_24" localSheetId="1">[42]ORÇAMENTO!#REF!</definedName>
    <definedName name="balizador_24">[42]ORÇAMENTO!#REF!</definedName>
    <definedName name="balizador_24_13" localSheetId="1">[42]ORÇAMENTO!#REF!</definedName>
    <definedName name="balizador_24_13">[42]ORÇAMENTO!#REF!</definedName>
    <definedName name="balizador_24_13_19" localSheetId="1">[42]ORÇAMENTO!#REF!</definedName>
    <definedName name="balizador_24_13_19">[42]ORÇAMENTO!#REF!</definedName>
    <definedName name="balizador_24_13_23" localSheetId="1">[42]ORÇAMENTO!#REF!</definedName>
    <definedName name="balizador_24_13_23">[42]ORÇAMENTO!#REF!</definedName>
    <definedName name="balizador_24_13_25" localSheetId="1">[55]ORÇAMENTO!#REF!</definedName>
    <definedName name="balizador_24_13_25">[55]ORÇAMENTO!#REF!</definedName>
    <definedName name="balizador_24_19" localSheetId="1">[42]ORÇAMENTO!#REF!</definedName>
    <definedName name="balizador_24_19">[42]ORÇAMENTO!#REF!</definedName>
    <definedName name="balizador_24_23" localSheetId="1">[42]ORÇAMENTO!#REF!</definedName>
    <definedName name="balizador_24_23">[42]ORÇAMENTO!#REF!</definedName>
    <definedName name="balizador_24_25" localSheetId="1">[55]ORÇAMENTO!#REF!</definedName>
    <definedName name="balizador_24_25">[55]ORÇAMENTO!#REF!</definedName>
    <definedName name="balizador_25" localSheetId="1">[55]ORÇAMENTO!#REF!</definedName>
    <definedName name="balizador_25">[55]ORÇAMENTO!#REF!</definedName>
    <definedName name="BANCO">[70]BANCO!$A$1:$D$188</definedName>
    <definedName name="banco_1" localSheetId="1">#REF!</definedName>
    <definedName name="banco_1">#REF!</definedName>
    <definedName name="BANCO_15">[71]BANCO!$A$1:$D$166</definedName>
    <definedName name="_xlnm.Database" localSheetId="1">#REF!</definedName>
    <definedName name="_xlnm.Database">#REF!</definedName>
    <definedName name="Banco_de_dadoss" localSheetId="1">#REF!</definedName>
    <definedName name="Banco_de_dadoss">#REF!</definedName>
    <definedName name="banco0">[72]BANCO!$A$1:$D$188</definedName>
    <definedName name="banco0_15">[73]BANCO!$A$1:$D$166</definedName>
    <definedName name="banco2" localSheetId="1">#REF!</definedName>
    <definedName name="banco2">#REF!</definedName>
    <definedName name="banco2_10">"$#REF!.$A$5:$D$141"</definedName>
    <definedName name="banco2_11">"$#REF!.$A$5:$D$170"</definedName>
    <definedName name="banco2_12">"$#REF!.$A$5:$D$141"</definedName>
    <definedName name="banco2_15">"$#REF!.$A$1:$D$104"</definedName>
    <definedName name="banco2_16">"$#REF!.$A$1:$D$104"</definedName>
    <definedName name="banco2_19" localSheetId="1">#REF!</definedName>
    <definedName name="banco2_19">#REF!</definedName>
    <definedName name="banco2_19_24" localSheetId="1">#REF!</definedName>
    <definedName name="banco2_19_24">#REF!</definedName>
    <definedName name="banco2_19_25" localSheetId="1">#REF!</definedName>
    <definedName name="banco2_19_25">#REF!</definedName>
    <definedName name="banco2_19_29">"$#REF!.$A$5:$D$140"</definedName>
    <definedName name="banco2_19_8" localSheetId="1">#REF!</definedName>
    <definedName name="banco2_19_8">#REF!</definedName>
    <definedName name="banco2_22" localSheetId="1">#REF!</definedName>
    <definedName name="banco2_22">#REF!</definedName>
    <definedName name="banco2_24" localSheetId="1">#REF!</definedName>
    <definedName name="banco2_24">#REF!</definedName>
    <definedName name="banco2_25" localSheetId="1">#REF!</definedName>
    <definedName name="banco2_25">#REF!</definedName>
    <definedName name="banco2_29">"$#REF!.$A$5:$D$139"</definedName>
    <definedName name="banco2_3">"$#REF!.$A$1:$D$189"</definedName>
    <definedName name="banco2_3_1">"$#REF!.$A$1:$D$189"</definedName>
    <definedName name="banco2_4">"$#REF!.$A$5:$D$170"</definedName>
    <definedName name="banco2_4_1">"$#REF!.$A$5:$D$141"</definedName>
    <definedName name="banco2_5">"$#REF!.$A$5:$D$170"</definedName>
    <definedName name="banco2_5_1">"$#REF!.$A$5:$D$141"</definedName>
    <definedName name="banco2_6">"$#REF!.$A$5:$D$170"</definedName>
    <definedName name="banco2_6_1">"$#REF!.$A$5:$D$141"</definedName>
    <definedName name="banco2_7" localSheetId="1">#REF!</definedName>
    <definedName name="banco2_7">#REF!</definedName>
    <definedName name="banco2_7_1">"$#REF!.$A$5:$D$170"</definedName>
    <definedName name="banco2_7_1_1">"$#REF!.$A$5:$D$141"</definedName>
    <definedName name="banco2_7_1_1_1">"$#REF!.$A$5:$D$141"</definedName>
    <definedName name="banco2_8" localSheetId="1">#REF!</definedName>
    <definedName name="banco2_8">#REF!</definedName>
    <definedName name="banco2_9">"$#REF!.$A$5:$D$170"</definedName>
    <definedName name="BANCODADOS1">'[74]CUSTO EQUIP'!$A$3:$T$57</definedName>
    <definedName name="base" localSheetId="1">#REF!</definedName>
    <definedName name="base">#REF!</definedName>
    <definedName name="bb" localSheetId="1" hidden="1">{#N/A,#N/A,FALSE,"ANEXO3 99 ERA";#N/A,#N/A,FALSE,"ANEXO3 99 UBÁ2";#N/A,#N/A,FALSE,"ANEXO3 99 DTU";#N/A,#N/A,FALSE,"ANEXO3 99 RDR";#N/A,#N/A,FALSE,"ANEXO3 99 UBÁ4";#N/A,#N/A,FALSE,"ANEXO3 99 UBÁ6"}</definedName>
    <definedName name="bb" hidden="1">{#N/A,#N/A,FALSE,"ANEXO3 99 ERA";#N/A,#N/A,FALSE,"ANEXO3 99 UBÁ2";#N/A,#N/A,FALSE,"ANEXO3 99 DTU";#N/A,#N/A,FALSE,"ANEXO3 99 RDR";#N/A,#N/A,FALSE,"ANEXO3 99 UBÁ4";#N/A,#N/A,FALSE,"ANEXO3 99 UBÁ6"}</definedName>
    <definedName name="bb_38" localSheetId="1">'P. O. TOTAL'!bb_38</definedName>
    <definedName name="bb_38">bb_38</definedName>
    <definedName name="bbb">#N/A</definedName>
    <definedName name="bbbb" localSheetId="1" hidden="1">{#N/A,#N/A,FALSE,"MO (2)"}</definedName>
    <definedName name="bbbb" hidden="1">{#N/A,#N/A,FALSE,"MO (2)"}</definedName>
    <definedName name="BBBBBB" localSheetId="1">[45]procedimentos!#REF!</definedName>
    <definedName name="BBBBBB">[45]procedimentos!#REF!</definedName>
    <definedName name="bbbbbbb" localSheetId="1" hidden="1">{#N/A,#N/A,FALSE,"MO (2)"}</definedName>
    <definedName name="bbbbbbb" hidden="1">{#N/A,#N/A,FALSE,"MO (2)"}</definedName>
    <definedName name="bbuu">#N/A</definedName>
    <definedName name="bc" localSheetId="1">#REF!</definedName>
    <definedName name="bc">#REF!</definedName>
    <definedName name="bc_11" localSheetId="1">#REF!</definedName>
    <definedName name="bc_11">#REF!</definedName>
    <definedName name="bc_12" localSheetId="1">#REF!</definedName>
    <definedName name="bc_12">#REF!</definedName>
    <definedName name="bc_13" localSheetId="1">#REF!</definedName>
    <definedName name="bc_13">#REF!</definedName>
    <definedName name="bc_15" localSheetId="1">#REF!</definedName>
    <definedName name="bc_15">#REF!</definedName>
    <definedName name="bc_16" localSheetId="1">#REF!</definedName>
    <definedName name="bc_16">#REF!</definedName>
    <definedName name="bc_17" localSheetId="1">#REF!</definedName>
    <definedName name="bc_17">#REF!</definedName>
    <definedName name="bc_19" localSheetId="1">#REF!</definedName>
    <definedName name="bc_19">#REF!</definedName>
    <definedName name="bc_2" localSheetId="1">#REF!</definedName>
    <definedName name="bc_2">#REF!</definedName>
    <definedName name="bc_28" localSheetId="1">#REF!</definedName>
    <definedName name="bc_28">#REF!</definedName>
    <definedName name="bc_3" localSheetId="1">#REF!</definedName>
    <definedName name="bc_3">#REF!</definedName>
    <definedName name="bc_4" localSheetId="1">#REF!</definedName>
    <definedName name="bc_4">#REF!</definedName>
    <definedName name="bc_7" localSheetId="1">#REF!</definedName>
    <definedName name="bc_7">#REF!</definedName>
    <definedName name="bc_9" localSheetId="1">#REF!</definedName>
    <definedName name="bc_9">#REF!</definedName>
    <definedName name="BDI" localSheetId="1">#REF!</definedName>
    <definedName name="BDI">#REF!</definedName>
    <definedName name="BDI_1" localSheetId="1">#REF!</definedName>
    <definedName name="BDI_1">#REF!</definedName>
    <definedName name="BDI_10" localSheetId="1">#REF!</definedName>
    <definedName name="BDI_10">#REF!</definedName>
    <definedName name="bdi_2" localSheetId="1">#REF!</definedName>
    <definedName name="bdi_2">#REF!</definedName>
    <definedName name="BDI_24" localSheetId="1">#REF!</definedName>
    <definedName name="BDI_24">#REF!</definedName>
    <definedName name="BDI_25" localSheetId="1">#REF!</definedName>
    <definedName name="BDI_25">#REF!</definedName>
    <definedName name="BDI_26" localSheetId="1">#REF!</definedName>
    <definedName name="BDI_26">#REF!</definedName>
    <definedName name="BDI_27" localSheetId="1">#REF!</definedName>
    <definedName name="BDI_27">#REF!</definedName>
    <definedName name="BDI_29" localSheetId="1">#REF!</definedName>
    <definedName name="BDI_29">#REF!</definedName>
    <definedName name="BDI_3" localSheetId="1">#REF!</definedName>
    <definedName name="BDI_3">#REF!</definedName>
    <definedName name="BDI_4" localSheetId="1">#REF!</definedName>
    <definedName name="BDI_4">#REF!</definedName>
    <definedName name="BDI_5" localSheetId="1">#REF!</definedName>
    <definedName name="BDI_5">#REF!</definedName>
    <definedName name="BDI_9" localSheetId="1">#REF!</definedName>
    <definedName name="BDI_9">#REF!</definedName>
    <definedName name="BDIBET">'[74]Comp P Unit '!$N$48</definedName>
    <definedName name="BDIDESO" localSheetId="1">#REF!</definedName>
    <definedName name="BDIDESO">#REF!</definedName>
    <definedName name="BDIFIM" localSheetId="1">#REF!</definedName>
    <definedName name="BDIFIM">#REF!</definedName>
    <definedName name="BDU" localSheetId="1">#REF!</definedName>
    <definedName name="BDU">#REF!</definedName>
    <definedName name="bento" localSheetId="1">#REF!</definedName>
    <definedName name="bento">#REF!</definedName>
    <definedName name="BETUMINBETIM" localSheetId="1">#REF!</definedName>
    <definedName name="BETUMINBETIM">#REF!</definedName>
    <definedName name="BETUMINCBA" localSheetId="1">#REF!</definedName>
    <definedName name="BETUMINCBA">#REF!</definedName>
    <definedName name="BETUMINOSO" localSheetId="1">#REF!</definedName>
    <definedName name="BETUMINOSO">#REF!</definedName>
    <definedName name="BG" localSheetId="1">#REF!</definedName>
    <definedName name="BG">#REF!</definedName>
    <definedName name="BG_25" localSheetId="1">#REF!</definedName>
    <definedName name="BG_25">#REF!</definedName>
    <definedName name="BG_4" localSheetId="1">#REF!</definedName>
    <definedName name="BG_4">#REF!</definedName>
    <definedName name="BG_Del" hidden="1">15</definedName>
    <definedName name="BG_Ins" hidden="1">4</definedName>
    <definedName name="BG_Mod" hidden="1">6</definedName>
    <definedName name="bgg" localSheetId="1">#REF!</definedName>
    <definedName name="bgg">#REF!</definedName>
    <definedName name="bgh" localSheetId="1">#REF!</definedName>
    <definedName name="bgh">#REF!</definedName>
    <definedName name="bghsbhf" localSheetId="1">#REF!</definedName>
    <definedName name="bghsbhf">#REF!</definedName>
    <definedName name="Bgraduada" localSheetId="1">'[75]P A T O 99 B'!#REF!</definedName>
    <definedName name="Bgraduada">'[75]P A T O 99 B'!#REF!</definedName>
    <definedName name="BGU" localSheetId="1">#REF!</definedName>
    <definedName name="BGU">#REF!</definedName>
    <definedName name="BGU_25" localSheetId="1">#REF!</definedName>
    <definedName name="BGU_25">#REF!</definedName>
    <definedName name="BGU_4" localSheetId="1">#REF!</definedName>
    <definedName name="BGU_4">#REF!</definedName>
    <definedName name="BGUU" localSheetId="1">#REF!</definedName>
    <definedName name="BGUU">#REF!</definedName>
    <definedName name="BI">[76]Teor!$A$3:$G$7</definedName>
    <definedName name="BII">'[77]Página 16'!$A$3:$G$7</definedName>
    <definedName name="BJJJJJJJJJ" localSheetId="1">#REF!</definedName>
    <definedName name="BJJJJJJJJJ">#REF!</definedName>
    <definedName name="BL_ANC_EMISS3_S" localSheetId="1">#REF!</definedName>
    <definedName name="BL_ANC_EMISS3_S">#REF!</definedName>
    <definedName name="BL_ANCO_EMISS2" localSheetId="1">#REF!</definedName>
    <definedName name="BL_ANCO_EMISS2">#REF!</definedName>
    <definedName name="BLANK"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oco" localSheetId="1" hidden="1">#REF!</definedName>
    <definedName name="Bloco" hidden="1">#REF!</definedName>
    <definedName name="BLOCO.CONC.CELULAR.12" localSheetId="1">#REF!</definedName>
    <definedName name="BLOCO.CONC.CELULAR.12">#REF!</definedName>
    <definedName name="BLOCO.CONCRETO.14X19X39" localSheetId="1">#REF!</definedName>
    <definedName name="BLOCO.CONCRETO.14X19X39">#REF!</definedName>
    <definedName name="BLOCO.CONCRETO.19X19X39" localSheetId="1">#REF!</definedName>
    <definedName name="BLOCO.CONCRETO.19X19X39">#REF!</definedName>
    <definedName name="BLOCO.CONCRETO.9X19X39" localSheetId="1">#REF!</definedName>
    <definedName name="BLOCO.CONCRETO.9X19X39">#REF!</definedName>
    <definedName name="BLOCO_ANCOR_EMISS" localSheetId="1">#REF!</definedName>
    <definedName name="BLOCO_ANCOR_EMISS">#REF!</definedName>
    <definedName name="BLOCO_VIDRO" localSheetId="1">#REF!</definedName>
    <definedName name="BLOCO_VIDRO">#REF!</definedName>
    <definedName name="Bloco2" localSheetId="1" hidden="1">#REF!</definedName>
    <definedName name="Bloco2" hidden="1">#REF!</definedName>
    <definedName name="BLPH1" hidden="1">[78]market!$E$7</definedName>
    <definedName name="BLPH10" hidden="1">[78]market!$O$12</definedName>
    <definedName name="BLPH11" hidden="1">[78]market!$Y$12</definedName>
    <definedName name="BLPH12" hidden="1">[78]market!$T$12</definedName>
    <definedName name="BLPH13" hidden="1">[78]market!$AD$12</definedName>
    <definedName name="BLPH14" hidden="1">[78]market!$AI$12</definedName>
    <definedName name="BLPH15" localSheetId="1" hidden="1">#REF!</definedName>
    <definedName name="BLPH15" hidden="1">#REF!</definedName>
    <definedName name="BLPH2" hidden="1">[78]market!$I$7</definedName>
    <definedName name="BLPH3" hidden="1">[78]market!$M$7</definedName>
    <definedName name="BLPH4" hidden="1">[78]market!$Q$7</definedName>
    <definedName name="BLPH5" hidden="1">[78]market!$Z$7</definedName>
    <definedName name="BLPH6" hidden="1">[78]market!$T$7</definedName>
    <definedName name="BLPH7" hidden="1">[78]market!$AC$7</definedName>
    <definedName name="BLPH8" hidden="1">[78]market!$E$12</definedName>
    <definedName name="BLPH9" hidden="1">[78]market!$J$12</definedName>
    <definedName name="bonificação" localSheetId="1">#REF!</definedName>
    <definedName name="bonificação">#REF!</definedName>
    <definedName name="bonificaçãoo" localSheetId="1">#REF!</definedName>
    <definedName name="bonificaçãoo">#REF!</definedName>
    <definedName name="BR" localSheetId="1">#REF!</definedName>
    <definedName name="BR">#REF!</definedName>
    <definedName name="BR_1" localSheetId="1">#REF!</definedName>
    <definedName name="BR_1">#REF!</definedName>
    <definedName name="BR_35" localSheetId="1">#REF!</definedName>
    <definedName name="BR_35">#REF!</definedName>
    <definedName name="bribasrempro" localSheetId="1">[42]ORÇAMENTO!#REF!</definedName>
    <definedName name="bribasrempro">[42]ORÇAMENTO!#REF!</definedName>
    <definedName name="bribasrempro_13" localSheetId="1">[42]ORÇAMENTO!#REF!</definedName>
    <definedName name="bribasrempro_13">[42]ORÇAMENTO!#REF!</definedName>
    <definedName name="bribasrempro_13_19" localSheetId="1">[42]ORÇAMENTO!#REF!</definedName>
    <definedName name="bribasrempro_13_19">[42]ORÇAMENTO!#REF!</definedName>
    <definedName name="bribasrempro_13_23" localSheetId="1">[42]ORÇAMENTO!#REF!</definedName>
    <definedName name="bribasrempro_13_23">[42]ORÇAMENTO!#REF!</definedName>
    <definedName name="bribasrempro_13_25" localSheetId="1">[55]ORÇAMENTO!#REF!</definedName>
    <definedName name="bribasrempro_13_25">[55]ORÇAMENTO!#REF!</definedName>
    <definedName name="bribasrempro_15" localSheetId="1">[56]ORÇAMENTO!#REF!</definedName>
    <definedName name="bribasrempro_15">[56]ORÇAMENTO!#REF!</definedName>
    <definedName name="bribasrempro_15_13" localSheetId="1">[56]ORÇAMENTO!#REF!</definedName>
    <definedName name="bribasrempro_15_13">[56]ORÇAMENTO!#REF!</definedName>
    <definedName name="bribasrempro_15_13_19" localSheetId="1">[56]ORÇAMENTO!#REF!</definedName>
    <definedName name="bribasrempro_15_13_19">[56]ORÇAMENTO!#REF!</definedName>
    <definedName name="bribasrempro_15_13_23" localSheetId="1">[56]ORÇAMENTO!#REF!</definedName>
    <definedName name="bribasrempro_15_13_23">[56]ORÇAMENTO!#REF!</definedName>
    <definedName name="bribasrempro_15_13_25" localSheetId="1">[56]ORÇAMENTO!#REF!</definedName>
    <definedName name="bribasrempro_15_13_25">[56]ORÇAMENTO!#REF!</definedName>
    <definedName name="bribasrempro_15_19" localSheetId="1">[56]ORÇAMENTO!#REF!</definedName>
    <definedName name="bribasrempro_15_19">[56]ORÇAMENTO!#REF!</definedName>
    <definedName name="bribasrempro_15_23" localSheetId="1">[56]ORÇAMENTO!#REF!</definedName>
    <definedName name="bribasrempro_15_23">[56]ORÇAMENTO!#REF!</definedName>
    <definedName name="bribasrempro_15_25" localSheetId="1">[56]ORÇAMENTO!#REF!</definedName>
    <definedName name="bribasrempro_15_25">[56]ORÇAMENTO!#REF!</definedName>
    <definedName name="bribasrempro_19" localSheetId="1">[42]ORÇAMENTO!#REF!</definedName>
    <definedName name="bribasrempro_19">[42]ORÇAMENTO!#REF!</definedName>
    <definedName name="bribasrempro_23" localSheetId="1">[42]ORÇAMENTO!#REF!</definedName>
    <definedName name="bribasrempro_23">[42]ORÇAMENTO!#REF!</definedName>
    <definedName name="bribasrempro_24" localSheetId="1">[42]ORÇAMENTO!#REF!</definedName>
    <definedName name="bribasrempro_24">[42]ORÇAMENTO!#REF!</definedName>
    <definedName name="bribasrempro_24_13" localSheetId="1">[42]ORÇAMENTO!#REF!</definedName>
    <definedName name="bribasrempro_24_13">[42]ORÇAMENTO!#REF!</definedName>
    <definedName name="bribasrempro_24_13_19" localSheetId="1">[42]ORÇAMENTO!#REF!</definedName>
    <definedName name="bribasrempro_24_13_19">[42]ORÇAMENTO!#REF!</definedName>
    <definedName name="bribasrempro_24_13_23" localSheetId="1">[42]ORÇAMENTO!#REF!</definedName>
    <definedName name="bribasrempro_24_13_23">[42]ORÇAMENTO!#REF!</definedName>
    <definedName name="bribasrempro_24_13_25" localSheetId="1">[55]ORÇAMENTO!#REF!</definedName>
    <definedName name="bribasrempro_24_13_25">[55]ORÇAMENTO!#REF!</definedName>
    <definedName name="bribasrempro_24_19" localSheetId="1">[42]ORÇAMENTO!#REF!</definedName>
    <definedName name="bribasrempro_24_19">[42]ORÇAMENTO!#REF!</definedName>
    <definedName name="bribasrempro_24_23" localSheetId="1">[42]ORÇAMENTO!#REF!</definedName>
    <definedName name="bribasrempro_24_23">[42]ORÇAMENTO!#REF!</definedName>
    <definedName name="bribasrempro_24_25" localSheetId="1">[55]ORÇAMENTO!#REF!</definedName>
    <definedName name="bribasrempro_24_25">[55]ORÇAMENTO!#REF!</definedName>
    <definedName name="bribasrempro_25" localSheetId="1">[55]ORÇAMENTO!#REF!</definedName>
    <definedName name="bribasrempro_25">[55]ORÇAMENTO!#REF!</definedName>
    <definedName name="BRITA">[17]DADOS!$C$12</definedName>
    <definedName name="brita_rp" localSheetId="1">'[27]medição '!#REF!</definedName>
    <definedName name="brita_rp">'[27]medição '!#REF!</definedName>
    <definedName name="BRITA1" localSheetId="1">#REF!</definedName>
    <definedName name="BRITA1">#REF!</definedName>
    <definedName name="BRITAGEM" localSheetId="1">#REF!</definedName>
    <definedName name="BRITAGEM">#REF!</definedName>
    <definedName name="BRITAP1" localSheetId="1">#REF!</definedName>
    <definedName name="BRITAP1">#REF!</definedName>
    <definedName name="BRITAP2" localSheetId="1">#REF!</definedName>
    <definedName name="BRITAP2">#REF!</definedName>
    <definedName name="BROWN"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S" localSheetId="1">#REF!</definedName>
    <definedName name="BS">#REF!</definedName>
    <definedName name="BU" localSheetId="1">#REF!</definedName>
    <definedName name="BU">#REF!</definedName>
    <definedName name="bueirodetalhado" localSheetId="1">#REF!</definedName>
    <definedName name="bueirodetalhado">#REF!</definedName>
    <definedName name="bueiros" localSheetId="1">'[27]medição '!#REF!</definedName>
    <definedName name="bueiros">'[27]medição '!#REF!</definedName>
    <definedName name="BuiltIn_Print_Area" localSheetId="1">#REF!</definedName>
    <definedName name="BuiltIn_Print_Area">#REF!</definedName>
    <definedName name="BuiltIn_Print_Area_2" localSheetId="1">#REF!</definedName>
    <definedName name="BuiltIn_Print_Area_2">#REF!</definedName>
    <definedName name="BuiltIn_Print_Area_4" localSheetId="1">#REF!</definedName>
    <definedName name="BuiltIn_Print_Area_4">#REF!</definedName>
    <definedName name="BuiltIn_Print_Titles" localSheetId="1">#REF!</definedName>
    <definedName name="BuiltIn_Print_Titles">#REF!</definedName>
    <definedName name="BVO" localSheetId="1">#REF!</definedName>
    <definedName name="BVO">#REF!</definedName>
    <definedName name="BVR" localSheetId="1">#REF!</definedName>
    <definedName name="BVR">#REF!</definedName>
    <definedName name="Ç" localSheetId="1" hidden="1">{#N/A,#N/A,FALSE,"MO (2)"}</definedName>
    <definedName name="Ç" hidden="1">{#N/A,#N/A,FALSE,"MO (2)"}</definedName>
    <definedName name="C.__Unit." localSheetId="1">#REF!</definedName>
    <definedName name="C.__Unit.">#REF!</definedName>
    <definedName name="C_" localSheetId="1">#REF!</definedName>
    <definedName name="C_">#REF!</definedName>
    <definedName name="C__1" localSheetId="1">#REF!</definedName>
    <definedName name="C__1">#REF!</definedName>
    <definedName name="C__14">#N/A</definedName>
    <definedName name="C__7">#N/A</definedName>
    <definedName name="C__7_1" localSheetId="1">#REF!</definedName>
    <definedName name="C__7_1">#REF!</definedName>
    <definedName name="C__7_14">#N/A</definedName>
    <definedName name="C_Univ">#N/A</definedName>
    <definedName name="CA_01">#N/A</definedName>
    <definedName name="CA_01_1" localSheetId="1">#REF!</definedName>
    <definedName name="CA_01_1">#REF!</definedName>
    <definedName name="CA_04">#N/A</definedName>
    <definedName name="CA_04_1" localSheetId="1">#REF!</definedName>
    <definedName name="CA_04_1">#REF!</definedName>
    <definedName name="CA_35">#N/A</definedName>
    <definedName name="CA_35_1" localSheetId="1">#REF!</definedName>
    <definedName name="CA_35_1">#REF!</definedName>
    <definedName name="CA_40">#N/A</definedName>
    <definedName name="CA_40_1" localSheetId="1">#REF!</definedName>
    <definedName name="CA_40_1">#REF!</definedName>
    <definedName name="CA_41">#N/A</definedName>
    <definedName name="CA_41_1" localSheetId="1">#REF!</definedName>
    <definedName name="CA_41_1">#REF!</definedName>
    <definedName name="CA_42">#N/A</definedName>
    <definedName name="CA_42_1" localSheetId="1">#REF!</definedName>
    <definedName name="CA_42_1">#REF!</definedName>
    <definedName name="CA_43">#N/A</definedName>
    <definedName name="CA_43_1" localSheetId="1">#REF!</definedName>
    <definedName name="CA_43_1">#REF!</definedName>
    <definedName name="cab_cortes" localSheetId="1">#REF!</definedName>
    <definedName name="cab_cortes">#REF!</definedName>
    <definedName name="cab_dmt" localSheetId="1">#REF!</definedName>
    <definedName name="cab_dmt">#REF!</definedName>
    <definedName name="cab_limpeza" localSheetId="1">#REF!</definedName>
    <definedName name="cab_limpeza">#REF!</definedName>
    <definedName name="cab_pmf" localSheetId="1">#REF!</definedName>
    <definedName name="cab_pmf">#REF!</definedName>
    <definedName name="CABE">#N/A</definedName>
    <definedName name="CABE_1" localSheetId="1">#REF!</definedName>
    <definedName name="CABE_1">#REF!</definedName>
    <definedName name="CABEC" localSheetId="1">#REF!</definedName>
    <definedName name="CABEC">#REF!</definedName>
    <definedName name="cabeca" localSheetId="1">#REF!</definedName>
    <definedName name="cabeca">#REF!</definedName>
    <definedName name="CABEÇA">#N/A</definedName>
    <definedName name="cabeca1" localSheetId="1">#REF!</definedName>
    <definedName name="cabeca1">#REF!</definedName>
    <definedName name="cabeçalho" localSheetId="1">#REF!</definedName>
    <definedName name="cabeçalho">#REF!</definedName>
    <definedName name="cabeçalho1" localSheetId="1">#REF!</definedName>
    <definedName name="cabeçalho1">#REF!</definedName>
    <definedName name="cabmeio" localSheetId="1">#REF!</definedName>
    <definedName name="cabmeio">#REF!</definedName>
    <definedName name="cabr1" localSheetId="1">'[27]memória quantitativa'!#REF!</definedName>
    <definedName name="cabr1">'[27]memória quantitativa'!#REF!</definedName>
    <definedName name="cabr2" localSheetId="1">'[27]memória quantitativa'!#REF!</definedName>
    <definedName name="cabr2">'[27]memória quantitativa'!#REF!</definedName>
    <definedName name="cabr3" localSheetId="1">'[27]memória quantitativa'!#REF!</definedName>
    <definedName name="cabr3">'[27]memória quantitativa'!#REF!</definedName>
    <definedName name="cabr4" localSheetId="1">'[27]memória quantitativa'!#REF!</definedName>
    <definedName name="cabr4">'[27]memória quantitativa'!#REF!</definedName>
    <definedName name="cabr5" localSheetId="1">'[27]memória quantitativa'!#REF!</definedName>
    <definedName name="cabr5">'[27]memória quantitativa'!#REF!</definedName>
    <definedName name="CAC" localSheetId="1">#REF!</definedName>
    <definedName name="CAC">#REF!</definedName>
    <definedName name="CAC_1" localSheetId="1">#REF!</definedName>
    <definedName name="CAC_1">#REF!</definedName>
    <definedName name="CAC_2" localSheetId="1">#REF!</definedName>
    <definedName name="CAC_2">#REF!</definedName>
    <definedName name="CAC_3" localSheetId="1">#REF!</definedName>
    <definedName name="CAC_3">#REF!</definedName>
    <definedName name="CAD_EMISS3_S" localSheetId="1">#REF!</definedName>
    <definedName name="CAD_EMISS3_S">#REF!</definedName>
    <definedName name="CADASTRO" localSheetId="1">#REF!</definedName>
    <definedName name="CADASTRO">#REF!</definedName>
    <definedName name="CADASTRO_EMISS" localSheetId="1">#REF!</definedName>
    <definedName name="CADASTRO_EMISS">#REF!</definedName>
    <definedName name="CADASTRO_EMISS2" localSheetId="1">#REF!</definedName>
    <definedName name="CADASTRO_EMISS2">#REF!</definedName>
    <definedName name="CADASTRO_REDE_COL" localSheetId="1">#REF!</definedName>
    <definedName name="CADASTRO_REDE_COL">#REF!</definedName>
    <definedName name="cadeira" localSheetId="1" hidden="1">{#N/A,#N/A,TRUE,"Serviços"}</definedName>
    <definedName name="cadeira" hidden="1">{#N/A,#N/A,TRUE,"Serviços"}</definedName>
    <definedName name="Cadência_Linha_Contínua" localSheetId="1">#REF!</definedName>
    <definedName name="Cadência_Linha_Contínua">#REF!</definedName>
    <definedName name="Cadência_Sinal_Horizontal" localSheetId="1">#REF!</definedName>
    <definedName name="Cadência_Sinal_Horizontal">#REF!</definedName>
    <definedName name="CadênciaTachaExistente" localSheetId="1">#REF!</definedName>
    <definedName name="CadênciaTachaExistente">#REF!</definedName>
    <definedName name="CadênciaTachaImplantação" localSheetId="1">#REF!</definedName>
    <definedName name="CadênciaTachaImplantação">#REF!</definedName>
    <definedName name="CadIns" localSheetId="1" hidden="1">#REF!</definedName>
    <definedName name="CadIns" hidden="1">#REF!</definedName>
    <definedName name="CadSrv" localSheetId="1" hidden="1">#REF!</definedName>
    <definedName name="CadSrv" hidden="1">#REF!</definedName>
    <definedName name="CAEW" localSheetId="1" hidden="1">[47]PAG01!#REF!</definedName>
    <definedName name="CAEW" hidden="1">[47]PAG01!#REF!</definedName>
    <definedName name="CAI" localSheetId="1">#REF!</definedName>
    <definedName name="CAI">#REF!</definedName>
    <definedName name="CAIA">"'file:///D:/Meus documentos/ANASTÁCIO/SERCEL/BR262990800.xls'#$SERVIÇOS.$#REF!$#REF!"</definedName>
    <definedName name="caiacao">'[79]61M-CBMI'!$S$1:$U$52</definedName>
    <definedName name="caiação" localSheetId="1">[42]ORÇAMENTO!#REF!</definedName>
    <definedName name="caiação">[42]ORÇAMENTO!#REF!</definedName>
    <definedName name="caiação_13" localSheetId="1">[42]ORÇAMENTO!#REF!</definedName>
    <definedName name="caiação_13">[42]ORÇAMENTO!#REF!</definedName>
    <definedName name="caiação_13_19" localSheetId="1">[42]ORÇAMENTO!#REF!</definedName>
    <definedName name="caiação_13_19">[42]ORÇAMENTO!#REF!</definedName>
    <definedName name="caiação_13_23" localSheetId="1">[42]ORÇAMENTO!#REF!</definedName>
    <definedName name="caiação_13_23">[42]ORÇAMENTO!#REF!</definedName>
    <definedName name="caiação_13_25" localSheetId="1">[55]ORÇAMENTO!#REF!</definedName>
    <definedName name="caiação_13_25">[55]ORÇAMENTO!#REF!</definedName>
    <definedName name="caiação_15" localSheetId="1">[56]ORÇAMENTO!#REF!</definedName>
    <definedName name="caiação_15">[56]ORÇAMENTO!#REF!</definedName>
    <definedName name="caiação_15_13" localSheetId="1">[56]ORÇAMENTO!#REF!</definedName>
    <definedName name="caiação_15_13">[56]ORÇAMENTO!#REF!</definedName>
    <definedName name="caiação_15_13_19" localSheetId="1">[56]ORÇAMENTO!#REF!</definedName>
    <definedName name="caiação_15_13_19">[56]ORÇAMENTO!#REF!</definedName>
    <definedName name="caiação_15_13_23" localSheetId="1">[56]ORÇAMENTO!#REF!</definedName>
    <definedName name="caiação_15_13_23">[56]ORÇAMENTO!#REF!</definedName>
    <definedName name="caiação_15_13_25" localSheetId="1">[56]ORÇAMENTO!#REF!</definedName>
    <definedName name="caiação_15_13_25">[56]ORÇAMENTO!#REF!</definedName>
    <definedName name="caiação_15_19" localSheetId="1">[56]ORÇAMENTO!#REF!</definedName>
    <definedName name="caiação_15_19">[56]ORÇAMENTO!#REF!</definedName>
    <definedName name="caiação_15_23" localSheetId="1">[56]ORÇAMENTO!#REF!</definedName>
    <definedName name="caiação_15_23">[56]ORÇAMENTO!#REF!</definedName>
    <definedName name="caiação_15_25" localSheetId="1">[56]ORÇAMENTO!#REF!</definedName>
    <definedName name="caiação_15_25">[56]ORÇAMENTO!#REF!</definedName>
    <definedName name="caiação_19" localSheetId="1">[42]ORÇAMENTO!#REF!</definedName>
    <definedName name="caiação_19">[42]ORÇAMENTO!#REF!</definedName>
    <definedName name="caiação_23" localSheetId="1">[42]ORÇAMENTO!#REF!</definedName>
    <definedName name="caiação_23">[42]ORÇAMENTO!#REF!</definedName>
    <definedName name="caiação_24" localSheetId="1">[42]ORÇAMENTO!#REF!</definedName>
    <definedName name="caiação_24">[42]ORÇAMENTO!#REF!</definedName>
    <definedName name="caiação_24_13" localSheetId="1">[42]ORÇAMENTO!#REF!</definedName>
    <definedName name="caiação_24_13">[42]ORÇAMENTO!#REF!</definedName>
    <definedName name="caiação_24_13_19" localSheetId="1">[42]ORÇAMENTO!#REF!</definedName>
    <definedName name="caiação_24_13_19">[42]ORÇAMENTO!#REF!</definedName>
    <definedName name="caiação_24_13_23" localSheetId="1">[42]ORÇAMENTO!#REF!</definedName>
    <definedName name="caiação_24_13_23">[42]ORÇAMENTO!#REF!</definedName>
    <definedName name="caiação_24_13_25" localSheetId="1">[55]ORÇAMENTO!#REF!</definedName>
    <definedName name="caiação_24_13_25">[55]ORÇAMENTO!#REF!</definedName>
    <definedName name="caiação_24_19" localSheetId="1">[42]ORÇAMENTO!#REF!</definedName>
    <definedName name="caiação_24_19">[42]ORÇAMENTO!#REF!</definedName>
    <definedName name="caiação_24_23" localSheetId="1">[42]ORÇAMENTO!#REF!</definedName>
    <definedName name="caiação_24_23">[42]ORÇAMENTO!#REF!</definedName>
    <definedName name="caiação_24_25" localSheetId="1">[55]ORÇAMENTO!#REF!</definedName>
    <definedName name="caiação_24_25">[55]ORÇAMENTO!#REF!</definedName>
    <definedName name="caiação_25" localSheetId="1">[55]ORÇAMENTO!#REF!</definedName>
    <definedName name="caiação_25">[55]ORÇAMENTO!#REF!</definedName>
    <definedName name="CAIB">[17]DADOS!$C$19</definedName>
    <definedName name="caibro" localSheetId="1">[42]ORÇAMENTO!#REF!</definedName>
    <definedName name="caibro">[42]ORÇAMENTO!#REF!</definedName>
    <definedName name="caibro_13" localSheetId="1">[42]ORÇAMENTO!#REF!</definedName>
    <definedName name="caibro_13">[42]ORÇAMENTO!#REF!</definedName>
    <definedName name="caibro_13_19" localSheetId="1">[42]ORÇAMENTO!#REF!</definedName>
    <definedName name="caibro_13_19">[42]ORÇAMENTO!#REF!</definedName>
    <definedName name="caibro_13_23" localSheetId="1">[42]ORÇAMENTO!#REF!</definedName>
    <definedName name="caibro_13_23">[42]ORÇAMENTO!#REF!</definedName>
    <definedName name="caibro_13_25" localSheetId="1">[55]ORÇAMENTO!#REF!</definedName>
    <definedName name="caibro_13_25">[55]ORÇAMENTO!#REF!</definedName>
    <definedName name="caibro_15" localSheetId="1">[56]ORÇAMENTO!#REF!</definedName>
    <definedName name="caibro_15">[56]ORÇAMENTO!#REF!</definedName>
    <definedName name="caibro_15_13" localSheetId="1">[56]ORÇAMENTO!#REF!</definedName>
    <definedName name="caibro_15_13">[56]ORÇAMENTO!#REF!</definedName>
    <definedName name="caibro_15_13_19" localSheetId="1">[56]ORÇAMENTO!#REF!</definedName>
    <definedName name="caibro_15_13_19">[56]ORÇAMENTO!#REF!</definedName>
    <definedName name="caibro_15_13_23" localSheetId="1">[56]ORÇAMENTO!#REF!</definedName>
    <definedName name="caibro_15_13_23">[56]ORÇAMENTO!#REF!</definedName>
    <definedName name="caibro_15_13_25" localSheetId="1">[56]ORÇAMENTO!#REF!</definedName>
    <definedName name="caibro_15_13_25">[56]ORÇAMENTO!#REF!</definedName>
    <definedName name="caibro_15_19" localSheetId="1">[56]ORÇAMENTO!#REF!</definedName>
    <definedName name="caibro_15_19">[56]ORÇAMENTO!#REF!</definedName>
    <definedName name="caibro_15_23" localSheetId="1">[56]ORÇAMENTO!#REF!</definedName>
    <definedName name="caibro_15_23">[56]ORÇAMENTO!#REF!</definedName>
    <definedName name="caibro_15_25" localSheetId="1">[56]ORÇAMENTO!#REF!</definedName>
    <definedName name="caibro_15_25">[56]ORÇAMENTO!#REF!</definedName>
    <definedName name="caibro_19" localSheetId="1">[42]ORÇAMENTO!#REF!</definedName>
    <definedName name="caibro_19">[42]ORÇAMENTO!#REF!</definedName>
    <definedName name="caibro_23" localSheetId="1">[42]ORÇAMENTO!#REF!</definedName>
    <definedName name="caibro_23">[42]ORÇAMENTO!#REF!</definedName>
    <definedName name="caibro_24" localSheetId="1">[42]ORÇAMENTO!#REF!</definedName>
    <definedName name="caibro_24">[42]ORÇAMENTO!#REF!</definedName>
    <definedName name="caibro_24_13" localSheetId="1">[42]ORÇAMENTO!#REF!</definedName>
    <definedName name="caibro_24_13">[42]ORÇAMENTO!#REF!</definedName>
    <definedName name="caibro_24_13_19" localSheetId="1">[42]ORÇAMENTO!#REF!</definedName>
    <definedName name="caibro_24_13_19">[42]ORÇAMENTO!#REF!</definedName>
    <definedName name="caibro_24_13_23" localSheetId="1">[42]ORÇAMENTO!#REF!</definedName>
    <definedName name="caibro_24_13_23">[42]ORÇAMENTO!#REF!</definedName>
    <definedName name="caibro_24_13_25" localSheetId="1">[55]ORÇAMENTO!#REF!</definedName>
    <definedName name="caibro_24_13_25">[55]ORÇAMENTO!#REF!</definedName>
    <definedName name="caibro_24_19" localSheetId="1">[42]ORÇAMENTO!#REF!</definedName>
    <definedName name="caibro_24_19">[42]ORÇAMENTO!#REF!</definedName>
    <definedName name="caibro_24_23" localSheetId="1">[42]ORÇAMENTO!#REF!</definedName>
    <definedName name="caibro_24_23">[42]ORÇAMENTO!#REF!</definedName>
    <definedName name="caibro_24_25" localSheetId="1">[55]ORÇAMENTO!#REF!</definedName>
    <definedName name="caibro_24_25">[55]ORÇAMENTO!#REF!</definedName>
    <definedName name="caibro_25" localSheetId="1">[55]ORÇAMENTO!#REF!</definedName>
    <definedName name="caibro_25">[55]ORÇAMENTO!#REF!</definedName>
    <definedName name="caibro75" localSheetId="1">#REF!</definedName>
    <definedName name="caibro75">#REF!</definedName>
    <definedName name="CAIXAS" localSheetId="1">#REF!</definedName>
    <definedName name="CAIXAS">#REF!</definedName>
    <definedName name="CAIXAS_EMISS3_S" localSheetId="1">#REF!</definedName>
    <definedName name="CAIXAS_EMISS3_S">#REF!</definedName>
    <definedName name="CAIXILHO_MAD_LEI" localSheetId="1">#REF!</definedName>
    <definedName name="CAIXILHO_MAD_LEI">#REF!</definedName>
    <definedName name="cakmf1" localSheetId="1">'[27]memória quantitativa'!#REF!</definedName>
    <definedName name="cakmf1">'[27]memória quantitativa'!#REF!</definedName>
    <definedName name="cakmf2" localSheetId="1">'[27]memória quantitativa'!#REF!</definedName>
    <definedName name="cakmf2">'[27]memória quantitativa'!#REF!</definedName>
    <definedName name="cakmf3" localSheetId="1">'[27]memória quantitativa'!#REF!</definedName>
    <definedName name="cakmf3">'[27]memória quantitativa'!#REF!</definedName>
    <definedName name="cakmf4" localSheetId="1">'[27]memória quantitativa'!#REF!</definedName>
    <definedName name="cakmf4">'[27]memória quantitativa'!#REF!</definedName>
    <definedName name="cakmf5" localSheetId="1">'[27]memória quantitativa'!#REF!</definedName>
    <definedName name="cakmf5">'[27]memória quantitativa'!#REF!</definedName>
    <definedName name="cakmi1" localSheetId="1">'[27]memória quantitativa'!#REF!</definedName>
    <definedName name="cakmi1">'[27]memória quantitativa'!#REF!</definedName>
    <definedName name="cakmi2" localSheetId="1">'[27]memória quantitativa'!#REF!</definedName>
    <definedName name="cakmi2">'[27]memória quantitativa'!#REF!</definedName>
    <definedName name="cakmi3" localSheetId="1">'[27]memória quantitativa'!#REF!</definedName>
    <definedName name="cakmi3">'[27]memória quantitativa'!#REF!</definedName>
    <definedName name="cakmi4" localSheetId="1">'[27]memória quantitativa'!#REF!</definedName>
    <definedName name="cakmi4">'[27]memória quantitativa'!#REF!</definedName>
    <definedName name="cakmi5" localSheetId="1">'[27]memória quantitativa'!#REF!</definedName>
    <definedName name="cakmi5">'[27]memória quantitativa'!#REF!</definedName>
    <definedName name="CAL" localSheetId="1">#REF!</definedName>
    <definedName name="CAL">#REF!</definedName>
    <definedName name="calar2" localSheetId="1">'[27]memória quantitativa'!#REF!</definedName>
    <definedName name="calar2">'[27]memória quantitativa'!#REF!</definedName>
    <definedName name="calar3" localSheetId="1">'[27]memória quantitativa'!#REF!</definedName>
    <definedName name="calar3">'[27]memória quantitativa'!#REF!</definedName>
    <definedName name="calar4" localSheetId="1">'[27]memória quantitativa'!#REF!</definedName>
    <definedName name="calar4">'[27]memória quantitativa'!#REF!</definedName>
    <definedName name="calarg1" localSheetId="1">'[27]memória quantitativa'!#REF!</definedName>
    <definedName name="calarg1">'[27]memória quantitativa'!#REF!</definedName>
    <definedName name="calarg5" localSheetId="1">'[27]memória quantitativa'!#REF!</definedName>
    <definedName name="calarg5">'[27]memória quantitativa'!#REF!</definedName>
    <definedName name="Calcular" localSheetId="1">#REF!</definedName>
    <definedName name="Calcular">#REF!</definedName>
    <definedName name="CalcularAgora" localSheetId="1">#REF!</definedName>
    <definedName name="CalcularAgora">#REF!</definedName>
    <definedName name="CalcularAterro" localSheetId="1">#REF!</definedName>
    <definedName name="CalcularAterro">#REF!</definedName>
    <definedName name="CalcularCorte" localSheetId="1">#REF!</definedName>
    <definedName name="CalcularCorte">#REF!</definedName>
    <definedName name="CAMI" localSheetId="1">#REF!</definedName>
    <definedName name="CAMI">#REF!</definedName>
    <definedName name="CANALETA" localSheetId="1">#REF!</definedName>
    <definedName name="CANALETA">#REF!</definedName>
    <definedName name="cant.pista" localSheetId="1">#REF!</definedName>
    <definedName name="cant.pista">#REF!</definedName>
    <definedName name="canteiro" localSheetId="1">[49]medição!#REF!</definedName>
    <definedName name="canteiro">[49]medição!#REF!</definedName>
    <definedName name="CANTEIRO_DE_OBRAS">[80]CANT_OBRAS!$H$8</definedName>
    <definedName name="CANTEIRO_OBRAS" localSheetId="1">#REF!</definedName>
    <definedName name="CANTEIRO_OBRAS">#REF!</definedName>
    <definedName name="cap" localSheetId="1">#REF!</definedName>
    <definedName name="cap">#REF!</definedName>
    <definedName name="CAP_20">'[74]CUSTO MATERIAL'!$F$22</definedName>
    <definedName name="cap20_mbuq" localSheetId="1">'[27]medição '!#REF!</definedName>
    <definedName name="cap20_mbuq">'[27]medição '!#REF!</definedName>
    <definedName name="CAP20ROO">'[74]CALCULOS AUXILIARES'!$E$18</definedName>
    <definedName name="CAP20W" localSheetId="1">#REF!</definedName>
    <definedName name="CAP20W">#REF!</definedName>
    <definedName name="CAP20WA" localSheetId="1">#REF!</definedName>
    <definedName name="CAP20WA">#REF!</definedName>
    <definedName name="CAPA" localSheetId="1" hidden="1">{#N/A,#N/A,TRUE,"Serviços"}</definedName>
    <definedName name="CAPA" hidden="1">{#N/A,#N/A,TRUE,"Serviços"}</definedName>
    <definedName name="capa_selante" localSheetId="1">'[27]medição '!#REF!</definedName>
    <definedName name="capa_selante">'[27]medição '!#REF!</definedName>
    <definedName name="capa1" localSheetId="1" hidden="1">{#N/A,#N/A,TRUE,"Serviços"}</definedName>
    <definedName name="capa1" hidden="1">{#N/A,#N/A,TRUE,"Serviços"}</definedName>
    <definedName name="capa11" localSheetId="1" hidden="1">{#N/A,#N/A,TRUE,"Serviços"}</definedName>
    <definedName name="capa11" hidden="1">{#N/A,#N/A,TRUE,"Serviços"}</definedName>
    <definedName name="capa2" localSheetId="1" hidden="1">{#N/A,#N/A,TRUE,"Serviços"}</definedName>
    <definedName name="capa2" hidden="1">{#N/A,#N/A,TRUE,"Serviços"}</definedName>
    <definedName name="capa22" localSheetId="1" hidden="1">{#N/A,#N/A,TRUE,"Serviços"}</definedName>
    <definedName name="capa22" hidden="1">{#N/A,#N/A,TRUE,"Serviços"}</definedName>
    <definedName name="capa471" localSheetId="1">#REF!</definedName>
    <definedName name="capa471">#REF!</definedName>
    <definedName name="CAPAA" localSheetId="1" hidden="1">{#N/A,#N/A,TRUE,"Serviços"}</definedName>
    <definedName name="CAPAA" hidden="1">{#N/A,#N/A,TRUE,"Serviços"}</definedName>
    <definedName name="capaf" localSheetId="1">'[27]medição '!#REF!</definedName>
    <definedName name="capaf">'[27]medição '!#REF!</definedName>
    <definedName name="capaq" localSheetId="1">'[27]medição '!#REF!</definedName>
    <definedName name="capaq">'[27]medição '!#REF!</definedName>
    <definedName name="capimcolonião" localSheetId="1">[42]ORÇAMENTO!#REF!</definedName>
    <definedName name="capimcolonião">[42]ORÇAMENTO!#REF!</definedName>
    <definedName name="capimcolonião_13" localSheetId="1">[42]ORÇAMENTO!#REF!</definedName>
    <definedName name="capimcolonião_13">[42]ORÇAMENTO!#REF!</definedName>
    <definedName name="capimcolonião_13_19" localSheetId="1">[42]ORÇAMENTO!#REF!</definedName>
    <definedName name="capimcolonião_13_19">[42]ORÇAMENTO!#REF!</definedName>
    <definedName name="capimcolonião_13_23" localSheetId="1">[42]ORÇAMENTO!#REF!</definedName>
    <definedName name="capimcolonião_13_23">[42]ORÇAMENTO!#REF!</definedName>
    <definedName name="capimcolonião_13_25" localSheetId="1">[55]ORÇAMENTO!#REF!</definedName>
    <definedName name="capimcolonião_13_25">[55]ORÇAMENTO!#REF!</definedName>
    <definedName name="capimcolonião_15" localSheetId="1">[56]ORÇAMENTO!#REF!</definedName>
    <definedName name="capimcolonião_15">[56]ORÇAMENTO!#REF!</definedName>
    <definedName name="capimcolonião_15_13" localSheetId="1">[56]ORÇAMENTO!#REF!</definedName>
    <definedName name="capimcolonião_15_13">[56]ORÇAMENTO!#REF!</definedName>
    <definedName name="capimcolonião_15_13_19" localSheetId="1">[56]ORÇAMENTO!#REF!</definedName>
    <definedName name="capimcolonião_15_13_19">[56]ORÇAMENTO!#REF!</definedName>
    <definedName name="capimcolonião_15_13_23" localSheetId="1">[56]ORÇAMENTO!#REF!</definedName>
    <definedName name="capimcolonião_15_13_23">[56]ORÇAMENTO!#REF!</definedName>
    <definedName name="capimcolonião_15_13_25" localSheetId="1">[56]ORÇAMENTO!#REF!</definedName>
    <definedName name="capimcolonião_15_13_25">[56]ORÇAMENTO!#REF!</definedName>
    <definedName name="capimcolonião_15_19" localSheetId="1">[56]ORÇAMENTO!#REF!</definedName>
    <definedName name="capimcolonião_15_19">[56]ORÇAMENTO!#REF!</definedName>
    <definedName name="capimcolonião_15_23" localSheetId="1">[56]ORÇAMENTO!#REF!</definedName>
    <definedName name="capimcolonião_15_23">[56]ORÇAMENTO!#REF!</definedName>
    <definedName name="capimcolonião_15_25" localSheetId="1">[56]ORÇAMENTO!#REF!</definedName>
    <definedName name="capimcolonião_15_25">[56]ORÇAMENTO!#REF!</definedName>
    <definedName name="capimcolonião_19" localSheetId="1">[42]ORÇAMENTO!#REF!</definedName>
    <definedName name="capimcolonião_19">[42]ORÇAMENTO!#REF!</definedName>
    <definedName name="capimcolonião_23" localSheetId="1">[42]ORÇAMENTO!#REF!</definedName>
    <definedName name="capimcolonião_23">[42]ORÇAMENTO!#REF!</definedName>
    <definedName name="capimcolonião_24" localSheetId="1">[42]ORÇAMENTO!#REF!</definedName>
    <definedName name="capimcolonião_24">[42]ORÇAMENTO!#REF!</definedName>
    <definedName name="capimcolonião_24_13" localSheetId="1">[42]ORÇAMENTO!#REF!</definedName>
    <definedName name="capimcolonião_24_13">[42]ORÇAMENTO!#REF!</definedName>
    <definedName name="capimcolonião_24_13_19" localSheetId="1">[42]ORÇAMENTO!#REF!</definedName>
    <definedName name="capimcolonião_24_13_19">[42]ORÇAMENTO!#REF!</definedName>
    <definedName name="capimcolonião_24_13_23" localSheetId="1">[42]ORÇAMENTO!#REF!</definedName>
    <definedName name="capimcolonião_24_13_23">[42]ORÇAMENTO!#REF!</definedName>
    <definedName name="capimcolonião_24_13_25" localSheetId="1">[55]ORÇAMENTO!#REF!</definedName>
    <definedName name="capimcolonião_24_13_25">[55]ORÇAMENTO!#REF!</definedName>
    <definedName name="capimcolonião_24_19" localSheetId="1">[42]ORÇAMENTO!#REF!</definedName>
    <definedName name="capimcolonião_24_19">[42]ORÇAMENTO!#REF!</definedName>
    <definedName name="capimcolonião_24_23" localSheetId="1">[42]ORÇAMENTO!#REF!</definedName>
    <definedName name="capimcolonião_24_23">[42]ORÇAMENTO!#REF!</definedName>
    <definedName name="capimcolonião_24_25" localSheetId="1">[55]ORÇAMENTO!#REF!</definedName>
    <definedName name="capimcolonião_24_25">[55]ORÇAMENTO!#REF!</definedName>
    <definedName name="capimcolonião_25" localSheetId="1">[55]ORÇAMENTO!#REF!</definedName>
    <definedName name="capimcolonião_25">[55]ORÇAMENTO!#REF!</definedName>
    <definedName name="capina" localSheetId="1">[42]ORÇAMENTO!#REF!</definedName>
    <definedName name="capina">[42]ORÇAMENTO!#REF!</definedName>
    <definedName name="capina_13" localSheetId="1">[42]ORÇAMENTO!#REF!</definedName>
    <definedName name="capina_13">[42]ORÇAMENTO!#REF!</definedName>
    <definedName name="capina_13_19" localSheetId="1">[42]ORÇAMENTO!#REF!</definedName>
    <definedName name="capina_13_19">[42]ORÇAMENTO!#REF!</definedName>
    <definedName name="capina_13_23" localSheetId="1">[42]ORÇAMENTO!#REF!</definedName>
    <definedName name="capina_13_23">[42]ORÇAMENTO!#REF!</definedName>
    <definedName name="capina_13_25" localSheetId="1">[55]ORÇAMENTO!#REF!</definedName>
    <definedName name="capina_13_25">[55]ORÇAMENTO!#REF!</definedName>
    <definedName name="capina_15" localSheetId="1">[56]ORÇAMENTO!#REF!</definedName>
    <definedName name="capina_15">[56]ORÇAMENTO!#REF!</definedName>
    <definedName name="capina_15_13" localSheetId="1">[56]ORÇAMENTO!#REF!</definedName>
    <definedName name="capina_15_13">[56]ORÇAMENTO!#REF!</definedName>
    <definedName name="capina_15_13_19" localSheetId="1">[56]ORÇAMENTO!#REF!</definedName>
    <definedName name="capina_15_13_19">[56]ORÇAMENTO!#REF!</definedName>
    <definedName name="capina_15_13_23" localSheetId="1">[56]ORÇAMENTO!#REF!</definedName>
    <definedName name="capina_15_13_23">[56]ORÇAMENTO!#REF!</definedName>
    <definedName name="capina_15_13_25" localSheetId="1">[56]ORÇAMENTO!#REF!</definedName>
    <definedName name="capina_15_13_25">[56]ORÇAMENTO!#REF!</definedName>
    <definedName name="capina_15_19" localSheetId="1">[56]ORÇAMENTO!#REF!</definedName>
    <definedName name="capina_15_19">[56]ORÇAMENTO!#REF!</definedName>
    <definedName name="capina_15_23" localSheetId="1">[56]ORÇAMENTO!#REF!</definedName>
    <definedName name="capina_15_23">[56]ORÇAMENTO!#REF!</definedName>
    <definedName name="capina_15_25" localSheetId="1">[56]ORÇAMENTO!#REF!</definedName>
    <definedName name="capina_15_25">[56]ORÇAMENTO!#REF!</definedName>
    <definedName name="capina_19" localSheetId="1">[42]ORÇAMENTO!#REF!</definedName>
    <definedName name="capina_19">[42]ORÇAMENTO!#REF!</definedName>
    <definedName name="capina_23" localSheetId="1">[42]ORÇAMENTO!#REF!</definedName>
    <definedName name="capina_23">[42]ORÇAMENTO!#REF!</definedName>
    <definedName name="capina_24" localSheetId="1">[42]ORÇAMENTO!#REF!</definedName>
    <definedName name="capina_24">[42]ORÇAMENTO!#REF!</definedName>
    <definedName name="capina_24_13" localSheetId="1">[42]ORÇAMENTO!#REF!</definedName>
    <definedName name="capina_24_13">[42]ORÇAMENTO!#REF!</definedName>
    <definedName name="capina_24_13_19" localSheetId="1">[42]ORÇAMENTO!#REF!</definedName>
    <definedName name="capina_24_13_19">[42]ORÇAMENTO!#REF!</definedName>
    <definedName name="capina_24_13_23" localSheetId="1">[42]ORÇAMENTO!#REF!</definedName>
    <definedName name="capina_24_13_23">[42]ORÇAMENTO!#REF!</definedName>
    <definedName name="capina_24_13_25" localSheetId="1">[55]ORÇAMENTO!#REF!</definedName>
    <definedName name="capina_24_13_25">[55]ORÇAMENTO!#REF!</definedName>
    <definedName name="capina_24_19" localSheetId="1">[42]ORÇAMENTO!#REF!</definedName>
    <definedName name="capina_24_19">[42]ORÇAMENTO!#REF!</definedName>
    <definedName name="capina_24_23" localSheetId="1">[42]ORÇAMENTO!#REF!</definedName>
    <definedName name="capina_24_23">[42]ORÇAMENTO!#REF!</definedName>
    <definedName name="capina_24_25" localSheetId="1">[55]ORÇAMENTO!#REF!</definedName>
    <definedName name="capina_24_25">[55]ORÇAMENTO!#REF!</definedName>
    <definedName name="capina_25" localSheetId="1">[55]ORÇAMENTO!#REF!</definedName>
    <definedName name="capina_25">[55]ORÇAMENTO!#REF!</definedName>
    <definedName name="capina_manual" localSheetId="1">'[27]medição '!#REF!</definedName>
    <definedName name="capina_manual">'[27]medição '!#REF!</definedName>
    <definedName name="CAPINA1" localSheetId="1">#REF!</definedName>
    <definedName name="CAPINA1">#REF!</definedName>
    <definedName name="CAPSEL">[28]SERVIÇOS!$G$25</definedName>
    <definedName name="capselare" localSheetId="1">[42]ORÇAMENTO!#REF!</definedName>
    <definedName name="capselare">[42]ORÇAMENTO!#REF!</definedName>
    <definedName name="capselare_13" localSheetId="1">[42]ORÇAMENTO!#REF!</definedName>
    <definedName name="capselare_13">[42]ORÇAMENTO!#REF!</definedName>
    <definedName name="capselare_13_19" localSheetId="1">[42]ORÇAMENTO!#REF!</definedName>
    <definedName name="capselare_13_19">[42]ORÇAMENTO!#REF!</definedName>
    <definedName name="capselare_13_23" localSheetId="1">[42]ORÇAMENTO!#REF!</definedName>
    <definedName name="capselare_13_23">[42]ORÇAMENTO!#REF!</definedName>
    <definedName name="capselare_13_25" localSheetId="1">[55]ORÇAMENTO!#REF!</definedName>
    <definedName name="capselare_13_25">[55]ORÇAMENTO!#REF!</definedName>
    <definedName name="capselare_15" localSheetId="1">[56]ORÇAMENTO!#REF!</definedName>
    <definedName name="capselare_15">[56]ORÇAMENTO!#REF!</definedName>
    <definedName name="capselare_15_13" localSheetId="1">[56]ORÇAMENTO!#REF!</definedName>
    <definedName name="capselare_15_13">[56]ORÇAMENTO!#REF!</definedName>
    <definedName name="capselare_15_13_19" localSheetId="1">[56]ORÇAMENTO!#REF!</definedName>
    <definedName name="capselare_15_13_19">[56]ORÇAMENTO!#REF!</definedName>
    <definedName name="capselare_15_13_23" localSheetId="1">[56]ORÇAMENTO!#REF!</definedName>
    <definedName name="capselare_15_13_23">[56]ORÇAMENTO!#REF!</definedName>
    <definedName name="capselare_15_13_25" localSheetId="1">[56]ORÇAMENTO!#REF!</definedName>
    <definedName name="capselare_15_13_25">[56]ORÇAMENTO!#REF!</definedName>
    <definedName name="capselare_15_19" localSheetId="1">[56]ORÇAMENTO!#REF!</definedName>
    <definedName name="capselare_15_19">[56]ORÇAMENTO!#REF!</definedName>
    <definedName name="capselare_15_23" localSheetId="1">[56]ORÇAMENTO!#REF!</definedName>
    <definedName name="capselare_15_23">[56]ORÇAMENTO!#REF!</definedName>
    <definedName name="capselare_15_25" localSheetId="1">[56]ORÇAMENTO!#REF!</definedName>
    <definedName name="capselare_15_25">[56]ORÇAMENTO!#REF!</definedName>
    <definedName name="capselare_19" localSheetId="1">[42]ORÇAMENTO!#REF!</definedName>
    <definedName name="capselare_19">[42]ORÇAMENTO!#REF!</definedName>
    <definedName name="capselare_23" localSheetId="1">[42]ORÇAMENTO!#REF!</definedName>
    <definedName name="capselare_23">[42]ORÇAMENTO!#REF!</definedName>
    <definedName name="capselare_24" localSheetId="1">[42]ORÇAMENTO!#REF!</definedName>
    <definedName name="capselare_24">[42]ORÇAMENTO!#REF!</definedName>
    <definedName name="capselare_24_13" localSheetId="1">[42]ORÇAMENTO!#REF!</definedName>
    <definedName name="capselare_24_13">[42]ORÇAMENTO!#REF!</definedName>
    <definedName name="capselare_24_13_19" localSheetId="1">[42]ORÇAMENTO!#REF!</definedName>
    <definedName name="capselare_24_13_19">[42]ORÇAMENTO!#REF!</definedName>
    <definedName name="capselare_24_13_23" localSheetId="1">[42]ORÇAMENTO!#REF!</definedName>
    <definedName name="capselare_24_13_23">[42]ORÇAMENTO!#REF!</definedName>
    <definedName name="capselare_24_13_25" localSheetId="1">[55]ORÇAMENTO!#REF!</definedName>
    <definedName name="capselare_24_13_25">[55]ORÇAMENTO!#REF!</definedName>
    <definedName name="capselare_24_19" localSheetId="1">[42]ORÇAMENTO!#REF!</definedName>
    <definedName name="capselare_24_19">[42]ORÇAMENTO!#REF!</definedName>
    <definedName name="capselare_24_23" localSheetId="1">[42]ORÇAMENTO!#REF!</definedName>
    <definedName name="capselare_24_23">[42]ORÇAMENTO!#REF!</definedName>
    <definedName name="capselare_24_25" localSheetId="1">[55]ORÇAMENTO!#REF!</definedName>
    <definedName name="capselare_24_25">[55]ORÇAMENTO!#REF!</definedName>
    <definedName name="capselare_25" localSheetId="1">[55]ORÇAMENTO!#REF!</definedName>
    <definedName name="capselare_25">[55]ORÇAMENTO!#REF!</definedName>
    <definedName name="CAPTOTAL" localSheetId="1">#REF!</definedName>
    <definedName name="CAPTOTAL">#REF!</definedName>
    <definedName name="car">'[18]Mão de Obra'!$E$19</definedName>
    <definedName name="cargas2">#N/A</definedName>
    <definedName name="cargas2_10">#N/A</definedName>
    <definedName name="cargas2_15">#N/A</definedName>
    <definedName name="cargas2_19">#N/A</definedName>
    <definedName name="cargas2_20">#N/A</definedName>
    <definedName name="cargas2_21">#N/A</definedName>
    <definedName name="cargas2_22">#N/A</definedName>
    <definedName name="cargas2_23">#N/A</definedName>
    <definedName name="cargas2_24">#N/A</definedName>
    <definedName name="cargas2_25">#N/A</definedName>
    <definedName name="cargas2_26">#N/A</definedName>
    <definedName name="cargas2_28">#N/A</definedName>
    <definedName name="cargas2_29">#N/A</definedName>
    <definedName name="cargas2_30">#N/A</definedName>
    <definedName name="cargas2_31">#N/A</definedName>
    <definedName name="cargas2_35">#N/A</definedName>
    <definedName name="cargas2_6">#N/A</definedName>
    <definedName name="cargas2_9">#N/A</definedName>
    <definedName name="CARGOS_E_SALÁRIOS" localSheetId="1">#REF!</definedName>
    <definedName name="CARGOS_E_SALÁRIOS">#REF!</definedName>
    <definedName name="carlos">#N/A</definedName>
    <definedName name="CAS" localSheetId="1">[81]INVENTÁRIO!#REF!</definedName>
    <definedName name="CAS">[81]INVENTÁRIO!#REF!</definedName>
    <definedName name="cascalho" localSheetId="1">[49]medição!#REF!</definedName>
    <definedName name="cascalho">[49]medição!#REF!</definedName>
    <definedName name="Cash"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BU" localSheetId="1">#REF!</definedName>
    <definedName name="CBU">#REF!</definedName>
    <definedName name="CBU_25" localSheetId="1">#REF!</definedName>
    <definedName name="CBU_25">#REF!</definedName>
    <definedName name="CBU_4" localSheetId="1">#REF!</definedName>
    <definedName name="CBU_4">#REF!</definedName>
    <definedName name="CBUII" localSheetId="1">#REF!</definedName>
    <definedName name="CBUII">#REF!</definedName>
    <definedName name="CBUII_25" localSheetId="1">#REF!</definedName>
    <definedName name="CBUII_25">#REF!</definedName>
    <definedName name="CBUII_4" localSheetId="1">#REF!</definedName>
    <definedName name="CBUII_4">#REF!</definedName>
    <definedName name="CBUIII" localSheetId="1">#REF!</definedName>
    <definedName name="CBUIII">#REF!</definedName>
    <definedName name="CBUQ" localSheetId="1">#REF!</definedName>
    <definedName name="CBUQ">#REF!</definedName>
    <definedName name="CBUQ_acost" localSheetId="1">#REF!</definedName>
    <definedName name="CBUQ_acost">#REF!</definedName>
    <definedName name="CBUQ_acost_34" localSheetId="1">'[49]Sinalização Tachas'!#REF!</definedName>
    <definedName name="CBUQ_acost_34">'[49]Sinalização Tachas'!#REF!</definedName>
    <definedName name="CBUQ_C" localSheetId="1">#REF!</definedName>
    <definedName name="CBUQ_C">#REF!</definedName>
    <definedName name="CBUQ_capa_asfáltica" localSheetId="1">#REF!</definedName>
    <definedName name="CBUQ_capa_asfáltica">#REF!</definedName>
    <definedName name="CBUQ_fresagem" localSheetId="1">[49]medição!#REF!</definedName>
    <definedName name="CBUQ_fresagem">[49]medição!#REF!</definedName>
    <definedName name="CBUQ_fxB_1_Adir">OFFSET([82]Percentual!$A$6,0,COLUMN([82]Percentual!$CI$3)-1,COUNTA([82]Percentual!$A$6:$A$105),1)</definedName>
    <definedName name="CBUQ_fxB_1_Aesq">OFFSET([82]Percentual!$A$6,0,COLUMN([82]Percentual!$BI$3)-1,COUNTA([82]Percentual!$A$6:$A$105),1)</definedName>
    <definedName name="CBUQ_fxB_1_pista">OFFSET([82]Percentual!$A$6,0,MATCH([82]Percentual!$AI$3,[82]Percentual!$3:$3,0)-1,COUNTA([82]Percentual!$A$6:$A$105),1)</definedName>
    <definedName name="CBUQ_fxB_2_Adir">OFFSET([82]Percentual!$A$6,0,COLUMN([82]Percentual!$CJ$3)-1,COUNTA([82]Percentual!$A$6:$A$105),1)</definedName>
    <definedName name="CBUQ_fxB_2_Aesq">OFFSET([82]Percentual!$A$6,0,COLUMN([82]Percentual!$BJ$3)-1,COUNTA([82]Percentual!$A$6:$A$105),1)</definedName>
    <definedName name="CBUQ_fxB_2_pista">OFFSET([82]Percentual!$A$6,0,MATCH([82]Percentual!$AJ$3,[82]Percentual!$3:$3,0)-1,COUNTA([82]Percentual!$A$6:$A$105),1)</definedName>
    <definedName name="CBUQ_fxB_3_Adir">OFFSET([82]Percentual!$A$6,0,COLUMN([82]Percentual!$CK$3)-1,COUNTA([82]Percentual!$A$6:$A$105),1)</definedName>
    <definedName name="CBUQ_fxB_3_Aesq">OFFSET([82]Percentual!$A$6,0,COLUMN([82]Percentual!$BK$3)-1,COUNTA([82]Percentual!$A$6:$A$105),1)</definedName>
    <definedName name="CBUQ_fxB_3_pista">OFFSET([82]Percentual!$A$6,0,MATCH([82]Percentual!$AK$3,[82]Percentual!$3:$3,0)-1,COUNTA([82]Percentual!$A$6:$A$105),1)</definedName>
    <definedName name="CBUQ_fxB_4_Adir">OFFSET([82]Percentual!$A$6,0,COLUMN([82]Percentual!$CL$3)-1,COUNTA([82]Percentual!$A$6:$A$105),1)</definedName>
    <definedName name="CBUQ_fxB_4_Aesq">OFFSET([82]Percentual!$A$6,0,COLUMN([82]Percentual!$BL$3)-1,COUNTA([82]Percentual!$A$6:$A$105),1)</definedName>
    <definedName name="CBUQ_fxB_4_pista">OFFSET([82]Percentual!$A$6,0,MATCH([82]Percentual!$AL$3,[82]Percentual!$3:$3,0)-1,COUNTA([82]Percentual!$A$6:$A$105),1)</definedName>
    <definedName name="CBUQ_fxC_1_Adir">OFFSET([82]Percentual!$A$6,0,COLUMN([82]Percentual!$CM$3)-1,COUNTA([82]Percentual!$A$6:$A$105),1)</definedName>
    <definedName name="CBUQ_fxC_1_Aesq">OFFSET([82]Percentual!$A$6,0,COLUMN([82]Percentual!$BM$3)-1,COUNTA([82]Percentual!$A$6:$A$105),1)</definedName>
    <definedName name="CBUQ_fxC_1_pista">OFFSET([82]Percentual!$A$6,0,MATCH([82]Percentual!$AM$3,[82]Percentual!$3:$3,0)-1,COUNTA([82]Percentual!$A$6:$A$105),1)</definedName>
    <definedName name="CBUQ_fxC_2_Adir">OFFSET([82]Percentual!$A$6,0,COLUMN([82]Percentual!$CN$3)-1,COUNTA([82]Percentual!$A$6:$A$105),1)</definedName>
    <definedName name="CBUQ_fxC_2_Aesq">OFFSET([82]Percentual!$A$6,0,COLUMN([82]Percentual!$BN$3)-1,COUNTA([82]Percentual!$A$6:$A$105),1)</definedName>
    <definedName name="CBUQ_fxC_2_pista">OFFSET([82]Percentual!$A$6,0,MATCH([82]Percentual!$AN$3,[82]Percentual!$3:$3,0)-1,COUNTA([82]Percentual!$A$6:$A$105),1)</definedName>
    <definedName name="CBUQ_fxC_3_Adir">OFFSET([82]Percentual!$A$6,0,COLUMN([82]Percentual!$CO$3)-1,COUNTA([82]Percentual!$A$6:$A$105),1)</definedName>
    <definedName name="CBUQ_fxC_3_Aesq">OFFSET([82]Percentual!$A$6,0,COLUMN([82]Percentual!$BO$3)-1,COUNTA([82]Percentual!$A$6:$A$105),1)</definedName>
    <definedName name="CBUQ_fxC_3_pista">OFFSET([82]Percentual!$A$6,0,MATCH([82]Percentual!$AO$3,[82]Percentual!$3:$3,0)-1,COUNTA([82]Percentual!$A$6:$A$105),1)</definedName>
    <definedName name="CBUQ_fxC_4_Adir">OFFSET([82]Percentual!$A$6,0,COLUMN([82]Percentual!$CP$3)-1,COUNTA([82]Percentual!$A$6:$A$105),1)</definedName>
    <definedName name="CBUQ_fxC_4_Aesq">OFFSET([82]Percentual!$A$6,0,COLUMN([82]Percentual!$BP$3)-1,COUNTA([82]Percentual!$A$6:$A$105),1)</definedName>
    <definedName name="CBUQ_fxC_4_pista">OFFSET([82]Percentual!$A$6,0,MATCH([82]Percentual!$AP$3,[82]Percentual!$3:$3,0)-1,COUNTA([82]Percentual!$A$6:$A$105),1)</definedName>
    <definedName name="CBUQ_fxC_5_Adir">OFFSET([82]Percentual!$A$6,0,COLUMN([82]Percentual!$CQ$3)-1,COUNTA([82]Percentual!$A$6:$A$105),1)</definedName>
    <definedName name="CBUQ_fxC_5_Aesq">OFFSET([82]Percentual!$A$6,0,COLUMN([82]Percentual!$BQ$3)-1,COUNTA([82]Percentual!$A$6:$A$105),1)</definedName>
    <definedName name="CBUQ_fxC_5_pista">OFFSET([82]Percentual!$A$6,0,MATCH([82]Percentual!$AQ$3,[82]Percentual!$3:$3,0)-1,COUNTA([82]Percentual!$A$6:$A$105),1)</definedName>
    <definedName name="CBUQ_fxC_6_Adir">OFFSET([82]Percentual!$A$6,0,COLUMN([82]Percentual!$CR$3)-1,COUNTA([82]Percentual!$A$6:$A$105),1)</definedName>
    <definedName name="CBUQ_fxC_6_Aesq">OFFSET([82]Percentual!$A$6,0,COLUMN([82]Percentual!$BR$3)-1,COUNTA([82]Percentual!$A$6:$A$105),1)</definedName>
    <definedName name="CBUQ_fxC_6_pista">OFFSET([82]Percentual!$A$6,0,MATCH([82]Percentual!$AR$3,[82]Percentual!$3:$3,0)-1,COUNTA([82]Percentual!$A$6:$A$105),1)</definedName>
    <definedName name="CBUQ_fxC_7_Adir">OFFSET([82]Percentual!$A$6,0,COLUMN([82]Percentual!$CS$3)-1,COUNTA([82]Percentual!$A$6:$A$105),1)</definedName>
    <definedName name="CBUQ_fxC_7_Aesq">OFFSET([82]Percentual!$A$6,0,COLUMN([82]Percentual!$BS$3)-1,COUNTA([82]Percentual!$A$6:$A$105),1)</definedName>
    <definedName name="CBUQ_fxC_7_pista">OFFSET([82]Percentual!$A$6,0,MATCH([82]Percentual!$AS$3,[82]Percentual!$3:$3,0)-1,COUNTA([82]Percentual!$A$6:$A$105),1)</definedName>
    <definedName name="CBUQ_fxC_8_Adir">OFFSET([82]Percentual!$A$6,0,COLUMN([82]Percentual!$CT$3)-1,COUNTA([82]Percentual!$A$6:$A$105),1)</definedName>
    <definedName name="CBUQ_fxC_8_Aesq">OFFSET([82]Percentual!$A$6,0,COLUMN([82]Percentual!$BT$3)-1,COUNTA([82]Percentual!$A$6:$A$105),1)</definedName>
    <definedName name="CBUQ_fxC_8_pista">OFFSET([82]Percentual!$A$6,0,MATCH([82]Percentual!$AT$3,[82]Percentual!$3:$3,0)-1,COUNTA([82]Percentual!$A$6:$A$105),1)</definedName>
    <definedName name="CBUQ_H5" localSheetId="1">[49]medição!#REF!</definedName>
    <definedName name="CBUQ_H5">[49]medição!#REF!</definedName>
    <definedName name="CBUQ_pista_20" localSheetId="1">#REF!</definedName>
    <definedName name="CBUQ_pista_20">#REF!</definedName>
    <definedName name="CBUQ_pista_33" localSheetId="1">#REF!</definedName>
    <definedName name="CBUQ_pista_33">#REF!</definedName>
    <definedName name="CBUQ_pista_34" localSheetId="1">'[49]Sinalização Tachas'!#REF!</definedName>
    <definedName name="CBUQ_pista_34">'[49]Sinalização Tachas'!#REF!</definedName>
    <definedName name="CBUQ_recic_base" localSheetId="1">[49]medição!#REF!</definedName>
    <definedName name="CBUQ_recic_base">[49]medição!#REF!</definedName>
    <definedName name="CBUQB" localSheetId="1">#REF!</definedName>
    <definedName name="CBUQB">#REF!</definedName>
    <definedName name="CBUQB_25" localSheetId="1">#REF!</definedName>
    <definedName name="CBUQB_25">#REF!</definedName>
    <definedName name="CBUQB_4" localSheetId="1">#REF!</definedName>
    <definedName name="CBUQB_4">#REF!</definedName>
    <definedName name="CBUQBB" localSheetId="1">#REF!</definedName>
    <definedName name="CBUQBB">#REF!</definedName>
    <definedName name="CBUQc" localSheetId="1">#REF!</definedName>
    <definedName name="CBUQc">#REF!</definedName>
    <definedName name="CBUQc_25" localSheetId="1">#REF!</definedName>
    <definedName name="CBUQc_25">#REF!</definedName>
    <definedName name="CBUQc_4" localSheetId="1">#REF!</definedName>
    <definedName name="CBUQc_4">#REF!</definedName>
    <definedName name="CBUQcc" localSheetId="1">#REF!</definedName>
    <definedName name="CBUQcc">#REF!</definedName>
    <definedName name="CBUU" localSheetId="1">#REF!</definedName>
    <definedName name="CBUU">#REF!</definedName>
    <definedName name="CBWorkbookPriority" hidden="1">-216830483</definedName>
    <definedName name="cc" localSheetId="1" hidden="1">{#N/A,#N/A,FALSE,"ANEXO3 00 GDV";#N/A,#N/A,FALSE,"ANEXO3 00 GCM";#N/A,#N/A,FALSE,"ANEXO3 00  UBÁ6";#N/A,#N/A,FALSE,"ANEXO3 00 CJI";#N/A,#N/A,FALSE,"ANEXO3 00 UBÁ4";#N/A,#N/A,FALSE,"ANEXO3 00 UBÁ5";#N/A,#N/A,FALSE,"ANEXO3 00 UBÁ7";#N/A,#N/A,FALSE,"ANEXO3 00 VRB1"}</definedName>
    <definedName name="cc" hidden="1">{#N/A,#N/A,FALSE,"ANEXO3 00 GDV";#N/A,#N/A,FALSE,"ANEXO3 00 GCM";#N/A,#N/A,FALSE,"ANEXO3 00  UBÁ6";#N/A,#N/A,FALSE,"ANEXO3 00 CJI";#N/A,#N/A,FALSE,"ANEXO3 00 UBÁ4";#N/A,#N/A,FALSE,"ANEXO3 00 UBÁ5";#N/A,#N/A,FALSE,"ANEXO3 00 UBÁ7";#N/A,#N/A,FALSE,"ANEXO3 00 VRB1"}</definedName>
    <definedName name="çç" localSheetId="1">'P. O. TOTAL'!çç</definedName>
    <definedName name="çç">[0]!çç</definedName>
    <definedName name="çç_30" localSheetId="1">'P. O. TOTAL'!çç_30</definedName>
    <definedName name="çç_30">çç_30</definedName>
    <definedName name="çç_38" localSheetId="1">'P. O. TOTAL'!çç_38</definedName>
    <definedName name="çç_38">çç_38</definedName>
    <definedName name="CCARR" localSheetId="1">#REF!</definedName>
    <definedName name="CCARR">#REF!</definedName>
    <definedName name="ccbr1" localSheetId="1">'[27]memória quantitativa'!#REF!</definedName>
    <definedName name="ccbr1">'[27]memória quantitativa'!#REF!</definedName>
    <definedName name="ccbr2" localSheetId="1">'[27]memória quantitativa'!#REF!</definedName>
    <definedName name="ccbr2">'[27]memória quantitativa'!#REF!</definedName>
    <definedName name="ccbr3" localSheetId="1">'[27]memória quantitativa'!#REF!</definedName>
    <definedName name="ccbr3">'[27]memória quantitativa'!#REF!</definedName>
    <definedName name="ccbr4" localSheetId="1">'[27]memória quantitativa'!#REF!</definedName>
    <definedName name="ccbr4">'[27]memória quantitativa'!#REF!</definedName>
    <definedName name="ccbr5" localSheetId="1">'[27]memória quantitativa'!#REF!</definedName>
    <definedName name="ccbr5">'[27]memória quantitativa'!#REF!</definedName>
    <definedName name="ccbr6" localSheetId="1">'[27]memória quantitativa'!#REF!</definedName>
    <definedName name="ccbr6">'[27]memória quantitativa'!#REF!</definedName>
    <definedName name="ccbr7" localSheetId="1">'[27]memória quantitativa'!#REF!</definedName>
    <definedName name="ccbr7">'[27]memória quantitativa'!#REF!</definedName>
    <definedName name="ccbr8" localSheetId="1">'[27]memória quantitativa'!#REF!</definedName>
    <definedName name="ccbr8">'[27]memória quantitativa'!#REF!</definedName>
    <definedName name="ccbr9" localSheetId="1">'[27]memória quantitativa'!#REF!</definedName>
    <definedName name="ccbr9">'[27]memória quantitativa'!#REF!</definedName>
    <definedName name="CCCCC"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c" localSheetId="1" hidden="1">{#N/A,#N/A,TRUE,"Resumo de Preços"}</definedName>
    <definedName name="ccccccc" hidden="1">{#N/A,#N/A,TRUE,"Resumo de Preços"}</definedName>
    <definedName name="CCCCCCCCCC" localSheetId="1" hidden="1">{#N/A,#N/A,TRUE,"Resumo de Preços"}</definedName>
    <definedName name="CCCCCCCCCC" hidden="1">{#N/A,#N/A,TRUE,"Resumo de Preços"}</definedName>
    <definedName name="CCCCCCCCCCC" localSheetId="1">'P. O. TOTAL'!CCCCCCCCCCC</definedName>
    <definedName name="CCCCCCCCCCC">[0]!CCCCCCCCCCC</definedName>
    <definedName name="CCCCCCCCCCC_2">#N/A</definedName>
    <definedName name="CCCCCCCCCCC_25" localSheetId="1">'P. O. TOTAL'!CCCCCCCCCCC_25</definedName>
    <definedName name="CCCCCCCCCCC_25">[0]!CCCCCCCCCCC_25</definedName>
    <definedName name="CCCCCCCCCCC_4">#N/A</definedName>
    <definedName name="ccesp1" localSheetId="1">'[27]memória quantitativa'!#REF!</definedName>
    <definedName name="ccesp1">'[27]memória quantitativa'!#REF!</definedName>
    <definedName name="ccesp2" localSheetId="1">'[27]memória quantitativa'!#REF!</definedName>
    <definedName name="ccesp2">'[27]memória quantitativa'!#REF!</definedName>
    <definedName name="ccesp3" localSheetId="1">'[27]memória quantitativa'!#REF!</definedName>
    <definedName name="ccesp3">'[27]memória quantitativa'!#REF!</definedName>
    <definedName name="ccesp4" localSheetId="1">'[27]memória quantitativa'!#REF!</definedName>
    <definedName name="ccesp4">'[27]memória quantitativa'!#REF!</definedName>
    <definedName name="ccesp5" localSheetId="1">'[27]memória quantitativa'!#REF!</definedName>
    <definedName name="ccesp5">'[27]memória quantitativa'!#REF!</definedName>
    <definedName name="ccesp6" localSheetId="1">'[27]memória quantitativa'!#REF!</definedName>
    <definedName name="ccesp6">'[27]memória quantitativa'!#REF!</definedName>
    <definedName name="ccesp7" localSheetId="1">'[27]memória quantitativa'!#REF!</definedName>
    <definedName name="ccesp7">'[27]memória quantitativa'!#REF!</definedName>
    <definedName name="ccesp8" localSheetId="1">'[27]memória quantitativa'!#REF!</definedName>
    <definedName name="ccesp8">'[27]memória quantitativa'!#REF!</definedName>
    <definedName name="ccesp9" localSheetId="1">'[27]memória quantitativa'!#REF!</definedName>
    <definedName name="ccesp9">'[27]memória quantitativa'!#REF!</definedName>
    <definedName name="ccf2larg1" localSheetId="1">'[27]memória quantitativa'!#REF!</definedName>
    <definedName name="ccf2larg1">'[27]memória quantitativa'!#REF!</definedName>
    <definedName name="cch" hidden="1">#N/A</definedName>
    <definedName name="CCIC">[83]SERVIÇOS!$G$20</definedName>
    <definedName name="cckmf1" localSheetId="1">'[27]memória quantitativa'!#REF!</definedName>
    <definedName name="cckmf1">'[27]memória quantitativa'!#REF!</definedName>
    <definedName name="cckmf2" localSheetId="1">'[27]memória quantitativa'!#REF!</definedName>
    <definedName name="cckmf2">'[27]memória quantitativa'!#REF!</definedName>
    <definedName name="cckmf3" localSheetId="1">'[27]memória quantitativa'!#REF!</definedName>
    <definedName name="cckmf3">'[27]memória quantitativa'!#REF!</definedName>
    <definedName name="cckmf4" localSheetId="1">'[27]memória quantitativa'!#REF!</definedName>
    <definedName name="cckmf4">'[27]memória quantitativa'!#REF!</definedName>
    <definedName name="cckmf5" localSheetId="1">'[27]memória quantitativa'!#REF!</definedName>
    <definedName name="cckmf5">'[27]memória quantitativa'!#REF!</definedName>
    <definedName name="cckmf6" localSheetId="1">'[27]memória quantitativa'!#REF!</definedName>
    <definedName name="cckmf6">'[27]memória quantitativa'!#REF!</definedName>
    <definedName name="cckmf7" localSheetId="1">'[27]memória quantitativa'!#REF!</definedName>
    <definedName name="cckmf7">'[27]memória quantitativa'!#REF!</definedName>
    <definedName name="cckmf8" localSheetId="1">'[27]memória quantitativa'!#REF!</definedName>
    <definedName name="cckmf8">'[27]memória quantitativa'!#REF!</definedName>
    <definedName name="cckmf9" localSheetId="1">'[27]memória quantitativa'!#REF!</definedName>
    <definedName name="cckmf9">'[27]memória quantitativa'!#REF!</definedName>
    <definedName name="cckmi1" localSheetId="1">'[27]memória quantitativa'!#REF!</definedName>
    <definedName name="cckmi1">'[27]memória quantitativa'!#REF!</definedName>
    <definedName name="cckmi2" localSheetId="1">'[27]memória quantitativa'!#REF!</definedName>
    <definedName name="cckmi2">'[27]memória quantitativa'!#REF!</definedName>
    <definedName name="cckmi3" localSheetId="1">'[27]memória quantitativa'!#REF!</definedName>
    <definedName name="cckmi3">'[27]memória quantitativa'!#REF!</definedName>
    <definedName name="cckmi4" localSheetId="1">'[27]memória quantitativa'!#REF!</definedName>
    <definedName name="cckmi4">'[27]memória quantitativa'!#REF!</definedName>
    <definedName name="cckmi5" localSheetId="1">'[27]memória quantitativa'!#REF!</definedName>
    <definedName name="cckmi5">'[27]memória quantitativa'!#REF!</definedName>
    <definedName name="cckmi6" localSheetId="1">'[27]memória quantitativa'!#REF!</definedName>
    <definedName name="cckmi6">'[27]memória quantitativa'!#REF!</definedName>
    <definedName name="cckmi7" localSheetId="1">'[27]memória quantitativa'!#REF!</definedName>
    <definedName name="cckmi7">'[27]memória quantitativa'!#REF!</definedName>
    <definedName name="cckmi8" localSheetId="1">'[27]memória quantitativa'!#REF!</definedName>
    <definedName name="cckmi8">'[27]memória quantitativa'!#REF!</definedName>
    <definedName name="cckmi9" localSheetId="1">'[27]memória quantitativa'!#REF!</definedName>
    <definedName name="cckmi9">'[27]memória quantitativa'!#REF!</definedName>
    <definedName name="cclarg1" localSheetId="1">'[27]memória quantitativa'!#REF!</definedName>
    <definedName name="cclarg1">'[27]memória quantitativa'!#REF!</definedName>
    <definedName name="cclarg2" localSheetId="1">'[27]memória quantitativa'!#REF!</definedName>
    <definedName name="cclarg2">'[27]memória quantitativa'!#REF!</definedName>
    <definedName name="cclarg3" localSheetId="1">'[27]memória quantitativa'!#REF!</definedName>
    <definedName name="cclarg3">'[27]memória quantitativa'!#REF!</definedName>
    <definedName name="cclarg4" localSheetId="1">'[27]memória quantitativa'!#REF!</definedName>
    <definedName name="cclarg4">'[27]memória quantitativa'!#REF!</definedName>
    <definedName name="cclarg5" localSheetId="1">'[27]memória quantitativa'!#REF!</definedName>
    <definedName name="cclarg5">'[27]memória quantitativa'!#REF!</definedName>
    <definedName name="cclarg6" localSheetId="1">'[27]memória quantitativa'!#REF!</definedName>
    <definedName name="cclarg6">'[27]memória quantitativa'!#REF!</definedName>
    <definedName name="cclarg7" localSheetId="1">'[27]memória quantitativa'!#REF!</definedName>
    <definedName name="cclarg7">'[27]memória quantitativa'!#REF!</definedName>
    <definedName name="cclarg8" localSheetId="1">'[27]memória quantitativa'!#REF!</definedName>
    <definedName name="cclarg8">'[27]memória quantitativa'!#REF!</definedName>
    <definedName name="cclarg9" localSheetId="1">'[27]memória quantitativa'!#REF!</definedName>
    <definedName name="cclarg9">'[27]memória quantitativa'!#REF!</definedName>
    <definedName name="CCM" localSheetId="1">#REF!</definedName>
    <definedName name="CCM">#REF!</definedName>
    <definedName name="CCP" localSheetId="1">#REF!</definedName>
    <definedName name="CCP">#REF!</definedName>
    <definedName name="CCP_1" localSheetId="1">#REF!</definedName>
    <definedName name="CCP_1">#REF!</definedName>
    <definedName name="CCPW" localSheetId="1">#REF!</definedName>
    <definedName name="CCPW">#REF!</definedName>
    <definedName name="CCPWA" localSheetId="1">#REF!</definedName>
    <definedName name="CCPWA">#REF!</definedName>
    <definedName name="ccq2_1" localSheetId="1">'[27]memória quantitativa'!#REF!</definedName>
    <definedName name="ccq2_1">'[27]memória quantitativa'!#REF!</definedName>
    <definedName name="ccq2_2" localSheetId="1">'[27]memória quantitativa'!#REF!</definedName>
    <definedName name="ccq2_2">'[27]memória quantitativa'!#REF!</definedName>
    <definedName name="ccq2_3" localSheetId="1">'[27]memória quantitativa'!#REF!</definedName>
    <definedName name="ccq2_3">'[27]memória quantitativa'!#REF!</definedName>
    <definedName name="ccq2_4" localSheetId="1">'[27]memória quantitativa'!#REF!</definedName>
    <definedName name="ccq2_4">'[27]memória quantitativa'!#REF!</definedName>
    <definedName name="ccq2_5" localSheetId="1">'[27]memória quantitativa'!#REF!</definedName>
    <definedName name="ccq2_5">'[27]memória quantitativa'!#REF!</definedName>
    <definedName name="ccq2_6" localSheetId="1">'[27]memória quantitativa'!#REF!</definedName>
    <definedName name="ccq2_6">'[27]memória quantitativa'!#REF!</definedName>
    <definedName name="ccq2_7" localSheetId="1">'[27]memória quantitativa'!#REF!</definedName>
    <definedName name="ccq2_7">'[27]memória quantitativa'!#REF!</definedName>
    <definedName name="ccq2_8" localSheetId="1">'[27]memória quantitativa'!#REF!</definedName>
    <definedName name="ccq2_8">'[27]memória quantitativa'!#REF!</definedName>
    <definedName name="ccq2_9" localSheetId="1">'[27]memória quantitativa'!#REF!</definedName>
    <definedName name="ccq2_9">'[27]memória quantitativa'!#REF!</definedName>
    <definedName name="ccva" localSheetId="1">#REF!</definedName>
    <definedName name="ccva">#REF!</definedName>
    <definedName name="CD" localSheetId="1">#REF!</definedName>
    <definedName name="CD">#REF!</definedName>
    <definedName name="CD_1" localSheetId="1">#REF!</definedName>
    <definedName name="CD_1">#REF!</definedName>
    <definedName name="CD110PI" localSheetId="1">#REF!</definedName>
    <definedName name="CD110PI">#REF!</definedName>
    <definedName name="CD110R" localSheetId="1">#REF!</definedName>
    <definedName name="CD110R">#REF!</definedName>
    <definedName name="CD316PI" localSheetId="1">#REF!</definedName>
    <definedName name="CD316PI">#REF!</definedName>
    <definedName name="CD316R" localSheetId="1">#REF!</definedName>
    <definedName name="CD316R">#REF!</definedName>
    <definedName name="CD97A" localSheetId="1">#REF!</definedName>
    <definedName name="CD97A">#REF!</definedName>
    <definedName name="CD97AW" localSheetId="1">#REF!</definedName>
    <definedName name="CD97AW">#REF!</definedName>
    <definedName name="cdbr1" localSheetId="1">'[27]memória quantitativa'!#REF!</definedName>
    <definedName name="cdbr1">'[27]memória quantitativa'!#REF!</definedName>
    <definedName name="cdbr2" localSheetId="1">'[27]memória quantitativa'!#REF!</definedName>
    <definedName name="cdbr2">'[27]memória quantitativa'!#REF!</definedName>
    <definedName name="cdbr3" localSheetId="1">'[27]memória quantitativa'!#REF!</definedName>
    <definedName name="cdbr3">'[27]memória quantitativa'!#REF!</definedName>
    <definedName name="cdbr4" localSheetId="1">'[27]memória quantitativa'!#REF!</definedName>
    <definedName name="cdbr4">'[27]memória quantitativa'!#REF!</definedName>
    <definedName name="cdbr5" localSheetId="1">'[27]memória quantitativa'!#REF!</definedName>
    <definedName name="cdbr5">'[27]memória quantitativa'!#REF!</definedName>
    <definedName name="cdbr6" localSheetId="1">'[27]memória quantitativa'!#REF!</definedName>
    <definedName name="cdbr6">'[27]memória quantitativa'!#REF!</definedName>
    <definedName name="cdbr7" localSheetId="1">'[27]memória quantitativa'!#REF!</definedName>
    <definedName name="cdbr7">'[27]memória quantitativa'!#REF!</definedName>
    <definedName name="cdbr8" localSheetId="1">'[27]memória quantitativa'!#REF!</definedName>
    <definedName name="cdbr8">'[27]memória quantitativa'!#REF!</definedName>
    <definedName name="cdbr9" localSheetId="1">'[27]memória quantitativa'!#REF!</definedName>
    <definedName name="cdbr9">'[27]memória quantitativa'!#REF!</definedName>
    <definedName name="cdcd" localSheetId="1">#REF!</definedName>
    <definedName name="cdcd">#REF!</definedName>
    <definedName name="cdcdc" localSheetId="1">'[5]P A T O 99 B'!#REF!</definedName>
    <definedName name="cdcdc">'[5]P A T O 99 B'!#REF!</definedName>
    <definedName name="cdesp1" localSheetId="1">'[27]memória quantitativa'!#REF!</definedName>
    <definedName name="cdesp1">'[27]memória quantitativa'!#REF!</definedName>
    <definedName name="cdesp2" localSheetId="1">'[27]memória quantitativa'!#REF!</definedName>
    <definedName name="cdesp2">'[27]memória quantitativa'!#REF!</definedName>
    <definedName name="cdesp3" localSheetId="1">'[27]memória quantitativa'!#REF!</definedName>
    <definedName name="cdesp3">'[27]memória quantitativa'!#REF!</definedName>
    <definedName name="cdesp4" localSheetId="1">'[27]memória quantitativa'!#REF!</definedName>
    <definedName name="cdesp4">'[27]memória quantitativa'!#REF!</definedName>
    <definedName name="cdesp5" localSheetId="1">'[27]memória quantitativa'!#REF!</definedName>
    <definedName name="cdesp5">'[27]memória quantitativa'!#REF!</definedName>
    <definedName name="cdesp6" localSheetId="1">'[27]memória quantitativa'!#REF!</definedName>
    <definedName name="cdesp6">'[27]memória quantitativa'!#REF!</definedName>
    <definedName name="cdesp7" localSheetId="1">'[27]memória quantitativa'!#REF!</definedName>
    <definedName name="cdesp7">'[27]memória quantitativa'!#REF!</definedName>
    <definedName name="cdesp8" localSheetId="1">'[27]memória quantitativa'!#REF!</definedName>
    <definedName name="cdesp8">'[27]memória quantitativa'!#REF!</definedName>
    <definedName name="cdesp9" localSheetId="1">'[27]memória quantitativa'!#REF!</definedName>
    <definedName name="cdesp9">'[27]memória quantitativa'!#REF!</definedName>
    <definedName name="CDF" localSheetId="1">#REF!</definedName>
    <definedName name="CDF">#REF!</definedName>
    <definedName name="cdkmf1" localSheetId="1">'[27]memória quantitativa'!#REF!</definedName>
    <definedName name="cdkmf1">'[27]memória quantitativa'!#REF!</definedName>
    <definedName name="cdkmf2" localSheetId="1">'[27]memória quantitativa'!#REF!</definedName>
    <definedName name="cdkmf2">'[27]memória quantitativa'!#REF!</definedName>
    <definedName name="cdkmf3" localSheetId="1">'[27]memória quantitativa'!#REF!</definedName>
    <definedName name="cdkmf3">'[27]memória quantitativa'!#REF!</definedName>
    <definedName name="cdkmf4" localSheetId="1">'[27]memória quantitativa'!#REF!</definedName>
    <definedName name="cdkmf4">'[27]memória quantitativa'!#REF!</definedName>
    <definedName name="cdkmf5" localSheetId="1">'[27]memória quantitativa'!#REF!</definedName>
    <definedName name="cdkmf5">'[27]memória quantitativa'!#REF!</definedName>
    <definedName name="cdkmf6" localSheetId="1">'[27]memória quantitativa'!#REF!</definedName>
    <definedName name="cdkmf6">'[27]memória quantitativa'!#REF!</definedName>
    <definedName name="cdkmf7" localSheetId="1">'[27]memória quantitativa'!#REF!</definedName>
    <definedName name="cdkmf7">'[27]memória quantitativa'!#REF!</definedName>
    <definedName name="cdkmf8" localSheetId="1">'[27]memória quantitativa'!#REF!</definedName>
    <definedName name="cdkmf8">'[27]memória quantitativa'!#REF!</definedName>
    <definedName name="cdkmf9" localSheetId="1">'[27]memória quantitativa'!#REF!</definedName>
    <definedName name="cdkmf9">'[27]memória quantitativa'!#REF!</definedName>
    <definedName name="cdkmi1" localSheetId="1">'[27]memória quantitativa'!#REF!</definedName>
    <definedName name="cdkmi1">'[27]memória quantitativa'!#REF!</definedName>
    <definedName name="cdkmi2" localSheetId="1">'[27]memória quantitativa'!#REF!</definedName>
    <definedName name="cdkmi2">'[27]memória quantitativa'!#REF!</definedName>
    <definedName name="cdkmi3" localSheetId="1">'[27]memória quantitativa'!#REF!</definedName>
    <definedName name="cdkmi3">'[27]memória quantitativa'!#REF!</definedName>
    <definedName name="cdkmi4" localSheetId="1">'[27]memória quantitativa'!#REF!</definedName>
    <definedName name="cdkmi4">'[27]memória quantitativa'!#REF!</definedName>
    <definedName name="cdkmi5" localSheetId="1">'[27]memória quantitativa'!#REF!</definedName>
    <definedName name="cdkmi5">'[27]memória quantitativa'!#REF!</definedName>
    <definedName name="cdkmi6" localSheetId="1">'[27]memória quantitativa'!#REF!</definedName>
    <definedName name="cdkmi6">'[27]memória quantitativa'!#REF!</definedName>
    <definedName name="cdkmi7" localSheetId="1">'[27]memória quantitativa'!#REF!</definedName>
    <definedName name="cdkmi7">'[27]memória quantitativa'!#REF!</definedName>
    <definedName name="cdkmi8" localSheetId="1">'[27]memória quantitativa'!#REF!</definedName>
    <definedName name="cdkmi8">'[27]memória quantitativa'!#REF!</definedName>
    <definedName name="cdkmi9" localSheetId="1">'[27]memória quantitativa'!#REF!</definedName>
    <definedName name="cdkmi9">'[27]memória quantitativa'!#REF!</definedName>
    <definedName name="cdlarg1" localSheetId="1">'[27]memória quantitativa'!#REF!</definedName>
    <definedName name="cdlarg1">'[27]memória quantitativa'!#REF!</definedName>
    <definedName name="cdlarg2" localSheetId="1">'[27]memória quantitativa'!#REF!</definedName>
    <definedName name="cdlarg2">'[27]memória quantitativa'!#REF!</definedName>
    <definedName name="cdlarg3" localSheetId="1">'[27]memória quantitativa'!#REF!</definedName>
    <definedName name="cdlarg3">'[27]memória quantitativa'!#REF!</definedName>
    <definedName name="cdlarg4" localSheetId="1">'[27]memória quantitativa'!#REF!</definedName>
    <definedName name="cdlarg4">'[27]memória quantitativa'!#REF!</definedName>
    <definedName name="cdlarg5" localSheetId="1">'[27]memória quantitativa'!#REF!</definedName>
    <definedName name="cdlarg5">'[27]memória quantitativa'!#REF!</definedName>
    <definedName name="cdlarg6" localSheetId="1">'[27]memória quantitativa'!#REF!</definedName>
    <definedName name="cdlarg6">'[27]memória quantitativa'!#REF!</definedName>
    <definedName name="cdlarg7" localSheetId="1">'[27]memória quantitativa'!#REF!</definedName>
    <definedName name="cdlarg7">'[27]memória quantitativa'!#REF!</definedName>
    <definedName name="cdlarg8" localSheetId="1">'[27]memória quantitativa'!#REF!</definedName>
    <definedName name="cdlarg8">'[27]memória quantitativa'!#REF!</definedName>
    <definedName name="cdlarg9" localSheetId="1">'[27]memória quantitativa'!#REF!</definedName>
    <definedName name="cdlarg9">'[27]memória quantitativa'!#REF!</definedName>
    <definedName name="CDP" localSheetId="1">#REF!</definedName>
    <definedName name="CDP">#REF!</definedName>
    <definedName name="CDPP" localSheetId="1">#REF!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 localSheetId="1">#REF!</definedName>
    <definedName name="CDW">#REF!</definedName>
    <definedName name="CDWA" localSheetId="1">#REF!</definedName>
    <definedName name="CDWA">#REF!</definedName>
    <definedName name="CELSO" localSheetId="1">'P. O. TOTAL'!CELSO</definedName>
    <definedName name="CELSO">[0]!CELSO</definedName>
    <definedName name="CELSO_2">#N/A</definedName>
    <definedName name="CELSO_25" localSheetId="1">'P. O. TOTAL'!CELSO_25</definedName>
    <definedName name="CELSO_25">[0]!CELSO_25</definedName>
    <definedName name="CELSO_4">#N/A</definedName>
    <definedName name="CERAMICA_30X30_PEI_IV" localSheetId="1">#REF!</definedName>
    <definedName name="CERAMICA_30X30_PEI_IV">#REF!</definedName>
    <definedName name="CERAMICA_30x30_PEI_V" localSheetId="1">#REF!</definedName>
    <definedName name="CERAMICA_30x30_PEI_V">#REF!</definedName>
    <definedName name="cerca" localSheetId="1">[42]ORÇAMENTO!#REF!</definedName>
    <definedName name="cerca">[42]ORÇAMENTO!#REF!</definedName>
    <definedName name="cerca_13" localSheetId="1">[42]ORÇAMENTO!#REF!</definedName>
    <definedName name="cerca_13">[42]ORÇAMENTO!#REF!</definedName>
    <definedName name="cerca_13_19" localSheetId="1">[42]ORÇAMENTO!#REF!</definedName>
    <definedName name="cerca_13_19">[42]ORÇAMENTO!#REF!</definedName>
    <definedName name="cerca_13_23" localSheetId="1">[42]ORÇAMENTO!#REF!</definedName>
    <definedName name="cerca_13_23">[42]ORÇAMENTO!#REF!</definedName>
    <definedName name="cerca_13_25" localSheetId="1">[55]ORÇAMENTO!#REF!</definedName>
    <definedName name="cerca_13_25">[55]ORÇAMENTO!#REF!</definedName>
    <definedName name="cerca_15" localSheetId="1">[56]ORÇAMENTO!#REF!</definedName>
    <definedName name="cerca_15">[56]ORÇAMENTO!#REF!</definedName>
    <definedName name="cerca_15_13" localSheetId="1">[56]ORÇAMENTO!#REF!</definedName>
    <definedName name="cerca_15_13">[56]ORÇAMENTO!#REF!</definedName>
    <definedName name="cerca_15_13_19" localSheetId="1">[56]ORÇAMENTO!#REF!</definedName>
    <definedName name="cerca_15_13_19">[56]ORÇAMENTO!#REF!</definedName>
    <definedName name="cerca_15_13_23" localSheetId="1">[56]ORÇAMENTO!#REF!</definedName>
    <definedName name="cerca_15_13_23">[56]ORÇAMENTO!#REF!</definedName>
    <definedName name="cerca_15_13_25" localSheetId="1">[56]ORÇAMENTO!#REF!</definedName>
    <definedName name="cerca_15_13_25">[56]ORÇAMENTO!#REF!</definedName>
    <definedName name="cerca_15_19" localSheetId="1">[56]ORÇAMENTO!#REF!</definedName>
    <definedName name="cerca_15_19">[56]ORÇAMENTO!#REF!</definedName>
    <definedName name="cerca_15_23" localSheetId="1">[56]ORÇAMENTO!#REF!</definedName>
    <definedName name="cerca_15_23">[56]ORÇAMENTO!#REF!</definedName>
    <definedName name="cerca_15_25" localSheetId="1">[56]ORÇAMENTO!#REF!</definedName>
    <definedName name="cerca_15_25">[56]ORÇAMENTO!#REF!</definedName>
    <definedName name="cerca_19" localSheetId="1">[42]ORÇAMENTO!#REF!</definedName>
    <definedName name="cerca_19">[42]ORÇAMENTO!#REF!</definedName>
    <definedName name="cerca_23" localSheetId="1">[42]ORÇAMENTO!#REF!</definedName>
    <definedName name="cerca_23">[42]ORÇAMENTO!#REF!</definedName>
    <definedName name="cerca_24" localSheetId="1">[42]ORÇAMENTO!#REF!</definedName>
    <definedName name="cerca_24">[42]ORÇAMENTO!#REF!</definedName>
    <definedName name="cerca_24_13" localSheetId="1">[42]ORÇAMENTO!#REF!</definedName>
    <definedName name="cerca_24_13">[42]ORÇAMENTO!#REF!</definedName>
    <definedName name="cerca_24_13_19" localSheetId="1">[42]ORÇAMENTO!#REF!</definedName>
    <definedName name="cerca_24_13_19">[42]ORÇAMENTO!#REF!</definedName>
    <definedName name="cerca_24_13_23" localSheetId="1">[42]ORÇAMENTO!#REF!</definedName>
    <definedName name="cerca_24_13_23">[42]ORÇAMENTO!#REF!</definedName>
    <definedName name="cerca_24_13_25" localSheetId="1">[55]ORÇAMENTO!#REF!</definedName>
    <definedName name="cerca_24_13_25">[55]ORÇAMENTO!#REF!</definedName>
    <definedName name="cerca_24_19" localSheetId="1">[42]ORÇAMENTO!#REF!</definedName>
    <definedName name="cerca_24_19">[42]ORÇAMENTO!#REF!</definedName>
    <definedName name="cerca_24_23" localSheetId="1">[42]ORÇAMENTO!#REF!</definedName>
    <definedName name="cerca_24_23">[42]ORÇAMENTO!#REF!</definedName>
    <definedName name="cerca_24_25" localSheetId="1">[55]ORÇAMENTO!#REF!</definedName>
    <definedName name="cerca_24_25">[55]ORÇAMENTO!#REF!</definedName>
    <definedName name="cerca_25" localSheetId="1">[55]ORÇAMENTO!#REF!</definedName>
    <definedName name="cerca_25">[55]ORÇAMENTO!#REF!</definedName>
    <definedName name="cesar" localSheetId="1">#REF!</definedName>
    <definedName name="cesar">#REF!</definedName>
    <definedName name="CF" localSheetId="1">#REF!</definedName>
    <definedName name="CF">#REF!</definedName>
    <definedName name="cf2br1" localSheetId="1">'[27]memória quantitativa'!#REF!</definedName>
    <definedName name="cf2br1">'[27]memória quantitativa'!#REF!</definedName>
    <definedName name="cf2br2" localSheetId="1">'[27]memória quantitativa'!#REF!</definedName>
    <definedName name="cf2br2">'[27]memória quantitativa'!#REF!</definedName>
    <definedName name="cf2br3" localSheetId="1">'[27]memória quantitativa'!#REF!</definedName>
    <definedName name="cf2br3">'[27]memória quantitativa'!#REF!</definedName>
    <definedName name="cf2br4" localSheetId="1">'[27]memória quantitativa'!#REF!</definedName>
    <definedName name="cf2br4">'[27]memória quantitativa'!#REF!</definedName>
    <definedName name="cf2br5" localSheetId="1">'[27]memória quantitativa'!#REF!</definedName>
    <definedName name="cf2br5">'[27]memória quantitativa'!#REF!</definedName>
    <definedName name="cf2br6" localSheetId="1">'[27]memória quantitativa'!#REF!</definedName>
    <definedName name="cf2br6">'[27]memória quantitativa'!#REF!</definedName>
    <definedName name="cf2br7" localSheetId="1">'[27]memória quantitativa'!#REF!</definedName>
    <definedName name="cf2br7">'[27]memória quantitativa'!#REF!</definedName>
    <definedName name="cf2br8" localSheetId="1">'[27]memória quantitativa'!#REF!</definedName>
    <definedName name="cf2br8">'[27]memória quantitativa'!#REF!</definedName>
    <definedName name="cf2br9" localSheetId="1">'[27]memória quantitativa'!#REF!</definedName>
    <definedName name="cf2br9">'[27]memória quantitativa'!#REF!</definedName>
    <definedName name="cf2c_1" localSheetId="1">'[27]memória quantitativa'!#REF!</definedName>
    <definedName name="cf2c_1">'[27]memória quantitativa'!#REF!</definedName>
    <definedName name="cf2c_2" localSheetId="1">'[27]memória quantitativa'!#REF!</definedName>
    <definedName name="cf2c_2">'[27]memória quantitativa'!#REF!</definedName>
    <definedName name="cf2c_3" localSheetId="1">'[27]memória quantitativa'!#REF!</definedName>
    <definedName name="cf2c_3">'[27]memória quantitativa'!#REF!</definedName>
    <definedName name="cf2c_4" localSheetId="1">'[27]memória quantitativa'!#REF!</definedName>
    <definedName name="cf2c_4">'[27]memória quantitativa'!#REF!</definedName>
    <definedName name="cf2c_5" localSheetId="1">'[27]memória quantitativa'!#REF!</definedName>
    <definedName name="cf2c_5">'[27]memória quantitativa'!#REF!</definedName>
    <definedName name="cf2c_6" localSheetId="1">'[27]memória quantitativa'!#REF!</definedName>
    <definedName name="cf2c_6">'[27]memória quantitativa'!#REF!</definedName>
    <definedName name="cf2c_7" localSheetId="1">'[27]memória quantitativa'!#REF!</definedName>
    <definedName name="cf2c_7">'[27]memória quantitativa'!#REF!</definedName>
    <definedName name="cf2c_8" localSheetId="1">'[27]memória quantitativa'!#REF!</definedName>
    <definedName name="cf2c_8">'[27]memória quantitativa'!#REF!</definedName>
    <definedName name="cf2c_9" localSheetId="1">'[27]memória quantitativa'!#REF!</definedName>
    <definedName name="cf2c_9">'[27]memória quantitativa'!#REF!</definedName>
    <definedName name="cf2d1" localSheetId="1">'[27]memória quantitativa'!#REF!</definedName>
    <definedName name="cf2d1">'[27]memória quantitativa'!#REF!</definedName>
    <definedName name="cf2d2" localSheetId="1">'[27]memória quantitativa'!#REF!</definedName>
    <definedName name="cf2d2">'[27]memória quantitativa'!#REF!</definedName>
    <definedName name="cf2d3" localSheetId="1">'[27]memória quantitativa'!#REF!</definedName>
    <definedName name="cf2d3">'[27]memória quantitativa'!#REF!</definedName>
    <definedName name="cf2d4" localSheetId="1">'[27]memória quantitativa'!#REF!</definedName>
    <definedName name="cf2d4">'[27]memória quantitativa'!#REF!</definedName>
    <definedName name="cf2d5" localSheetId="1">'[27]memória quantitativa'!#REF!</definedName>
    <definedName name="cf2d5">'[27]memória quantitativa'!#REF!</definedName>
    <definedName name="cf2d6" localSheetId="1">'[27]memória quantitativa'!#REF!</definedName>
    <definedName name="cf2d6">'[27]memória quantitativa'!#REF!</definedName>
    <definedName name="cf2d7" localSheetId="1">'[27]memória quantitativa'!#REF!</definedName>
    <definedName name="cf2d7">'[27]memória quantitativa'!#REF!</definedName>
    <definedName name="cf2d8" localSheetId="1">'[27]memória quantitativa'!#REF!</definedName>
    <definedName name="cf2d8">'[27]memória quantitativa'!#REF!</definedName>
    <definedName name="cf2d9" localSheetId="1">'[27]memória quantitativa'!#REF!</definedName>
    <definedName name="cf2d9">'[27]memória quantitativa'!#REF!</definedName>
    <definedName name="cf2esp1" localSheetId="1">'[27]memória quantitativa'!#REF!</definedName>
    <definedName name="cf2esp1">'[27]memória quantitativa'!#REF!</definedName>
    <definedName name="cf2esp2" localSheetId="1">'[27]memória quantitativa'!#REF!</definedName>
    <definedName name="cf2esp2">'[27]memória quantitativa'!#REF!</definedName>
    <definedName name="cf2esp3" localSheetId="1">'[27]memória quantitativa'!#REF!</definedName>
    <definedName name="cf2esp3">'[27]memória quantitativa'!#REF!</definedName>
    <definedName name="cf2esp4" localSheetId="1">'[27]memória quantitativa'!#REF!</definedName>
    <definedName name="cf2esp4">'[27]memória quantitativa'!#REF!</definedName>
    <definedName name="cf2esp5" localSheetId="1">'[27]memória quantitativa'!#REF!</definedName>
    <definedName name="cf2esp5">'[27]memória quantitativa'!#REF!</definedName>
    <definedName name="cf2esp6" localSheetId="1">'[27]memória quantitativa'!#REF!</definedName>
    <definedName name="cf2esp6">'[27]memória quantitativa'!#REF!</definedName>
    <definedName name="cf2esp7" localSheetId="1">'[27]memória quantitativa'!#REF!</definedName>
    <definedName name="cf2esp7">'[27]memória quantitativa'!#REF!</definedName>
    <definedName name="cf2esp8" localSheetId="1">'[27]memória quantitativa'!#REF!</definedName>
    <definedName name="cf2esp8">'[27]memória quantitativa'!#REF!</definedName>
    <definedName name="cf2esp9" localSheetId="1">'[27]memória quantitativa'!#REF!</definedName>
    <definedName name="cf2esp9">'[27]memória quantitativa'!#REF!</definedName>
    <definedName name="cf2kmf_1" localSheetId="1">'[27]memória quantitativa'!#REF!</definedName>
    <definedName name="cf2kmf_1">'[27]memória quantitativa'!#REF!</definedName>
    <definedName name="cf2kmf_2" localSheetId="1">'[27]memória quantitativa'!#REF!</definedName>
    <definedName name="cf2kmf_2">'[27]memória quantitativa'!#REF!</definedName>
    <definedName name="cf2kmf_3" localSheetId="1">'[27]memória quantitativa'!#REF!</definedName>
    <definedName name="cf2kmf_3">'[27]memória quantitativa'!#REF!</definedName>
    <definedName name="cf2kmf_4" localSheetId="1">'[27]memória quantitativa'!#REF!</definedName>
    <definedName name="cf2kmf_4">'[27]memória quantitativa'!#REF!</definedName>
    <definedName name="cf2kmf_5" localSheetId="1">'[27]memória quantitativa'!#REF!</definedName>
    <definedName name="cf2kmf_5">'[27]memória quantitativa'!#REF!</definedName>
    <definedName name="cf2kmf_6" localSheetId="1">'[27]memória quantitativa'!#REF!</definedName>
    <definedName name="cf2kmf_6">'[27]memória quantitativa'!#REF!</definedName>
    <definedName name="cf2kmf_7" localSheetId="1">'[27]memória quantitativa'!#REF!</definedName>
    <definedName name="cf2kmf_7">'[27]memória quantitativa'!#REF!</definedName>
    <definedName name="cf2kmf_8" localSheetId="1">'[27]memória quantitativa'!#REF!</definedName>
    <definedName name="cf2kmf_8">'[27]memória quantitativa'!#REF!</definedName>
    <definedName name="cf2kmf_9" localSheetId="1">'[27]memória quantitativa'!#REF!</definedName>
    <definedName name="cf2kmf_9">'[27]memória quantitativa'!#REF!</definedName>
    <definedName name="cf2kmi_1" localSheetId="1">'[27]memória quantitativa'!#REF!</definedName>
    <definedName name="cf2kmi_1">'[27]memória quantitativa'!#REF!</definedName>
    <definedName name="cf2kmi_2" localSheetId="1">'[27]memória quantitativa'!#REF!</definedName>
    <definedName name="cf2kmi_2">'[27]memória quantitativa'!#REF!</definedName>
    <definedName name="cf2kmi_3" localSheetId="1">'[27]memória quantitativa'!#REF!</definedName>
    <definedName name="cf2kmi_3">'[27]memória quantitativa'!#REF!</definedName>
    <definedName name="cf2kmi_4" localSheetId="1">'[27]memória quantitativa'!#REF!</definedName>
    <definedName name="cf2kmi_4">'[27]memória quantitativa'!#REF!</definedName>
    <definedName name="cf2kmi_5" localSheetId="1">'[27]memória quantitativa'!#REF!</definedName>
    <definedName name="cf2kmi_5">'[27]memória quantitativa'!#REF!</definedName>
    <definedName name="cf2kmi_6" localSheetId="1">'[27]memória quantitativa'!#REF!</definedName>
    <definedName name="cf2kmi_6">'[27]memória quantitativa'!#REF!</definedName>
    <definedName name="cf2kmi_7" localSheetId="1">'[27]memória quantitativa'!#REF!</definedName>
    <definedName name="cf2kmi_7">'[27]memória quantitativa'!#REF!</definedName>
    <definedName name="cf2kmi_8" localSheetId="1">'[27]memória quantitativa'!#REF!</definedName>
    <definedName name="cf2kmi_8">'[27]memória quantitativa'!#REF!</definedName>
    <definedName name="cf2kmi_9" localSheetId="1">'[27]memória quantitativa'!#REF!</definedName>
    <definedName name="cf2kmi_9">'[27]memória quantitativa'!#REF!</definedName>
    <definedName name="cf2l1" localSheetId="1">'[27]memória quantitativa'!#REF!</definedName>
    <definedName name="cf2l1">'[27]memória quantitativa'!#REF!</definedName>
    <definedName name="cf2l2" localSheetId="1">'[27]memória quantitativa'!#REF!</definedName>
    <definedName name="cf2l2">'[27]memória quantitativa'!#REF!</definedName>
    <definedName name="cf2l3" localSheetId="1">'[27]memória quantitativa'!#REF!</definedName>
    <definedName name="cf2l3">'[27]memória quantitativa'!#REF!</definedName>
    <definedName name="cf2l4" localSheetId="1">'[27]memória quantitativa'!#REF!</definedName>
    <definedName name="cf2l4">'[27]memória quantitativa'!#REF!</definedName>
    <definedName name="cf2l5" localSheetId="1">'[27]memória quantitativa'!#REF!</definedName>
    <definedName name="cf2l5">'[27]memória quantitativa'!#REF!</definedName>
    <definedName name="cf2l6" localSheetId="1">'[27]memória quantitativa'!#REF!</definedName>
    <definedName name="cf2l6">'[27]memória quantitativa'!#REF!</definedName>
    <definedName name="cf2l7" localSheetId="1">'[27]memória quantitativa'!#REF!</definedName>
    <definedName name="cf2l7">'[27]memória quantitativa'!#REF!</definedName>
    <definedName name="cf2l8" localSheetId="1">'[27]memória quantitativa'!#REF!</definedName>
    <definedName name="cf2l8">'[27]memória quantitativa'!#REF!</definedName>
    <definedName name="cf2l9" localSheetId="1">'[27]memória quantitativa'!#REF!</definedName>
    <definedName name="cf2l9">'[27]memória quantitativa'!#REF!</definedName>
    <definedName name="cf2larg2" localSheetId="1">'[27]memória quantitativa'!#REF!</definedName>
    <definedName name="cf2larg2">'[27]memória quantitativa'!#REF!</definedName>
    <definedName name="cf2larg3" localSheetId="1">'[27]memória quantitativa'!#REF!</definedName>
    <definedName name="cf2larg3">'[27]memória quantitativa'!#REF!</definedName>
    <definedName name="cf2larg4" localSheetId="1">'[27]memória quantitativa'!#REF!</definedName>
    <definedName name="cf2larg4">'[27]memória quantitativa'!#REF!</definedName>
    <definedName name="cf2larg5" localSheetId="1">'[27]memória quantitativa'!#REF!</definedName>
    <definedName name="cf2larg5">'[27]memória quantitativa'!#REF!</definedName>
    <definedName name="cf2larg6" localSheetId="1">'[27]memória quantitativa'!#REF!</definedName>
    <definedName name="cf2larg6">'[27]memória quantitativa'!#REF!</definedName>
    <definedName name="cf2larg7" localSheetId="1">'[27]memória quantitativa'!#REF!</definedName>
    <definedName name="cf2larg7">'[27]memória quantitativa'!#REF!</definedName>
    <definedName name="cf2larg8" localSheetId="1">'[27]memória quantitativa'!#REF!</definedName>
    <definedName name="cf2larg8">'[27]memória quantitativa'!#REF!</definedName>
    <definedName name="cf2larg9" localSheetId="1">'[27]memória quantitativa'!#REF!</definedName>
    <definedName name="cf2larg9">'[27]memória quantitativa'!#REF!</definedName>
    <definedName name="cfbr1" localSheetId="1">'[27]memória quantitativa'!#REF!</definedName>
    <definedName name="cfbr1">'[27]memória quantitativa'!#REF!</definedName>
    <definedName name="cfbr2" localSheetId="1">'[27]memória quantitativa'!#REF!</definedName>
    <definedName name="cfbr2">'[27]memória quantitativa'!#REF!</definedName>
    <definedName name="cfbr3" localSheetId="1">'[27]memória quantitativa'!#REF!</definedName>
    <definedName name="cfbr3">'[27]memória quantitativa'!#REF!</definedName>
    <definedName name="cfbr4" localSheetId="1">'[27]memória quantitativa'!#REF!</definedName>
    <definedName name="cfbr4">'[27]memória quantitativa'!#REF!</definedName>
    <definedName name="cfbr5" localSheetId="1">'[27]memória quantitativa'!#REF!</definedName>
    <definedName name="cfbr5">'[27]memória quantitativa'!#REF!</definedName>
    <definedName name="cfbr6" localSheetId="1">'[27]memória quantitativa'!#REF!</definedName>
    <definedName name="cfbr6">'[27]memória quantitativa'!#REF!</definedName>
    <definedName name="cfbr7" localSheetId="1">'[27]memória quantitativa'!#REF!</definedName>
    <definedName name="cfbr7">'[27]memória quantitativa'!#REF!</definedName>
    <definedName name="cfbr8" localSheetId="1">'[27]memória quantitativa'!#REF!</definedName>
    <definedName name="cfbr8">'[27]memória quantitativa'!#REF!</definedName>
    <definedName name="cfbr9" localSheetId="1">'[27]memória quantitativa'!#REF!</definedName>
    <definedName name="cfbr9">'[27]memória quantitativa'!#REF!</definedName>
    <definedName name="cfc_1" localSheetId="1">'[27]memória quantitativa'!#REF!</definedName>
    <definedName name="cfc_1">'[27]memória quantitativa'!#REF!</definedName>
    <definedName name="cfc_2" localSheetId="1">'[27]memória quantitativa'!#REF!</definedName>
    <definedName name="cfc_2">'[27]memória quantitativa'!#REF!</definedName>
    <definedName name="cfc_3" localSheetId="1">'[27]memória quantitativa'!#REF!</definedName>
    <definedName name="cfc_3">'[27]memória quantitativa'!#REF!</definedName>
    <definedName name="cfc_4" localSheetId="1">'[27]memória quantitativa'!#REF!</definedName>
    <definedName name="cfc_4">'[27]memória quantitativa'!#REF!</definedName>
    <definedName name="cfc_5" localSheetId="1">'[27]memória quantitativa'!#REF!</definedName>
    <definedName name="cfc_5">'[27]memória quantitativa'!#REF!</definedName>
    <definedName name="cfc_6" localSheetId="1">'[27]memória quantitativa'!#REF!</definedName>
    <definedName name="cfc_6">'[27]memória quantitativa'!#REF!</definedName>
    <definedName name="cfc_7" localSheetId="1">'[27]memória quantitativa'!#REF!</definedName>
    <definedName name="cfc_7">'[27]memória quantitativa'!#REF!</definedName>
    <definedName name="cfc_8" localSheetId="1">'[27]memória quantitativa'!#REF!</definedName>
    <definedName name="cfc_8">'[27]memória quantitativa'!#REF!</definedName>
    <definedName name="cfc_9" localSheetId="1">'[27]memória quantitativa'!#REF!</definedName>
    <definedName name="cfc_9">'[27]memória quantitativa'!#REF!</definedName>
    <definedName name="CFCG" localSheetId="1">#REF!</definedName>
    <definedName name="CFCG">#REF!</definedName>
    <definedName name="CFCG_1" localSheetId="1">#REF!</definedName>
    <definedName name="CFCG_1">#REF!</definedName>
    <definedName name="CFCG_2" localSheetId="1">#REF!</definedName>
    <definedName name="CFCG_2">#REF!</definedName>
    <definedName name="CFCG_3" localSheetId="1">#REF!</definedName>
    <definedName name="CFCG_3">#REF!</definedName>
    <definedName name="cfesp1" localSheetId="1">'[27]memória quantitativa'!#REF!</definedName>
    <definedName name="cfesp1">'[27]memória quantitativa'!#REF!</definedName>
    <definedName name="cfesp2" localSheetId="1">'[27]memória quantitativa'!#REF!</definedName>
    <definedName name="cfesp2">'[27]memória quantitativa'!#REF!</definedName>
    <definedName name="cfesp3" localSheetId="1">'[27]memória quantitativa'!#REF!</definedName>
    <definedName name="cfesp3">'[27]memória quantitativa'!#REF!</definedName>
    <definedName name="cfesp4" localSheetId="1">'[27]memória quantitativa'!#REF!</definedName>
    <definedName name="cfesp4">'[27]memória quantitativa'!#REF!</definedName>
    <definedName name="cfesp5" localSheetId="1">'[27]memória quantitativa'!#REF!</definedName>
    <definedName name="cfesp5">'[27]memória quantitativa'!#REF!</definedName>
    <definedName name="cfesp6" localSheetId="1">'[27]memória quantitativa'!#REF!</definedName>
    <definedName name="cfesp6">'[27]memória quantitativa'!#REF!</definedName>
    <definedName name="cfesp7" localSheetId="1">'[27]memória quantitativa'!#REF!</definedName>
    <definedName name="cfesp7">'[27]memória quantitativa'!#REF!</definedName>
    <definedName name="cfesp8" localSheetId="1">'[27]memória quantitativa'!#REF!</definedName>
    <definedName name="cfesp8">'[27]memória quantitativa'!#REF!</definedName>
    <definedName name="cfesp9" localSheetId="1">'[27]memória quantitativa'!#REF!</definedName>
    <definedName name="cfesp9">'[27]memória quantitativa'!#REF!</definedName>
    <definedName name="cfkmf_1" localSheetId="1">'[27]memória quantitativa'!#REF!</definedName>
    <definedName name="cfkmf_1">'[27]memória quantitativa'!#REF!</definedName>
    <definedName name="cfkmf_2" localSheetId="1">'[27]memória quantitativa'!#REF!</definedName>
    <definedName name="cfkmf_2">'[27]memória quantitativa'!#REF!</definedName>
    <definedName name="cfkmf_3" localSheetId="1">'[27]memória quantitativa'!#REF!</definedName>
    <definedName name="cfkmf_3">'[27]memória quantitativa'!#REF!</definedName>
    <definedName name="cfkmf_4" localSheetId="1">'[27]memória quantitativa'!#REF!</definedName>
    <definedName name="cfkmf_4">'[27]memória quantitativa'!#REF!</definedName>
    <definedName name="cfkmf_5" localSheetId="1">'[27]memória quantitativa'!#REF!</definedName>
    <definedName name="cfkmf_5">'[27]memória quantitativa'!#REF!</definedName>
    <definedName name="cfkmf_6" localSheetId="1">'[27]memória quantitativa'!#REF!</definedName>
    <definedName name="cfkmf_6">'[27]memória quantitativa'!#REF!</definedName>
    <definedName name="cfkmf_7" localSheetId="1">'[27]memória quantitativa'!#REF!</definedName>
    <definedName name="cfkmf_7">'[27]memória quantitativa'!#REF!</definedName>
    <definedName name="cfkmf_8" localSheetId="1">'[27]memória quantitativa'!#REF!</definedName>
    <definedName name="cfkmf_8">'[27]memória quantitativa'!#REF!</definedName>
    <definedName name="cfkmf_9" localSheetId="1">'[27]memória quantitativa'!#REF!</definedName>
    <definedName name="cfkmf_9">'[27]memória quantitativa'!#REF!</definedName>
    <definedName name="cfkmi_1" localSheetId="1">'[27]memória quantitativa'!#REF!</definedName>
    <definedName name="cfkmi_1">'[27]memória quantitativa'!#REF!</definedName>
    <definedName name="cfkmi_2" localSheetId="1">'[27]memória quantitativa'!#REF!</definedName>
    <definedName name="cfkmi_2">'[27]memória quantitativa'!#REF!</definedName>
    <definedName name="cfkmi_3" localSheetId="1">'[27]memória quantitativa'!#REF!</definedName>
    <definedName name="cfkmi_3">'[27]memória quantitativa'!#REF!</definedName>
    <definedName name="cfkmi_4" localSheetId="1">'[27]memória quantitativa'!#REF!</definedName>
    <definedName name="cfkmi_4">'[27]memória quantitativa'!#REF!</definedName>
    <definedName name="cfkmi_5" localSheetId="1">'[27]memória quantitativa'!#REF!</definedName>
    <definedName name="cfkmi_5">'[27]memória quantitativa'!#REF!</definedName>
    <definedName name="cfkmi_6" localSheetId="1">'[27]memória quantitativa'!#REF!</definedName>
    <definedName name="cfkmi_6">'[27]memória quantitativa'!#REF!</definedName>
    <definedName name="cfkmi_7" localSheetId="1">'[27]memória quantitativa'!#REF!</definedName>
    <definedName name="cfkmi_7">'[27]memória quantitativa'!#REF!</definedName>
    <definedName name="cfkmi_8" localSheetId="1">'[27]memória quantitativa'!#REF!</definedName>
    <definedName name="cfkmi_8">'[27]memória quantitativa'!#REF!</definedName>
    <definedName name="cfkmi_9" localSheetId="1">'[27]memória quantitativa'!#REF!</definedName>
    <definedName name="cfkmi_9">'[27]memória quantitativa'!#REF!</definedName>
    <definedName name="cflarg1" localSheetId="1">'[27]memória quantitativa'!#REF!</definedName>
    <definedName name="cflarg1">'[27]memória quantitativa'!#REF!</definedName>
    <definedName name="cflarg2" localSheetId="1">'[27]memória quantitativa'!#REF!</definedName>
    <definedName name="cflarg2">'[27]memória quantitativa'!#REF!</definedName>
    <definedName name="cflarg3" localSheetId="1">'[27]memória quantitativa'!#REF!</definedName>
    <definedName name="cflarg3">'[27]memória quantitativa'!#REF!</definedName>
    <definedName name="cflarg4" localSheetId="1">'[27]memória quantitativa'!#REF!</definedName>
    <definedName name="cflarg4">'[27]memória quantitativa'!#REF!</definedName>
    <definedName name="cflarg5" localSheetId="1">'[27]memória quantitativa'!#REF!</definedName>
    <definedName name="cflarg5">'[27]memória quantitativa'!#REF!</definedName>
    <definedName name="cflarg6" localSheetId="1">'[27]memória quantitativa'!#REF!</definedName>
    <definedName name="cflarg6">'[27]memória quantitativa'!#REF!</definedName>
    <definedName name="cflarg7" localSheetId="1">'[27]memória quantitativa'!#REF!</definedName>
    <definedName name="cflarg7">'[27]memória quantitativa'!#REF!</definedName>
    <definedName name="cflarg8" localSheetId="1">'[27]memória quantitativa'!#REF!</definedName>
    <definedName name="cflarg8">'[27]memória quantitativa'!#REF!</definedName>
    <definedName name="cflarg9" localSheetId="1">'[27]memória quantitativa'!#REF!</definedName>
    <definedName name="cflarg9">'[27]memória quantitativa'!#REF!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 localSheetId="1">[42]ORÇAMENTO!#REF!</definedName>
    <definedName name="chapa">[42]ORÇAMENTO!#REF!</definedName>
    <definedName name="chapa_13" localSheetId="1">[42]ORÇAMENTO!#REF!</definedName>
    <definedName name="chapa_13">[42]ORÇAMENTO!#REF!</definedName>
    <definedName name="chapa_13_19" localSheetId="1">[42]ORÇAMENTO!#REF!</definedName>
    <definedName name="chapa_13_19">[42]ORÇAMENTO!#REF!</definedName>
    <definedName name="chapa_13_23" localSheetId="1">[42]ORÇAMENTO!#REF!</definedName>
    <definedName name="chapa_13_23">[42]ORÇAMENTO!#REF!</definedName>
    <definedName name="chapa_13_25" localSheetId="1">[55]ORÇAMENTO!#REF!</definedName>
    <definedName name="chapa_13_25">[55]ORÇAMENTO!#REF!</definedName>
    <definedName name="chapa_15" localSheetId="1">[56]ORÇAMENTO!#REF!</definedName>
    <definedName name="chapa_15">[56]ORÇAMENTO!#REF!</definedName>
    <definedName name="chapa_15_13" localSheetId="1">[56]ORÇAMENTO!#REF!</definedName>
    <definedName name="chapa_15_13">[56]ORÇAMENTO!#REF!</definedName>
    <definedName name="chapa_15_13_19" localSheetId="1">[56]ORÇAMENTO!#REF!</definedName>
    <definedName name="chapa_15_13_19">[56]ORÇAMENTO!#REF!</definedName>
    <definedName name="chapa_15_13_23" localSheetId="1">[56]ORÇAMENTO!#REF!</definedName>
    <definedName name="chapa_15_13_23">[56]ORÇAMENTO!#REF!</definedName>
    <definedName name="chapa_15_13_25" localSheetId="1">[56]ORÇAMENTO!#REF!</definedName>
    <definedName name="chapa_15_13_25">[56]ORÇAMENTO!#REF!</definedName>
    <definedName name="chapa_15_19" localSheetId="1">[56]ORÇAMENTO!#REF!</definedName>
    <definedName name="chapa_15_19">[56]ORÇAMENTO!#REF!</definedName>
    <definedName name="chapa_15_23" localSheetId="1">[56]ORÇAMENTO!#REF!</definedName>
    <definedName name="chapa_15_23">[56]ORÇAMENTO!#REF!</definedName>
    <definedName name="chapa_15_25" localSheetId="1">[56]ORÇAMENTO!#REF!</definedName>
    <definedName name="chapa_15_25">[56]ORÇAMENTO!#REF!</definedName>
    <definedName name="chapa_19" localSheetId="1">[42]ORÇAMENTO!#REF!</definedName>
    <definedName name="chapa_19">[42]ORÇAMENTO!#REF!</definedName>
    <definedName name="chapa_23" localSheetId="1">[42]ORÇAMENTO!#REF!</definedName>
    <definedName name="chapa_23">[42]ORÇAMENTO!#REF!</definedName>
    <definedName name="chapa_24" localSheetId="1">[42]ORÇAMENTO!#REF!</definedName>
    <definedName name="chapa_24">[42]ORÇAMENTO!#REF!</definedName>
    <definedName name="chapa_24_13" localSheetId="1">[42]ORÇAMENTO!#REF!</definedName>
    <definedName name="chapa_24_13">[42]ORÇAMENTO!#REF!</definedName>
    <definedName name="chapa_24_13_19" localSheetId="1">[42]ORÇAMENTO!#REF!</definedName>
    <definedName name="chapa_24_13_19">[42]ORÇAMENTO!#REF!</definedName>
    <definedName name="chapa_24_13_23" localSheetId="1">[42]ORÇAMENTO!#REF!</definedName>
    <definedName name="chapa_24_13_23">[42]ORÇAMENTO!#REF!</definedName>
    <definedName name="chapa_24_13_25" localSheetId="1">[55]ORÇAMENTO!#REF!</definedName>
    <definedName name="chapa_24_13_25">[55]ORÇAMENTO!#REF!</definedName>
    <definedName name="chapa_24_19" localSheetId="1">[42]ORÇAMENTO!#REF!</definedName>
    <definedName name="chapa_24_19">[42]ORÇAMENTO!#REF!</definedName>
    <definedName name="chapa_24_23" localSheetId="1">[42]ORÇAMENTO!#REF!</definedName>
    <definedName name="chapa_24_23">[42]ORÇAMENTO!#REF!</definedName>
    <definedName name="chapa_24_25" localSheetId="1">[55]ORÇAMENTO!#REF!</definedName>
    <definedName name="chapa_24_25">[55]ORÇAMENTO!#REF!</definedName>
    <definedName name="chapa_25" localSheetId="1">[55]ORÇAMENTO!#REF!</definedName>
    <definedName name="chapa_25">[55]ORÇAMENTO!#REF!</definedName>
    <definedName name="chapa16" localSheetId="1">#REF!</definedName>
    <definedName name="chapa16">#REF!</definedName>
    <definedName name="Chave" localSheetId="1" hidden="1">#REF!</definedName>
    <definedName name="Chave" hidden="1">#REF!</definedName>
    <definedName name="Chave1" localSheetId="1" hidden="1">#REF!</definedName>
    <definedName name="Chave1" hidden="1">#REF!</definedName>
    <definedName name="chefeeng" localSheetId="1">#REF!</definedName>
    <definedName name="chefeeng">#REF!</definedName>
    <definedName name="chop" localSheetId="1" hidden="1">{"Pèrdues i Guanys analític.Català",#N/A,FALSE,"Català";"Pèrdues i G. analític.castellà",#N/A,FALSE,"Castellà"}</definedName>
    <definedName name="chop" hidden="1">{"Pèrdues i Guanys analític.Català",#N/A,FALSE,"Català";"Pèrdues i G. analític.castellà",#N/A,FALSE,"Castellà"}</definedName>
    <definedName name="cibr1" localSheetId="1">'[27]memória quantitativa'!#REF!</definedName>
    <definedName name="cibr1">'[27]memória quantitativa'!#REF!</definedName>
    <definedName name="cibr2" localSheetId="1">'[27]memória quantitativa'!#REF!</definedName>
    <definedName name="cibr2">'[27]memória quantitativa'!#REF!</definedName>
    <definedName name="cibr3" localSheetId="1">'[27]memória quantitativa'!#REF!</definedName>
    <definedName name="cibr3">'[27]memória quantitativa'!#REF!</definedName>
    <definedName name="cibr4" localSheetId="1">'[27]memória quantitativa'!#REF!</definedName>
    <definedName name="cibr4">'[27]memória quantitativa'!#REF!</definedName>
    <definedName name="cibr5" localSheetId="1">'[27]memória quantitativa'!#REF!</definedName>
    <definedName name="cibr5">'[27]memória quantitativa'!#REF!</definedName>
    <definedName name="cibr6" localSheetId="1">'[27]memória quantitativa'!#REF!</definedName>
    <definedName name="cibr6">'[27]memória quantitativa'!#REF!</definedName>
    <definedName name="cibr7" localSheetId="1">'[27]memória quantitativa'!#REF!</definedName>
    <definedName name="cibr7">'[27]memória quantitativa'!#REF!</definedName>
    <definedName name="cibr8" localSheetId="1">'[27]memória quantitativa'!#REF!</definedName>
    <definedName name="cibr8">'[27]memória quantitativa'!#REF!</definedName>
    <definedName name="cibr9" localSheetId="1">'[27]memória quantitativa'!#REF!</definedName>
    <definedName name="cibr9">'[27]memória quantitativa'!#REF!</definedName>
    <definedName name="ciesp1" localSheetId="1">'[27]memória quantitativa'!#REF!</definedName>
    <definedName name="ciesp1">'[27]memória quantitativa'!#REF!</definedName>
    <definedName name="ciesp2" localSheetId="1">'[27]memória quantitativa'!#REF!</definedName>
    <definedName name="ciesp2">'[27]memória quantitativa'!#REF!</definedName>
    <definedName name="ciesp3" localSheetId="1">'[27]memória quantitativa'!#REF!</definedName>
    <definedName name="ciesp3">'[27]memória quantitativa'!#REF!</definedName>
    <definedName name="ciesp4" localSheetId="1">'[27]memória quantitativa'!#REF!</definedName>
    <definedName name="ciesp4">'[27]memória quantitativa'!#REF!</definedName>
    <definedName name="ciesp5" localSheetId="1">'[27]memória quantitativa'!#REF!</definedName>
    <definedName name="ciesp5">'[27]memória quantitativa'!#REF!</definedName>
    <definedName name="ciesp6" localSheetId="1">'[27]memória quantitativa'!#REF!</definedName>
    <definedName name="ciesp6">'[27]memória quantitativa'!#REF!</definedName>
    <definedName name="ciesp7" localSheetId="1">'[27]memória quantitativa'!#REF!</definedName>
    <definedName name="ciesp7">'[27]memória quantitativa'!#REF!</definedName>
    <definedName name="ciesp8" localSheetId="1">'[27]memória quantitativa'!#REF!</definedName>
    <definedName name="ciesp8">'[27]memória quantitativa'!#REF!</definedName>
    <definedName name="ciesp9" localSheetId="1">'[27]memória quantitativa'!#REF!</definedName>
    <definedName name="ciesp9">'[27]memória quantitativa'!#REF!</definedName>
    <definedName name="cikmf1" localSheetId="1">'[27]memória quantitativa'!#REF!</definedName>
    <definedName name="cikmf1">'[27]memória quantitativa'!#REF!</definedName>
    <definedName name="cikmf2" localSheetId="1">'[27]memória quantitativa'!#REF!</definedName>
    <definedName name="cikmf2">'[27]memória quantitativa'!#REF!</definedName>
    <definedName name="cikmf3" localSheetId="1">'[27]memória quantitativa'!#REF!</definedName>
    <definedName name="cikmf3">'[27]memória quantitativa'!#REF!</definedName>
    <definedName name="cikmf4" localSheetId="1">'[27]memória quantitativa'!#REF!</definedName>
    <definedName name="cikmf4">'[27]memória quantitativa'!#REF!</definedName>
    <definedName name="cikmf5" localSheetId="1">'[27]memória quantitativa'!#REF!</definedName>
    <definedName name="cikmf5">'[27]memória quantitativa'!#REF!</definedName>
    <definedName name="cikmf6" localSheetId="1">'[27]memória quantitativa'!#REF!</definedName>
    <definedName name="cikmf6">'[27]memória quantitativa'!#REF!</definedName>
    <definedName name="cikmf7" localSheetId="1">'[27]memória quantitativa'!#REF!</definedName>
    <definedName name="cikmf7">'[27]memória quantitativa'!#REF!</definedName>
    <definedName name="cikmf8" localSheetId="1">'[27]memória quantitativa'!#REF!</definedName>
    <definedName name="cikmf8">'[27]memória quantitativa'!#REF!</definedName>
    <definedName name="cikmf9" localSheetId="1">'[27]memória quantitativa'!#REF!</definedName>
    <definedName name="cikmf9">'[27]memória quantitativa'!#REF!</definedName>
    <definedName name="cikmi1" localSheetId="1">'[27]memória quantitativa'!#REF!</definedName>
    <definedName name="cikmi1">'[27]memória quantitativa'!#REF!</definedName>
    <definedName name="cikmi2" localSheetId="1">'[27]memória quantitativa'!#REF!</definedName>
    <definedName name="cikmi2">'[27]memória quantitativa'!#REF!</definedName>
    <definedName name="cikmi3" localSheetId="1">'[27]memória quantitativa'!#REF!</definedName>
    <definedName name="cikmi3">'[27]memória quantitativa'!#REF!</definedName>
    <definedName name="cikmi4" localSheetId="1">'[27]memória quantitativa'!#REF!</definedName>
    <definedName name="cikmi4">'[27]memória quantitativa'!#REF!</definedName>
    <definedName name="cikmi5" localSheetId="1">'[27]memória quantitativa'!#REF!</definedName>
    <definedName name="cikmi5">'[27]memória quantitativa'!#REF!</definedName>
    <definedName name="cikmi6" localSheetId="1">'[27]memória quantitativa'!#REF!</definedName>
    <definedName name="cikmi6">'[27]memória quantitativa'!#REF!</definedName>
    <definedName name="cikmi7" localSheetId="1">'[27]memória quantitativa'!#REF!</definedName>
    <definedName name="cikmi7">'[27]memória quantitativa'!#REF!</definedName>
    <definedName name="cikmi8" localSheetId="1">'[27]memória quantitativa'!#REF!</definedName>
    <definedName name="cikmi8">'[27]memória quantitativa'!#REF!</definedName>
    <definedName name="cikmi9" localSheetId="1">'[27]memória quantitativa'!#REF!</definedName>
    <definedName name="cikmi9">'[27]memória quantitativa'!#REF!</definedName>
    <definedName name="cilar1" localSheetId="1">'[27]memória quantitativa'!#REF!</definedName>
    <definedName name="cilar1">'[27]memória quantitativa'!#REF!</definedName>
    <definedName name="cilarg2" localSheetId="1">'[27]memória quantitativa'!#REF!</definedName>
    <definedName name="cilarg2">'[27]memória quantitativa'!#REF!</definedName>
    <definedName name="cilarg3" localSheetId="1">'[27]memória quantitativa'!#REF!</definedName>
    <definedName name="cilarg3">'[27]memória quantitativa'!#REF!</definedName>
    <definedName name="cilarg4" localSheetId="1">'[27]memória quantitativa'!#REF!</definedName>
    <definedName name="cilarg4">'[27]memória quantitativa'!#REF!</definedName>
    <definedName name="cilarg5" localSheetId="1">'[27]memória quantitativa'!#REF!</definedName>
    <definedName name="cilarg5">'[27]memória quantitativa'!#REF!</definedName>
    <definedName name="cilarg6" localSheetId="1">'[27]memória quantitativa'!#REF!</definedName>
    <definedName name="cilarg6">'[27]memória quantitativa'!#REF!</definedName>
    <definedName name="cilarg7" localSheetId="1">'[27]memória quantitativa'!#REF!</definedName>
    <definedName name="cilarg7">'[27]memória quantitativa'!#REF!</definedName>
    <definedName name="cilarg8" localSheetId="1">'[27]memória quantitativa'!#REF!</definedName>
    <definedName name="cilarg8">'[27]memória quantitativa'!#REF!</definedName>
    <definedName name="cilarg9" localSheetId="1">'[27]memória quantitativa'!#REF!</definedName>
    <definedName name="cilarg9">'[27]memória quantitativa'!#REF!</definedName>
    <definedName name="CIM">[17]DADOS!$C$14</definedName>
    <definedName name="CIMENTO" localSheetId="1">#REF!</definedName>
    <definedName name="CIMENTO">#REF!</definedName>
    <definedName name="CIMENTO_BRANCO" localSheetId="1">#REF!</definedName>
    <definedName name="CIMENTO_BRANCO">#REF!</definedName>
    <definedName name="CIMENTO_COLA" localSheetId="1">#REF!</definedName>
    <definedName name="CIMENTO_COLA">#REF!</definedName>
    <definedName name="CIMENTOBARRA" localSheetId="1">#REF!</definedName>
    <definedName name="CIMENTOBARRA">#REF!</definedName>
    <definedName name="çl" localSheetId="1">#REF!</definedName>
    <definedName name="çl">#REF!</definedName>
    <definedName name="Clas" localSheetId="1" hidden="1">MAX(LEN(#REF!))</definedName>
    <definedName name="Clas" hidden="1">MAX(LEN(#REF!))</definedName>
    <definedName name="Class_Equipamentos" localSheetId="1">#REF!</definedName>
    <definedName name="Class_Equipamentos">#REF!</definedName>
    <definedName name="Class_Equipamentos_1" localSheetId="1">#REF!</definedName>
    <definedName name="Class_Equipamentos_1">#REF!</definedName>
    <definedName name="Class_Equipamentos_2" localSheetId="1">#REF!</definedName>
    <definedName name="Class_Equipamentos_2">#REF!</definedName>
    <definedName name="Class_Equipamentos_3" localSheetId="1">#REF!</definedName>
    <definedName name="Class_Equipamentos_3">#REF!</definedName>
    <definedName name="Class_Mão_de_Obra" localSheetId="1">#REF!</definedName>
    <definedName name="Class_Mão_de_Obra">#REF!</definedName>
    <definedName name="Class_Mão_de_Obra_1" localSheetId="1">#REF!</definedName>
    <definedName name="Class_Mão_de_Obra_1">#REF!</definedName>
    <definedName name="Class_Mão_de_Obra_2" localSheetId="1">#REF!</definedName>
    <definedName name="Class_Mão_de_Obra_2">#REF!</definedName>
    <definedName name="Class_Mão_de_Obra_3" localSheetId="1">#REF!</definedName>
    <definedName name="Class_Mão_de_Obra_3">#REF!</definedName>
    <definedName name="Class_Materiais" localSheetId="1">#REF!</definedName>
    <definedName name="Class_Materiais">#REF!</definedName>
    <definedName name="Class_Materiais_1" localSheetId="1">#REF!</definedName>
    <definedName name="Class_Materiais_1">#REF!</definedName>
    <definedName name="Class_Materiais_2" localSheetId="1">#REF!</definedName>
    <definedName name="Class_Materiais_2">#REF!</definedName>
    <definedName name="Class_Materiais_3" localSheetId="1">#REF!</definedName>
    <definedName name="Class_Materiais_3">#REF!</definedName>
    <definedName name="CLASSE">[84]CLASSE!$A$1:$B$13</definedName>
    <definedName name="CLIENTE" localSheetId="1">#REF!</definedName>
    <definedName name="CLIENTE">#REF!</definedName>
    <definedName name="Cls" hidden="1">#N/A</definedName>
    <definedName name="CM" localSheetId="1">#REF!</definedName>
    <definedName name="CM">#REF!</definedName>
    <definedName name="CM_003">#N/A</definedName>
    <definedName name="CM_003_1" localSheetId="1">#REF!</definedName>
    <definedName name="CM_003_1">#REF!</definedName>
    <definedName name="CM_202">#N/A</definedName>
    <definedName name="CM_202_1" localSheetId="1">#REF!</definedName>
    <definedName name="CM_202_1">#REF!</definedName>
    <definedName name="cm_205">#N/A</definedName>
    <definedName name="cm_205_1" localSheetId="1">#REF!</definedName>
    <definedName name="cm_205_1">#REF!</definedName>
    <definedName name="CM_210">#N/A</definedName>
    <definedName name="CM_210_1" localSheetId="1">#REF!</definedName>
    <definedName name="CM_210_1">#REF!</definedName>
    <definedName name="CM_211">#N/A</definedName>
    <definedName name="CM_211_1" localSheetId="1">#REF!</definedName>
    <definedName name="CM_211_1">#REF!</definedName>
    <definedName name="CM_30">'[74]CUSTO MATERIAL'!$F$23</definedName>
    <definedName name="CM_319">#N/A</definedName>
    <definedName name="CM_319_1" localSheetId="1">#REF!</definedName>
    <definedName name="CM_319_1">#REF!</definedName>
    <definedName name="CM_320">#N/A</definedName>
    <definedName name="CM_320_1" localSheetId="1">#REF!</definedName>
    <definedName name="CM_320_1">#REF!</definedName>
    <definedName name="CM_321">#N/A</definedName>
    <definedName name="CM_321_1" localSheetId="1">#REF!</definedName>
    <definedName name="CM_321_1">#REF!</definedName>
    <definedName name="CM_334">#N/A</definedName>
    <definedName name="CM_334_1" localSheetId="1">#REF!</definedName>
    <definedName name="CM_334_1">#REF!</definedName>
    <definedName name="CM_335">#N/A</definedName>
    <definedName name="CM_335_1" localSheetId="1">#REF!</definedName>
    <definedName name="CM_335_1">#REF!</definedName>
    <definedName name="CM_343">#N/A</definedName>
    <definedName name="CM_343_1" localSheetId="1">#REF!</definedName>
    <definedName name="CM_343_1">#REF!</definedName>
    <definedName name="CM_346">#N/A</definedName>
    <definedName name="CM_346_1" localSheetId="1">#REF!</definedName>
    <definedName name="CM_346_1">#REF!</definedName>
    <definedName name="CM_405">#N/A</definedName>
    <definedName name="CM_405_1" localSheetId="1">#REF!</definedName>
    <definedName name="CM_405_1">#REF!</definedName>
    <definedName name="CM_406">#N/A</definedName>
    <definedName name="CM_406_1" localSheetId="1">#REF!</definedName>
    <definedName name="CM_406_1">#REF!</definedName>
    <definedName name="CM_408">#N/A</definedName>
    <definedName name="CM_408_1" localSheetId="1">#REF!</definedName>
    <definedName name="CM_408_1">#REF!</definedName>
    <definedName name="CM_413">#N/A</definedName>
    <definedName name="CM_413_1" localSheetId="1">#REF!</definedName>
    <definedName name="CM_413_1">#REF!</definedName>
    <definedName name="CM_420">#N/A</definedName>
    <definedName name="CM_420_1" localSheetId="1">#REF!</definedName>
    <definedName name="CM_420_1">#REF!</definedName>
    <definedName name="CM_421">#N/A</definedName>
    <definedName name="CM_421_1" localSheetId="1">#REF!</definedName>
    <definedName name="CM_421_1">#REF!</definedName>
    <definedName name="CM_601">#N/A</definedName>
    <definedName name="CM_601_1" localSheetId="1">#REF!</definedName>
    <definedName name="CM_601_1">#REF!</definedName>
    <definedName name="CM_607">#N/A</definedName>
    <definedName name="CM_607_1" localSheetId="1">#REF!</definedName>
    <definedName name="CM_607_1">#REF!</definedName>
    <definedName name="CM_608">#N/A</definedName>
    <definedName name="CM_608_1" localSheetId="1">#REF!</definedName>
    <definedName name="CM_608_1">#REF!</definedName>
    <definedName name="CM_609">#N/A</definedName>
    <definedName name="CM_609_1" localSheetId="1">#REF!</definedName>
    <definedName name="CM_609_1">#REF!</definedName>
    <definedName name="CM_611">#N/A</definedName>
    <definedName name="CM_611_1" localSheetId="1">#REF!</definedName>
    <definedName name="CM_611_1">#REF!</definedName>
    <definedName name="CM_615">#N/A</definedName>
    <definedName name="CM_615_1" localSheetId="1">#REF!</definedName>
    <definedName name="CM_615_1">#REF!</definedName>
    <definedName name="CM_616">#N/A</definedName>
    <definedName name="CM_616_1" localSheetId="1">#REF!</definedName>
    <definedName name="CM_616_1">#REF!</definedName>
    <definedName name="CM_619">#N/A</definedName>
    <definedName name="CM_619_1" localSheetId="1">#REF!</definedName>
    <definedName name="CM_619_1">#REF!</definedName>
    <definedName name="CM_621">#N/A</definedName>
    <definedName name="CM_621_1" localSheetId="1">#REF!</definedName>
    <definedName name="CM_621_1">#REF!</definedName>
    <definedName name="CM_702">#N/A</definedName>
    <definedName name="CM_702_1" localSheetId="1">#REF!</definedName>
    <definedName name="CM_702_1">#REF!</definedName>
    <definedName name="CM_704">#N/A</definedName>
    <definedName name="CM_704_1" localSheetId="1">#REF!</definedName>
    <definedName name="CM_704_1">#REF!</definedName>
    <definedName name="CM_710">#N/A</definedName>
    <definedName name="CM_710_1" localSheetId="1">#REF!</definedName>
    <definedName name="CM_710_1">#REF!</definedName>
    <definedName name="CM_905">#N/A</definedName>
    <definedName name="CM_905_1" localSheetId="1">#REF!</definedName>
    <definedName name="CM_905_1">#REF!</definedName>
    <definedName name="CM_912">#N/A</definedName>
    <definedName name="CM_912_1" localSheetId="1">#REF!</definedName>
    <definedName name="CM_912_1">#REF!</definedName>
    <definedName name="CM_965">#N/A</definedName>
    <definedName name="CM_965_1" localSheetId="1">#REF!</definedName>
    <definedName name="CM_965_1">#REF!</definedName>
    <definedName name="CM_969">#N/A</definedName>
    <definedName name="CM_969_1" localSheetId="1">#REF!</definedName>
    <definedName name="CM_969_1">#REF!</definedName>
    <definedName name="CM_970">#N/A</definedName>
    <definedName name="CM_970_1" localSheetId="1">#REF!</definedName>
    <definedName name="CM_970_1">#REF!</definedName>
    <definedName name="CM_972">#N/A</definedName>
    <definedName name="CM_972_1" localSheetId="1">#REF!</definedName>
    <definedName name="CM_972_1">#REF!</definedName>
    <definedName name="CM_973">#N/A</definedName>
    <definedName name="CM_973_1" localSheetId="1">#REF!</definedName>
    <definedName name="CM_973_1">#REF!</definedName>
    <definedName name="CM_975">#N/A</definedName>
    <definedName name="CM_975_1" localSheetId="1">#REF!</definedName>
    <definedName name="CM_975_1">#REF!</definedName>
    <definedName name="CM_980">#N/A</definedName>
    <definedName name="CM_980_1" localSheetId="1">#REF!</definedName>
    <definedName name="CM_980_1">#REF!</definedName>
    <definedName name="cm30_rp" localSheetId="1">'[27]medição '!#REF!</definedName>
    <definedName name="cm30_rp">'[27]medição '!#REF!</definedName>
    <definedName name="CM30ROO">'[74]CALCULOS AUXILIARES'!$E$22</definedName>
    <definedName name="CM30W" localSheetId="1">#REF!</definedName>
    <definedName name="CM30W">#REF!</definedName>
    <definedName name="CM30WA" localSheetId="1">#REF!</definedName>
    <definedName name="CM30WA">#REF!</definedName>
    <definedName name="cmbr1" localSheetId="1">'[27]memória quantitativa'!#REF!</definedName>
    <definedName name="cmbr1">'[27]memória quantitativa'!#REF!</definedName>
    <definedName name="cmbr2" localSheetId="1">'[27]memória quantitativa'!#REF!</definedName>
    <definedName name="cmbr2">'[27]memória quantitativa'!#REF!</definedName>
    <definedName name="cmbr3" localSheetId="1">'[27]memória quantitativa'!#REF!</definedName>
    <definedName name="cmbr3">'[27]memória quantitativa'!#REF!</definedName>
    <definedName name="cmbr4" localSheetId="1">'[27]memória quantitativa'!#REF!</definedName>
    <definedName name="cmbr4">'[27]memória quantitativa'!#REF!</definedName>
    <definedName name="cmbr5" localSheetId="1">'[27]memória quantitativa'!#REF!</definedName>
    <definedName name="cmbr5">'[27]memória quantitativa'!#REF!</definedName>
    <definedName name="CMIMP" localSheetId="1">#REF!</definedName>
    <definedName name="CMIMP">#REF!</definedName>
    <definedName name="cmkmf1" localSheetId="1">'[27]memória quantitativa'!#REF!</definedName>
    <definedName name="cmkmf1">'[27]memória quantitativa'!#REF!</definedName>
    <definedName name="cmkmf2" localSheetId="1">'[27]memória quantitativa'!#REF!</definedName>
    <definedName name="cmkmf2">'[27]memória quantitativa'!#REF!</definedName>
    <definedName name="cmkmf3" localSheetId="1">'[27]memória quantitativa'!#REF!</definedName>
    <definedName name="cmkmf3">'[27]memória quantitativa'!#REF!</definedName>
    <definedName name="cmkmf4" localSheetId="1">'[27]memória quantitativa'!#REF!</definedName>
    <definedName name="cmkmf4">'[27]memória quantitativa'!#REF!</definedName>
    <definedName name="cmkmi1" localSheetId="1">'[27]memória quantitativa'!#REF!</definedName>
    <definedName name="cmkmi1">'[27]memória quantitativa'!#REF!</definedName>
    <definedName name="cmkmi2" localSheetId="1">'[27]memória quantitativa'!#REF!</definedName>
    <definedName name="cmkmi2">'[27]memória quantitativa'!#REF!</definedName>
    <definedName name="cmkmi3" localSheetId="1">'[27]memória quantitativa'!#REF!</definedName>
    <definedName name="cmkmi3">'[27]memória quantitativa'!#REF!</definedName>
    <definedName name="cmkmi4" localSheetId="1">'[27]memória quantitativa'!#REF!</definedName>
    <definedName name="cmkmi4">'[27]memória quantitativa'!#REF!</definedName>
    <definedName name="cmlarg1" localSheetId="1">'[27]memória quantitativa'!#REF!</definedName>
    <definedName name="cmlarg1">'[27]memória quantitativa'!#REF!</definedName>
    <definedName name="cmlarg2" localSheetId="1">'[27]memória quantitativa'!#REF!</definedName>
    <definedName name="cmlarg2">'[27]memória quantitativa'!#REF!</definedName>
    <definedName name="cmlarg3" localSheetId="1">'[27]memória quantitativa'!#REF!</definedName>
    <definedName name="cmlarg3">'[27]memória quantitativa'!#REF!</definedName>
    <definedName name="cmlarg4" localSheetId="1">'[27]memória quantitativa'!#REF!</definedName>
    <definedName name="cmlarg4">'[27]memória quantitativa'!#REF!</definedName>
    <definedName name="CMN" localSheetId="1">#REF!</definedName>
    <definedName name="CMN">#REF!</definedName>
    <definedName name="CMTOTAL" localSheetId="1">#REF!</definedName>
    <definedName name="CMTOTAL">#REF!</definedName>
    <definedName name="CMW" localSheetId="1">#REF!</definedName>
    <definedName name="CMW">#REF!</definedName>
    <definedName name="CMWA" localSheetId="1">#REF!</definedName>
    <definedName name="CMWA">#REF!</definedName>
    <definedName name="Cod" localSheetId="1" hidden="1">#REF!</definedName>
    <definedName name="Cod" hidden="1">#REF!</definedName>
    <definedName name="Cód.">'[85]TPU-MARÇO_2002'!$B$2:$B$1965</definedName>
    <definedName name="cod.1" localSheetId="1">#REF!</definedName>
    <definedName name="cod.1">#REF!</definedName>
    <definedName name="cod.2" localSheetId="1">#REF!</definedName>
    <definedName name="cod.2">#REF!</definedName>
    <definedName name="Cód.3" localSheetId="1">#REF!</definedName>
    <definedName name="Cód.3">#REF!</definedName>
    <definedName name="Cód.4">'[85]TPU-MARÇO_2002'!$D$2:$D$1965</definedName>
    <definedName name="Cód.Equip." localSheetId="1">#REF!</definedName>
    <definedName name="Cód.Equip.">#REF!</definedName>
    <definedName name="Cód.SER">'[85]TPU-MARÇO_2002'!$H$2:$H$20</definedName>
    <definedName name="Cód.serv." localSheetId="1">#REF!</definedName>
    <definedName name="Cód.serv.">#REF!</definedName>
    <definedName name="cod_automóvel" localSheetId="1">'[27]medição '!#REF!</definedName>
    <definedName name="cod_automóvel">'[27]medição '!#REF!</definedName>
    <definedName name="cod_balizador" localSheetId="1">'[27]medição '!#REF!</definedName>
    <definedName name="cod_balizador">'[27]medição '!#REF!</definedName>
    <definedName name="cod_brp" localSheetId="1">'[27]medição '!#REF!</definedName>
    <definedName name="cod_brp">'[27]medição '!#REF!</definedName>
    <definedName name="cod_bueiros" localSheetId="1">'[27]medição '!#REF!</definedName>
    <definedName name="cod_bueiros">'[27]medição '!#REF!</definedName>
    <definedName name="cod_caibro" localSheetId="1">'[27]medição '!#REF!</definedName>
    <definedName name="cod_caibro">'[27]medição '!#REF!</definedName>
    <definedName name="cod_cap20_mbuq" localSheetId="1">'[27]medição '!#REF!</definedName>
    <definedName name="cod_cap20_mbuq">'[27]medição '!#REF!</definedName>
    <definedName name="cod_capa_selante" localSheetId="1">'[27]medição '!#REF!</definedName>
    <definedName name="cod_capa_selante">'[27]medição '!#REF!</definedName>
    <definedName name="cod_capaf" localSheetId="1">'[27]medição '!#REF!</definedName>
    <definedName name="cod_capaf">'[27]medição '!#REF!</definedName>
    <definedName name="cod_capaq" localSheetId="1">'[27]medição '!#REF!</definedName>
    <definedName name="cod_capaq">'[27]medição '!#REF!</definedName>
    <definedName name="cod_capina_manual" localSheetId="1">'[27]medição '!#REF!</definedName>
    <definedName name="cod_capina_manual">'[27]medição '!#REF!</definedName>
    <definedName name="cod_cerca" localSheetId="1">'[27]medição '!#REF!</definedName>
    <definedName name="cod_cerca">'[27]medição '!#REF!</definedName>
    <definedName name="cod_chapa" localSheetId="1">'[27]medição '!#REF!</definedName>
    <definedName name="cod_chapa">'[27]medição '!#REF!</definedName>
    <definedName name="cod_cm30_rp" localSheetId="1">'[27]medição '!#REF!</definedName>
    <definedName name="cod_cm30_rp">'[27]medição '!#REF!</definedName>
    <definedName name="cod_conc_ciclópico" localSheetId="1">'[27]medição '!#REF!</definedName>
    <definedName name="cod_conc_ciclópico">'[27]medição '!#REF!</definedName>
    <definedName name="cod_concreto_cimento" localSheetId="1">'[27]medição '!#REF!</definedName>
    <definedName name="cod_concreto_cimento">'[27]medição '!#REF!</definedName>
    <definedName name="cod_correção_defeito" localSheetId="1">'[27]medição '!#REF!</definedName>
    <definedName name="cod_correção_defeito">'[27]medição '!#REF!</definedName>
    <definedName name="cod_desobstrução" localSheetId="1">'[27]medição '!#REF!</definedName>
    <definedName name="cod_desobstrução">'[27]medição '!#REF!</definedName>
    <definedName name="cod_drenagem" localSheetId="1">'[27]medição '!#REF!</definedName>
    <definedName name="cod_drenagem">'[27]medição '!#REF!</definedName>
    <definedName name="cod_formas" localSheetId="1">'[27]medição '!#REF!</definedName>
    <definedName name="cod_formas">'[27]medição '!#REF!</definedName>
    <definedName name="cod_fresagem" localSheetId="1">'[27]medição '!#REF!</definedName>
    <definedName name="cod_fresagem">'[27]medição '!#REF!</definedName>
    <definedName name="cod_lama_asf_fina" localSheetId="1">'[27]medição '!#REF!</definedName>
    <definedName name="cod_lama_asf_fina">'[27]medição '!#REF!</definedName>
    <definedName name="cod_limp_ponte" localSheetId="1">'[27]medição '!#REF!</definedName>
    <definedName name="cod_limp_ponte">'[27]medição '!#REF!</definedName>
    <definedName name="cod_limpeza_placa" localSheetId="1">'[27]medição '!#REF!</definedName>
    <definedName name="cod_limpeza_placa">'[27]medição '!#REF!</definedName>
    <definedName name="cod_parafuso_1" localSheetId="1">'[27]medição '!#REF!</definedName>
    <definedName name="cod_parafuso_1">'[27]medição '!#REF!</definedName>
    <definedName name="cod_parafuso_4" localSheetId="1">'[27]medição '!#REF!</definedName>
    <definedName name="cod_parafuso_4">'[27]medição '!#REF!</definedName>
    <definedName name="cod_pedra_arrumada" localSheetId="1">'[27]medição '!#REF!</definedName>
    <definedName name="cod_pedra_arrumada">'[27]medição '!#REF!</definedName>
    <definedName name="cod_pedra_jogada" localSheetId="1">'[27]medição '!#REF!</definedName>
    <definedName name="cod_pedra_jogada">'[27]medição '!#REF!</definedName>
    <definedName name="cod_película" localSheetId="1">'[27]medição '!#REF!</definedName>
    <definedName name="cod_película">'[27]medição '!#REF!</definedName>
    <definedName name="cod_pintura" localSheetId="1">'[27]medição '!#REF!</definedName>
    <definedName name="cod_pintura">'[27]medição '!#REF!</definedName>
    <definedName name="cod_q_caiação" localSheetId="1">'[27]medição '!#REF!</definedName>
    <definedName name="cod_q_caiação">'[27]medição '!#REF!</definedName>
    <definedName name="cod_recomp_defensa" localSheetId="1">'[27]medição '!#REF!</definedName>
    <definedName name="cod_recomp_defensa">'[27]medição '!#REF!</definedName>
    <definedName name="cod_recomp_guarda_corpo" localSheetId="1">'[27]medição '!#REF!</definedName>
    <definedName name="cod_recomp_guarda_corpo">'[27]medição '!#REF!</definedName>
    <definedName name="cod_recomp_manual" localSheetId="1">'[27]medição '!#REF!</definedName>
    <definedName name="cod_recomp_manual">'[27]medição '!#REF!</definedName>
    <definedName name="cod_recomp_mecanizada" localSheetId="1">'[27]medição '!#REF!</definedName>
    <definedName name="cod_recomp_mecanizada">'[27]medição '!#REF!</definedName>
    <definedName name="cod_recomp_placa" localSheetId="1">'[27]medição '!#REF!</definedName>
    <definedName name="cod_recomp_placa">'[27]medição '!#REF!</definedName>
    <definedName name="cod_remendo_profundo" localSheetId="1">'[27]medição '!#REF!</definedName>
    <definedName name="cod_remendo_profundo">'[27]medição '!#REF!</definedName>
    <definedName name="cod_revest_veg" localSheetId="1">'[27]medição '!#REF!</definedName>
    <definedName name="cod_revest_veg">'[27]medição '!#REF!</definedName>
    <definedName name="cod_rl1c_lama" localSheetId="1">'[27]medição '!#REF!</definedName>
    <definedName name="cod_rl1c_lama">'[27]medição '!#REF!</definedName>
    <definedName name="cod_rm1c_mbb" localSheetId="1">'[27]medição '!#REF!</definedName>
    <definedName name="cod_rm1c_mbb">'[27]medição '!#REF!</definedName>
    <definedName name="cod_rm1c_mbuf" localSheetId="1">'[27]medição '!#REF!</definedName>
    <definedName name="cod_rm1c_mbuf">'[27]medição '!#REF!</definedName>
    <definedName name="cod_roçada_colonião" localSheetId="1">'[27]medição '!#REF!</definedName>
    <definedName name="cod_roçada_colonião">'[27]medição '!#REF!</definedName>
    <definedName name="cod_roçada_manual" localSheetId="1">'[27]medição '!#REF!</definedName>
    <definedName name="cod_roçada_manual">'[27]medição '!#REF!</definedName>
    <definedName name="cod_roçada_mecanizada" localSheetId="1">'[27]medição '!#REF!</definedName>
    <definedName name="cod_roçada_mecanizada">'[27]medição '!#REF!</definedName>
    <definedName name="cod_rr1c_pintura" localSheetId="1">'[27]medição '!#REF!</definedName>
    <definedName name="cod_rr1c_pintura">'[27]medição '!#REF!</definedName>
    <definedName name="cod_rr1c_tb" localSheetId="1">'[27]medição '!#REF!</definedName>
    <definedName name="cod_rr1c_tb">'[27]medição '!#REF!</definedName>
    <definedName name="cod_rr2c_capa" localSheetId="1">'[27]medição '!#REF!</definedName>
    <definedName name="cod_rr2c_capa">'[27]medição '!#REF!</definedName>
    <definedName name="cod_rr2c_tratamento" localSheetId="1">'[27]medição '!#REF!</definedName>
    <definedName name="cod_rr2c_tratamento">'[27]medição '!#REF!</definedName>
    <definedName name="cod_sarjeta_meio_fio" localSheetId="1">'[27]medição '!#REF!</definedName>
    <definedName name="cod_sarjeta_meio_fio">'[27]medição '!#REF!</definedName>
    <definedName name="cod_scotchlite" localSheetId="1">'[27]medição '!#REF!</definedName>
    <definedName name="cod_scotchlite">'[27]medição '!#REF!</definedName>
    <definedName name="cod_sinalização_horiz" localSheetId="1">'[27]medição '!#REF!</definedName>
    <definedName name="cod_sinalização_horiz">'[27]medição '!#REF!</definedName>
    <definedName name="cod_tacha_bid" localSheetId="1">'[27]medição '!#REF!</definedName>
    <definedName name="cod_tacha_bid">'[27]medição '!#REF!</definedName>
    <definedName name="cod_tacha_mono" localSheetId="1">'[27]medição '!#REF!</definedName>
    <definedName name="cod_tacha_mono">'[27]medição '!#REF!</definedName>
    <definedName name="cod_tachão_bid" localSheetId="1">'[27]medição '!#REF!</definedName>
    <definedName name="cod_tachão_bid">'[27]medição '!#REF!</definedName>
    <definedName name="cod_tachão_mono" localSheetId="1">'[27]medição '!#REF!</definedName>
    <definedName name="cod_tachão_mono">'[27]medição '!#REF!</definedName>
    <definedName name="cod_tapa_buraco" localSheetId="1">'[27]medição '!#REF!</definedName>
    <definedName name="cod_tapa_buraco">'[27]medição '!#REF!</definedName>
    <definedName name="cod_tinta" localSheetId="1">'[27]medição '!#REF!</definedName>
    <definedName name="cod_tinta">'[27]medição '!#REF!</definedName>
    <definedName name="cod_totalbetoneira" localSheetId="1">'[27]medição '!#REF!</definedName>
    <definedName name="cod_totalbetoneira">'[27]medição '!#REF!</definedName>
    <definedName name="cod_totalmistfrio" localSheetId="1">'[27]medição '!#REF!</definedName>
    <definedName name="cod_totalmistfrio">'[27]medição '!#REF!</definedName>
    <definedName name="cod_totalmistquente" localSheetId="1">'[27]medição '!#REF!</definedName>
    <definedName name="cod_totalmistquente">'[27]medição '!#REF!</definedName>
    <definedName name="cod_tr_cap20_mbuq" localSheetId="1">'[27]medição '!#REF!</definedName>
    <definedName name="cod_tr_cap20_mbuq">'[27]medição '!#REF!</definedName>
    <definedName name="cod_tr_cm30_rp" localSheetId="1">'[27]medição '!#REF!</definedName>
    <definedName name="cod_tr_cm30_rp">'[27]medição '!#REF!</definedName>
    <definedName name="cod_tr_rm1c_mbb" localSheetId="1">'[27]medição '!#REF!</definedName>
    <definedName name="cod_tr_rm1c_mbb">'[27]medição '!#REF!</definedName>
    <definedName name="cod_tr_rm1c_mbuf" localSheetId="1">'[27]medição '!#REF!</definedName>
    <definedName name="cod_tr_rm1c_mbuf">'[27]medição '!#REF!</definedName>
    <definedName name="cod_tr_rr1ctb" localSheetId="1">'[27]medição '!#REF!</definedName>
    <definedName name="cod_tr_rr1ctb">'[27]medição '!#REF!</definedName>
    <definedName name="cod_tr_rr2c_capa" localSheetId="1">'[27]medição '!#REF!</definedName>
    <definedName name="cod_tr_rr2c_capa">'[27]medição '!#REF!</definedName>
    <definedName name="cod_tr_rr2c_tratamento" localSheetId="1">'[27]medição '!#REF!</definedName>
    <definedName name="cod_tr_rr2c_tratamento">'[27]medição '!#REF!</definedName>
    <definedName name="cod_tr_rric_pintura" localSheetId="1">'[27]medição '!#REF!</definedName>
    <definedName name="cod_tr_rric_pintura">'[27]medição '!#REF!</definedName>
    <definedName name="cod_transporte_carroceria" localSheetId="1">'[27]medição '!#REF!</definedName>
    <definedName name="cod_transporte_carroceria">'[27]medição '!#REF!</definedName>
    <definedName name="cod_transporte_comercial" localSheetId="1">'[27]medição '!#REF!</definedName>
    <definedName name="cod_transporte_comercial">'[27]medição '!#REF!</definedName>
    <definedName name="cod_transporte_especial" localSheetId="1">'[27]medição '!#REF!</definedName>
    <definedName name="cod_transporte_especial">'[27]medição '!#REF!</definedName>
    <definedName name="cod_tratamento" localSheetId="1">'[27]medição '!#REF!</definedName>
    <definedName name="cod_tratamento">'[27]medição '!#REF!</definedName>
    <definedName name="cod_travessas" localSheetId="1">'[27]medição '!#REF!</definedName>
    <definedName name="cod_travessas">'[27]medição '!#REF!</definedName>
    <definedName name="cod_trrl1c_lama" localSheetId="1">'[27]medição '!#REF!</definedName>
    <definedName name="cod_trrl1c_lama">'[27]medição '!#REF!</definedName>
    <definedName name="cod_trrr1c_pintura" localSheetId="1">'[27]medição '!#REF!</definedName>
    <definedName name="cod_trrr1c_pintura">'[27]medição '!#REF!</definedName>
    <definedName name="Codigo" localSheetId="1" hidden="1">#REF!</definedName>
    <definedName name="Codigo" hidden="1">#REF!</definedName>
    <definedName name="Código" localSheetId="1">#REF!</definedName>
    <definedName name="Código">#REF!</definedName>
    <definedName name="CÓDIGO_serviço">OFFSET('[82]Orçamento Total'!$B$4,0,0,COUNTA('[82]Orçamento Total'!$C:$C),1)</definedName>
    <definedName name="CODOR1">'[29]orcID nº1'!$A$14:$A$1025</definedName>
    <definedName name="CODOR15">'[29]orc ID nº 15'!$A$14:$A$1000</definedName>
    <definedName name="CODOR17">'[29]orc ID nº17'!$A$16:$A$1000</definedName>
    <definedName name="CODOR18">'[29]orc ID nº 18'!$A$14:$A$1000</definedName>
    <definedName name="CODOR19">'[29]orc ID nº19'!$A$14:$A$1000</definedName>
    <definedName name="CODOR2">'[29]orc ID nº2 '!$A$14:$A$1000</definedName>
    <definedName name="CODOR3">'[29]orc ID nº3'!$A$14:$A$1001</definedName>
    <definedName name="CODOR4">'[29]orcID nº4'!$A$14:$A$1002</definedName>
    <definedName name="CODOR5">'[29]orcID nº5'!$A$14:$A$1002</definedName>
    <definedName name="CODOR6">'[29]orcID nº6'!$A$14:$A$1002</definedName>
    <definedName name="CODOR7">'[29]orcID nº7'!$A$14:$A$1003</definedName>
    <definedName name="CODOR8">'[29]orc ID nº8'!$A$14:$A$1003</definedName>
    <definedName name="CODOR9">'[29]orc ID nº9'!$A$14:$A$1002</definedName>
    <definedName name="COEFCUSIND" localSheetId="1">#REF!</definedName>
    <definedName name="COEFCUSIND">#REF!</definedName>
    <definedName name="Col" localSheetId="1">#REF!</definedName>
    <definedName name="Col">#REF!</definedName>
    <definedName name="Coluna" localSheetId="1" hidden="1">#REF!</definedName>
    <definedName name="Coluna" hidden="1">#REF!</definedName>
    <definedName name="Comp" localSheetId="1" hidden="1">#REF!</definedName>
    <definedName name="Comp" hidden="1">#REF!</definedName>
    <definedName name="Comp_Área_Vol." localSheetId="1">#REF!</definedName>
    <definedName name="Comp_Área_Vol.">#REF!</definedName>
    <definedName name="Comp_Área_Vol._25" localSheetId="1">#REF!</definedName>
    <definedName name="Comp_Área_Vol._25">#REF!</definedName>
    <definedName name="COMPENSA.PLAST" localSheetId="1">#REF!</definedName>
    <definedName name="COMPENSA.PLAST">#REF!</definedName>
    <definedName name="COMPENSADO_RES_10MM" localSheetId="1">#REF!</definedName>
    <definedName name="COMPENSADO_RES_10MM">#REF!</definedName>
    <definedName name="COMPENSADO_RES_12MM" localSheetId="1">#REF!</definedName>
    <definedName name="COMPENSADO_RES_12MM">#REF!</definedName>
    <definedName name="compeqp" localSheetId="1">#REF!</definedName>
    <definedName name="compeqp">#REF!</definedName>
    <definedName name="compeqp_1" localSheetId="1">#REF!</definedName>
    <definedName name="compeqp_1">#REF!</definedName>
    <definedName name="complementares" localSheetId="1">#REF!</definedName>
    <definedName name="complementares">#REF!</definedName>
    <definedName name="complementares_1" localSheetId="1">#REF!</definedName>
    <definedName name="complementares_1">#REF!</definedName>
    <definedName name="complementares_2" localSheetId="1">#REF!</definedName>
    <definedName name="complementares_2">#REF!</definedName>
    <definedName name="complementares_3" localSheetId="1">#REF!</definedName>
    <definedName name="complementares_3">#REF!</definedName>
    <definedName name="complementares_4" localSheetId="1">#REF!</definedName>
    <definedName name="complementares_4">#REF!</definedName>
    <definedName name="COMPLETO">#N/A</definedName>
    <definedName name="COMPOSICAO">#N/A</definedName>
    <definedName name="COMPOSICAO_1" localSheetId="1">#REF!</definedName>
    <definedName name="COMPOSICAO_1">#REF!</definedName>
    <definedName name="Composição_do_BDI" localSheetId="1">#REF!</definedName>
    <definedName name="Composição_do_BDI">#REF!</definedName>
    <definedName name="Composição_do_BDI_1" localSheetId="1">#REF!</definedName>
    <definedName name="Composição_do_BDI_1">#REF!</definedName>
    <definedName name="Composição_do_BDI_2" localSheetId="1">#REF!</definedName>
    <definedName name="Composição_do_BDI_2">#REF!</definedName>
    <definedName name="Composição_do_BDI_3" localSheetId="1">#REF!</definedName>
    <definedName name="Composição_do_BDI_3">#REF!</definedName>
    <definedName name="comprimento" localSheetId="1">#REF!</definedName>
    <definedName name="comprimento">#REF!</definedName>
    <definedName name="con" localSheetId="1">'[86]P reaj x P atual'!#REF!</definedName>
    <definedName name="con">'[86]P reaj x P atual'!#REF!</definedName>
    <definedName name="CONC" localSheetId="1">#REF!</definedName>
    <definedName name="CONC">#REF!</definedName>
    <definedName name="conc_ciclópico" localSheetId="1">'[27]medição '!#REF!</definedName>
    <definedName name="conc_ciclópico">'[27]medição '!#REF!</definedName>
    <definedName name="Conc_Magro_Bloco">2.303</definedName>
    <definedName name="CONCRETO_18_MPA" localSheetId="1">#REF!</definedName>
    <definedName name="CONCRETO_18_MPA">#REF!</definedName>
    <definedName name="concreto_cimento" localSheetId="1">'[27]medição '!#REF!</definedName>
    <definedName name="concreto_cimento">'[27]medição '!#REF!</definedName>
    <definedName name="Condição_Cerca" localSheetId="1">#REF!</definedName>
    <definedName name="Condição_Cerca">#REF!</definedName>
    <definedName name="Condição_Defensa" localSheetId="1">#REF!</definedName>
    <definedName name="Condição_Defensa">#REF!</definedName>
    <definedName name="Condição_Descida" localSheetId="1">#REF!</definedName>
    <definedName name="Condição_Descida">#REF!</definedName>
    <definedName name="Condição_Entrada" localSheetId="1">#REF!</definedName>
    <definedName name="Condição_Entrada">#REF!</definedName>
    <definedName name="Condição_MeioFio" localSheetId="1">#REF!</definedName>
    <definedName name="Condição_MeioFio">#REF!</definedName>
    <definedName name="Condição_OAC" localSheetId="1">#REF!</definedName>
    <definedName name="Condição_OAC">#REF!</definedName>
    <definedName name="Condição_Sarjeta" localSheetId="1">#REF!</definedName>
    <definedName name="Condição_Sarjeta">#REF!</definedName>
    <definedName name="Condição_Sinal_Vertical" localSheetId="1">#REF!</definedName>
    <definedName name="Condição_Sinal_Vertical">#REF!</definedName>
    <definedName name="Condição_Tacha" localSheetId="1">#REF!</definedName>
    <definedName name="Condição_Tacha">#REF!</definedName>
    <definedName name="Condição_Valeta" localSheetId="1">#REF!</definedName>
    <definedName name="Condição_Valeta">#REF!</definedName>
    <definedName name="CondiçãoDispositivoLateralOAE" localSheetId="1">#REF!</definedName>
    <definedName name="CondiçãoDispositivoLateralOAE">#REF!</definedName>
    <definedName name="CondiçãoNãoOAC" localSheetId="1">#REF!</definedName>
    <definedName name="CondiçãoNãoOAC">#REF!</definedName>
    <definedName name="CondiçãoOAC" localSheetId="1">#REF!</definedName>
    <definedName name="CondiçãoOAC">#REF!</definedName>
    <definedName name="CONS" localSheetId="1">#REF!</definedName>
    <definedName name="CONS">#REF!</definedName>
    <definedName name="cons_açogc" localSheetId="1">#REF!</definedName>
    <definedName name="cons_açogc">#REF!</definedName>
    <definedName name="cons_arame" localSheetId="1">#REF!</definedName>
    <definedName name="cons_arame">#REF!</definedName>
    <definedName name="cons_areia_mbuf" localSheetId="1">#REF!</definedName>
    <definedName name="cons_areia_mbuf">#REF!</definedName>
    <definedName name="cons_areia_mbuq" localSheetId="1">#REF!</definedName>
    <definedName name="cons_areia_mbuq">#REF!</definedName>
    <definedName name="cons_areiaarg16">[87]procedimentos!$B$28</definedName>
    <definedName name="cons_areiab" localSheetId="1">#REF!</definedName>
    <definedName name="cons_areiab">#REF!</definedName>
    <definedName name="cons_areiacc" localSheetId="1">#REF!</definedName>
    <definedName name="cons_areiacc">#REF!</definedName>
    <definedName name="cons_areiaccim" localSheetId="1">#REF!</definedName>
    <definedName name="cons_areiaccim">#REF!</definedName>
    <definedName name="cons_areiacs" localSheetId="1">#REF!</definedName>
    <definedName name="cons_areiacs">#REF!</definedName>
    <definedName name="cons_areiagc" localSheetId="1">#REF!</definedName>
    <definedName name="cons_areiagc">#REF!</definedName>
    <definedName name="cons_areiala34" localSheetId="1">#REF!</definedName>
    <definedName name="cons_areiala34">#REF!</definedName>
    <definedName name="cons_areialf" localSheetId="1">#REF!</definedName>
    <definedName name="cons_areialf">#REF!</definedName>
    <definedName name="cons_areiambb" localSheetId="1">#REF!</definedName>
    <definedName name="cons_areiambb">#REF!</definedName>
    <definedName name="cons_areiat080" localSheetId="1">#REF!</definedName>
    <definedName name="cons_areiat080">#REF!</definedName>
    <definedName name="cons_areiat1" localSheetId="1">#REF!</definedName>
    <definedName name="cons_areiat1">#REF!</definedName>
    <definedName name="cons_at080" localSheetId="1">#REF!</definedName>
    <definedName name="cons_at080">#REF!</definedName>
    <definedName name="cons_at1" localSheetId="1">#REF!</definedName>
    <definedName name="cons_at1">#REF!</definedName>
    <definedName name="cons_brita_mbuf" localSheetId="1">#REF!</definedName>
    <definedName name="cons_brita_mbuf">#REF!</definedName>
    <definedName name="cons_brita_mbuq" localSheetId="1">#REF!</definedName>
    <definedName name="cons_brita_mbuq">#REF!</definedName>
    <definedName name="cons_britab" localSheetId="1">#REF!</definedName>
    <definedName name="cons_britab">#REF!</definedName>
    <definedName name="cons_britacc" localSheetId="1">#REF!</definedName>
    <definedName name="cons_britacc">#REF!</definedName>
    <definedName name="cons_britaccim" localSheetId="1">#REF!</definedName>
    <definedName name="cons_britaccim">#REF!</definedName>
    <definedName name="cons_britagc" localSheetId="1">#REF!</definedName>
    <definedName name="cons_britagc">#REF!</definedName>
    <definedName name="cons_britala34" localSheetId="1">#REF!</definedName>
    <definedName name="cons_britala34">#REF!</definedName>
    <definedName name="cons_britalf" localSheetId="1">#REF!</definedName>
    <definedName name="cons_britalf">#REF!</definedName>
    <definedName name="cons_britambb" localSheetId="1">#REF!</definedName>
    <definedName name="cons_britambb">#REF!</definedName>
    <definedName name="cons_britat080" localSheetId="1">#REF!</definedName>
    <definedName name="cons_britat080">#REF!</definedName>
    <definedName name="cons_britat1" localSheetId="1">#REF!</definedName>
    <definedName name="cons_britat1">#REF!</definedName>
    <definedName name="cons_britatsd" localSheetId="1">#REF!</definedName>
    <definedName name="cons_britatsd">#REF!</definedName>
    <definedName name="cons_britatss">[87]procedimentos!$B$22</definedName>
    <definedName name="cons_caibro" localSheetId="1">#REF!</definedName>
    <definedName name="cons_caibro">#REF!</definedName>
    <definedName name="cons_caibro_13">[42]procedimentos!$C$83</definedName>
    <definedName name="cons_caibro_26">[42]procedimentos!$C$83</definedName>
    <definedName name="cons_caibro_33">[42]procedimentos!$C$83</definedName>
    <definedName name="cons_caibro_5">[42]procedimentos!$C$83</definedName>
    <definedName name="cons_caibro_6">[42]procedimentos!$C$83</definedName>
    <definedName name="cons_caibro_7">[42]procedimentos!$C$83</definedName>
    <definedName name="cons_caibro_8">[42]procedimentos!$C$83</definedName>
    <definedName name="cons_caibro_9">[42]procedimentos!$C$83</definedName>
    <definedName name="cons_chapa16" localSheetId="1">#REF!</definedName>
    <definedName name="cons_chapa16">#REF!</definedName>
    <definedName name="cons_chapa16_13">[42]procedimentos!$C$81</definedName>
    <definedName name="cons_chapa16_26">[42]procedimentos!$C$81</definedName>
    <definedName name="cons_chapa16_33">[42]procedimentos!$C$81</definedName>
    <definedName name="cons_chapa16_5">[42]procedimentos!$C$81</definedName>
    <definedName name="cons_chapa16_6">[42]procedimentos!$C$81</definedName>
    <definedName name="cons_chapa16_7">[42]procedimentos!$C$81</definedName>
    <definedName name="cons_chapa16_8">[42]procedimentos!$C$81</definedName>
    <definedName name="cons_chapa16_9">[42]procedimentos!$C$81</definedName>
    <definedName name="cons_cimentoarg16">[87]procedimentos!$B$29</definedName>
    <definedName name="cons_cimentocc" localSheetId="1">#REF!</definedName>
    <definedName name="cons_cimentocc">#REF!</definedName>
    <definedName name="cons_cimentoccim" localSheetId="1">#REF!</definedName>
    <definedName name="cons_cimentoccim">#REF!</definedName>
    <definedName name="cons_cimgc" localSheetId="1">#REF!</definedName>
    <definedName name="cons_cimgc">#REF!</definedName>
    <definedName name="cons_cs_rr2c" localSheetId="1">#REF!</definedName>
    <definedName name="cons_cs_rr2c">#REF!</definedName>
    <definedName name="cons_cs_rr2cp" localSheetId="1">#REF!</definedName>
    <definedName name="cons_cs_rr2cp">#REF!</definedName>
    <definedName name="cons_ct080" localSheetId="1">#REF!</definedName>
    <definedName name="cons_ct080">#REF!</definedName>
    <definedName name="cons_ct1" localSheetId="1">#REF!</definedName>
    <definedName name="cons_ct1">#REF!</definedName>
    <definedName name="cons_ferrod" localSheetId="1">#REF!</definedName>
    <definedName name="cons_ferrod">#REF!</definedName>
    <definedName name="cons_filler_mbuq" localSheetId="1">#REF!</definedName>
    <definedName name="cons_filler_mbuq">#REF!</definedName>
    <definedName name="cons_formac" localSheetId="1">#REF!</definedName>
    <definedName name="cons_formac">#REF!</definedName>
    <definedName name="cons_formag" localSheetId="1">#REF!</definedName>
    <definedName name="cons_formag">#REF!</definedName>
    <definedName name="cons_format" localSheetId="1">#REF!</definedName>
    <definedName name="cons_format">#REF!</definedName>
    <definedName name="cons_gast" localSheetId="1">#REF!</definedName>
    <definedName name="cons_gast">#REF!</definedName>
    <definedName name="cons_gast_13">[42]procedimentos!$C$82</definedName>
    <definedName name="cons_gast_26">[42]procedimentos!$C$82</definedName>
    <definedName name="cons_gast_33">[42]procedimentos!$C$82</definedName>
    <definedName name="cons_gast_5">[42]procedimentos!$C$82</definedName>
    <definedName name="cons_gast_6">[42]procedimentos!$C$82</definedName>
    <definedName name="cons_gast_7">[42]procedimentos!$C$82</definedName>
    <definedName name="cons_gast_8">[42]procedimentos!$C$82</definedName>
    <definedName name="cons_gast_9">[42]procedimentos!$C$82</definedName>
    <definedName name="cons_imp_cm30" localSheetId="1">#REF!</definedName>
    <definedName name="cons_imp_cm30">#REF!</definedName>
    <definedName name="cons_imp_cm30_13">[42]procedimentos!$C$77</definedName>
    <definedName name="cons_imp_cm30_26">[42]procedimentos!$C$77</definedName>
    <definedName name="cons_imp_cm30_33">[42]procedimentos!$C$77</definedName>
    <definedName name="cons_imp_cm30_5">[42]procedimentos!$C$77</definedName>
    <definedName name="cons_imp_cm30_6">[42]procedimentos!$C$77</definedName>
    <definedName name="cons_imp_cm30_7">[42]procedimentos!$C$77</definedName>
    <definedName name="cons_imp_cm30_8">[42]procedimentos!$C$77</definedName>
    <definedName name="cons_imp_cm30_9">[42]procedimentos!$C$77</definedName>
    <definedName name="cons_la34_rl1c" localSheetId="1">#REF!</definedName>
    <definedName name="cons_la34_rl1c">#REF!</definedName>
    <definedName name="cons_laf_rl1c" localSheetId="1">#REF!</definedName>
    <definedName name="cons_laf_rl1c">#REF!</definedName>
    <definedName name="cons_leivas" localSheetId="1">#REF!</definedName>
    <definedName name="cons_leivas">#REF!</definedName>
    <definedName name="cons_mb_rm1c" localSheetId="1">#REF!</definedName>
    <definedName name="cons_mb_rm1c">#REF!</definedName>
    <definedName name="cons_mb_rm1c_13">[42]procedimentos!$C$70</definedName>
    <definedName name="cons_mb_rm1c_26">[42]procedimentos!$C$70</definedName>
    <definedName name="cons_mb_rm1c_33">[42]procedimentos!$C$70</definedName>
    <definedName name="cons_mb_rm1c_5">[42]procedimentos!$C$70</definedName>
    <definedName name="cons_mb_rm1c_6">[42]procedimentos!$C$70</definedName>
    <definedName name="cons_mb_rm1c_7">[42]procedimentos!$C$70</definedName>
    <definedName name="cons_mb_rm1c_8">[42]procedimentos!$C$70</definedName>
    <definedName name="cons_mb_rm1c_9">[42]procedimentos!$C$70</definedName>
    <definedName name="cons_mf_rm1c" localSheetId="1">#REF!</definedName>
    <definedName name="cons_mf_rm1c">#REF!</definedName>
    <definedName name="cons_mouraod12" localSheetId="1">#REF!</definedName>
    <definedName name="cons_mouraod12">#REF!</definedName>
    <definedName name="cons_mouraod9" localSheetId="1">#REF!</definedName>
    <definedName name="cons_mouraod9">#REF!</definedName>
    <definedName name="cons_mq_cap20" localSheetId="1">#REF!</definedName>
    <definedName name="cons_mq_cap20">#REF!</definedName>
    <definedName name="cons_mq_cap20_13">[42]procedimentos!$C$72</definedName>
    <definedName name="cons_mq_cap20_26">[42]procedimentos!$C$72</definedName>
    <definedName name="cons_mq_cap20_33">[42]procedimentos!$C$72</definedName>
    <definedName name="cons_mq_cap20_5">[42]procedimentos!$C$72</definedName>
    <definedName name="cons_mq_cap20_6">[42]procedimentos!$C$72</definedName>
    <definedName name="cons_mq_cap20_7">[42]procedimentos!$C$72</definedName>
    <definedName name="cons_mq_cap20_8">[42]procedimentos!$C$72</definedName>
    <definedName name="cons_mq_cap20_9">[42]procedimentos!$C$72</definedName>
    <definedName name="cons_mq_cap5070">[45]procedimentos!$B$80</definedName>
    <definedName name="cons_paraf15" localSheetId="1">#REF!</definedName>
    <definedName name="cons_paraf15">#REF!</definedName>
    <definedName name="cons_paraf15_13">[42]procedimentos!$C$79</definedName>
    <definedName name="cons_paraf15_26">[42]procedimentos!$C$79</definedName>
    <definedName name="cons_paraf15_33">[42]procedimentos!$C$79</definedName>
    <definedName name="cons_paraf15_5">[42]procedimentos!$C$79</definedName>
    <definedName name="cons_paraf15_6">[42]procedimentos!$C$79</definedName>
    <definedName name="cons_paraf15_7">[42]procedimentos!$C$79</definedName>
    <definedName name="cons_paraf15_8">[42]procedimentos!$C$79</definedName>
    <definedName name="cons_paraf15_9">[42]procedimentos!$C$79</definedName>
    <definedName name="cons_paraf4" localSheetId="1">#REF!</definedName>
    <definedName name="cons_paraf4">#REF!</definedName>
    <definedName name="cons_paraf4_13">[42]procedimentos!$C$80</definedName>
    <definedName name="cons_paraf4_26">[42]procedimentos!$C$80</definedName>
    <definedName name="cons_paraf4_33">[42]procedimentos!$C$80</definedName>
    <definedName name="cons_paraf4_5">[42]procedimentos!$C$80</definedName>
    <definedName name="cons_paraf4_6">[42]procedimentos!$C$80</definedName>
    <definedName name="cons_paraf4_7">[42]procedimentos!$C$80</definedName>
    <definedName name="cons_paraf4_8">[42]procedimentos!$C$80</definedName>
    <definedName name="cons_paraf4_9">[42]procedimentos!$C$80</definedName>
    <definedName name="cons_pedraarrumada" localSheetId="1">#REF!</definedName>
    <definedName name="cons_pedraarrumada">#REF!</definedName>
    <definedName name="cons_pedrajogada" localSheetId="1">#REF!</definedName>
    <definedName name="cons_pedrajogada">#REF!</definedName>
    <definedName name="cons_pedramcc" localSheetId="1">#REF!</definedName>
    <definedName name="cons_pedramcc">#REF!</definedName>
    <definedName name="cons_pedriscocs" localSheetId="1">#REF!</definedName>
    <definedName name="cons_pedriscocs">#REF!</definedName>
    <definedName name="cons_plcd_rr1c" localSheetId="1">#REF!</definedName>
    <definedName name="cons_plcd_rr1c">#REF!</definedName>
    <definedName name="cons_plcd_rr1c_13">[42]procedimentos!$C$76</definedName>
    <definedName name="cons_plcd_rr1c_26">[42]procedimentos!$C$76</definedName>
    <definedName name="cons_plcd_rr1c_33">[42]procedimentos!$C$76</definedName>
    <definedName name="cons_plcd_rr1c_5">[42]procedimentos!$C$76</definedName>
    <definedName name="cons_plcd_rr1c_6">[42]procedimentos!$C$76</definedName>
    <definedName name="cons_plcd_rr1c_7">[42]procedimentos!$C$76</definedName>
    <definedName name="cons_plcd_rr1c_8">[42]procedimentos!$C$76</definedName>
    <definedName name="cons_plcd_rr1c_9">[42]procedimentos!$C$76</definedName>
    <definedName name="cons_plmf_rr1c" localSheetId="1">#REF!</definedName>
    <definedName name="cons_plmf_rr1c">#REF!</definedName>
    <definedName name="cons_plmq_rr1c" localSheetId="1">#REF!</definedName>
    <definedName name="cons_plmq_rr1c">#REF!</definedName>
    <definedName name="cons_plmq_rr1c_13">[42]procedimentos!$C$73</definedName>
    <definedName name="cons_plmq_rr1c_26">[42]procedimentos!$C$73</definedName>
    <definedName name="cons_plmq_rr1c_33">[42]procedimentos!$C$73</definedName>
    <definedName name="cons_plmq_rr1c_5">[42]procedimentos!$C$73</definedName>
    <definedName name="cons_plmq_rr1c_6">[42]procedimentos!$C$73</definedName>
    <definedName name="cons_plmq_rr1c_7">[42]procedimentos!$C$73</definedName>
    <definedName name="cons_plmq_rr1c_8">[42]procedimentos!$C$73</definedName>
    <definedName name="cons_plmq_rr1c_9">[42]procedimentos!$C$73</definedName>
    <definedName name="cons_pltb_rr1c" localSheetId="1">#REF!</definedName>
    <definedName name="cons_pltb_rr1c">#REF!</definedName>
    <definedName name="cons_pltb_rr1c_13">[42]procedimentos!$C$75</definedName>
    <definedName name="cons_pltb_rr1c_26">[42]procedimentos!$C$75</definedName>
    <definedName name="cons_pltb_rr1c_33">[42]procedimentos!$C$75</definedName>
    <definedName name="cons_pltb_rr1c_5">[42]procedimentos!$C$75</definedName>
    <definedName name="cons_pltb_rr1c_6">[42]procedimentos!$C$75</definedName>
    <definedName name="cons_pltb_rr1c_7">[42]procedimentos!$C$75</definedName>
    <definedName name="cons_pltb_rr1c_8">[42]procedimentos!$C$75</definedName>
    <definedName name="cons_pltb_rr1c_9">[42]procedimentos!$C$75</definedName>
    <definedName name="cons_prle" localSheetId="1">#REF!</definedName>
    <definedName name="cons_prle">#REF!</definedName>
    <definedName name="cons_prle_13">[42]procedimentos!$C$85</definedName>
    <definedName name="cons_prle_26">[42]procedimentos!$C$85</definedName>
    <definedName name="cons_prle_33">[42]procedimentos!$C$85</definedName>
    <definedName name="cons_prle_5">[42]procedimentos!$C$85</definedName>
    <definedName name="cons_prle_6">[42]procedimentos!$C$85</definedName>
    <definedName name="cons_prle_7">[42]procedimentos!$C$85</definedName>
    <definedName name="cons_prle_8">[42]procedimentos!$C$85</definedName>
    <definedName name="cons_prle_9">[42]procedimentos!$C$85</definedName>
    <definedName name="cons_prli" localSheetId="1">#REF!</definedName>
    <definedName name="cons_prli">#REF!</definedName>
    <definedName name="cons_prli_13">[42]procedimentos!$C$86</definedName>
    <definedName name="cons_prli_26">[42]procedimentos!$C$86</definedName>
    <definedName name="cons_prli_33">[42]procedimentos!$C$86</definedName>
    <definedName name="cons_prli_5">[42]procedimentos!$C$86</definedName>
    <definedName name="cons_prli_6">[42]procedimentos!$C$86</definedName>
    <definedName name="cons_prli_7">[42]procedimentos!$C$86</definedName>
    <definedName name="cons_prli_8">[42]procedimentos!$C$86</definedName>
    <definedName name="cons_prli_9">[42]procedimentos!$C$86</definedName>
    <definedName name="cons_rl1c" localSheetId="1">'[42]MEMÓRIA CONS MAT BET CONS'!#REF!</definedName>
    <definedName name="cons_rl1c">'[42]MEMÓRIA CONS MAT BET CONS'!#REF!</definedName>
    <definedName name="cons_rl1c_13" localSheetId="1">'[42]MEMÓRIA CONS MAT BET CONS'!#REF!</definedName>
    <definedName name="cons_rl1c_13">'[42]MEMÓRIA CONS MAT BET CONS'!#REF!</definedName>
    <definedName name="cons_rl1c_13_19" localSheetId="1">'[42]MEMÓRIA CONS MAT BET CONS'!#REF!</definedName>
    <definedName name="cons_rl1c_13_19">'[42]MEMÓRIA CONS MAT BET CONS'!#REF!</definedName>
    <definedName name="cons_rl1c_13_23" localSheetId="1">'[42]MEMÓRIA CONS MAT BET CONS'!#REF!</definedName>
    <definedName name="cons_rl1c_13_23">'[42]MEMÓRIA CONS MAT BET CONS'!#REF!</definedName>
    <definedName name="cons_rl1c_13_25" localSheetId="1">'[55]MEMÓRIA CONS MAT BET CONS'!#REF!</definedName>
    <definedName name="cons_rl1c_13_25">'[55]MEMÓRIA CONS MAT BET CONS'!#REF!</definedName>
    <definedName name="cons_rl1c_19" localSheetId="1">'[42]MEMÓRIA CONS MAT BET CONS'!#REF!</definedName>
    <definedName name="cons_rl1c_19">'[42]MEMÓRIA CONS MAT BET CONS'!#REF!</definedName>
    <definedName name="cons_rl1c_23" localSheetId="1">'[42]MEMÓRIA CONS MAT BET CONS'!#REF!</definedName>
    <definedName name="cons_rl1c_23">'[42]MEMÓRIA CONS MAT BET CONS'!#REF!</definedName>
    <definedName name="cons_rl1c_24" localSheetId="1">'[42]MEMÓRIA CONS MAT BET CONS'!#REF!</definedName>
    <definedName name="cons_rl1c_24">'[42]MEMÓRIA CONS MAT BET CONS'!#REF!</definedName>
    <definedName name="cons_rl1c_24_13" localSheetId="1">'[42]MEMÓRIA CONS MAT BET CONS'!#REF!</definedName>
    <definedName name="cons_rl1c_24_13">'[42]MEMÓRIA CONS MAT BET CONS'!#REF!</definedName>
    <definedName name="cons_rl1c_24_13_19" localSheetId="1">'[42]MEMÓRIA CONS MAT BET CONS'!#REF!</definedName>
    <definedName name="cons_rl1c_24_13_19">'[42]MEMÓRIA CONS MAT BET CONS'!#REF!</definedName>
    <definedName name="cons_rl1c_24_13_23" localSheetId="1">'[42]MEMÓRIA CONS MAT BET CONS'!#REF!</definedName>
    <definedName name="cons_rl1c_24_13_23">'[42]MEMÓRIA CONS MAT BET CONS'!#REF!</definedName>
    <definedName name="cons_rl1c_24_13_25" localSheetId="1">'[55]MEMÓRIA CONS MAT BET CONS'!#REF!</definedName>
    <definedName name="cons_rl1c_24_13_25">'[55]MEMÓRIA CONS MAT BET CONS'!#REF!</definedName>
    <definedName name="cons_rl1c_24_19" localSheetId="1">'[42]MEMÓRIA CONS MAT BET CONS'!#REF!</definedName>
    <definedName name="cons_rl1c_24_19">'[42]MEMÓRIA CONS MAT BET CONS'!#REF!</definedName>
    <definedName name="cons_rl1c_24_23" localSheetId="1">'[42]MEMÓRIA CONS MAT BET CONS'!#REF!</definedName>
    <definedName name="cons_rl1c_24_23">'[42]MEMÓRIA CONS MAT BET CONS'!#REF!</definedName>
    <definedName name="cons_rl1c_24_25" localSheetId="1">'[55]MEMÓRIA CONS MAT BET CONS'!#REF!</definedName>
    <definedName name="cons_rl1c_24_25">'[55]MEMÓRIA CONS MAT BET CONS'!#REF!</definedName>
    <definedName name="cons_rl1c_25" localSheetId="1">'[55]MEMÓRIA CONS MAT BET CONS'!#REF!</definedName>
    <definedName name="cons_rl1c_25">'[55]MEMÓRIA CONS MAT BET CONS'!#REF!</definedName>
    <definedName name="cons_rl1cmicro15">[87]procedimentos!$B$85</definedName>
    <definedName name="cons_rm1c" localSheetId="1">'[42]MEMÓRIA CONS MAT BET CONS'!#REF!</definedName>
    <definedName name="cons_rm1c">'[42]MEMÓRIA CONS MAT BET CONS'!#REF!</definedName>
    <definedName name="cons_rm1c_13" localSheetId="1">'[42]MEMÓRIA CONS MAT BET CONS'!#REF!</definedName>
    <definedName name="cons_rm1c_13">'[42]MEMÓRIA CONS MAT BET CONS'!#REF!</definedName>
    <definedName name="cons_rm1c_13_19" localSheetId="1">'[42]MEMÓRIA CONS MAT BET CONS'!#REF!</definedName>
    <definedName name="cons_rm1c_13_19">'[42]MEMÓRIA CONS MAT BET CONS'!#REF!</definedName>
    <definedName name="cons_rm1c_13_23" localSheetId="1">'[42]MEMÓRIA CONS MAT BET CONS'!#REF!</definedName>
    <definedName name="cons_rm1c_13_23">'[42]MEMÓRIA CONS MAT BET CONS'!#REF!</definedName>
    <definedName name="cons_rm1c_13_25" localSheetId="1">'[55]MEMÓRIA CONS MAT BET CONS'!#REF!</definedName>
    <definedName name="cons_rm1c_13_25">'[55]MEMÓRIA CONS MAT BET CONS'!#REF!</definedName>
    <definedName name="cons_rm1c_19" localSheetId="1">'[42]MEMÓRIA CONS MAT BET CONS'!#REF!</definedName>
    <definedName name="cons_rm1c_19">'[42]MEMÓRIA CONS MAT BET CONS'!#REF!</definedName>
    <definedName name="cons_rm1c_23" localSheetId="1">'[42]MEMÓRIA CONS MAT BET CONS'!#REF!</definedName>
    <definedName name="cons_rm1c_23">'[42]MEMÓRIA CONS MAT BET CONS'!#REF!</definedName>
    <definedName name="cons_rm1c_24" localSheetId="1">'[42]MEMÓRIA CONS MAT BET CONS'!#REF!</definedName>
    <definedName name="cons_rm1c_24">'[42]MEMÓRIA CONS MAT BET CONS'!#REF!</definedName>
    <definedName name="cons_rm1c_24_13" localSheetId="1">'[42]MEMÓRIA CONS MAT BET CONS'!#REF!</definedName>
    <definedName name="cons_rm1c_24_13">'[42]MEMÓRIA CONS MAT BET CONS'!#REF!</definedName>
    <definedName name="cons_rm1c_24_13_19" localSheetId="1">'[42]MEMÓRIA CONS MAT BET CONS'!#REF!</definedName>
    <definedName name="cons_rm1c_24_13_19">'[42]MEMÓRIA CONS MAT BET CONS'!#REF!</definedName>
    <definedName name="cons_rm1c_24_13_23" localSheetId="1">'[42]MEMÓRIA CONS MAT BET CONS'!#REF!</definedName>
    <definedName name="cons_rm1c_24_13_23">'[42]MEMÓRIA CONS MAT BET CONS'!#REF!</definedName>
    <definedName name="cons_rm1c_24_13_25" localSheetId="1">'[55]MEMÓRIA CONS MAT BET CONS'!#REF!</definedName>
    <definedName name="cons_rm1c_24_13_25">'[55]MEMÓRIA CONS MAT BET CONS'!#REF!</definedName>
    <definedName name="cons_rm1c_24_19" localSheetId="1">'[42]MEMÓRIA CONS MAT BET CONS'!#REF!</definedName>
    <definedName name="cons_rm1c_24_19">'[42]MEMÓRIA CONS MAT BET CONS'!#REF!</definedName>
    <definedName name="cons_rm1c_24_23" localSheetId="1">'[42]MEMÓRIA CONS MAT BET CONS'!#REF!</definedName>
    <definedName name="cons_rm1c_24_23">'[42]MEMÓRIA CONS MAT BET CONS'!#REF!</definedName>
    <definedName name="cons_rm1c_24_25" localSheetId="1">'[55]MEMÓRIA CONS MAT BET CONS'!#REF!</definedName>
    <definedName name="cons_rm1c_24_25">'[55]MEMÓRIA CONS MAT BET CONS'!#REF!</definedName>
    <definedName name="cons_rm1c_25" localSheetId="1">'[55]MEMÓRIA CONS MAT BET CONS'!#REF!</definedName>
    <definedName name="cons_rm1c_25">'[55]MEMÓRIA CONS MAT BET CONS'!#REF!</definedName>
    <definedName name="cons_solorma" localSheetId="1">#REF!</definedName>
    <definedName name="cons_solorma">#REF!</definedName>
    <definedName name="cons_tinta" localSheetId="1">#REF!</definedName>
    <definedName name="cons_tinta">#REF!</definedName>
    <definedName name="cons_tinta_13">[42]procedimentos!$C$84</definedName>
    <definedName name="cons_tinta_26">[42]procedimentos!$C$84</definedName>
    <definedName name="cons_tinta_33">[42]procedimentos!$C$84</definedName>
    <definedName name="cons_tinta_5">[42]procedimentos!$C$84</definedName>
    <definedName name="cons_tinta_6">[42]procedimentos!$C$84</definedName>
    <definedName name="cons_tinta_7">[42]procedimentos!$C$84</definedName>
    <definedName name="cons_tinta_8">[42]procedimentos!$C$84</definedName>
    <definedName name="cons_tinta_9">[42]procedimentos!$C$84</definedName>
    <definedName name="cons_tsd_rr2c" localSheetId="1">#REF!</definedName>
    <definedName name="cons_tsd_rr2c">#REF!</definedName>
    <definedName name="cons_tss_rr2c" localSheetId="1">#REF!</definedName>
    <definedName name="cons_tss_rr2c">#REF!</definedName>
    <definedName name="cons_tss_rr2c_13">[42]procedimentos!$C$67</definedName>
    <definedName name="cons_tss_rr2c_26">[42]procedimentos!$C$67</definedName>
    <definedName name="cons_tss_rr2c_33">[42]procedimentos!$C$67</definedName>
    <definedName name="cons_tss_rr2c_5">[42]procedimentos!$C$67</definedName>
    <definedName name="cons_tss_rr2c_6">[42]procedimentos!$C$67</definedName>
    <definedName name="cons_tss_rr2c_7">[42]procedimentos!$C$67</definedName>
    <definedName name="cons_tss_rr2c_8">[42]procedimentos!$C$67</definedName>
    <definedName name="cons_tss_rr2c_9">[42]procedimentos!$C$67</definedName>
    <definedName name="CONSER">'[86]P reaj x P atual'!$N$6</definedName>
    <definedName name="conservação" localSheetId="1">[49]medição!#REF!</definedName>
    <definedName name="conservação">[49]medição!#REF!</definedName>
    <definedName name="Consórcio_RDC_IV_Sitran_Strata" localSheetId="1">#REF!</definedName>
    <definedName name="Consórcio_RDC_IV_Sitran_Strata">#REF!</definedName>
    <definedName name="consrl1c_micro20" localSheetId="1">[45]procedimentos!#REF!</definedName>
    <definedName name="consrl1c_micro20">[45]procedimentos!#REF!</definedName>
    <definedName name="CONSUMO" localSheetId="1">[88]QuQuant!#REF!</definedName>
    <definedName name="CONSUMO">[88]QuQuant!#REF!</definedName>
    <definedName name="consumo.2" localSheetId="1">#REF!</definedName>
    <definedName name="consumo.2">#REF!</definedName>
    <definedName name="Consumodemateriais">#N/A</definedName>
    <definedName name="Consumodemateriais___0">#N/A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 localSheetId="1">#REF!</definedName>
    <definedName name="CONT">#REF!</definedName>
    <definedName name="CONT_CANTEIRO" localSheetId="1">#REF!</definedName>
    <definedName name="CONT_CANTEIRO">#REF!</definedName>
    <definedName name="CONTA">#N/A</definedName>
    <definedName name="CONTR">[89]SERVIÇOS!$I$5</definedName>
    <definedName name="contrato">[27]procedimentos!$A$11</definedName>
    <definedName name="contrato_10">[51]procedimentos!$A$6</definedName>
    <definedName name="contrato_13">[90]DADOS!$B$6</definedName>
    <definedName name="contrato_42" localSheetId="1">#REF!</definedName>
    <definedName name="contrato_42">#REF!</definedName>
    <definedName name="contrato_9">[51]procedimentos!$A$6</definedName>
    <definedName name="controle" localSheetId="1" hidden="1">{"'Plan1 (2)'!$A$5:$F$63"}</definedName>
    <definedName name="controle" hidden="1">{"'Plan1 (2)'!$A$5:$F$63"}</definedName>
    <definedName name="COONSUMO"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rdefmisbet" localSheetId="1">[42]ORÇAMENTO!#REF!</definedName>
    <definedName name="cordefmisbet">[42]ORÇAMENTO!#REF!</definedName>
    <definedName name="cordefmisbet_13" localSheetId="1">[42]ORÇAMENTO!#REF!</definedName>
    <definedName name="cordefmisbet_13">[42]ORÇAMENTO!#REF!</definedName>
    <definedName name="cordefmisbet_13_19" localSheetId="1">[42]ORÇAMENTO!#REF!</definedName>
    <definedName name="cordefmisbet_13_19">[42]ORÇAMENTO!#REF!</definedName>
    <definedName name="cordefmisbet_13_23" localSheetId="1">[42]ORÇAMENTO!#REF!</definedName>
    <definedName name="cordefmisbet_13_23">[42]ORÇAMENTO!#REF!</definedName>
    <definedName name="cordefmisbet_13_25" localSheetId="1">[55]ORÇAMENTO!#REF!</definedName>
    <definedName name="cordefmisbet_13_25">[55]ORÇAMENTO!#REF!</definedName>
    <definedName name="cordefmisbet_15" localSheetId="1">[56]ORÇAMENTO!#REF!</definedName>
    <definedName name="cordefmisbet_15">[56]ORÇAMENTO!#REF!</definedName>
    <definedName name="cordefmisbet_15_13" localSheetId="1">[56]ORÇAMENTO!#REF!</definedName>
    <definedName name="cordefmisbet_15_13">[56]ORÇAMENTO!#REF!</definedName>
    <definedName name="cordefmisbet_15_13_19" localSheetId="1">[56]ORÇAMENTO!#REF!</definedName>
    <definedName name="cordefmisbet_15_13_19">[56]ORÇAMENTO!#REF!</definedName>
    <definedName name="cordefmisbet_15_13_23" localSheetId="1">[56]ORÇAMENTO!#REF!</definedName>
    <definedName name="cordefmisbet_15_13_23">[56]ORÇAMENTO!#REF!</definedName>
    <definedName name="cordefmisbet_15_13_25" localSheetId="1">[56]ORÇAMENTO!#REF!</definedName>
    <definedName name="cordefmisbet_15_13_25">[56]ORÇAMENTO!#REF!</definedName>
    <definedName name="cordefmisbet_15_19" localSheetId="1">[56]ORÇAMENTO!#REF!</definedName>
    <definedName name="cordefmisbet_15_19">[56]ORÇAMENTO!#REF!</definedName>
    <definedName name="cordefmisbet_15_23" localSheetId="1">[56]ORÇAMENTO!#REF!</definedName>
    <definedName name="cordefmisbet_15_23">[56]ORÇAMENTO!#REF!</definedName>
    <definedName name="cordefmisbet_15_25" localSheetId="1">[56]ORÇAMENTO!#REF!</definedName>
    <definedName name="cordefmisbet_15_25">[56]ORÇAMENTO!#REF!</definedName>
    <definedName name="cordefmisbet_19" localSheetId="1">[42]ORÇAMENTO!#REF!</definedName>
    <definedName name="cordefmisbet_19">[42]ORÇAMENTO!#REF!</definedName>
    <definedName name="cordefmisbet_23" localSheetId="1">[42]ORÇAMENTO!#REF!</definedName>
    <definedName name="cordefmisbet_23">[42]ORÇAMENTO!#REF!</definedName>
    <definedName name="cordefmisbet_24" localSheetId="1">[42]ORÇAMENTO!#REF!</definedName>
    <definedName name="cordefmisbet_24">[42]ORÇAMENTO!#REF!</definedName>
    <definedName name="cordefmisbet_24_13" localSheetId="1">[42]ORÇAMENTO!#REF!</definedName>
    <definedName name="cordefmisbet_24_13">[42]ORÇAMENTO!#REF!</definedName>
    <definedName name="cordefmisbet_24_13_19" localSheetId="1">[42]ORÇAMENTO!#REF!</definedName>
    <definedName name="cordefmisbet_24_13_19">[42]ORÇAMENTO!#REF!</definedName>
    <definedName name="cordefmisbet_24_13_23" localSheetId="1">[42]ORÇAMENTO!#REF!</definedName>
    <definedName name="cordefmisbet_24_13_23">[42]ORÇAMENTO!#REF!</definedName>
    <definedName name="cordefmisbet_24_13_25" localSheetId="1">[55]ORÇAMENTO!#REF!</definedName>
    <definedName name="cordefmisbet_24_13_25">[55]ORÇAMENTO!#REF!</definedName>
    <definedName name="cordefmisbet_24_19" localSheetId="1">[42]ORÇAMENTO!#REF!</definedName>
    <definedName name="cordefmisbet_24_19">[42]ORÇAMENTO!#REF!</definedName>
    <definedName name="cordefmisbet_24_23" localSheetId="1">[42]ORÇAMENTO!#REF!</definedName>
    <definedName name="cordefmisbet_24_23">[42]ORÇAMENTO!#REF!</definedName>
    <definedName name="cordefmisbet_24_25" localSheetId="1">[55]ORÇAMENTO!#REF!</definedName>
    <definedName name="cordefmisbet_24_25">[55]ORÇAMENTO!#REF!</definedName>
    <definedName name="cordefmisbet_25" localSheetId="1">[55]ORÇAMENTO!#REF!</definedName>
    <definedName name="cordefmisbet_25">[55]ORÇAMENTO!#REF!</definedName>
    <definedName name="corpo" localSheetId="1">#REF!</definedName>
    <definedName name="corpo">#REF!</definedName>
    <definedName name="Corpus" localSheetId="1">[91]!Dom_Páscoa+60</definedName>
    <definedName name="Corpus">[91]!Dom_Páscoa+60</definedName>
    <definedName name="correção_defeito" localSheetId="1">'[27]medição '!#REF!</definedName>
    <definedName name="correção_defeito">'[27]medição '!#REF!</definedName>
    <definedName name="Cortes" localSheetId="1">#REF!</definedName>
    <definedName name="Cortes">#REF!</definedName>
    <definedName name="cost_of_debt" localSheetId="1">#REF!</definedName>
    <definedName name="cost_of_debt">#REF!</definedName>
    <definedName name="CpuAux" localSheetId="1" hidden="1">#REF!</definedName>
    <definedName name="CpuAux" hidden="1">#REF!</definedName>
    <definedName name="CPUBET" localSheetId="1">#REF!</definedName>
    <definedName name="CPUBET">#REF!</definedName>
    <definedName name="CPUOAC" localSheetId="1">#REF!</definedName>
    <definedName name="CPUOAC">#REF!</definedName>
    <definedName name="CPUOAE" localSheetId="1">#REF!</definedName>
    <definedName name="CPUOAE">#REF!</definedName>
    <definedName name="CPUPAV" localSheetId="1">#REF!</definedName>
    <definedName name="CPUPAV">#REF!</definedName>
    <definedName name="CPUs" localSheetId="1" hidden="1">#REF!</definedName>
    <definedName name="CPUs" hidden="1">#REF!</definedName>
    <definedName name="CPUSERCOMPL" localSheetId="1">#REF!</definedName>
    <definedName name="CPUSERCOMPL">#REF!</definedName>
    <definedName name="CPUSIN" localSheetId="1">#REF!</definedName>
    <definedName name="CPUSIN">#REF!</definedName>
    <definedName name="CPUTER" localSheetId="1">#REF!</definedName>
    <definedName name="CPUTER">#REF!</definedName>
    <definedName name="CPUVEIC" localSheetId="1">#REF!</definedName>
    <definedName name="CPUVEIC">#REF!</definedName>
    <definedName name="cq2br1" localSheetId="1">'[27]memória quantitativa'!#REF!</definedName>
    <definedName name="cq2br1">'[27]memória quantitativa'!#REF!</definedName>
    <definedName name="cq2br2" localSheetId="1">'[27]memória quantitativa'!#REF!</definedName>
    <definedName name="cq2br2">'[27]memória quantitativa'!#REF!</definedName>
    <definedName name="cq2br3" localSheetId="1">'[27]memória quantitativa'!#REF!</definedName>
    <definedName name="cq2br3">'[27]memória quantitativa'!#REF!</definedName>
    <definedName name="cq2br4" localSheetId="1">'[27]memória quantitativa'!#REF!</definedName>
    <definedName name="cq2br4">'[27]memória quantitativa'!#REF!</definedName>
    <definedName name="cq2br5" localSheetId="1">'[27]memória quantitativa'!#REF!</definedName>
    <definedName name="cq2br5">'[27]memória quantitativa'!#REF!</definedName>
    <definedName name="cq2br6" localSheetId="1">'[27]memória quantitativa'!#REF!</definedName>
    <definedName name="cq2br6">'[27]memória quantitativa'!#REF!</definedName>
    <definedName name="cq2br7" localSheetId="1">'[27]memória quantitativa'!#REF!</definedName>
    <definedName name="cq2br7">'[27]memória quantitativa'!#REF!</definedName>
    <definedName name="cq2br8" localSheetId="1">'[27]memória quantitativa'!#REF!</definedName>
    <definedName name="cq2br8">'[27]memória quantitativa'!#REF!</definedName>
    <definedName name="cq2br9" localSheetId="1">'[27]memória quantitativa'!#REF!</definedName>
    <definedName name="cq2br9">'[27]memória quantitativa'!#REF!</definedName>
    <definedName name="cq2d1" localSheetId="1">'[27]memória quantitativa'!#REF!</definedName>
    <definedName name="cq2d1">'[27]memória quantitativa'!#REF!</definedName>
    <definedName name="cq2d2" localSheetId="1">'[27]memória quantitativa'!#REF!</definedName>
    <definedName name="cq2d2">'[27]memória quantitativa'!#REF!</definedName>
    <definedName name="cq2d3" localSheetId="1">'[27]memória quantitativa'!#REF!</definedName>
    <definedName name="cq2d3">'[27]memória quantitativa'!#REF!</definedName>
    <definedName name="cq2d4" localSheetId="1">'[27]memória quantitativa'!#REF!</definedName>
    <definedName name="cq2d4">'[27]memória quantitativa'!#REF!</definedName>
    <definedName name="cq2d5" localSheetId="1">'[27]memória quantitativa'!#REF!</definedName>
    <definedName name="cq2d5">'[27]memória quantitativa'!#REF!</definedName>
    <definedName name="cq2d6" localSheetId="1">'[27]memória quantitativa'!#REF!</definedName>
    <definedName name="cq2d6">'[27]memória quantitativa'!#REF!</definedName>
    <definedName name="cq2d7" localSheetId="1">'[27]memória quantitativa'!#REF!</definedName>
    <definedName name="cq2d7">'[27]memória quantitativa'!#REF!</definedName>
    <definedName name="cq2d8" localSheetId="1">'[27]memória quantitativa'!#REF!</definedName>
    <definedName name="cq2d8">'[27]memória quantitativa'!#REF!</definedName>
    <definedName name="cq2d9" localSheetId="1">'[27]memória quantitativa'!#REF!</definedName>
    <definedName name="cq2d9">'[27]memória quantitativa'!#REF!</definedName>
    <definedName name="cq2esp1" localSheetId="1">'[27]memória quantitativa'!#REF!</definedName>
    <definedName name="cq2esp1">'[27]memória quantitativa'!#REF!</definedName>
    <definedName name="cq2esp2" localSheetId="1">'[27]memória quantitativa'!#REF!</definedName>
    <definedName name="cq2esp2">'[27]memória quantitativa'!#REF!</definedName>
    <definedName name="cq2esp3" localSheetId="1">'[27]memória quantitativa'!#REF!</definedName>
    <definedName name="cq2esp3">'[27]memória quantitativa'!#REF!</definedName>
    <definedName name="cq2esp4" localSheetId="1">'[27]memória quantitativa'!#REF!</definedName>
    <definedName name="cq2esp4">'[27]memória quantitativa'!#REF!</definedName>
    <definedName name="cq2esp5" localSheetId="1">'[27]memória quantitativa'!#REF!</definedName>
    <definedName name="cq2esp5">'[27]memória quantitativa'!#REF!</definedName>
    <definedName name="cq2esp6" localSheetId="1">'[27]memória quantitativa'!#REF!</definedName>
    <definedName name="cq2esp6">'[27]memória quantitativa'!#REF!</definedName>
    <definedName name="cq2esp7" localSheetId="1">'[27]memória quantitativa'!#REF!</definedName>
    <definedName name="cq2esp7">'[27]memória quantitativa'!#REF!</definedName>
    <definedName name="cq2esp8" localSheetId="1">'[27]memória quantitativa'!#REF!</definedName>
    <definedName name="cq2esp8">'[27]memória quantitativa'!#REF!</definedName>
    <definedName name="cq2esp9" localSheetId="1">'[27]memória quantitativa'!#REF!</definedName>
    <definedName name="cq2esp9">'[27]memória quantitativa'!#REF!</definedName>
    <definedName name="cq2kmf_1" localSheetId="1">'[27]memória quantitativa'!#REF!</definedName>
    <definedName name="cq2kmf_1">'[27]memória quantitativa'!#REF!</definedName>
    <definedName name="cq2kmf_2" localSheetId="1">'[27]memória quantitativa'!#REF!</definedName>
    <definedName name="cq2kmf_2">'[27]memória quantitativa'!#REF!</definedName>
    <definedName name="cq2kmf_3" localSheetId="1">'[27]memória quantitativa'!#REF!</definedName>
    <definedName name="cq2kmf_3">'[27]memória quantitativa'!#REF!</definedName>
    <definedName name="cq2kmf_4" localSheetId="1">'[27]memória quantitativa'!#REF!</definedName>
    <definedName name="cq2kmf_4">'[27]memória quantitativa'!#REF!</definedName>
    <definedName name="cq2kmf_5" localSheetId="1">'[27]memória quantitativa'!#REF!</definedName>
    <definedName name="cq2kmf_5">'[27]memória quantitativa'!#REF!</definedName>
    <definedName name="cq2kmf_6" localSheetId="1">'[27]memória quantitativa'!#REF!</definedName>
    <definedName name="cq2kmf_6">'[27]memória quantitativa'!#REF!</definedName>
    <definedName name="cq2kmf_7" localSheetId="1">'[27]memória quantitativa'!#REF!</definedName>
    <definedName name="cq2kmf_7">'[27]memória quantitativa'!#REF!</definedName>
    <definedName name="cq2kmf_8" localSheetId="1">'[27]memória quantitativa'!#REF!</definedName>
    <definedName name="cq2kmf_8">'[27]memória quantitativa'!#REF!</definedName>
    <definedName name="cq2kmf_9" localSheetId="1">'[27]memória quantitativa'!#REF!</definedName>
    <definedName name="cq2kmf_9">'[27]memória quantitativa'!#REF!</definedName>
    <definedName name="cq2kmi_1" localSheetId="1">'[27]memória quantitativa'!#REF!</definedName>
    <definedName name="cq2kmi_1">'[27]memória quantitativa'!#REF!</definedName>
    <definedName name="cq2kmi_2" localSheetId="1">'[27]memória quantitativa'!#REF!</definedName>
    <definedName name="cq2kmi_2">'[27]memória quantitativa'!#REF!</definedName>
    <definedName name="cq2kmi_3" localSheetId="1">'[27]memória quantitativa'!#REF!</definedName>
    <definedName name="cq2kmi_3">'[27]memória quantitativa'!#REF!</definedName>
    <definedName name="cq2kmi_4" localSheetId="1">'[27]memória quantitativa'!#REF!</definedName>
    <definedName name="cq2kmi_4">'[27]memória quantitativa'!#REF!</definedName>
    <definedName name="cq2kmi_5" localSheetId="1">'[27]memória quantitativa'!#REF!</definedName>
    <definedName name="cq2kmi_5">'[27]memória quantitativa'!#REF!</definedName>
    <definedName name="cq2kmi_6" localSheetId="1">'[27]memória quantitativa'!#REF!</definedName>
    <definedName name="cq2kmi_6">'[27]memória quantitativa'!#REF!</definedName>
    <definedName name="cq2kmi_7" localSheetId="1">'[27]memória quantitativa'!#REF!</definedName>
    <definedName name="cq2kmi_7">'[27]memória quantitativa'!#REF!</definedName>
    <definedName name="cq2kmi_8" localSheetId="1">'[27]memória quantitativa'!#REF!</definedName>
    <definedName name="cq2kmi_8">'[27]memória quantitativa'!#REF!</definedName>
    <definedName name="cq2kmi_9" localSheetId="1">'[27]memória quantitativa'!#REF!</definedName>
    <definedName name="cq2kmi_9">'[27]memória quantitativa'!#REF!</definedName>
    <definedName name="cq2l1" localSheetId="1">'[27]memória quantitativa'!#REF!</definedName>
    <definedName name="cq2l1">'[27]memória quantitativa'!#REF!</definedName>
    <definedName name="cq2l2" localSheetId="1">'[27]memória quantitativa'!#REF!</definedName>
    <definedName name="cq2l2">'[27]memória quantitativa'!#REF!</definedName>
    <definedName name="cq2l3" localSheetId="1">'[27]memória quantitativa'!#REF!</definedName>
    <definedName name="cq2l3">'[27]memória quantitativa'!#REF!</definedName>
    <definedName name="cq2l4" localSheetId="1">'[27]memória quantitativa'!#REF!</definedName>
    <definedName name="cq2l4">'[27]memória quantitativa'!#REF!</definedName>
    <definedName name="cq2l5" localSheetId="1">'[27]memória quantitativa'!#REF!</definedName>
    <definedName name="cq2l5">'[27]memória quantitativa'!#REF!</definedName>
    <definedName name="cq2l6" localSheetId="1">'[27]memória quantitativa'!#REF!</definedName>
    <definedName name="cq2l6">'[27]memória quantitativa'!#REF!</definedName>
    <definedName name="cq2l7" localSheetId="1">'[27]memória quantitativa'!#REF!</definedName>
    <definedName name="cq2l7">'[27]memória quantitativa'!#REF!</definedName>
    <definedName name="cq2l8" localSheetId="1">'[27]memória quantitativa'!#REF!</definedName>
    <definedName name="cq2l8">'[27]memória quantitativa'!#REF!</definedName>
    <definedName name="cq2l9" localSheetId="1">'[27]memória quantitativa'!#REF!</definedName>
    <definedName name="cq2l9">'[27]memória quantitativa'!#REF!</definedName>
    <definedName name="cq2larg1" localSheetId="1">'[27]memória quantitativa'!#REF!</definedName>
    <definedName name="cq2larg1">'[27]memória quantitativa'!#REF!</definedName>
    <definedName name="cq2larg2" localSheetId="1">'[27]memória quantitativa'!#REF!</definedName>
    <definedName name="cq2larg2">'[27]memória quantitativa'!#REF!</definedName>
    <definedName name="cq2larg3" localSheetId="1">'[27]memória quantitativa'!#REF!</definedName>
    <definedName name="cq2larg3">'[27]memória quantitativa'!#REF!</definedName>
    <definedName name="cq2larg4" localSheetId="1">'[27]memória quantitativa'!#REF!</definedName>
    <definedName name="cq2larg4">'[27]memória quantitativa'!#REF!</definedName>
    <definedName name="cq2larg5" localSheetId="1">'[27]memória quantitativa'!#REF!</definedName>
    <definedName name="cq2larg5">'[27]memória quantitativa'!#REF!</definedName>
    <definedName name="cq2larg6" localSheetId="1">'[27]memória quantitativa'!#REF!</definedName>
    <definedName name="cq2larg6">'[27]memória quantitativa'!#REF!</definedName>
    <definedName name="cq2larg7" localSheetId="1">'[27]memória quantitativa'!#REF!</definedName>
    <definedName name="cq2larg7">'[27]memória quantitativa'!#REF!</definedName>
    <definedName name="cq2larg8" localSheetId="1">'[27]memória quantitativa'!#REF!</definedName>
    <definedName name="cq2larg8">'[27]memória quantitativa'!#REF!</definedName>
    <definedName name="cq2larg9" localSheetId="1">'[27]memória quantitativa'!#REF!</definedName>
    <definedName name="cq2larg9">'[27]memória quantitativa'!#REF!</definedName>
    <definedName name="cqbr1" localSheetId="1">'[27]memória quantitativa'!#REF!</definedName>
    <definedName name="cqbr1">'[27]memória quantitativa'!#REF!</definedName>
    <definedName name="cqbr2" localSheetId="1">'[27]memória quantitativa'!#REF!</definedName>
    <definedName name="cqbr2">'[27]memória quantitativa'!#REF!</definedName>
    <definedName name="cqbr3" localSheetId="1">'[27]memória quantitativa'!#REF!</definedName>
    <definedName name="cqbr3">'[27]memória quantitativa'!#REF!</definedName>
    <definedName name="cqbr4" localSheetId="1">'[27]memória quantitativa'!#REF!</definedName>
    <definedName name="cqbr4">'[27]memória quantitativa'!#REF!</definedName>
    <definedName name="cqbr5" localSheetId="1">'[27]memória quantitativa'!#REF!</definedName>
    <definedName name="cqbr5">'[27]memória quantitativa'!#REF!</definedName>
    <definedName name="cqbr6" localSheetId="1">'[27]memória quantitativa'!#REF!</definedName>
    <definedName name="cqbr6">'[27]memória quantitativa'!#REF!</definedName>
    <definedName name="cqbr7" localSheetId="1">'[27]memória quantitativa'!#REF!</definedName>
    <definedName name="cqbr7">'[27]memória quantitativa'!#REF!</definedName>
    <definedName name="cqbr8" localSheetId="1">'[27]memória quantitativa'!#REF!</definedName>
    <definedName name="cqbr8">'[27]memória quantitativa'!#REF!</definedName>
    <definedName name="cqbr9" localSheetId="1">'[27]memória quantitativa'!#REF!</definedName>
    <definedName name="cqbr9">'[27]memória quantitativa'!#REF!</definedName>
    <definedName name="cqc_1" localSheetId="1">'[27]memória quantitativa'!#REF!</definedName>
    <definedName name="cqc_1">'[27]memória quantitativa'!#REF!</definedName>
    <definedName name="cqc_2" localSheetId="1">'[27]memória quantitativa'!#REF!</definedName>
    <definedName name="cqc_2">'[27]memória quantitativa'!#REF!</definedName>
    <definedName name="cqc_3" localSheetId="1">'[27]memória quantitativa'!#REF!</definedName>
    <definedName name="cqc_3">'[27]memória quantitativa'!#REF!</definedName>
    <definedName name="cqc_4" localSheetId="1">'[27]memória quantitativa'!#REF!</definedName>
    <definedName name="cqc_4">'[27]memória quantitativa'!#REF!</definedName>
    <definedName name="cqc_5" localSheetId="1">'[27]memória quantitativa'!#REF!</definedName>
    <definedName name="cqc_5">'[27]memória quantitativa'!#REF!</definedName>
    <definedName name="cqc_6" localSheetId="1">'[27]memória quantitativa'!#REF!</definedName>
    <definedName name="cqc_6">'[27]memória quantitativa'!#REF!</definedName>
    <definedName name="cqc_7" localSheetId="1">'[27]memória quantitativa'!#REF!</definedName>
    <definedName name="cqc_7">'[27]memória quantitativa'!#REF!</definedName>
    <definedName name="cqc_8" localSheetId="1">'[27]memória quantitativa'!#REF!</definedName>
    <definedName name="cqc_8">'[27]memória quantitativa'!#REF!</definedName>
    <definedName name="cqc_9" localSheetId="1">'[27]memória quantitativa'!#REF!</definedName>
    <definedName name="cqc_9">'[27]memória quantitativa'!#REF!</definedName>
    <definedName name="cqesp1" localSheetId="1">'[27]memória quantitativa'!#REF!</definedName>
    <definedName name="cqesp1">'[27]memória quantitativa'!#REF!</definedName>
    <definedName name="cqesp2" localSheetId="1">'[27]memória quantitativa'!#REF!</definedName>
    <definedName name="cqesp2">'[27]memória quantitativa'!#REF!</definedName>
    <definedName name="cqesp3" localSheetId="1">'[27]memória quantitativa'!#REF!</definedName>
    <definedName name="cqesp3">'[27]memória quantitativa'!#REF!</definedName>
    <definedName name="cqesp4" localSheetId="1">'[27]memória quantitativa'!#REF!</definedName>
    <definedName name="cqesp4">'[27]memória quantitativa'!#REF!</definedName>
    <definedName name="cqesp5" localSheetId="1">'[27]memória quantitativa'!#REF!</definedName>
    <definedName name="cqesp5">'[27]memória quantitativa'!#REF!</definedName>
    <definedName name="cqesp6" localSheetId="1">'[27]memória quantitativa'!#REF!</definedName>
    <definedName name="cqesp6">'[27]memória quantitativa'!#REF!</definedName>
    <definedName name="cqesp7" localSheetId="1">'[27]memória quantitativa'!#REF!</definedName>
    <definedName name="cqesp7">'[27]memória quantitativa'!#REF!</definedName>
    <definedName name="cqesp8" localSheetId="1">'[27]memória quantitativa'!#REF!</definedName>
    <definedName name="cqesp8">'[27]memória quantitativa'!#REF!</definedName>
    <definedName name="cqesp9" localSheetId="1">'[27]memória quantitativa'!#REF!</definedName>
    <definedName name="cqesp9">'[27]memória quantitativa'!#REF!</definedName>
    <definedName name="cqkmf_1" localSheetId="1">'[27]memória quantitativa'!#REF!</definedName>
    <definedName name="cqkmf_1">'[27]memória quantitativa'!#REF!</definedName>
    <definedName name="cqkmf_2" localSheetId="1">'[27]memória quantitativa'!#REF!</definedName>
    <definedName name="cqkmf_2">'[27]memória quantitativa'!#REF!</definedName>
    <definedName name="cqkmf_3" localSheetId="1">'[27]memória quantitativa'!#REF!</definedName>
    <definedName name="cqkmf_3">'[27]memória quantitativa'!#REF!</definedName>
    <definedName name="cqkmf_4" localSheetId="1">'[27]memória quantitativa'!#REF!</definedName>
    <definedName name="cqkmf_4">'[27]memória quantitativa'!#REF!</definedName>
    <definedName name="cqkmf_5" localSheetId="1">'[27]memória quantitativa'!#REF!</definedName>
    <definedName name="cqkmf_5">'[27]memória quantitativa'!#REF!</definedName>
    <definedName name="cqkmf_6" localSheetId="1">'[27]memória quantitativa'!#REF!</definedName>
    <definedName name="cqkmf_6">'[27]memória quantitativa'!#REF!</definedName>
    <definedName name="cqkmf_7" localSheetId="1">'[27]memória quantitativa'!#REF!</definedName>
    <definedName name="cqkmf_7">'[27]memória quantitativa'!#REF!</definedName>
    <definedName name="cqkmf_8" localSheetId="1">'[27]memória quantitativa'!#REF!</definedName>
    <definedName name="cqkmf_8">'[27]memória quantitativa'!#REF!</definedName>
    <definedName name="cqkmf_9" localSheetId="1">'[27]memória quantitativa'!#REF!</definedName>
    <definedName name="cqkmf_9">'[27]memória quantitativa'!#REF!</definedName>
    <definedName name="cqkmi_1" localSheetId="1">'[27]memória quantitativa'!#REF!</definedName>
    <definedName name="cqkmi_1">'[27]memória quantitativa'!#REF!</definedName>
    <definedName name="cqkmi_2" localSheetId="1">'[27]memória quantitativa'!#REF!</definedName>
    <definedName name="cqkmi_2">'[27]memória quantitativa'!#REF!</definedName>
    <definedName name="cqkmi_3" localSheetId="1">'[27]memória quantitativa'!#REF!</definedName>
    <definedName name="cqkmi_3">'[27]memória quantitativa'!#REF!</definedName>
    <definedName name="cqkmi_4" localSheetId="1">'[27]memória quantitativa'!#REF!</definedName>
    <definedName name="cqkmi_4">'[27]memória quantitativa'!#REF!</definedName>
    <definedName name="cqkmi_5" localSheetId="1">'[27]memória quantitativa'!#REF!</definedName>
    <definedName name="cqkmi_5">'[27]memória quantitativa'!#REF!</definedName>
    <definedName name="cqkmi_6" localSheetId="1">'[27]memória quantitativa'!#REF!</definedName>
    <definedName name="cqkmi_6">'[27]memória quantitativa'!#REF!</definedName>
    <definedName name="cqkmi_7" localSheetId="1">'[27]memória quantitativa'!#REF!</definedName>
    <definedName name="cqkmi_7">'[27]memória quantitativa'!#REF!</definedName>
    <definedName name="cqkmi_8" localSheetId="1">'[27]memória quantitativa'!#REF!</definedName>
    <definedName name="cqkmi_8">'[27]memória quantitativa'!#REF!</definedName>
    <definedName name="cqkmi_9" localSheetId="1">'[27]memória quantitativa'!#REF!</definedName>
    <definedName name="cqkmi_9">'[27]memória quantitativa'!#REF!</definedName>
    <definedName name="cqlar1" localSheetId="1">'[27]memória quantitativa'!#REF!</definedName>
    <definedName name="cqlar1">'[27]memória quantitativa'!#REF!</definedName>
    <definedName name="cqlarg2" localSheetId="1">'[27]memória quantitativa'!#REF!</definedName>
    <definedName name="cqlarg2">'[27]memória quantitativa'!#REF!</definedName>
    <definedName name="cqlarg3" localSheetId="1">'[27]memória quantitativa'!#REF!</definedName>
    <definedName name="cqlarg3">'[27]memória quantitativa'!#REF!</definedName>
    <definedName name="cqlarg4" localSheetId="1">'[27]memória quantitativa'!#REF!</definedName>
    <definedName name="cqlarg4">'[27]memória quantitativa'!#REF!</definedName>
    <definedName name="cqlarg5" localSheetId="1">'[27]memória quantitativa'!#REF!</definedName>
    <definedName name="cqlarg5">'[27]memória quantitativa'!#REF!</definedName>
    <definedName name="cqlarg6" localSheetId="1">'[27]memória quantitativa'!#REF!</definedName>
    <definedName name="cqlarg6">'[27]memória quantitativa'!#REF!</definedName>
    <definedName name="cqlarg7" localSheetId="1">'[27]memória quantitativa'!#REF!</definedName>
    <definedName name="cqlarg7">'[27]memória quantitativa'!#REF!</definedName>
    <definedName name="cqlarg8" localSheetId="1">'[27]memória quantitativa'!#REF!</definedName>
    <definedName name="cqlarg8">'[27]memória quantitativa'!#REF!</definedName>
    <definedName name="cqlarg9" localSheetId="1">'[27]memória quantitativa'!#REF!</definedName>
    <definedName name="cqlarg9">'[27]memória quantitativa'!#REF!</definedName>
    <definedName name="CRIT" localSheetId="1" hidden="1">#REF!</definedName>
    <definedName name="CRIT" hidden="1">#REF!</definedName>
    <definedName name="crit1" localSheetId="1">#REF!</definedName>
    <definedName name="crit1">#REF!</definedName>
    <definedName name="Criterio" localSheetId="1">#REF!</definedName>
    <definedName name="Criterio">#REF!</definedName>
    <definedName name="_xlnm.Criteria" localSheetId="1" hidden="1">#REF!</definedName>
    <definedName name="_xlnm.Criteria" hidden="1">#REF!</definedName>
    <definedName name="CRM" localSheetId="1" hidden="1">{#N/A,#N/A,FALSE,"ANEXO3 99 ERA";#N/A,#N/A,FALSE,"ANEXO3 99 UBÁ2";#N/A,#N/A,FALSE,"ANEXO3 99 DTU";#N/A,#N/A,FALSE,"ANEXO3 99 RDR";#N/A,#N/A,FALSE,"ANEXO3 99 UBÁ4";#N/A,#N/A,FALSE,"ANEXO3 99 UBÁ6"}</definedName>
    <definedName name="CRM" hidden="1">{#N/A,#N/A,FALSE,"ANEXO3 99 ERA";#N/A,#N/A,FALSE,"ANEXO3 99 UBÁ2";#N/A,#N/A,FALSE,"ANEXO3 99 DTU";#N/A,#N/A,FALSE,"ANEXO3 99 RDR";#N/A,#N/A,FALSE,"ANEXO3 99 UBÁ4";#N/A,#N/A,FALSE,"ANEXO3 99 UBÁ6"}</definedName>
    <definedName name="Cron" localSheetId="1" hidden="1">{#N/A,#N/A,FALSE,"MO (2)"}</definedName>
    <definedName name="Cron" hidden="1">{#N/A,#N/A,FALSE,"MO (2)"}</definedName>
    <definedName name="CRONO" localSheetId="1">#REF!</definedName>
    <definedName name="CRONO">#REF!</definedName>
    <definedName name="CRONO_1" localSheetId="1">#REF!</definedName>
    <definedName name="CRONO_1">#REF!</definedName>
    <definedName name="CRONO_25" localSheetId="1">#REF!</definedName>
    <definedName name="CRONO_25">#REF!</definedName>
    <definedName name="Cronograma" localSheetId="1">{"total","SUM(total)","YNNNN",FALSE}</definedName>
    <definedName name="Cronograma">{"total","SUM(total)","YNNNN",FALSE}</definedName>
    <definedName name="CronogramadeExecuçãp2003" localSheetId="1" hidden="1">{#N/A,#N/A,FALSE,"ANEXO3 99 ERA";#N/A,#N/A,FALSE,"ANEXO3 99 UBÁ2";#N/A,#N/A,FALSE,"ANEXO3 99 DTU";#N/A,#N/A,FALSE,"ANEXO3 99 RDR";#N/A,#N/A,FALSE,"ANEXO3 99 UBÁ4";#N/A,#N/A,FALSE,"ANEXO3 99 UBÁ6"}</definedName>
    <definedName name="CronogramadeExecuçãp2003" hidden="1">{#N/A,#N/A,FALSE,"ANEXO3 99 ERA";#N/A,#N/A,FALSE,"ANEXO3 99 UBÁ2";#N/A,#N/A,FALSE,"ANEXO3 99 DTU";#N/A,#N/A,FALSE,"ANEXO3 99 RDR";#N/A,#N/A,FALSE,"ANEXO3 99 UBÁ4";#N/A,#N/A,FALSE,"ANEXO3 99 UBÁ6"}</definedName>
    <definedName name="CRONOMOD" localSheetId="1">{"total","SUM(total)","YNNNN",FALSE}</definedName>
    <definedName name="CRONOMOD">{"total","SUM(total)","YNNNN",FALSE}</definedName>
    <definedName name="Croquiiii" localSheetId="1">'P. O. TOTAL'!Croquiiii</definedName>
    <definedName name="Croquiiii">Croquiiii</definedName>
    <definedName name="Croquiiii_38" localSheetId="1">'P. O. TOTAL'!Croquiiii_38</definedName>
    <definedName name="Croquiiii_38">Croquiiii_38</definedName>
    <definedName name="CS">'[92]CS#'!$A$3:$K$12</definedName>
    <definedName name="CS110PI" localSheetId="1">#REF!</definedName>
    <definedName name="CS110PI">#REF!</definedName>
    <definedName name="CS110R" localSheetId="1">#REF!</definedName>
    <definedName name="CS110R">#REF!</definedName>
    <definedName name="CS316PI" localSheetId="1">#REF!</definedName>
    <definedName name="CS316PI">#REF!</definedName>
    <definedName name="CS316R" localSheetId="1">#REF!</definedName>
    <definedName name="CS316R">#REF!</definedName>
    <definedName name="CS423PI" localSheetId="1">#REF!</definedName>
    <definedName name="CS423PI">#REF!</definedName>
    <definedName name="CS423R" localSheetId="1">#REF!</definedName>
    <definedName name="CS423R">#REF!</definedName>
    <definedName name="CSA" localSheetId="1">#REF!</definedName>
    <definedName name="CSA">#REF!</definedName>
    <definedName name="csbr1" localSheetId="1">'[27]memória quantitativa'!#REF!</definedName>
    <definedName name="csbr1">'[27]memória quantitativa'!#REF!</definedName>
    <definedName name="csbr2" localSheetId="1">'[27]memória quantitativa'!#REF!</definedName>
    <definedName name="csbr2">'[27]memória quantitativa'!#REF!</definedName>
    <definedName name="csbr3" localSheetId="1">'[27]memória quantitativa'!#REF!</definedName>
    <definedName name="csbr3">'[27]memória quantitativa'!#REF!</definedName>
    <definedName name="csbr4" localSheetId="1">'[27]memória quantitativa'!#REF!</definedName>
    <definedName name="csbr4">'[27]memória quantitativa'!#REF!</definedName>
    <definedName name="csbr5" localSheetId="1">'[27]memória quantitativa'!#REF!</definedName>
    <definedName name="csbr5">'[27]memória quantitativa'!#REF!</definedName>
    <definedName name="cskmf1" localSheetId="1">'[27]memória quantitativa'!#REF!</definedName>
    <definedName name="cskmf1">'[27]memória quantitativa'!#REF!</definedName>
    <definedName name="cskmf2" localSheetId="1">'[27]memória quantitativa'!#REF!</definedName>
    <definedName name="cskmf2">'[27]memória quantitativa'!#REF!</definedName>
    <definedName name="cskmf3" localSheetId="1">'[27]memória quantitativa'!#REF!</definedName>
    <definedName name="cskmf3">'[27]memória quantitativa'!#REF!</definedName>
    <definedName name="cskmf4" localSheetId="1">'[27]memória quantitativa'!#REF!</definedName>
    <definedName name="cskmf4">'[27]memória quantitativa'!#REF!</definedName>
    <definedName name="cskmf5" localSheetId="1">'[27]memória quantitativa'!#REF!</definedName>
    <definedName name="cskmf5">'[27]memória quantitativa'!#REF!</definedName>
    <definedName name="cskmi1" localSheetId="1">'[27]memória quantitativa'!#REF!</definedName>
    <definedName name="cskmi1">'[27]memória quantitativa'!#REF!</definedName>
    <definedName name="cskmi2" localSheetId="1">'[27]memória quantitativa'!#REF!</definedName>
    <definedName name="cskmi2">'[27]memória quantitativa'!#REF!</definedName>
    <definedName name="cskmi3" localSheetId="1">'[27]memória quantitativa'!#REF!</definedName>
    <definedName name="cskmi3">'[27]memória quantitativa'!#REF!</definedName>
    <definedName name="cskmi4" localSheetId="1">'[27]memória quantitativa'!#REF!</definedName>
    <definedName name="cskmi4">'[27]memória quantitativa'!#REF!</definedName>
    <definedName name="cskmi5" localSheetId="1">'[27]memória quantitativa'!#REF!</definedName>
    <definedName name="cskmi5">'[27]memória quantitativa'!#REF!</definedName>
    <definedName name="cslarg1" localSheetId="1">'[27]memória quantitativa'!#REF!</definedName>
    <definedName name="cslarg1">'[27]memória quantitativa'!#REF!</definedName>
    <definedName name="cslarg2" localSheetId="1">'[27]memória quantitativa'!#REF!</definedName>
    <definedName name="cslarg2">'[27]memória quantitativa'!#REF!</definedName>
    <definedName name="cslarg3" localSheetId="1">'[27]memória quantitativa'!#REF!</definedName>
    <definedName name="cslarg3">'[27]memória quantitativa'!#REF!</definedName>
    <definedName name="cslarg4" localSheetId="1">'[27]memória quantitativa'!#REF!</definedName>
    <definedName name="cslarg4">'[27]memória quantitativa'!#REF!</definedName>
    <definedName name="cslarg5" localSheetId="1">'[27]memória quantitativa'!#REF!</definedName>
    <definedName name="cslarg5">'[27]memória quantitativa'!#REF!</definedName>
    <definedName name="CSLL"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T" localSheetId="1">#REF!</definedName>
    <definedName name="CST">#REF!</definedName>
    <definedName name="CT_501">#N/A</definedName>
    <definedName name="CT_501_1" localSheetId="1">#REF!</definedName>
    <definedName name="CT_501_1">#REF!</definedName>
    <definedName name="CT_511">#N/A</definedName>
    <definedName name="CT_511_1" localSheetId="1">#REF!</definedName>
    <definedName name="CT_511_1">#REF!</definedName>
    <definedName name="CT_602">#N/A</definedName>
    <definedName name="CT_602_1" localSheetId="1">#REF!</definedName>
    <definedName name="CT_602_1">#REF!</definedName>
    <definedName name="CT_603">#N/A</definedName>
    <definedName name="CT_603_1" localSheetId="1">#REF!</definedName>
    <definedName name="CT_603_1">#REF!</definedName>
    <definedName name="CT_604">#N/A</definedName>
    <definedName name="CT_604_1" localSheetId="1">#REF!</definedName>
    <definedName name="CT_604_1">#REF!</definedName>
    <definedName name="CT_605">#N/A</definedName>
    <definedName name="CT_605_1" localSheetId="1">#REF!</definedName>
    <definedName name="CT_605_1">#REF!</definedName>
    <definedName name="CT_607">#N/A</definedName>
    <definedName name="CT_607_1" localSheetId="1">#REF!</definedName>
    <definedName name="CT_607_1">#REF!</definedName>
    <definedName name="CT_701">#N/A</definedName>
    <definedName name="CT_701_1" localSheetId="1">#REF!</definedName>
    <definedName name="CT_701_1">#REF!</definedName>
    <definedName name="CT_702">#N/A</definedName>
    <definedName name="CT_702_1" localSheetId="1">#REF!</definedName>
    <definedName name="CT_702_1">#REF!</definedName>
    <definedName name="cu" localSheetId="1" hidden="1">{#N/A,#N/A,TRUE,"Serviços"}</definedName>
    <definedName name="cu" hidden="1">{#N/A,#N/A,TRUE,"Serviços"}</definedName>
    <definedName name="Cun" hidden="1">#N/A</definedName>
    <definedName name="CunEq" localSheetId="1" hidden="1">SUM(IF(#REF! =#REF!,(#REF!)*(#REF!="EQ")))</definedName>
    <definedName name="CunEq" hidden="1">SUM(IF(#REF! =#REF!,(#REF!)*(#REF!="EQ")))</definedName>
    <definedName name="CunMo" localSheetId="1" hidden="1">SUM(IF(#REF! =#REF!,(#REF!)*(#REF!="MO")))</definedName>
    <definedName name="CunMo" hidden="1">SUM(IF(#REF! =#REF!,(#REF!)*(#REF!="MO")))</definedName>
    <definedName name="CunMp" localSheetId="1" hidden="1">SUM(IF(#REF! =#REF!,(#REF!)*(#REF!="MP")))</definedName>
    <definedName name="CunMp" hidden="1">SUM(IF(#REF! =#REF!,(#REF!)*(#REF!="MP")))</definedName>
    <definedName name="CURRENCY" localSheetId="1">#REF!</definedName>
    <definedName name="CURRENCY">#REF!</definedName>
    <definedName name="CURRENCYY" localSheetId="1">#REF!</definedName>
    <definedName name="CURRENCYY">#REF!</definedName>
    <definedName name="CURTO">#N/A</definedName>
    <definedName name="curva">#N/A</definedName>
    <definedName name="Curva_ABC">#N/A</definedName>
    <definedName name="CURVA_TRATAMENTO" localSheetId="1">#REF!</definedName>
    <definedName name="CURVA_TRATAMENTO">#REF!</definedName>
    <definedName name="CURVAS" localSheetId="1">#REF!</definedName>
    <definedName name="CURVAS">#REF!</definedName>
    <definedName name="CURVAS_CRIT">[84]CURVAS_CRIT!$A$2:$C$44</definedName>
    <definedName name="CURVAS_EXT">[93]curvas_tratamento!$Q$11:$Q$262</definedName>
    <definedName name="CURVAS_MAT">[93]curvas_tratamento!$N$11:$N$262</definedName>
    <definedName name="CURVAS_MATERIAL">[94]curvas_tratamento!$N$11:$N$271</definedName>
    <definedName name="CURVAS_SH">[94]curvas_tratamento!$AA$11:$AA$271</definedName>
    <definedName name="CURVAS_SNV">[93]curvas_tratamento!$R$11:$R$262</definedName>
    <definedName name="CURVASUL_AREA">[95]CURVAS_SHSUL_MEC!$R$14:$R$123</definedName>
    <definedName name="custo" localSheetId="1">#REF!</definedName>
    <definedName name="custo">#REF!</definedName>
    <definedName name="CUSTO_10" localSheetId="1">#REF!</definedName>
    <definedName name="CUSTO_10">#REF!</definedName>
    <definedName name="CUSTO_10_1">"$#REF!.$#REF!$#REF!:$#REF!$#REF!"</definedName>
    <definedName name="CUSTO_10_1_1">"$#REF!.$#REF!$#REF!:$#REF!$#REF!"</definedName>
    <definedName name="CUSTO_10_10">"$#REF!.$#REF!$#REF!:$#REF!$#REF!"</definedName>
    <definedName name="CUSTO_10_10_1">"$#REF!.$#REF!$#REF!:$#REF!$#REF!"</definedName>
    <definedName name="CUSTO_10_11">"$#REF!.$#REF!$#REF!:$#REF!$#REF!"</definedName>
    <definedName name="CUSTO_10_11_1">"$#REF!.$#REF!$#REF!:$#REF!$#REF!"</definedName>
    <definedName name="CUSTO_10_12">"$#REF!.$#REF!$#REF!:$#REF!$#REF!"</definedName>
    <definedName name="CUSTO_10_15">"$#REF!.$#REF!$#REF!:$#REF!$#REF!"</definedName>
    <definedName name="CUSTO_10_16">"$#REF!.$#REF!$#REF!:$#REF!$#REF!"</definedName>
    <definedName name="CUSTO_10_19" localSheetId="1">#REF!</definedName>
    <definedName name="CUSTO_10_19">#REF!</definedName>
    <definedName name="CUSTO_10_19_10">"$#REF!.$#REF!$#REF!:$#REF!$#REF!"</definedName>
    <definedName name="CUSTO_10_19_11">"$#REF!.$#REF!$#REF!:$#REF!$#REF!"</definedName>
    <definedName name="CUSTO_10_19_12">"$#REF!.$#REF!$#REF!:$#REF!$#REF!"</definedName>
    <definedName name="CUSTO_10_19_16">"$#REF!.$#REF!$#REF!:$#REF!$#REF!"</definedName>
    <definedName name="CUSTO_10_19_2" localSheetId="1">#REF!</definedName>
    <definedName name="CUSTO_10_19_2">#REF!</definedName>
    <definedName name="CUSTO_10_19_2_1">"$#REF!.$#REF!$#REF!:$#REF!$#REF!"</definedName>
    <definedName name="CUSTO_10_19_2_1_1">"$#REF!.$#REF!$#REF!:$#REF!$#REF!"</definedName>
    <definedName name="CUSTO_10_19_2_1_1_1">"$#REF!.$#REF!$#REF!:$#REF!$#REF!"</definedName>
    <definedName name="CUSTO_10_19_21" localSheetId="1">#REF!</definedName>
    <definedName name="CUSTO_10_19_21">#REF!</definedName>
    <definedName name="CUSTO_10_19_24" localSheetId="1">#REF!</definedName>
    <definedName name="CUSTO_10_19_24">#REF!</definedName>
    <definedName name="CUSTO_10_19_25" localSheetId="1">#REF!</definedName>
    <definedName name="CUSTO_10_19_25">#REF!</definedName>
    <definedName name="CUSTO_10_19_26">"$#REF!.$#REF!$#REF!:$#REF!$#REF!"</definedName>
    <definedName name="CUSTO_10_19_27">"$#REF!.$#REF!$#REF!:$#REF!$#REF!"</definedName>
    <definedName name="CUSTO_10_19_27_1">"$#REF!.$#REF!$#REF!:$#REF!$#REF!"</definedName>
    <definedName name="CUSTO_10_19_29">"$#REF!.$#REF!$#REF!:$#REF!$#REF!"</definedName>
    <definedName name="CUSTO_10_19_3" localSheetId="1">#REF!</definedName>
    <definedName name="CUSTO_10_19_3">#REF!</definedName>
    <definedName name="CUSTO_10_19_5">"$#REF!.$#REF!$#REF!:$#REF!$#REF!"</definedName>
    <definedName name="CUSTO_10_19_5_1">"$#REF!.$#REF!$#REF!:$#REF!$#REF!"</definedName>
    <definedName name="CUSTO_10_19_5_1_1">"$#REF!.$#REF!$#REF!:$#REF!$#REF!"</definedName>
    <definedName name="CUSTO_10_19_5_1_1_1">"$#REF!.$#REF!$#REF!:$#REF!$#REF!"</definedName>
    <definedName name="CUSTO_10_19_6" localSheetId="1">#REF!</definedName>
    <definedName name="CUSTO_10_19_6">#REF!</definedName>
    <definedName name="CUSTO_10_19_6_1">"$#REF!.$#REF!$#REF!:$#REF!$#REF!"</definedName>
    <definedName name="CUSTO_10_19_6_1_1">"$#REF!.$#REF!$#REF!:$#REF!$#REF!"</definedName>
    <definedName name="CUSTO_10_19_6_1_1_1">"$#REF!.$#REF!$#REF!:$#REF!$#REF!"</definedName>
    <definedName name="CUSTO_10_19_7">"$#REF!.$#REF!$#REF!:$#REF!$#REF!"</definedName>
    <definedName name="CUSTO_10_19_7_1">"$#REF!.$#REF!$#REF!:$#REF!$#REF!"</definedName>
    <definedName name="CUSTO_10_19_8" localSheetId="1">#REF!</definedName>
    <definedName name="CUSTO_10_19_8">#REF!</definedName>
    <definedName name="CUSTO_10_19_8_1">"$#REF!.$#REF!$#REF!:$#REF!$#REF!"</definedName>
    <definedName name="CUSTO_10_19_8_1_1">"$#REF!.$#REF!$#REF!:$#REF!$#REF!"</definedName>
    <definedName name="CUSTO_10_19_9">"$#REF!.$#REF!$#REF!:$#REF!$#REF!"</definedName>
    <definedName name="CUSTO_10_19_9_1">"$#REF!.$#REF!$#REF!:$#REF!$#REF!"</definedName>
    <definedName name="CUSTO_10_19_9_1_1">"$#REF!.$#REF!$#REF!:$#REF!$#REF!"</definedName>
    <definedName name="CUSTO_10_2" localSheetId="1">#REF!</definedName>
    <definedName name="CUSTO_10_2">#REF!</definedName>
    <definedName name="CUSTO_10_2_1">"$#REF!.$#REF!$#REF!:$#REF!$#REF!"</definedName>
    <definedName name="CUSTO_10_2_1_1">"$#REF!.$#REF!$#REF!:$#REF!$#REF!"</definedName>
    <definedName name="CUSTO_10_2_1_1_1">"$#REF!.$#REF!$#REF!:$#REF!$#REF!"</definedName>
    <definedName name="CUSTO_10_21" localSheetId="1">#REF!</definedName>
    <definedName name="CUSTO_10_21">#REF!</definedName>
    <definedName name="CUSTO_10_22" localSheetId="1">#REF!</definedName>
    <definedName name="CUSTO_10_22">#REF!</definedName>
    <definedName name="CUSTO_10_24" localSheetId="1">#REF!</definedName>
    <definedName name="CUSTO_10_24">#REF!</definedName>
    <definedName name="CUSTO_10_25" localSheetId="1">#REF!</definedName>
    <definedName name="CUSTO_10_25">#REF!</definedName>
    <definedName name="CUSTO_10_26">"$#REF!.$#REF!$#REF!:$#REF!$#REF!"</definedName>
    <definedName name="CUSTO_10_27">"$#REF!.$#REF!$#REF!:$#REF!$#REF!"</definedName>
    <definedName name="CUSTO_10_27_1">"$#REF!.$#REF!$#REF!:$#REF!$#REF!"</definedName>
    <definedName name="CUSTO_10_29">"$#REF!.$#REF!$#REF!:$#REF!$#REF!"</definedName>
    <definedName name="CUSTO_10_3" localSheetId="1">#REF!</definedName>
    <definedName name="CUSTO_10_3">#REF!</definedName>
    <definedName name="CUSTO_10_3_1">"$#REF!.$#REF!$#REF!:$#REF!$#REF!"</definedName>
    <definedName name="CUSTO_10_3_1_1">"$#REF!.$#REF!$#REF!:$#REF!$#REF!"</definedName>
    <definedName name="CUSTO_10_3_1_1_1">"$#REF!.$#REF!$#REF!:$#REF!$#REF!"</definedName>
    <definedName name="CUSTO_10_4">"$#REF!.$#REF!$#REF!:$#REF!$#REF!"</definedName>
    <definedName name="CUSTO_10_4_1">"$#REF!.$#REF!$#REF!:$#REF!$#REF!"</definedName>
    <definedName name="CUSTO_10_5">"$#REF!.$#REF!$#REF!:$#REF!$#REF!"</definedName>
    <definedName name="CUSTO_10_5_1">"$#REF!.$#REF!$#REF!:$#REF!$#REF!"</definedName>
    <definedName name="CUSTO_10_5_1_1">"$#REF!.$#REF!$#REF!:$#REF!$#REF!"</definedName>
    <definedName name="CUSTO_10_5_1_1_1">"$#REF!.$#REF!$#REF!:$#REF!$#REF!"</definedName>
    <definedName name="CUSTO_10_6" localSheetId="1">#REF!</definedName>
    <definedName name="CUSTO_10_6">#REF!</definedName>
    <definedName name="CUSTO_10_6_1">"$#REF!.$#REF!$#REF!:$#REF!$#REF!"</definedName>
    <definedName name="CUSTO_10_6_1_1">"$#REF!.$#REF!$#REF!:$#REF!$#REF!"</definedName>
    <definedName name="CUSTO_10_6_1_1_1">"$#REF!.$#REF!$#REF!:$#REF!$#REF!"</definedName>
    <definedName name="CUSTO_10_7" localSheetId="1">#REF!</definedName>
    <definedName name="CUSTO_10_7">#REF!</definedName>
    <definedName name="CUSTO_10_7_1">"$#REF!.$#REF!$#REF!:$#REF!$#REF!"</definedName>
    <definedName name="CUSTO_10_7_1_1">"$#REF!.$#REF!$#REF!:$#REF!$#REF!"</definedName>
    <definedName name="CUSTO_10_7_1_1_1">"$#REF!.$#REF!$#REF!:$#REF!$#REF!"</definedName>
    <definedName name="CUSTO_10_8" localSheetId="1">#REF!</definedName>
    <definedName name="CUSTO_10_8">#REF!</definedName>
    <definedName name="CUSTO_10_8_1">"$#REF!.$#REF!$#REF!:$#REF!$#REF!"</definedName>
    <definedName name="CUSTO_10_8_1_1">"$#REF!.$#REF!$#REF!:$#REF!$#REF!"</definedName>
    <definedName name="CUSTO_10_9">"$#REF!.$#REF!$#REF!:$#REF!$#REF!"</definedName>
    <definedName name="CUSTO_10_9_1">"$#REF!.$#REF!$#REF!:$#REF!$#REF!"</definedName>
    <definedName name="CUSTO_10_9_1_1">"$#REF!.$#REF!$#REF!:$#REF!$#REF!"</definedName>
    <definedName name="CUSTO_10_9_1_1_1">"$#REF!.$#REF!$#REF!:$#REF!$#REF!"</definedName>
    <definedName name="CUSTO_11">"$#REF!.$#REF!$#REF!:$#REF!$#REF!"</definedName>
    <definedName name="CUSTO_11_1">"$#REF!.$#REF!$#REF!:$#REF!$#REF!"</definedName>
    <definedName name="CUSTO_12">"$#REF!.$#REF!$#REF!:$#REF!$#REF!"</definedName>
    <definedName name="CUSTO_15">"$#REF!.$#REF!$#REF!:$#REF!$#REF!"</definedName>
    <definedName name="CUSTO_16">"$#REF!.$#REF!$#REF!:$#REF!$#REF!"</definedName>
    <definedName name="CUSTO_17" localSheetId="1">#REF!</definedName>
    <definedName name="CUSTO_17">#REF!</definedName>
    <definedName name="CUSTO_17_10">"$#REF!.$#REF!$#REF!:$#REF!$#REF!"</definedName>
    <definedName name="CUSTO_17_10_1">"$#REF!.$#REF!$#REF!:$#REF!$#REF!"</definedName>
    <definedName name="CUSTO_17_11">"$#REF!.$#REF!$#REF!:$#REF!$#REF!"</definedName>
    <definedName name="CUSTO_17_11_1">"$#REF!.$#REF!$#REF!:$#REF!$#REF!"</definedName>
    <definedName name="CUSTO_17_12">"$#REF!.$#REF!$#REF!:$#REF!$#REF!"</definedName>
    <definedName name="CUSTO_17_15">"$#REF!.$#REF!$#REF!:$#REF!$#REF!"</definedName>
    <definedName name="CUSTO_17_16">"$#REF!.$#REF!$#REF!:$#REF!$#REF!"</definedName>
    <definedName name="CUSTO_17_19" localSheetId="1">#REF!</definedName>
    <definedName name="CUSTO_17_19">#REF!</definedName>
    <definedName name="CUSTO_17_19_10">"$#REF!.$#REF!$#REF!:$#REF!$#REF!"</definedName>
    <definedName name="CUSTO_17_19_11">"$#REF!.$#REF!$#REF!:$#REF!$#REF!"</definedName>
    <definedName name="CUSTO_17_19_12">"$#REF!.$#REF!$#REF!:$#REF!$#REF!"</definedName>
    <definedName name="CUSTO_17_19_16">"$#REF!.$#REF!$#REF!:$#REF!$#REF!"</definedName>
    <definedName name="CUSTO_17_19_2" localSheetId="1">#REF!</definedName>
    <definedName name="CUSTO_17_19_2">#REF!</definedName>
    <definedName name="CUSTO_17_19_2_1">"$#REF!.$#REF!$#REF!:$#REF!$#REF!"</definedName>
    <definedName name="CUSTO_17_19_2_1_1">"$#REF!.$#REF!$#REF!:$#REF!$#REF!"</definedName>
    <definedName name="CUSTO_17_19_2_1_1_1">"$#REF!.$#REF!$#REF!:$#REF!$#REF!"</definedName>
    <definedName name="CUSTO_17_19_21" localSheetId="1">#REF!</definedName>
    <definedName name="CUSTO_17_19_21">#REF!</definedName>
    <definedName name="CUSTO_17_19_24" localSheetId="1">#REF!</definedName>
    <definedName name="CUSTO_17_19_24">#REF!</definedName>
    <definedName name="CUSTO_17_19_25" localSheetId="1">#REF!</definedName>
    <definedName name="CUSTO_17_19_25">#REF!</definedName>
    <definedName name="CUSTO_17_19_26">"$#REF!.$#REF!$#REF!:$#REF!$#REF!"</definedName>
    <definedName name="CUSTO_17_19_27">"$#REF!.$#REF!$#REF!:$#REF!$#REF!"</definedName>
    <definedName name="CUSTO_17_19_27_1">"$#REF!.$#REF!$#REF!:$#REF!$#REF!"</definedName>
    <definedName name="CUSTO_17_19_29">"$#REF!.$#REF!$#REF!:$#REF!$#REF!"</definedName>
    <definedName name="CUSTO_17_19_3" localSheetId="1">#REF!</definedName>
    <definedName name="CUSTO_17_19_3">#REF!</definedName>
    <definedName name="CUSTO_17_19_5">"$#REF!.$#REF!$#REF!:$#REF!$#REF!"</definedName>
    <definedName name="CUSTO_17_19_5_1">"$#REF!.$#REF!$#REF!:$#REF!$#REF!"</definedName>
    <definedName name="CUSTO_17_19_5_1_1">"$#REF!.$#REF!$#REF!:$#REF!$#REF!"</definedName>
    <definedName name="CUSTO_17_19_5_1_1_1">"$#REF!.$#REF!$#REF!:$#REF!$#REF!"</definedName>
    <definedName name="CUSTO_17_19_6" localSheetId="1">#REF!</definedName>
    <definedName name="CUSTO_17_19_6">#REF!</definedName>
    <definedName name="CUSTO_17_19_6_1">"$#REF!.$#REF!$#REF!:$#REF!$#REF!"</definedName>
    <definedName name="CUSTO_17_19_6_1_1">"$#REF!.$#REF!$#REF!:$#REF!$#REF!"</definedName>
    <definedName name="CUSTO_17_19_6_1_1_1">"$#REF!.$#REF!$#REF!:$#REF!$#REF!"</definedName>
    <definedName name="CUSTO_17_19_7">"$#REF!.$#REF!$#REF!:$#REF!$#REF!"</definedName>
    <definedName name="CUSTO_17_19_7_1">"$#REF!.$#REF!$#REF!:$#REF!$#REF!"</definedName>
    <definedName name="CUSTO_17_19_8" localSheetId="1">#REF!</definedName>
    <definedName name="CUSTO_17_19_8">#REF!</definedName>
    <definedName name="CUSTO_17_19_8_1">"$#REF!.$#REF!$#REF!:$#REF!$#REF!"</definedName>
    <definedName name="CUSTO_17_19_8_1_1">"$#REF!.$#REF!$#REF!:$#REF!$#REF!"</definedName>
    <definedName name="CUSTO_17_19_9">"$#REF!.$#REF!$#REF!:$#REF!$#REF!"</definedName>
    <definedName name="CUSTO_17_19_9_1">"$#REF!.$#REF!$#REF!:$#REF!$#REF!"</definedName>
    <definedName name="CUSTO_17_19_9_1_1">"$#REF!.$#REF!$#REF!:$#REF!$#REF!"</definedName>
    <definedName name="CUSTO_17_2" localSheetId="1">#REF!</definedName>
    <definedName name="CUSTO_17_2">#REF!</definedName>
    <definedName name="CUSTO_17_2_1">"$#REF!.$#REF!$#REF!:$#REF!$#REF!"</definedName>
    <definedName name="CUSTO_17_2_1_1">"$#REF!.$#REF!$#REF!:$#REF!$#REF!"</definedName>
    <definedName name="CUSTO_17_2_1_1_1">"$#REF!.$#REF!$#REF!:$#REF!$#REF!"</definedName>
    <definedName name="CUSTO_17_21" localSheetId="1">#REF!</definedName>
    <definedName name="CUSTO_17_21">#REF!</definedName>
    <definedName name="CUSTO_17_22" localSheetId="1">#REF!</definedName>
    <definedName name="CUSTO_17_22">#REF!</definedName>
    <definedName name="CUSTO_17_24" localSheetId="1">#REF!</definedName>
    <definedName name="CUSTO_17_24">#REF!</definedName>
    <definedName name="CUSTO_17_25" localSheetId="1">#REF!</definedName>
    <definedName name="CUSTO_17_25">#REF!</definedName>
    <definedName name="CUSTO_17_26">"$#REF!.$#REF!$#REF!:$#REF!$#REF!"</definedName>
    <definedName name="CUSTO_17_27">"$#REF!.$#REF!$#REF!:$#REF!$#REF!"</definedName>
    <definedName name="CUSTO_17_27_1">"$#REF!.$#REF!$#REF!:$#REF!$#REF!"</definedName>
    <definedName name="CUSTO_17_29">"$#REF!.$#REF!$#REF!:$#REF!$#REF!"</definedName>
    <definedName name="CUSTO_17_3" localSheetId="1">#REF!</definedName>
    <definedName name="CUSTO_17_3">#REF!</definedName>
    <definedName name="CUSTO_17_3_1">"$#REF!.$#REF!$#REF!:$#REF!$#REF!"</definedName>
    <definedName name="CUSTO_17_3_1_1">"$#REF!.$#REF!$#REF!:$#REF!$#REF!"</definedName>
    <definedName name="CUSTO_17_3_1_1_1">"$#REF!.$#REF!$#REF!:$#REF!$#REF!"</definedName>
    <definedName name="CUSTO_17_4">"$#REF!.$#REF!$#REF!:$#REF!$#REF!"</definedName>
    <definedName name="CUSTO_17_4_1">"$#REF!.$#REF!$#REF!:$#REF!$#REF!"</definedName>
    <definedName name="CUSTO_17_5">"$#REF!.$#REF!$#REF!:$#REF!$#REF!"</definedName>
    <definedName name="CUSTO_17_5_1">"$#REF!.$#REF!$#REF!:$#REF!$#REF!"</definedName>
    <definedName name="CUSTO_17_5_1_1">"$#REF!.$#REF!$#REF!:$#REF!$#REF!"</definedName>
    <definedName name="CUSTO_17_5_1_1_1">"$#REF!.$#REF!$#REF!:$#REF!$#REF!"</definedName>
    <definedName name="CUSTO_17_6" localSheetId="1">#REF!</definedName>
    <definedName name="CUSTO_17_6">#REF!</definedName>
    <definedName name="CUSTO_17_6_1">"$#REF!.$#REF!$#REF!:$#REF!$#REF!"</definedName>
    <definedName name="CUSTO_17_6_1_1">"$#REF!.$#REF!$#REF!:$#REF!$#REF!"</definedName>
    <definedName name="CUSTO_17_6_1_1_1">"$#REF!.$#REF!$#REF!:$#REF!$#REF!"</definedName>
    <definedName name="CUSTO_17_7" localSheetId="1">#REF!</definedName>
    <definedName name="CUSTO_17_7">#REF!</definedName>
    <definedName name="CUSTO_17_7_1">"$#REF!.$#REF!$#REF!:$#REF!$#REF!"</definedName>
    <definedName name="CUSTO_17_7_1_1">"$#REF!.$#REF!$#REF!:$#REF!$#REF!"</definedName>
    <definedName name="CUSTO_17_7_1_1_1">"$#REF!.$#REF!$#REF!:$#REF!$#REF!"</definedName>
    <definedName name="CUSTO_17_8" localSheetId="1">#REF!</definedName>
    <definedName name="CUSTO_17_8">#REF!</definedName>
    <definedName name="CUSTO_17_8_1">"$#REF!.$#REF!$#REF!:$#REF!$#REF!"</definedName>
    <definedName name="CUSTO_17_8_1_1">"$#REF!.$#REF!$#REF!:$#REF!$#REF!"</definedName>
    <definedName name="CUSTO_17_9">"$#REF!.$#REF!$#REF!:$#REF!$#REF!"</definedName>
    <definedName name="CUSTO_17_9_1">"$#REF!.$#REF!$#REF!:$#REF!$#REF!"</definedName>
    <definedName name="CUSTO_17_9_1_1">"$#REF!.$#REF!$#REF!:$#REF!$#REF!"</definedName>
    <definedName name="CUSTO_17_9_1_1_1">"$#REF!.$#REF!$#REF!:$#REF!$#REF!"</definedName>
    <definedName name="CUSTO_19" localSheetId="1">#REF!</definedName>
    <definedName name="CUSTO_19">#REF!</definedName>
    <definedName name="CUSTO_19_10">"$#REF!.$#REF!$#REF!:$#REF!$#REF!"</definedName>
    <definedName name="CUSTO_19_11">"$#REF!.$#REF!$#REF!:$#REF!$#REF!"</definedName>
    <definedName name="CUSTO_19_12">"$#REF!.$#REF!$#REF!:$#REF!$#REF!"</definedName>
    <definedName name="CUSTO_19_16">"$#REF!.$#REF!$#REF!:$#REF!$#REF!"</definedName>
    <definedName name="CUSTO_19_2" localSheetId="1">#REF!</definedName>
    <definedName name="CUSTO_19_2">#REF!</definedName>
    <definedName name="CUSTO_19_2_1">"$#REF!.$#REF!$#REF!:$#REF!$#REF!"</definedName>
    <definedName name="CUSTO_19_2_1_1">"$#REF!.$#REF!$#REF!:$#REF!$#REF!"</definedName>
    <definedName name="CUSTO_19_2_1_1_1">"$#REF!.$#REF!$#REF!:$#REF!$#REF!"</definedName>
    <definedName name="CUSTO_19_21" localSheetId="1">#REF!</definedName>
    <definedName name="CUSTO_19_21">#REF!</definedName>
    <definedName name="CUSTO_19_24" localSheetId="1">#REF!</definedName>
    <definedName name="CUSTO_19_24">#REF!</definedName>
    <definedName name="CUSTO_19_25" localSheetId="1">#REF!</definedName>
    <definedName name="CUSTO_19_25">#REF!</definedName>
    <definedName name="CUSTO_19_26">"$#REF!.$#REF!$#REF!:$#REF!$#REF!"</definedName>
    <definedName name="CUSTO_19_27">"$#REF!.$#REF!$#REF!:$#REF!$#REF!"</definedName>
    <definedName name="CUSTO_19_27_1">"$#REF!.$#REF!$#REF!:$#REF!$#REF!"</definedName>
    <definedName name="CUSTO_19_29">"$#REF!.$#REF!$#REF!:$#REF!$#REF!"</definedName>
    <definedName name="CUSTO_19_3" localSheetId="1">#REF!</definedName>
    <definedName name="CUSTO_19_3">#REF!</definedName>
    <definedName name="CUSTO_19_5">"$#REF!.$#REF!$#REF!:$#REF!$#REF!"</definedName>
    <definedName name="CUSTO_19_5_1">"$#REF!.$#REF!$#REF!:$#REF!$#REF!"</definedName>
    <definedName name="CUSTO_19_5_1_1">"$#REF!.$#REF!$#REF!:$#REF!$#REF!"</definedName>
    <definedName name="CUSTO_19_5_1_1_1">"$#REF!.$#REF!$#REF!:$#REF!$#REF!"</definedName>
    <definedName name="CUSTO_19_6" localSheetId="1">#REF!</definedName>
    <definedName name="CUSTO_19_6">#REF!</definedName>
    <definedName name="CUSTO_19_6_1">"$#REF!.$#REF!$#REF!:$#REF!$#REF!"</definedName>
    <definedName name="CUSTO_19_6_1_1">"$#REF!.$#REF!$#REF!:$#REF!$#REF!"</definedName>
    <definedName name="CUSTO_19_6_1_1_1">"$#REF!.$#REF!$#REF!:$#REF!$#REF!"</definedName>
    <definedName name="CUSTO_19_7">"$#REF!.$#REF!$#REF!:$#REF!$#REF!"</definedName>
    <definedName name="CUSTO_19_7_1">"$#REF!.$#REF!$#REF!:$#REF!$#REF!"</definedName>
    <definedName name="CUSTO_19_8" localSheetId="1">#REF!</definedName>
    <definedName name="CUSTO_19_8">#REF!</definedName>
    <definedName name="CUSTO_19_8_1">"$#REF!.$#REF!$#REF!:$#REF!$#REF!"</definedName>
    <definedName name="CUSTO_19_8_1_1">"$#REF!.$#REF!$#REF!:$#REF!$#REF!"</definedName>
    <definedName name="CUSTO_19_9">"$#REF!.$#REF!$#REF!:$#REF!$#REF!"</definedName>
    <definedName name="CUSTO_19_9_1">"$#REF!.$#REF!$#REF!:$#REF!$#REF!"</definedName>
    <definedName name="CUSTO_19_9_1_1">"$#REF!.$#REF!$#REF!:$#REF!$#REF!"</definedName>
    <definedName name="CUSTO_2" localSheetId="1">#REF!</definedName>
    <definedName name="CUSTO_2">#REF!</definedName>
    <definedName name="CUSTO_2_1">"$#REF!.$#REF!$#REF!:$#REF!$#REF!"</definedName>
    <definedName name="CUSTO_2_1_1">"$#REF!.$#REF!$#REF!:$#REF!$#REF!"</definedName>
    <definedName name="CUSTO_2_1_1_1">"$#REF!.$#REF!$#REF!:$#REF!$#REF!"</definedName>
    <definedName name="CUSTO_21" localSheetId="1">#REF!</definedName>
    <definedName name="CUSTO_21">#REF!</definedName>
    <definedName name="CUSTO_22" localSheetId="1">#REF!</definedName>
    <definedName name="CUSTO_22">#REF!</definedName>
    <definedName name="CUSTO_24" localSheetId="1">#REF!</definedName>
    <definedName name="CUSTO_24">#REF!</definedName>
    <definedName name="CUSTO_25" localSheetId="1">#REF!</definedName>
    <definedName name="CUSTO_25">#REF!</definedName>
    <definedName name="CUSTO_26">"$#REF!.$#REF!$#REF!:$#REF!$#REF!"</definedName>
    <definedName name="CUSTO_27">"$#REF!.$#REF!$#REF!:$#REF!$#REF!"</definedName>
    <definedName name="CUSTO_27_1">"$#REF!.$#REF!$#REF!:$#REF!$#REF!"</definedName>
    <definedName name="CUSTO_29">"$#REF!.$#REF!$#REF!:$#REF!$#REF!"</definedName>
    <definedName name="CUSTO_3" localSheetId="1">#REF!</definedName>
    <definedName name="CUSTO_3">#REF!</definedName>
    <definedName name="CUSTO_3_1">"$#REF!.$#REF!$#REF!:$#REF!$#REF!"</definedName>
    <definedName name="CUSTO_3_1_1">"$#REF!.$#REF!$#REF!:$#REF!$#REF!"</definedName>
    <definedName name="CUSTO_3_1_1_1">"$#REF!.$#REF!$#REF!:$#REF!$#REF!"</definedName>
    <definedName name="CUSTO_4">"$#REF!.$#REF!$#REF!:$#REF!$#REF!"</definedName>
    <definedName name="CUSTO_4_1">"$#REF!.$#REF!$#REF!:$#REF!$#REF!"</definedName>
    <definedName name="CUSTO_5">"$#REF!.$#REF!$#REF!:$#REF!$#REF!"</definedName>
    <definedName name="CUSTO_5_1">"$#REF!.$#REF!$#REF!:$#REF!$#REF!"</definedName>
    <definedName name="CUSTO_5_1_1">"$#REF!.$#REF!$#REF!:$#REF!$#REF!"</definedName>
    <definedName name="CUSTO_5_1_1_1">"$#REF!.$#REF!$#REF!:$#REF!$#REF!"</definedName>
    <definedName name="CUSTO_6" localSheetId="1">#REF!</definedName>
    <definedName name="CUSTO_6">#REF!</definedName>
    <definedName name="CUSTO_6_1" localSheetId="1">#REF!</definedName>
    <definedName name="CUSTO_6_1">#REF!</definedName>
    <definedName name="CUSTO_6_1_1">"$#REF!.$#REF!$#REF!:$#REF!$#REF!"</definedName>
    <definedName name="CUSTO_6_1_1_1">"$#REF!.$#REF!$#REF!:$#REF!$#REF!"</definedName>
    <definedName name="CUSTO_6_1_1_1_1">"$#REF!.$#REF!$#REF!:$#REF!$#REF!"</definedName>
    <definedName name="CUSTO_6_10">"$#REF!.$#REF!$#REF!:$#REF!$#REF!"</definedName>
    <definedName name="CUSTO_6_10_1">"$#REF!.$#REF!$#REF!:$#REF!$#REF!"</definedName>
    <definedName name="CUSTO_6_11">"$#REF!.$#REF!$#REF!:$#REF!$#REF!"</definedName>
    <definedName name="CUSTO_6_11_1">"$#REF!.$#REF!$#REF!:$#REF!$#REF!"</definedName>
    <definedName name="CUSTO_6_12">"$#REF!.$#REF!$#REF!:$#REF!$#REF!"</definedName>
    <definedName name="CUSTO_6_15">"$#REF!.$#REF!$#REF!:$#REF!$#REF!"</definedName>
    <definedName name="CUSTO_6_16">"$#REF!.$#REF!$#REF!:$#REF!$#REF!"</definedName>
    <definedName name="CUSTO_6_19" localSheetId="1">#REF!</definedName>
    <definedName name="CUSTO_6_19">#REF!</definedName>
    <definedName name="CUSTO_6_19_10">"$#REF!.$#REF!$#REF!:$#REF!$#REF!"</definedName>
    <definedName name="CUSTO_6_19_11">"$#REF!.$#REF!$#REF!:$#REF!$#REF!"</definedName>
    <definedName name="CUSTO_6_19_12">"$#REF!.$#REF!$#REF!:$#REF!$#REF!"</definedName>
    <definedName name="CUSTO_6_19_16">"$#REF!.$#REF!$#REF!:$#REF!$#REF!"</definedName>
    <definedName name="CUSTO_6_19_2" localSheetId="1">#REF!</definedName>
    <definedName name="CUSTO_6_19_2">#REF!</definedName>
    <definedName name="CUSTO_6_19_2_1">"$#REF!.$#REF!$#REF!:$#REF!$#REF!"</definedName>
    <definedName name="CUSTO_6_19_2_1_1">"$#REF!.$#REF!$#REF!:$#REF!$#REF!"</definedName>
    <definedName name="CUSTO_6_19_2_1_1_1">"$#REF!.$#REF!$#REF!:$#REF!$#REF!"</definedName>
    <definedName name="CUSTO_6_19_21" localSheetId="1">#REF!</definedName>
    <definedName name="CUSTO_6_19_21">#REF!</definedName>
    <definedName name="CUSTO_6_19_24" localSheetId="1">#REF!</definedName>
    <definedName name="CUSTO_6_19_24">#REF!</definedName>
    <definedName name="CUSTO_6_19_25" localSheetId="1">#REF!</definedName>
    <definedName name="CUSTO_6_19_25">#REF!</definedName>
    <definedName name="CUSTO_6_19_26">"$#REF!.$#REF!$#REF!:$#REF!$#REF!"</definedName>
    <definedName name="CUSTO_6_19_27">"$#REF!.$#REF!$#REF!:$#REF!$#REF!"</definedName>
    <definedName name="CUSTO_6_19_27_1">"$#REF!.$#REF!$#REF!:$#REF!$#REF!"</definedName>
    <definedName name="CUSTO_6_19_29">"$#REF!.$#REF!$#REF!:$#REF!$#REF!"</definedName>
    <definedName name="CUSTO_6_19_3" localSheetId="1">#REF!</definedName>
    <definedName name="CUSTO_6_19_3">#REF!</definedName>
    <definedName name="CUSTO_6_19_5">"$#REF!.$#REF!$#REF!:$#REF!$#REF!"</definedName>
    <definedName name="CUSTO_6_19_5_1">"$#REF!.$#REF!$#REF!:$#REF!$#REF!"</definedName>
    <definedName name="CUSTO_6_19_5_1_1">"$#REF!.$#REF!$#REF!:$#REF!$#REF!"</definedName>
    <definedName name="CUSTO_6_19_5_1_1_1">"$#REF!.$#REF!$#REF!:$#REF!$#REF!"</definedName>
    <definedName name="CUSTO_6_19_6" localSheetId="1">#REF!</definedName>
    <definedName name="CUSTO_6_19_6">#REF!</definedName>
    <definedName name="CUSTO_6_19_6_1">"$#REF!.$#REF!$#REF!:$#REF!$#REF!"</definedName>
    <definedName name="CUSTO_6_19_6_1_1">"$#REF!.$#REF!$#REF!:$#REF!$#REF!"</definedName>
    <definedName name="CUSTO_6_19_6_1_1_1">"$#REF!.$#REF!$#REF!:$#REF!$#REF!"</definedName>
    <definedName name="CUSTO_6_19_7">"$#REF!.$#REF!$#REF!:$#REF!$#REF!"</definedName>
    <definedName name="CUSTO_6_19_7_1">"$#REF!.$#REF!$#REF!:$#REF!$#REF!"</definedName>
    <definedName name="CUSTO_6_19_8" localSheetId="1">#REF!</definedName>
    <definedName name="CUSTO_6_19_8">#REF!</definedName>
    <definedName name="CUSTO_6_19_8_1">"$#REF!.$#REF!$#REF!:$#REF!$#REF!"</definedName>
    <definedName name="CUSTO_6_19_8_1_1">"$#REF!.$#REF!$#REF!:$#REF!$#REF!"</definedName>
    <definedName name="CUSTO_6_19_9">"$#REF!.$#REF!$#REF!:$#REF!$#REF!"</definedName>
    <definedName name="CUSTO_6_19_9_1">"$#REF!.$#REF!$#REF!:$#REF!$#REF!"</definedName>
    <definedName name="CUSTO_6_19_9_1_1">"$#REF!.$#REF!$#REF!:$#REF!$#REF!"</definedName>
    <definedName name="CUSTO_6_2" localSheetId="1">#REF!</definedName>
    <definedName name="CUSTO_6_2">#REF!</definedName>
    <definedName name="CUSTO_6_2_1">"$#REF!.$#REF!$#REF!:$#REF!$#REF!"</definedName>
    <definedName name="CUSTO_6_2_1_1">"$#REF!.$#REF!$#REF!:$#REF!$#REF!"</definedName>
    <definedName name="CUSTO_6_2_1_1_1">"$#REF!.$#REF!$#REF!:$#REF!$#REF!"</definedName>
    <definedName name="CUSTO_6_21" localSheetId="1">#REF!</definedName>
    <definedName name="CUSTO_6_21">#REF!</definedName>
    <definedName name="CUSTO_6_22" localSheetId="1">#REF!</definedName>
    <definedName name="CUSTO_6_22">#REF!</definedName>
    <definedName name="CUSTO_6_24" localSheetId="1">#REF!</definedName>
    <definedName name="CUSTO_6_24">#REF!</definedName>
    <definedName name="CUSTO_6_25" localSheetId="1">#REF!</definedName>
    <definedName name="CUSTO_6_25">#REF!</definedName>
    <definedName name="CUSTO_6_26">"$#REF!.$#REF!$#REF!:$#REF!$#REF!"</definedName>
    <definedName name="CUSTO_6_27">"$#REF!.$#REF!$#REF!:$#REF!$#REF!"</definedName>
    <definedName name="CUSTO_6_27_1">"$#REF!.$#REF!$#REF!:$#REF!$#REF!"</definedName>
    <definedName name="CUSTO_6_29">"$#REF!.$#REF!$#REF!:$#REF!$#REF!"</definedName>
    <definedName name="CUSTO_6_3" localSheetId="1">#REF!</definedName>
    <definedName name="CUSTO_6_3">#REF!</definedName>
    <definedName name="CUSTO_6_3_1">"$#REF!.$#REF!$#REF!:$#REF!$#REF!"</definedName>
    <definedName name="CUSTO_6_3_1_1">"$#REF!.$#REF!$#REF!:$#REF!$#REF!"</definedName>
    <definedName name="CUSTO_6_3_1_1_1">"$#REF!.$#REF!$#REF!:$#REF!$#REF!"</definedName>
    <definedName name="CUSTO_6_4">"$#REF!.$#REF!$#REF!:$#REF!$#REF!"</definedName>
    <definedName name="CUSTO_6_4_1">"$#REF!.$#REF!$#REF!:$#REF!$#REF!"</definedName>
    <definedName name="CUSTO_6_5">"$#REF!.$#REF!$#REF!:$#REF!$#REF!"</definedName>
    <definedName name="CUSTO_6_5_1">"$#REF!.$#REF!$#REF!:$#REF!$#REF!"</definedName>
    <definedName name="CUSTO_6_5_1_1">"$#REF!.$#REF!$#REF!:$#REF!$#REF!"</definedName>
    <definedName name="CUSTO_6_5_1_1_1">"$#REF!.$#REF!$#REF!:$#REF!$#REF!"</definedName>
    <definedName name="CUSTO_6_6" localSheetId="1">#REF!</definedName>
    <definedName name="CUSTO_6_6">#REF!</definedName>
    <definedName name="CUSTO_6_6_1">"$#REF!.$#REF!$#REF!:$#REF!$#REF!"</definedName>
    <definedName name="CUSTO_6_6_1_1">"$#REF!.$#REF!$#REF!:$#REF!$#REF!"</definedName>
    <definedName name="CUSTO_6_6_1_1_1">"$#REF!.$#REF!$#REF!:$#REF!$#REF!"</definedName>
    <definedName name="CUSTO_6_7" localSheetId="1">#REF!</definedName>
    <definedName name="CUSTO_6_7">#REF!</definedName>
    <definedName name="CUSTO_6_7_1">"$#REF!.$#REF!$#REF!:$#REF!$#REF!"</definedName>
    <definedName name="CUSTO_6_7_1_1">"$#REF!.$#REF!$#REF!:$#REF!$#REF!"</definedName>
    <definedName name="CUSTO_6_7_1_1_1">"$#REF!.$#REF!$#REF!:$#REF!$#REF!"</definedName>
    <definedName name="CUSTO_6_8" localSheetId="1">#REF!</definedName>
    <definedName name="CUSTO_6_8">#REF!</definedName>
    <definedName name="CUSTO_6_8_1">"$#REF!.$#REF!$#REF!:$#REF!$#REF!"</definedName>
    <definedName name="CUSTO_6_8_1_1">"$#REF!.$#REF!$#REF!:$#REF!$#REF!"</definedName>
    <definedName name="CUSTO_6_9">"$#REF!.$#REF!$#REF!:$#REF!$#REF!"</definedName>
    <definedName name="CUSTO_6_9_1">"$#REF!.$#REF!$#REF!:$#REF!$#REF!"</definedName>
    <definedName name="CUSTO_6_9_1_1">"$#REF!.$#REF!$#REF!:$#REF!$#REF!"</definedName>
    <definedName name="CUSTO_6_9_1_1_1">"$#REF!.$#REF!$#REF!:$#REF!$#REF!"</definedName>
    <definedName name="CUSTO_7" localSheetId="1">#REF!</definedName>
    <definedName name="CUSTO_7">#REF!</definedName>
    <definedName name="CUSTO_7_1" localSheetId="1">#REF!</definedName>
    <definedName name="CUSTO_7_1">#REF!</definedName>
    <definedName name="CUSTO_7_1_1">"$#REF!.$#REF!$#REF!:$#REF!$#REF!"</definedName>
    <definedName name="CUSTO_7_1_1_1">"$#REF!.$#REF!$#REF!:$#REF!$#REF!"</definedName>
    <definedName name="CUSTO_7_1_1_1_1">"$#REF!.$#REF!$#REF!:$#REF!$#REF!"</definedName>
    <definedName name="CUSTO_7_10">"$#REF!.$#REF!$#REF!:$#REF!$#REF!"</definedName>
    <definedName name="CUSTO_7_10_1">"$#REF!.$#REF!$#REF!:$#REF!$#REF!"</definedName>
    <definedName name="CUSTO_7_11">"$#REF!.$#REF!$#REF!:$#REF!$#REF!"</definedName>
    <definedName name="CUSTO_7_11_1">"$#REF!.$#REF!$#REF!:$#REF!$#REF!"</definedName>
    <definedName name="CUSTO_7_12">"$#REF!.$#REF!$#REF!:$#REF!$#REF!"</definedName>
    <definedName name="CUSTO_7_15">"$#REF!.$#REF!$#REF!:$#REF!$#REF!"</definedName>
    <definedName name="CUSTO_7_16">"$#REF!.$#REF!$#REF!:$#REF!$#REF!"</definedName>
    <definedName name="CUSTO_7_19" localSheetId="1">#REF!</definedName>
    <definedName name="CUSTO_7_19">#REF!</definedName>
    <definedName name="CUSTO_7_19_10">"$#REF!.$#REF!$#REF!:$#REF!$#REF!"</definedName>
    <definedName name="CUSTO_7_19_11">"$#REF!.$#REF!$#REF!:$#REF!$#REF!"</definedName>
    <definedName name="CUSTO_7_19_12">"$#REF!.$#REF!$#REF!:$#REF!$#REF!"</definedName>
    <definedName name="CUSTO_7_19_16">"$#REF!.$#REF!$#REF!:$#REF!$#REF!"</definedName>
    <definedName name="CUSTO_7_19_2" localSheetId="1">#REF!</definedName>
    <definedName name="CUSTO_7_19_2">#REF!</definedName>
    <definedName name="CUSTO_7_19_2_1">"$#REF!.$#REF!$#REF!:$#REF!$#REF!"</definedName>
    <definedName name="CUSTO_7_19_2_1_1">"$#REF!.$#REF!$#REF!:$#REF!$#REF!"</definedName>
    <definedName name="CUSTO_7_19_2_1_1_1">"$#REF!.$#REF!$#REF!:$#REF!$#REF!"</definedName>
    <definedName name="CUSTO_7_19_21" localSheetId="1">#REF!</definedName>
    <definedName name="CUSTO_7_19_21">#REF!</definedName>
    <definedName name="CUSTO_7_19_24" localSheetId="1">#REF!</definedName>
    <definedName name="CUSTO_7_19_24">#REF!</definedName>
    <definedName name="CUSTO_7_19_25" localSheetId="1">#REF!</definedName>
    <definedName name="CUSTO_7_19_25">#REF!</definedName>
    <definedName name="CUSTO_7_19_26">"$#REF!.$#REF!$#REF!:$#REF!$#REF!"</definedName>
    <definedName name="CUSTO_7_19_27">"$#REF!.$#REF!$#REF!:$#REF!$#REF!"</definedName>
    <definedName name="CUSTO_7_19_27_1">"$#REF!.$#REF!$#REF!:$#REF!$#REF!"</definedName>
    <definedName name="CUSTO_7_19_29">"$#REF!.$#REF!$#REF!:$#REF!$#REF!"</definedName>
    <definedName name="CUSTO_7_19_3" localSheetId="1">#REF!</definedName>
    <definedName name="CUSTO_7_19_3">#REF!</definedName>
    <definedName name="CUSTO_7_19_5">"$#REF!.$#REF!$#REF!:$#REF!$#REF!"</definedName>
    <definedName name="CUSTO_7_19_5_1">"$#REF!.$#REF!$#REF!:$#REF!$#REF!"</definedName>
    <definedName name="CUSTO_7_19_5_1_1">"$#REF!.$#REF!$#REF!:$#REF!$#REF!"</definedName>
    <definedName name="CUSTO_7_19_5_1_1_1">"$#REF!.$#REF!$#REF!:$#REF!$#REF!"</definedName>
    <definedName name="CUSTO_7_19_6" localSheetId="1">#REF!</definedName>
    <definedName name="CUSTO_7_19_6">#REF!</definedName>
    <definedName name="CUSTO_7_19_6_1">"$#REF!.$#REF!$#REF!:$#REF!$#REF!"</definedName>
    <definedName name="CUSTO_7_19_6_1_1">"$#REF!.$#REF!$#REF!:$#REF!$#REF!"</definedName>
    <definedName name="CUSTO_7_19_6_1_1_1">"$#REF!.$#REF!$#REF!:$#REF!$#REF!"</definedName>
    <definedName name="CUSTO_7_19_7">"$#REF!.$#REF!$#REF!:$#REF!$#REF!"</definedName>
    <definedName name="CUSTO_7_19_7_1">"$#REF!.$#REF!$#REF!:$#REF!$#REF!"</definedName>
    <definedName name="CUSTO_7_19_8" localSheetId="1">#REF!</definedName>
    <definedName name="CUSTO_7_19_8">#REF!</definedName>
    <definedName name="CUSTO_7_19_8_1">"$#REF!.$#REF!$#REF!:$#REF!$#REF!"</definedName>
    <definedName name="CUSTO_7_19_8_1_1">"$#REF!.$#REF!$#REF!:$#REF!$#REF!"</definedName>
    <definedName name="CUSTO_7_19_9">"$#REF!.$#REF!$#REF!:$#REF!$#REF!"</definedName>
    <definedName name="CUSTO_7_19_9_1">"$#REF!.$#REF!$#REF!:$#REF!$#REF!"</definedName>
    <definedName name="CUSTO_7_19_9_1_1">"$#REF!.$#REF!$#REF!:$#REF!$#REF!"</definedName>
    <definedName name="CUSTO_7_2" localSheetId="1">#REF!</definedName>
    <definedName name="CUSTO_7_2">#REF!</definedName>
    <definedName name="CUSTO_7_2_1">"$#REF!.$#REF!$#REF!:$#REF!$#REF!"</definedName>
    <definedName name="CUSTO_7_2_1_1">"$#REF!.$#REF!$#REF!:$#REF!$#REF!"</definedName>
    <definedName name="CUSTO_7_2_1_1_1">"$#REF!.$#REF!$#REF!:$#REF!$#REF!"</definedName>
    <definedName name="CUSTO_7_21" localSheetId="1">#REF!</definedName>
    <definedName name="CUSTO_7_21">#REF!</definedName>
    <definedName name="CUSTO_7_22" localSheetId="1">#REF!</definedName>
    <definedName name="CUSTO_7_22">#REF!</definedName>
    <definedName name="CUSTO_7_24" localSheetId="1">#REF!</definedName>
    <definedName name="CUSTO_7_24">#REF!</definedName>
    <definedName name="CUSTO_7_25" localSheetId="1">#REF!</definedName>
    <definedName name="CUSTO_7_25">#REF!</definedName>
    <definedName name="CUSTO_7_26">"$#REF!.$#REF!$#REF!:$#REF!$#REF!"</definedName>
    <definedName name="CUSTO_7_27">"$#REF!.$#REF!$#REF!:$#REF!$#REF!"</definedName>
    <definedName name="CUSTO_7_27_1">"$#REF!.$#REF!$#REF!:$#REF!$#REF!"</definedName>
    <definedName name="CUSTO_7_29">"$#REF!.$#REF!$#REF!:$#REF!$#REF!"</definedName>
    <definedName name="CUSTO_7_3" localSheetId="1">#REF!</definedName>
    <definedName name="CUSTO_7_3">#REF!</definedName>
    <definedName name="CUSTO_7_3_1">"$#REF!.$#REF!$#REF!:$#REF!$#REF!"</definedName>
    <definedName name="CUSTO_7_3_1_1">"$#REF!.$#REF!$#REF!:$#REF!$#REF!"</definedName>
    <definedName name="CUSTO_7_3_1_1_1">"$#REF!.$#REF!$#REF!:$#REF!$#REF!"</definedName>
    <definedName name="CUSTO_7_4">"$#REF!.$#REF!$#REF!:$#REF!$#REF!"</definedName>
    <definedName name="CUSTO_7_4_1">"$#REF!.$#REF!$#REF!:$#REF!$#REF!"</definedName>
    <definedName name="CUSTO_7_5">"$#REF!.$#REF!$#REF!:$#REF!$#REF!"</definedName>
    <definedName name="CUSTO_7_5_1">"$#REF!.$#REF!$#REF!:$#REF!$#REF!"</definedName>
    <definedName name="CUSTO_7_5_1_1">"$#REF!.$#REF!$#REF!:$#REF!$#REF!"</definedName>
    <definedName name="CUSTO_7_5_1_1_1">"$#REF!.$#REF!$#REF!:$#REF!$#REF!"</definedName>
    <definedName name="CUSTO_7_6" localSheetId="1">#REF!</definedName>
    <definedName name="CUSTO_7_6">#REF!</definedName>
    <definedName name="CUSTO_7_6_1">"$#REF!.$#REF!$#REF!:$#REF!$#REF!"</definedName>
    <definedName name="CUSTO_7_6_1_1">"$#REF!.$#REF!$#REF!:$#REF!$#REF!"</definedName>
    <definedName name="CUSTO_7_6_1_1_1">"$#REF!.$#REF!$#REF!:$#REF!$#REF!"</definedName>
    <definedName name="CUSTO_7_7" localSheetId="1">#REF!</definedName>
    <definedName name="CUSTO_7_7">#REF!</definedName>
    <definedName name="CUSTO_7_7_1">"$#REF!.$#REF!$#REF!:$#REF!$#REF!"</definedName>
    <definedName name="CUSTO_7_7_1_1">"$#REF!.$#REF!$#REF!:$#REF!$#REF!"</definedName>
    <definedName name="CUSTO_7_7_1_1_1">"$#REF!.$#REF!$#REF!:$#REF!$#REF!"</definedName>
    <definedName name="CUSTO_7_8" localSheetId="1">#REF!</definedName>
    <definedName name="CUSTO_7_8">#REF!</definedName>
    <definedName name="CUSTO_7_8_1">"$#REF!.$#REF!$#REF!:$#REF!$#REF!"</definedName>
    <definedName name="CUSTO_7_8_1_1">"$#REF!.$#REF!$#REF!:$#REF!$#REF!"</definedName>
    <definedName name="CUSTO_7_9">"$#REF!.$#REF!$#REF!:$#REF!$#REF!"</definedName>
    <definedName name="CUSTO_7_9_1">"$#REF!.$#REF!$#REF!:$#REF!$#REF!"</definedName>
    <definedName name="CUSTO_7_9_1_1">"$#REF!.$#REF!$#REF!:$#REF!$#REF!"</definedName>
    <definedName name="CUSTO_7_9_1_1_1">"$#REF!.$#REF!$#REF!:$#REF!$#REF!"</definedName>
    <definedName name="CUSTO_8" localSheetId="1">#REF!</definedName>
    <definedName name="CUSTO_8">#REF!</definedName>
    <definedName name="CUSTO_8_1" localSheetId="1">#REF!</definedName>
    <definedName name="CUSTO_8_1">#REF!</definedName>
    <definedName name="CUSTO_8_1_1">"$#REF!.$#REF!$#REF!:$#REF!$#REF!"</definedName>
    <definedName name="CUSTO_8_1_1_1">"$#REF!.$#REF!$#REF!:$#REF!$#REF!"</definedName>
    <definedName name="CUSTO_8_10">"$#REF!.$#REF!$#REF!:$#REF!$#REF!"</definedName>
    <definedName name="CUSTO_8_10_1">"$#REF!.$#REF!$#REF!:$#REF!$#REF!"</definedName>
    <definedName name="CUSTO_8_11">"$#REF!.$#REF!$#REF!:$#REF!$#REF!"</definedName>
    <definedName name="CUSTO_8_11_1">"$#REF!.$#REF!$#REF!:$#REF!$#REF!"</definedName>
    <definedName name="CUSTO_8_12">"$#REF!.$#REF!$#REF!:$#REF!$#REF!"</definedName>
    <definedName name="CUSTO_8_15">"$#REF!.$#REF!$#REF!:$#REF!$#REF!"</definedName>
    <definedName name="CUSTO_8_16">"$#REF!.$#REF!$#REF!:$#REF!$#REF!"</definedName>
    <definedName name="CUSTO_8_19" localSheetId="1">#REF!</definedName>
    <definedName name="CUSTO_8_19">#REF!</definedName>
    <definedName name="CUSTO_8_19_10">"$#REF!.$#REF!$#REF!:$#REF!$#REF!"</definedName>
    <definedName name="CUSTO_8_19_11">"$#REF!.$#REF!$#REF!:$#REF!$#REF!"</definedName>
    <definedName name="CUSTO_8_19_12">"$#REF!.$#REF!$#REF!:$#REF!$#REF!"</definedName>
    <definedName name="CUSTO_8_19_16">"$#REF!.$#REF!$#REF!:$#REF!$#REF!"</definedName>
    <definedName name="CUSTO_8_19_2" localSheetId="1">#REF!</definedName>
    <definedName name="CUSTO_8_19_2">#REF!</definedName>
    <definedName name="CUSTO_8_19_2_1">"$#REF!.$#REF!$#REF!:$#REF!$#REF!"</definedName>
    <definedName name="CUSTO_8_19_2_1_1">"$#REF!.$#REF!$#REF!:$#REF!$#REF!"</definedName>
    <definedName name="CUSTO_8_19_2_1_1_1">"$#REF!.$#REF!$#REF!:$#REF!$#REF!"</definedName>
    <definedName name="CUSTO_8_19_21" localSheetId="1">#REF!</definedName>
    <definedName name="CUSTO_8_19_21">#REF!</definedName>
    <definedName name="CUSTO_8_19_24" localSheetId="1">#REF!</definedName>
    <definedName name="CUSTO_8_19_24">#REF!</definedName>
    <definedName name="CUSTO_8_19_25" localSheetId="1">#REF!</definedName>
    <definedName name="CUSTO_8_19_25">#REF!</definedName>
    <definedName name="CUSTO_8_19_26">"$#REF!.$#REF!$#REF!:$#REF!$#REF!"</definedName>
    <definedName name="CUSTO_8_19_27">"$#REF!.$#REF!$#REF!:$#REF!$#REF!"</definedName>
    <definedName name="CUSTO_8_19_27_1">"$#REF!.$#REF!$#REF!:$#REF!$#REF!"</definedName>
    <definedName name="CUSTO_8_19_29">"$#REF!.$#REF!$#REF!:$#REF!$#REF!"</definedName>
    <definedName name="CUSTO_8_19_3" localSheetId="1">#REF!</definedName>
    <definedName name="CUSTO_8_19_3">#REF!</definedName>
    <definedName name="CUSTO_8_19_5">"$#REF!.$#REF!$#REF!:$#REF!$#REF!"</definedName>
    <definedName name="CUSTO_8_19_5_1">"$#REF!.$#REF!$#REF!:$#REF!$#REF!"</definedName>
    <definedName name="CUSTO_8_19_5_1_1">"$#REF!.$#REF!$#REF!:$#REF!$#REF!"</definedName>
    <definedName name="CUSTO_8_19_5_1_1_1">"$#REF!.$#REF!$#REF!:$#REF!$#REF!"</definedName>
    <definedName name="CUSTO_8_19_6" localSheetId="1">#REF!</definedName>
    <definedName name="CUSTO_8_19_6">#REF!</definedName>
    <definedName name="CUSTO_8_19_6_1">"$#REF!.$#REF!$#REF!:$#REF!$#REF!"</definedName>
    <definedName name="CUSTO_8_19_6_1_1">"$#REF!.$#REF!$#REF!:$#REF!$#REF!"</definedName>
    <definedName name="CUSTO_8_19_6_1_1_1">"$#REF!.$#REF!$#REF!:$#REF!$#REF!"</definedName>
    <definedName name="CUSTO_8_19_7">"$#REF!.$#REF!$#REF!:$#REF!$#REF!"</definedName>
    <definedName name="CUSTO_8_19_7_1">"$#REF!.$#REF!$#REF!:$#REF!$#REF!"</definedName>
    <definedName name="CUSTO_8_19_8" localSheetId="1">#REF!</definedName>
    <definedName name="CUSTO_8_19_8">#REF!</definedName>
    <definedName name="CUSTO_8_19_8_1">"$#REF!.$#REF!$#REF!:$#REF!$#REF!"</definedName>
    <definedName name="CUSTO_8_19_8_1_1">"$#REF!.$#REF!$#REF!:$#REF!$#REF!"</definedName>
    <definedName name="CUSTO_8_19_9">"$#REF!.$#REF!$#REF!:$#REF!$#REF!"</definedName>
    <definedName name="CUSTO_8_19_9_1">"$#REF!.$#REF!$#REF!:$#REF!$#REF!"</definedName>
    <definedName name="CUSTO_8_19_9_1_1">"$#REF!.$#REF!$#REF!:$#REF!$#REF!"</definedName>
    <definedName name="CUSTO_8_2" localSheetId="1">#REF!</definedName>
    <definedName name="CUSTO_8_2">#REF!</definedName>
    <definedName name="CUSTO_8_2_1">"$#REF!.$#REF!$#REF!:$#REF!$#REF!"</definedName>
    <definedName name="CUSTO_8_2_1_1">"$#REF!.$#REF!$#REF!:$#REF!$#REF!"</definedName>
    <definedName name="CUSTO_8_2_1_1_1">"$#REF!.$#REF!$#REF!:$#REF!$#REF!"</definedName>
    <definedName name="CUSTO_8_21" localSheetId="1">#REF!</definedName>
    <definedName name="CUSTO_8_21">#REF!</definedName>
    <definedName name="CUSTO_8_22" localSheetId="1">#REF!</definedName>
    <definedName name="CUSTO_8_22">#REF!</definedName>
    <definedName name="CUSTO_8_24" localSheetId="1">#REF!</definedName>
    <definedName name="CUSTO_8_24">#REF!</definedName>
    <definedName name="CUSTO_8_25" localSheetId="1">#REF!</definedName>
    <definedName name="CUSTO_8_25">#REF!</definedName>
    <definedName name="CUSTO_8_26">"$#REF!.$#REF!$#REF!:$#REF!$#REF!"</definedName>
    <definedName name="CUSTO_8_27">"$#REF!.$#REF!$#REF!:$#REF!$#REF!"</definedName>
    <definedName name="CUSTO_8_27_1">"$#REF!.$#REF!$#REF!:$#REF!$#REF!"</definedName>
    <definedName name="CUSTO_8_29">"$#REF!.$#REF!$#REF!:$#REF!$#REF!"</definedName>
    <definedName name="CUSTO_8_3" localSheetId="1">#REF!</definedName>
    <definedName name="CUSTO_8_3">#REF!</definedName>
    <definedName name="CUSTO_8_3_1">"$#REF!.$#REF!$#REF!:$#REF!$#REF!"</definedName>
    <definedName name="CUSTO_8_3_1_1">"$#REF!.$#REF!$#REF!:$#REF!$#REF!"</definedName>
    <definedName name="CUSTO_8_3_1_1_1">"$#REF!.$#REF!$#REF!:$#REF!$#REF!"</definedName>
    <definedName name="CUSTO_8_4">"$#REF!.$#REF!$#REF!:$#REF!$#REF!"</definedName>
    <definedName name="CUSTO_8_4_1">"$#REF!.$#REF!$#REF!:$#REF!$#REF!"</definedName>
    <definedName name="CUSTO_8_5">"$#REF!.$#REF!$#REF!:$#REF!$#REF!"</definedName>
    <definedName name="CUSTO_8_5_1">"$#REF!.$#REF!$#REF!:$#REF!$#REF!"</definedName>
    <definedName name="CUSTO_8_5_1_1">"$#REF!.$#REF!$#REF!:$#REF!$#REF!"</definedName>
    <definedName name="CUSTO_8_5_1_1_1">"$#REF!.$#REF!$#REF!:$#REF!$#REF!"</definedName>
    <definedName name="CUSTO_8_6" localSheetId="1">#REF!</definedName>
    <definedName name="CUSTO_8_6">#REF!</definedName>
    <definedName name="CUSTO_8_6_1">"$#REF!.$#REF!$#REF!:$#REF!$#REF!"</definedName>
    <definedName name="CUSTO_8_6_1_1">"$#REF!.$#REF!$#REF!:$#REF!$#REF!"</definedName>
    <definedName name="CUSTO_8_6_1_1_1">"$#REF!.$#REF!$#REF!:$#REF!$#REF!"</definedName>
    <definedName name="CUSTO_8_7" localSheetId="1">#REF!</definedName>
    <definedName name="CUSTO_8_7">#REF!</definedName>
    <definedName name="CUSTO_8_7_1">"$#REF!.$#REF!$#REF!:$#REF!$#REF!"</definedName>
    <definedName name="CUSTO_8_7_1_1">"$#REF!.$#REF!$#REF!:$#REF!$#REF!"</definedName>
    <definedName name="CUSTO_8_7_1_1_1">"$#REF!.$#REF!$#REF!:$#REF!$#REF!"</definedName>
    <definedName name="CUSTO_8_8" localSheetId="1">#REF!</definedName>
    <definedName name="CUSTO_8_8">#REF!</definedName>
    <definedName name="CUSTO_8_8_1">"$#REF!.$#REF!$#REF!:$#REF!$#REF!"</definedName>
    <definedName name="CUSTO_8_8_1_1">"$#REF!.$#REF!$#REF!:$#REF!$#REF!"</definedName>
    <definedName name="CUSTO_8_9">"$#REF!.$#REF!$#REF!:$#REF!$#REF!"</definedName>
    <definedName name="CUSTO_8_9_1">"$#REF!.$#REF!$#REF!:$#REF!$#REF!"</definedName>
    <definedName name="CUSTO_8_9_1_1">"$#REF!.$#REF!$#REF!:$#REF!$#REF!"</definedName>
    <definedName name="CUSTO_8_9_1_1_1">"$#REF!.$#REF!$#REF!:$#REF!$#REF!"</definedName>
    <definedName name="CUSTO_9" localSheetId="1">#REF!</definedName>
    <definedName name="CUSTO_9">#REF!</definedName>
    <definedName name="CUSTO_9_1">"$#REF!.$#REF!$#REF!:$#REF!$#REF!"</definedName>
    <definedName name="CUSTO_9_1_1">"$#REF!.$#REF!$#REF!:$#REF!$#REF!"</definedName>
    <definedName name="CUSTO_9_1_1_1">"$#REF!.$#REF!$#REF!:$#REF!$#REF!"</definedName>
    <definedName name="CUSTO_9_1_1_1_1">"$#REF!.$#REF!$#REF!:$#REF!$#REF!"</definedName>
    <definedName name="CUSTO_9_10">"$#REF!.$#REF!$#REF!:$#REF!$#REF!"</definedName>
    <definedName name="CUSTO_9_10_1">"$#REF!.$#REF!$#REF!:$#REF!$#REF!"</definedName>
    <definedName name="CUSTO_9_11">"$#REF!.$#REF!$#REF!:$#REF!$#REF!"</definedName>
    <definedName name="CUSTO_9_11_1">"$#REF!.$#REF!$#REF!:$#REF!$#REF!"</definedName>
    <definedName name="CUSTO_9_12">"$#REF!.$#REF!$#REF!:$#REF!$#REF!"</definedName>
    <definedName name="CUSTO_9_15">"$#REF!.$#REF!$#REF!:$#REF!$#REF!"</definedName>
    <definedName name="CUSTO_9_16">"$#REF!.$#REF!$#REF!:$#REF!$#REF!"</definedName>
    <definedName name="CUSTO_9_19" localSheetId="1">#REF!</definedName>
    <definedName name="CUSTO_9_19">#REF!</definedName>
    <definedName name="CUSTO_9_19_10">"$#REF!.$#REF!$#REF!:$#REF!$#REF!"</definedName>
    <definedName name="CUSTO_9_19_11">"$#REF!.$#REF!$#REF!:$#REF!$#REF!"</definedName>
    <definedName name="CUSTO_9_19_12">"$#REF!.$#REF!$#REF!:$#REF!$#REF!"</definedName>
    <definedName name="CUSTO_9_19_16">"$#REF!.$#REF!$#REF!:$#REF!$#REF!"</definedName>
    <definedName name="CUSTO_9_19_2" localSheetId="1">#REF!</definedName>
    <definedName name="CUSTO_9_19_2">#REF!</definedName>
    <definedName name="CUSTO_9_19_2_1">"$#REF!.$#REF!$#REF!:$#REF!$#REF!"</definedName>
    <definedName name="CUSTO_9_19_2_1_1">"$#REF!.$#REF!$#REF!:$#REF!$#REF!"</definedName>
    <definedName name="CUSTO_9_19_2_1_1_1">"$#REF!.$#REF!$#REF!:$#REF!$#REF!"</definedName>
    <definedName name="CUSTO_9_19_21" localSheetId="1">#REF!</definedName>
    <definedName name="CUSTO_9_19_21">#REF!</definedName>
    <definedName name="CUSTO_9_19_24" localSheetId="1">#REF!</definedName>
    <definedName name="CUSTO_9_19_24">#REF!</definedName>
    <definedName name="CUSTO_9_19_25" localSheetId="1">#REF!</definedName>
    <definedName name="CUSTO_9_19_25">#REF!</definedName>
    <definedName name="CUSTO_9_19_26">"$#REF!.$#REF!$#REF!:$#REF!$#REF!"</definedName>
    <definedName name="CUSTO_9_19_27">"$#REF!.$#REF!$#REF!:$#REF!$#REF!"</definedName>
    <definedName name="CUSTO_9_19_27_1">"$#REF!.$#REF!$#REF!:$#REF!$#REF!"</definedName>
    <definedName name="CUSTO_9_19_29">"$#REF!.$#REF!$#REF!:$#REF!$#REF!"</definedName>
    <definedName name="CUSTO_9_19_3" localSheetId="1">#REF!</definedName>
    <definedName name="CUSTO_9_19_3">#REF!</definedName>
    <definedName name="CUSTO_9_19_5">"$#REF!.$#REF!$#REF!:$#REF!$#REF!"</definedName>
    <definedName name="CUSTO_9_19_5_1">"$#REF!.$#REF!$#REF!:$#REF!$#REF!"</definedName>
    <definedName name="CUSTO_9_19_5_1_1">"$#REF!.$#REF!$#REF!:$#REF!$#REF!"</definedName>
    <definedName name="CUSTO_9_19_5_1_1_1">"$#REF!.$#REF!$#REF!:$#REF!$#REF!"</definedName>
    <definedName name="CUSTO_9_19_6" localSheetId="1">#REF!</definedName>
    <definedName name="CUSTO_9_19_6">#REF!</definedName>
    <definedName name="CUSTO_9_19_6_1">"$#REF!.$#REF!$#REF!:$#REF!$#REF!"</definedName>
    <definedName name="CUSTO_9_19_6_1_1">"$#REF!.$#REF!$#REF!:$#REF!$#REF!"</definedName>
    <definedName name="CUSTO_9_19_6_1_1_1">"$#REF!.$#REF!$#REF!:$#REF!$#REF!"</definedName>
    <definedName name="CUSTO_9_19_7">"$#REF!.$#REF!$#REF!:$#REF!$#REF!"</definedName>
    <definedName name="CUSTO_9_19_7_1">"$#REF!.$#REF!$#REF!:$#REF!$#REF!"</definedName>
    <definedName name="CUSTO_9_19_8" localSheetId="1">#REF!</definedName>
    <definedName name="CUSTO_9_19_8">#REF!</definedName>
    <definedName name="CUSTO_9_19_8_1">"$#REF!.$#REF!$#REF!:$#REF!$#REF!"</definedName>
    <definedName name="CUSTO_9_19_8_1_1">"$#REF!.$#REF!$#REF!:$#REF!$#REF!"</definedName>
    <definedName name="CUSTO_9_19_9">"$#REF!.$#REF!$#REF!:$#REF!$#REF!"</definedName>
    <definedName name="CUSTO_9_19_9_1">"$#REF!.$#REF!$#REF!:$#REF!$#REF!"</definedName>
    <definedName name="CUSTO_9_19_9_1_1">"$#REF!.$#REF!$#REF!:$#REF!$#REF!"</definedName>
    <definedName name="CUSTO_9_2" localSheetId="1">#REF!</definedName>
    <definedName name="CUSTO_9_2">#REF!</definedName>
    <definedName name="CUSTO_9_2_1">"$#REF!.$#REF!$#REF!:$#REF!$#REF!"</definedName>
    <definedName name="CUSTO_9_2_1_1">"$#REF!.$#REF!$#REF!:$#REF!$#REF!"</definedName>
    <definedName name="CUSTO_9_2_1_1_1">"$#REF!.$#REF!$#REF!:$#REF!$#REF!"</definedName>
    <definedName name="CUSTO_9_21" localSheetId="1">#REF!</definedName>
    <definedName name="CUSTO_9_21">#REF!</definedName>
    <definedName name="CUSTO_9_22" localSheetId="1">#REF!</definedName>
    <definedName name="CUSTO_9_22">#REF!</definedName>
    <definedName name="CUSTO_9_24" localSheetId="1">#REF!</definedName>
    <definedName name="CUSTO_9_24">#REF!</definedName>
    <definedName name="CUSTO_9_25" localSheetId="1">#REF!</definedName>
    <definedName name="CUSTO_9_25">#REF!</definedName>
    <definedName name="CUSTO_9_26">"$#REF!.$#REF!$#REF!:$#REF!$#REF!"</definedName>
    <definedName name="CUSTO_9_27">"$#REF!.$#REF!$#REF!:$#REF!$#REF!"</definedName>
    <definedName name="CUSTO_9_27_1">"$#REF!.$#REF!$#REF!:$#REF!$#REF!"</definedName>
    <definedName name="CUSTO_9_29">"$#REF!.$#REF!$#REF!:$#REF!$#REF!"</definedName>
    <definedName name="CUSTO_9_3" localSheetId="1">#REF!</definedName>
    <definedName name="CUSTO_9_3">#REF!</definedName>
    <definedName name="CUSTO_9_3_1">"$#REF!.$#REF!$#REF!:$#REF!$#REF!"</definedName>
    <definedName name="CUSTO_9_3_1_1">"$#REF!.$#REF!$#REF!:$#REF!$#REF!"</definedName>
    <definedName name="CUSTO_9_3_1_1_1">"$#REF!.$#REF!$#REF!:$#REF!$#REF!"</definedName>
    <definedName name="CUSTO_9_4">"$#REF!.$#REF!$#REF!:$#REF!$#REF!"</definedName>
    <definedName name="CUSTO_9_4_1">"$#REF!.$#REF!$#REF!:$#REF!$#REF!"</definedName>
    <definedName name="CUSTO_9_5">"$#REF!.$#REF!$#REF!:$#REF!$#REF!"</definedName>
    <definedName name="CUSTO_9_5_1">"$#REF!.$#REF!$#REF!:$#REF!$#REF!"</definedName>
    <definedName name="CUSTO_9_5_1_1">"$#REF!.$#REF!$#REF!:$#REF!$#REF!"</definedName>
    <definedName name="CUSTO_9_5_1_1_1">"$#REF!.$#REF!$#REF!:$#REF!$#REF!"</definedName>
    <definedName name="CUSTO_9_6" localSheetId="1">#REF!</definedName>
    <definedName name="CUSTO_9_6">#REF!</definedName>
    <definedName name="CUSTO_9_6_1">"$#REF!.$#REF!$#REF!:$#REF!$#REF!"</definedName>
    <definedName name="CUSTO_9_6_1_1">"$#REF!.$#REF!$#REF!:$#REF!$#REF!"</definedName>
    <definedName name="CUSTO_9_6_1_1_1">"$#REF!.$#REF!$#REF!:$#REF!$#REF!"</definedName>
    <definedName name="CUSTO_9_7" localSheetId="1">#REF!</definedName>
    <definedName name="CUSTO_9_7">#REF!</definedName>
    <definedName name="CUSTO_9_7_1">"$#REF!.$#REF!$#REF!:$#REF!$#REF!"</definedName>
    <definedName name="CUSTO_9_7_1_1">"$#REF!.$#REF!$#REF!:$#REF!$#REF!"</definedName>
    <definedName name="CUSTO_9_7_1_1_1">"$#REF!.$#REF!$#REF!:$#REF!$#REF!"</definedName>
    <definedName name="CUSTO_9_8" localSheetId="1">#REF!</definedName>
    <definedName name="CUSTO_9_8">#REF!</definedName>
    <definedName name="CUSTO_9_8_1">"$#REF!.$#REF!$#REF!:$#REF!$#REF!"</definedName>
    <definedName name="CUSTO_9_8_1_1">"$#REF!.$#REF!$#REF!:$#REF!$#REF!"</definedName>
    <definedName name="CUSTO_9_9">"$#REF!.$#REF!$#REF!:$#REF!$#REF!"</definedName>
    <definedName name="CUSTO_9_9_1">"$#REF!.$#REF!$#REF!:$#REF!$#REF!"</definedName>
    <definedName name="CUSTO_9_9_1_1">"$#REF!.$#REF!$#REF!:$#REF!$#REF!"</definedName>
    <definedName name="CUSTO_9_9_1_1_1">"$#REF!.$#REF!$#REF!:$#REF!$#REF!"</definedName>
    <definedName name="Custo_parcial" localSheetId="1">#REF!</definedName>
    <definedName name="Custo_parcial">#REF!</definedName>
    <definedName name="Custo_parcial_1" localSheetId="1">#REF!</definedName>
    <definedName name="Custo_parcial_1">#REF!</definedName>
    <definedName name="Custo_Total" localSheetId="1">#REF!</definedName>
    <definedName name="Custo_Total">#REF!</definedName>
    <definedName name="Custo_Unitário_Mão_de_Obra">'[96]Banco de Dados'!$A$1:$C$28</definedName>
    <definedName name="custoA" localSheetId="1">#REF!</definedName>
    <definedName name="custoA">#REF!</definedName>
    <definedName name="custoB" localSheetId="1">#REF!</definedName>
    <definedName name="custoB">#REF!</definedName>
    <definedName name="custoc" localSheetId="1" hidden="1">#REF!</definedName>
    <definedName name="custoc" hidden="1">#REF!</definedName>
    <definedName name="custoo" localSheetId="1">#REF!</definedName>
    <definedName name="custoo">#REF!</definedName>
    <definedName name="Custos_Materiais_Asfálticos">'[97]Banco de Dados'!$Z$1:$AB$10</definedName>
    <definedName name="Custos_Unitarios_Referencia">'[96]Banco de Dados'!$T$1:$W$215</definedName>
    <definedName name="custoSUB" localSheetId="1">#REF!</definedName>
    <definedName name="custoSUB">#REF!</definedName>
    <definedName name="CV" localSheetId="1">#REF!</definedName>
    <definedName name="CV">#REF!</definedName>
    <definedName name="cvc" localSheetId="1">#REF!</definedName>
    <definedName name="cvc">#REF!</definedName>
    <definedName name="d" localSheetId="1">#REF!</definedName>
    <definedName name="d">#REF!</definedName>
    <definedName name="d_25" localSheetId="1">#REF!</definedName>
    <definedName name="d_25">#REF!</definedName>
    <definedName name="d_4" localSheetId="1">#REF!</definedName>
    <definedName name="d_4">#REF!</definedName>
    <definedName name="d_42">"$#REF!.$A$2"</definedName>
    <definedName name="DA" localSheetId="1">#REF!</definedName>
    <definedName name="DA">#REF!</definedName>
    <definedName name="dadadfs" localSheetId="1">[98]!exibir_1000</definedName>
    <definedName name="dadadfs">[98]!exibir_1000</definedName>
    <definedName name="dadinho" localSheetId="1">#REF!</definedName>
    <definedName name="dadinho">#REF!</definedName>
    <definedName name="dadinho_1" localSheetId="1">#REF!</definedName>
    <definedName name="dadinho_1">#REF!</definedName>
    <definedName name="dadinho_10">"$#REF!.$AD$11:$AE$26"</definedName>
    <definedName name="dadinho_11" localSheetId="1">#REF!</definedName>
    <definedName name="dadinho_11">#REF!</definedName>
    <definedName name="dadinho_11_1">"$#REF!.$AD$11:$AE$38"</definedName>
    <definedName name="dadinho_11_10">"$#REF!.$AH$5:$AI$41"</definedName>
    <definedName name="dadinho_11_11">"$#REF!.$AH$5:$AI$41"</definedName>
    <definedName name="dadinho_11_12">"$#REF!.$AH$5:$AI$41"</definedName>
    <definedName name="dadinho_11_19" localSheetId="1">#REF!</definedName>
    <definedName name="dadinho_11_19">#REF!</definedName>
    <definedName name="dadinho_11_19_24" localSheetId="1">#REF!</definedName>
    <definedName name="dadinho_11_19_24">#REF!</definedName>
    <definedName name="dadinho_11_19_25" localSheetId="1">#REF!</definedName>
    <definedName name="dadinho_11_19_25">#REF!</definedName>
    <definedName name="dadinho_11_19_29">"$#REF!.$AE$11:$AF$26"</definedName>
    <definedName name="dadinho_11_19_8" localSheetId="1">#REF!</definedName>
    <definedName name="dadinho_11_19_8">#REF!</definedName>
    <definedName name="dadinho_11_22">"$#REF!.$AH$5:$AI$41"</definedName>
    <definedName name="dadinho_11_24" localSheetId="1">#REF!</definedName>
    <definedName name="dadinho_11_24">#REF!</definedName>
    <definedName name="dadinho_11_25" localSheetId="1">#REF!</definedName>
    <definedName name="dadinho_11_25">#REF!</definedName>
    <definedName name="dadinho_11_29">"$#REF!.$AD$11:$AE$26"</definedName>
    <definedName name="dadinho_11_3">"$#REF!.$AH$5:$AI$41"</definedName>
    <definedName name="dadinho_11_3_1">"$#REF!.$AH$5:$AI$41"</definedName>
    <definedName name="dadinho_11_4">"$#REF!.$AH$5:$AI$41"</definedName>
    <definedName name="dadinho_11_4_1">"$#REF!.$AH$5:$AI$41"</definedName>
    <definedName name="dadinho_11_5">"$#REF!.$AH$5:$AI$41"</definedName>
    <definedName name="dadinho_11_5_1">"$#REF!.$AH$5:$AI$41"</definedName>
    <definedName name="dadinho_11_6">"$#REF!.$AH$5:$AI$41"</definedName>
    <definedName name="dadinho_11_6_1">"$#REF!.$AH$5:$AI$41"</definedName>
    <definedName name="dadinho_11_7">"$#REF!.$AH$5:$AI$41"</definedName>
    <definedName name="dadinho_11_7_1">"$#REF!.$AH$5:$AI$41"</definedName>
    <definedName name="dadinho_11_8" localSheetId="1">#REF!</definedName>
    <definedName name="dadinho_11_8">#REF!</definedName>
    <definedName name="dadinho_11_9">"$#REF!.$AH$5:$AI$41"</definedName>
    <definedName name="dadinho_12">"$#REF!.$AG$5:$AH$33"</definedName>
    <definedName name="dadinho_13" localSheetId="1">#REF!</definedName>
    <definedName name="dadinho_13">#REF!</definedName>
    <definedName name="dadinho_13_1" localSheetId="1">#REF!</definedName>
    <definedName name="dadinho_13_1">#REF!</definedName>
    <definedName name="dadinho_13_1_10">"$#REF!.$AH$5:$AI$45"</definedName>
    <definedName name="dadinho_13_1_11">"$#REF!.$AH$5:$AI$45"</definedName>
    <definedName name="dadinho_13_1_12">"$#REF!.$AH$5:$AI$45"</definedName>
    <definedName name="dadinho_13_1_22">"$#REF!.$AH$5:$AI$45"</definedName>
    <definedName name="dadinho_13_1_24" localSheetId="1">#REF!</definedName>
    <definedName name="dadinho_13_1_24">#REF!</definedName>
    <definedName name="dadinho_13_1_25" localSheetId="1">#REF!</definedName>
    <definedName name="dadinho_13_1_25">#REF!</definedName>
    <definedName name="dadinho_13_1_29">"$#REF!.$AE$11:$AF$27"</definedName>
    <definedName name="dadinho_13_1_3">"$#REF!.$AH$5:$AI$45"</definedName>
    <definedName name="dadinho_13_1_3_1">"$#REF!.$AH$5:$AI$45"</definedName>
    <definedName name="dadinho_13_1_4">"$#REF!.$AH$5:$AI$45"</definedName>
    <definedName name="dadinho_13_1_4_1">"$#REF!.$AH$5:$AI$45"</definedName>
    <definedName name="dadinho_13_1_5">"$#REF!.$AH$5:$AI$45"</definedName>
    <definedName name="dadinho_13_1_5_1">"$#REF!.$AH$5:$AI$45"</definedName>
    <definedName name="dadinho_13_1_6">"$#REF!.$AH$5:$AI$45"</definedName>
    <definedName name="dadinho_13_1_6_1">"$#REF!.$AH$5:$AI$45"</definedName>
    <definedName name="dadinho_13_1_7">"$#REF!.$AH$5:$AI$45"</definedName>
    <definedName name="dadinho_13_1_7_1">"$#REF!.$AH$5:$AI$45"</definedName>
    <definedName name="dadinho_13_1_8" localSheetId="1">#REF!</definedName>
    <definedName name="dadinho_13_1_8">#REF!</definedName>
    <definedName name="dadinho_13_1_9">"$#REF!.$AH$5:$AI$45"</definedName>
    <definedName name="dadinho_13_10">"$#REF!.$AD$11:$AE$26"</definedName>
    <definedName name="dadinho_13_11">"$#REF!.$AD$11:$AE$57"</definedName>
    <definedName name="dadinho_13_12">"$#REF!.$AD$11:$AE$26"</definedName>
    <definedName name="dadinho_13_15">"$#REF!.$AG$5:$AH$33"</definedName>
    <definedName name="dadinho_13_16">"$#REF!.$AG$5:$AH$33"</definedName>
    <definedName name="dadinho_13_19" localSheetId="1">#REF!</definedName>
    <definedName name="dadinho_13_19">#REF!</definedName>
    <definedName name="dadinho_13_19_24" localSheetId="1">#REF!</definedName>
    <definedName name="dadinho_13_19_24">#REF!</definedName>
    <definedName name="dadinho_13_19_25" localSheetId="1">#REF!</definedName>
    <definedName name="dadinho_13_19_25">#REF!</definedName>
    <definedName name="dadinho_13_19_29">"$#REF!.$AE$11:$AF$26"</definedName>
    <definedName name="dadinho_13_19_8" localSheetId="1">#REF!</definedName>
    <definedName name="dadinho_13_19_8">#REF!</definedName>
    <definedName name="dadinho_13_22" localSheetId="1">#REF!</definedName>
    <definedName name="dadinho_13_22">#REF!</definedName>
    <definedName name="dadinho_13_24" localSheetId="1">#REF!</definedName>
    <definedName name="dadinho_13_24">#REF!</definedName>
    <definedName name="dadinho_13_25" localSheetId="1">#REF!</definedName>
    <definedName name="dadinho_13_25">#REF!</definedName>
    <definedName name="dadinho_13_29">"$#REF!.$AD$11:$AE$26"</definedName>
    <definedName name="dadinho_13_3">"$#REF!.$AH$5:$AI$41"</definedName>
    <definedName name="dadinho_13_3_1">"$#REF!.$AH$5:$AI$41"</definedName>
    <definedName name="dadinho_13_4">"$#REF!.$AD$11:$AE$57"</definedName>
    <definedName name="dadinho_13_4_1">"$#REF!.$AD$11:$AE$26"</definedName>
    <definedName name="dadinho_13_5">"$#REF!.$AD$11:$AE$57"</definedName>
    <definedName name="dadinho_13_5_1">"$#REF!.$AD$11:$AE$26"</definedName>
    <definedName name="dadinho_13_6">"$#REF!.$AD$11:$AE$57"</definedName>
    <definedName name="dadinho_13_6_1">"$#REF!.$AD$11:$AE$26"</definedName>
    <definedName name="dadinho_13_7" localSheetId="1">#REF!</definedName>
    <definedName name="dadinho_13_7">#REF!</definedName>
    <definedName name="dadinho_13_7_1">"$#REF!.$AD$11:$AE$57"</definedName>
    <definedName name="dadinho_13_7_1_1">"$#REF!.$AD$11:$AE$26"</definedName>
    <definedName name="dadinho_13_7_1_1_1">"$#REF!.$AD$11:$AE$26"</definedName>
    <definedName name="dadinho_13_8" localSheetId="1">#REF!</definedName>
    <definedName name="dadinho_13_8">#REF!</definedName>
    <definedName name="dadinho_13_9">"$#REF!.$AD$11:$AE$57"</definedName>
    <definedName name="dadinho_14" localSheetId="1">#REF!</definedName>
    <definedName name="dadinho_14">#REF!</definedName>
    <definedName name="dadinho_15">"$#REF!.$AG$5:$AH$33"</definedName>
    <definedName name="dadinho_16">"$#REF!.$AG$5:$AH$33"</definedName>
    <definedName name="dadinho_19" localSheetId="1">#REF!</definedName>
    <definedName name="dadinho_19">#REF!</definedName>
    <definedName name="dadinho_19_24" localSheetId="1">#REF!</definedName>
    <definedName name="dadinho_19_24">#REF!</definedName>
    <definedName name="dadinho_19_25" localSheetId="1">#REF!</definedName>
    <definedName name="dadinho_19_25">#REF!</definedName>
    <definedName name="dadinho_19_29">"$#REF!.$AE$11:$AF$26"</definedName>
    <definedName name="dadinho_19_8" localSheetId="1">#REF!</definedName>
    <definedName name="dadinho_19_8">#REF!</definedName>
    <definedName name="dadinho_20" localSheetId="1">#REF!</definedName>
    <definedName name="dadinho_20">#REF!</definedName>
    <definedName name="dadinho_21" localSheetId="1">#REF!</definedName>
    <definedName name="dadinho_21">#REF!</definedName>
    <definedName name="dadinho_21_1" localSheetId="1">#REF!</definedName>
    <definedName name="dadinho_21_1">#REF!</definedName>
    <definedName name="dadinho_21_10">"$#REF!.$AD$11:$AE$26"</definedName>
    <definedName name="dadinho_21_11">"$#REF!.$AD$11:$AE$57"</definedName>
    <definedName name="dadinho_21_12">"$#REF!.$AD$11:$AE$26"</definedName>
    <definedName name="dadinho_21_15">"$#REF!.$AG$5:$AH$33"</definedName>
    <definedName name="dadinho_21_16">"$#REF!.$AG$5:$AH$33"</definedName>
    <definedName name="dadinho_21_19" localSheetId="1">#REF!</definedName>
    <definedName name="dadinho_21_19">#REF!</definedName>
    <definedName name="dadinho_21_19_24" localSheetId="1">#REF!</definedName>
    <definedName name="dadinho_21_19_24">#REF!</definedName>
    <definedName name="dadinho_21_19_25" localSheetId="1">#REF!</definedName>
    <definedName name="dadinho_21_19_25">#REF!</definedName>
    <definedName name="dadinho_21_19_29">"$#REF!.$AE$11:$AF$27"</definedName>
    <definedName name="dadinho_21_19_8" localSheetId="1">#REF!</definedName>
    <definedName name="dadinho_21_19_8">#REF!</definedName>
    <definedName name="dadinho_21_22" localSheetId="1">#REF!</definedName>
    <definedName name="dadinho_21_22">#REF!</definedName>
    <definedName name="dadinho_21_24" localSheetId="1">#REF!</definedName>
    <definedName name="dadinho_21_24">#REF!</definedName>
    <definedName name="dadinho_21_25" localSheetId="1">#REF!</definedName>
    <definedName name="dadinho_21_25">#REF!</definedName>
    <definedName name="dadinho_21_29">"$#REF!.$AD$11:$AE$26"</definedName>
    <definedName name="dadinho_21_3">"$#REF!.$AH$5:$AI$45"</definedName>
    <definedName name="dadinho_21_3_1">"$#REF!.$AH$5:$AI$45"</definedName>
    <definedName name="dadinho_21_4">"$#REF!.$AD$11:$AE$57"</definedName>
    <definedName name="dadinho_21_4_1">"$#REF!.$AD$11:$AE$26"</definedName>
    <definedName name="dadinho_21_5">"$#REF!.$AD$11:$AE$57"</definedName>
    <definedName name="dadinho_21_5_1">"$#REF!.$AD$11:$AE$26"</definedName>
    <definedName name="dadinho_21_6">"$#REF!.$AD$11:$AE$57"</definedName>
    <definedName name="dadinho_21_6_1">"$#REF!.$AD$11:$AE$26"</definedName>
    <definedName name="dadinho_21_7" localSheetId="1">#REF!</definedName>
    <definedName name="dadinho_21_7">#REF!</definedName>
    <definedName name="dadinho_21_7_1">"$#REF!.$AD$11:$AE$57"</definedName>
    <definedName name="dadinho_21_7_1_1">"$#REF!.$AD$11:$AE$26"</definedName>
    <definedName name="dadinho_21_7_1_1_1">"$#REF!.$AD$11:$AE$26"</definedName>
    <definedName name="dadinho_21_8" localSheetId="1">#REF!</definedName>
    <definedName name="dadinho_21_8">#REF!</definedName>
    <definedName name="dadinho_21_9">"$#REF!.$AD$11:$AE$57"</definedName>
    <definedName name="dadinho_22" localSheetId="1">#REF!</definedName>
    <definedName name="dadinho_22">#REF!</definedName>
    <definedName name="dadinho_24" localSheetId="1">#REF!</definedName>
    <definedName name="dadinho_24">#REF!</definedName>
    <definedName name="dadinho_25" localSheetId="1">#REF!</definedName>
    <definedName name="dadinho_25">#REF!</definedName>
    <definedName name="dadinho_26" localSheetId="1">#REF!</definedName>
    <definedName name="dadinho_26">#REF!</definedName>
    <definedName name="dadinho_28" localSheetId="1">#REF!</definedName>
    <definedName name="dadinho_28">#REF!</definedName>
    <definedName name="dadinho_29" localSheetId="1">#REF!</definedName>
    <definedName name="dadinho_29">#REF!</definedName>
    <definedName name="dadinho_3">"$#REF!.$AH$5:$AI$41"</definedName>
    <definedName name="dadinho_3_1">"$#REF!.$AH$5:$AI$41"</definedName>
    <definedName name="dadinho_31" localSheetId="1">#REF!</definedName>
    <definedName name="dadinho_31">#REF!</definedName>
    <definedName name="dadinho_4">"$#REF!.$AD$11:$AE$38"</definedName>
    <definedName name="dadinho_4_1">"$#REF!.$AD$11:$AE$26"</definedName>
    <definedName name="dadinho_5">"$#REF!.$AD$11:$AE$38"</definedName>
    <definedName name="dadinho_5_1">"$#REF!.$AD$11:$AE$26"</definedName>
    <definedName name="dadinho_50">#N/A</definedName>
    <definedName name="dadinho_50_1" localSheetId="1">#REF!</definedName>
    <definedName name="dadinho_50_1">#REF!</definedName>
    <definedName name="dadinho_6" localSheetId="1">#REF!</definedName>
    <definedName name="dadinho_6">#REF!</definedName>
    <definedName name="dadinho_6_1">"$#REF!.$AD$11:$AE$26"</definedName>
    <definedName name="dadinho_7" localSheetId="1">#REF!</definedName>
    <definedName name="dadinho_7">#REF!</definedName>
    <definedName name="dadinho_7_1" localSheetId="1">#REF!</definedName>
    <definedName name="dadinho_7_1">#REF!</definedName>
    <definedName name="dadinho_7_1_1">"$#REF!.$AD$11:$AE$38"</definedName>
    <definedName name="dadinho_7_1_1_1">"$#REF!.$AD$11:$AE$26"</definedName>
    <definedName name="dadinho_7_1_1_1_1">"$#REF!.$AD$11:$AE$26"</definedName>
    <definedName name="dadinho_7_15">"$#REF!.$AG$5:$AH$33"</definedName>
    <definedName name="dadinho_7_16">"$#REF!.$AG$5:$AH$33"</definedName>
    <definedName name="dadinho_7_29">"$#REF!.$AD$11:$AE$26"</definedName>
    <definedName name="dadinho_7_8" localSheetId="1">#REF!</definedName>
    <definedName name="dadinho_7_8">#REF!</definedName>
    <definedName name="dadinho_8" localSheetId="1">#REF!</definedName>
    <definedName name="dadinho_8">#REF!</definedName>
    <definedName name="dadinho_8_1" localSheetId="1">#REF!</definedName>
    <definedName name="dadinho_8_1">#REF!</definedName>
    <definedName name="dadinho_8_1_1" localSheetId="1">#REF!</definedName>
    <definedName name="dadinho_8_1_1">#REF!</definedName>
    <definedName name="dadinho_8_24" localSheetId="1">#REF!</definedName>
    <definedName name="dadinho_8_24">#REF!</definedName>
    <definedName name="dadinho_8_25" localSheetId="1">#REF!</definedName>
    <definedName name="dadinho_8_25">#REF!</definedName>
    <definedName name="dadinho_8_29">"$#REF!.$AD$11:$AE$26"</definedName>
    <definedName name="dadinho_8_8" localSheetId="1">#REF!</definedName>
    <definedName name="dadinho_8_8">#REF!</definedName>
    <definedName name="dadinho_9" localSheetId="1">#REF!</definedName>
    <definedName name="dadinho_9">#REF!</definedName>
    <definedName name="dadinho_9_1">"$#REF!.$AD$11:$AE$38"</definedName>
    <definedName name="dadinho_9_24" localSheetId="1">#REF!</definedName>
    <definedName name="dadinho_9_24">#REF!</definedName>
    <definedName name="dadinho_9_25" localSheetId="1">#REF!</definedName>
    <definedName name="dadinho_9_25">#REF!</definedName>
    <definedName name="dadinho_9_29">"$#REF!.$AD$11:$AE$26"</definedName>
    <definedName name="dadinho_9_8" localSheetId="1">#REF!</definedName>
    <definedName name="dadinho_9_8">#REF!</definedName>
    <definedName name="Dados" localSheetId="1" hidden="1">#REF!</definedName>
    <definedName name="Dados" hidden="1">#REF!</definedName>
    <definedName name="DADOS_1">[99]Conversão!$AG$5:$AH$40</definedName>
    <definedName name="DADOS_1_24">[100]Conversão!$AG$5:$AH$40</definedName>
    <definedName name="DADOS_1_25">[100]Conversão!$AG$5:$AH$40</definedName>
    <definedName name="DADOS_1_46">[101]Conversão!$AG$5:$AH$40</definedName>
    <definedName name="DADOS_1_47">[101]Conversão!$AG$5:$AH$40</definedName>
    <definedName name="DADOS_10">"$#REF!.$AD$11:$AE$26"</definedName>
    <definedName name="DADOS_11" localSheetId="1">#REF!</definedName>
    <definedName name="DADOS_11">#REF!</definedName>
    <definedName name="DADOS_11_1">"$#REF!.$AD$11:$AE$38"</definedName>
    <definedName name="DADOS_11_10">"$#REF!.$AH$5:$AI$41"</definedName>
    <definedName name="DADOS_11_11">"$#REF!.$AH$5:$AI$41"</definedName>
    <definedName name="DADOS_11_12">"$#REF!.$AH$5:$AI$41"</definedName>
    <definedName name="DADOS_11_19" localSheetId="1">#REF!</definedName>
    <definedName name="DADOS_11_19">#REF!</definedName>
    <definedName name="DADOS_11_19_24" localSheetId="1">#REF!</definedName>
    <definedName name="DADOS_11_19_24">#REF!</definedName>
    <definedName name="DADOS_11_19_25" localSheetId="1">#REF!</definedName>
    <definedName name="DADOS_11_19_25">#REF!</definedName>
    <definedName name="DADOS_11_19_29">"$#REF!.$AE$11:$AF$26"</definedName>
    <definedName name="DADOS_11_19_8" localSheetId="1">#REF!</definedName>
    <definedName name="DADOS_11_19_8">#REF!</definedName>
    <definedName name="DADOS_11_22">"$#REF!.$AH$5:$AI$41"</definedName>
    <definedName name="DADOS_11_24" localSheetId="1">#REF!</definedName>
    <definedName name="DADOS_11_24">#REF!</definedName>
    <definedName name="DADOS_11_25" localSheetId="1">#REF!</definedName>
    <definedName name="DADOS_11_25">#REF!</definedName>
    <definedName name="DADOS_11_29">"$#REF!.$AD$11:$AE$26"</definedName>
    <definedName name="DADOS_11_3">"$#REF!.$AH$5:$AI$41"</definedName>
    <definedName name="DADOS_11_3_1">"$#REF!.$AH$5:$AI$41"</definedName>
    <definedName name="DADOS_11_4">"$#REF!.$AH$5:$AI$41"</definedName>
    <definedName name="DADOS_11_4_1">"$#REF!.$AH$5:$AI$41"</definedName>
    <definedName name="DADOS_11_5">"$#REF!.$AH$5:$AI$41"</definedName>
    <definedName name="DADOS_11_5_1">"$#REF!.$AH$5:$AI$41"</definedName>
    <definedName name="DADOS_11_6">"$#REF!.$AH$5:$AI$41"</definedName>
    <definedName name="DADOS_11_6_1">"$#REF!.$AH$5:$AI$41"</definedName>
    <definedName name="DADOS_11_7">"$#REF!.$AH$5:$AI$41"</definedName>
    <definedName name="DADOS_11_7_1">"$#REF!.$AH$5:$AI$41"</definedName>
    <definedName name="DADOS_11_8" localSheetId="1">#REF!</definedName>
    <definedName name="DADOS_11_8">#REF!</definedName>
    <definedName name="DADOS_11_9">"$#REF!.$AH$5:$AI$41"</definedName>
    <definedName name="DADOS_12">"$#REF!.$AG$5:$AH$33"</definedName>
    <definedName name="DADOS_13" localSheetId="1">#REF!</definedName>
    <definedName name="DADOS_13">#REF!</definedName>
    <definedName name="DADOS_13_1" localSheetId="1">#REF!</definedName>
    <definedName name="DADOS_13_1">#REF!</definedName>
    <definedName name="DADOS_13_1_10">"$#REF!.$AH$5:$AI$45"</definedName>
    <definedName name="DADOS_13_1_11">"$#REF!.$AH$5:$AI$45"</definedName>
    <definedName name="DADOS_13_1_12">"$#REF!.$AH$5:$AI$45"</definedName>
    <definedName name="DADOS_13_1_22">"$#REF!.$AH$5:$AI$45"</definedName>
    <definedName name="DADOS_13_1_24" localSheetId="1">#REF!</definedName>
    <definedName name="DADOS_13_1_24">#REF!</definedName>
    <definedName name="DADOS_13_1_25" localSheetId="1">#REF!</definedName>
    <definedName name="DADOS_13_1_25">#REF!</definedName>
    <definedName name="DADOS_13_1_29">"$#REF!.$AE$11:$AF$27"</definedName>
    <definedName name="DADOS_13_1_3">"$#REF!.$AH$5:$AI$45"</definedName>
    <definedName name="DADOS_13_1_3_1">"$#REF!.$AH$5:$AI$45"</definedName>
    <definedName name="DADOS_13_1_4">"$#REF!.$AH$5:$AI$45"</definedName>
    <definedName name="DADOS_13_1_4_1">"$#REF!.$AH$5:$AI$45"</definedName>
    <definedName name="DADOS_13_1_5">"$#REF!.$AH$5:$AI$45"</definedName>
    <definedName name="DADOS_13_1_5_1">"$#REF!.$AH$5:$AI$45"</definedName>
    <definedName name="DADOS_13_1_6">"$#REF!.$AH$5:$AI$45"</definedName>
    <definedName name="DADOS_13_1_6_1">"$#REF!.$AH$5:$AI$45"</definedName>
    <definedName name="DADOS_13_1_7">"$#REF!.$AH$5:$AI$45"</definedName>
    <definedName name="DADOS_13_1_7_1">"$#REF!.$AH$5:$AI$45"</definedName>
    <definedName name="DADOS_13_1_8" localSheetId="1">#REF!</definedName>
    <definedName name="DADOS_13_1_8">#REF!</definedName>
    <definedName name="DADOS_13_1_9">"$#REF!.$AH$5:$AI$45"</definedName>
    <definedName name="DADOS_13_10">"$#REF!.$AD$11:$AE$26"</definedName>
    <definedName name="DADOS_13_11">"$#REF!.$AD$11:$AE$57"</definedName>
    <definedName name="DADOS_13_12">"$#REF!.$AD$11:$AE$26"</definedName>
    <definedName name="DADOS_13_15">"$#REF!.$AG$5:$AH$33"</definedName>
    <definedName name="DADOS_13_16">"$#REF!.$AG$5:$AH$33"</definedName>
    <definedName name="DADOS_13_19" localSheetId="1">#REF!</definedName>
    <definedName name="DADOS_13_19">#REF!</definedName>
    <definedName name="DADOS_13_19_24" localSheetId="1">#REF!</definedName>
    <definedName name="DADOS_13_19_24">#REF!</definedName>
    <definedName name="DADOS_13_19_25" localSheetId="1">#REF!</definedName>
    <definedName name="DADOS_13_19_25">#REF!</definedName>
    <definedName name="DADOS_13_19_29">"$#REF!.$AE$11:$AF$26"</definedName>
    <definedName name="DADOS_13_19_8" localSheetId="1">#REF!</definedName>
    <definedName name="DADOS_13_19_8">#REF!</definedName>
    <definedName name="DADOS_13_22" localSheetId="1">#REF!</definedName>
    <definedName name="DADOS_13_22">#REF!</definedName>
    <definedName name="DADOS_13_24" localSheetId="1">#REF!</definedName>
    <definedName name="DADOS_13_24">#REF!</definedName>
    <definedName name="DADOS_13_25" localSheetId="1">#REF!</definedName>
    <definedName name="DADOS_13_25">#REF!</definedName>
    <definedName name="DADOS_13_29">"$#REF!.$AD$11:$AE$26"</definedName>
    <definedName name="DADOS_13_3">"$#REF!.$AH$5:$AI$41"</definedName>
    <definedName name="DADOS_13_3_1">"$#REF!.$AH$5:$AI$41"</definedName>
    <definedName name="DADOS_13_4">"$#REF!.$AD$11:$AE$57"</definedName>
    <definedName name="DADOS_13_4_1">"$#REF!.$AD$11:$AE$26"</definedName>
    <definedName name="DADOS_13_5">"$#REF!.$AD$11:$AE$57"</definedName>
    <definedName name="DADOS_13_5_1">"$#REF!.$AD$11:$AE$26"</definedName>
    <definedName name="DADOS_13_6">"$#REF!.$AD$11:$AE$57"</definedName>
    <definedName name="DADOS_13_6_1">"$#REF!.$AD$11:$AE$26"</definedName>
    <definedName name="DADOS_13_7" localSheetId="1">#REF!</definedName>
    <definedName name="DADOS_13_7">#REF!</definedName>
    <definedName name="DADOS_13_7_1">"$#REF!.$AD$11:$AE$57"</definedName>
    <definedName name="DADOS_13_7_1_1">"$#REF!.$AD$11:$AE$26"</definedName>
    <definedName name="DADOS_13_7_1_1_1">"$#REF!.$AD$11:$AE$26"</definedName>
    <definedName name="DADOS_13_8" localSheetId="1">#REF!</definedName>
    <definedName name="DADOS_13_8">#REF!</definedName>
    <definedName name="DADOS_13_9">"$#REF!.$AD$11:$AE$57"</definedName>
    <definedName name="DADOS_14" localSheetId="1">#REF!</definedName>
    <definedName name="DADOS_14">#REF!</definedName>
    <definedName name="DADOS_14_10">"$#REF!.$AD$11:$AE$26"</definedName>
    <definedName name="DADOS_14_11">"$#REF!.$AD$11:$AE$38"</definedName>
    <definedName name="DADOS_14_12">"$#REF!.$AD$11:$AE$26"</definedName>
    <definedName name="DADOS_14_15">"$#REF!.$AG$5:$AH$33"</definedName>
    <definedName name="DADOS_14_16">"$#REF!.$AG$5:$AH$33"</definedName>
    <definedName name="DADOS_14_19" localSheetId="1">#REF!</definedName>
    <definedName name="DADOS_14_19">#REF!</definedName>
    <definedName name="DADOS_14_19_24" localSheetId="1">#REF!</definedName>
    <definedName name="DADOS_14_19_24">#REF!</definedName>
    <definedName name="DADOS_14_19_25" localSheetId="1">#REF!</definedName>
    <definedName name="DADOS_14_19_25">#REF!</definedName>
    <definedName name="DADOS_14_19_29">"$#REF!.$AE$11:$AF$26"</definedName>
    <definedName name="DADOS_14_19_8" localSheetId="1">#REF!</definedName>
    <definedName name="DADOS_14_19_8">#REF!</definedName>
    <definedName name="DADOS_14_22" localSheetId="1">#REF!</definedName>
    <definedName name="DADOS_14_22">#REF!</definedName>
    <definedName name="DADOS_14_24" localSheetId="1">#REF!</definedName>
    <definedName name="DADOS_14_24">#REF!</definedName>
    <definedName name="DADOS_14_25" localSheetId="1">#REF!</definedName>
    <definedName name="DADOS_14_25">#REF!</definedName>
    <definedName name="DADOS_14_29">"$#REF!.$AD$11:$AE$26"</definedName>
    <definedName name="DADOS_14_3">"$#REF!.$AH$5:$AI$41"</definedName>
    <definedName name="DADOS_14_3_1">"$#REF!.$AH$5:$AI$41"</definedName>
    <definedName name="DADOS_14_4">"$#REF!.$AD$11:$AE$38"</definedName>
    <definedName name="DADOS_14_4_1">"$#REF!.$AD$11:$AE$26"</definedName>
    <definedName name="DADOS_14_5">"$#REF!.$AD$11:$AE$38"</definedName>
    <definedName name="DADOS_14_5_1">"$#REF!.$AD$11:$AE$26"</definedName>
    <definedName name="DADOS_14_6">"$#REF!.$AD$11:$AE$38"</definedName>
    <definedName name="DADOS_14_6_1">"$#REF!.$AD$11:$AE$26"</definedName>
    <definedName name="DADOS_14_7" localSheetId="1">#REF!</definedName>
    <definedName name="DADOS_14_7">#REF!</definedName>
    <definedName name="DADOS_14_7_1">"$#REF!.$AD$11:$AE$38"</definedName>
    <definedName name="DADOS_14_7_1_1">"$#REF!.$AD$11:$AE$26"</definedName>
    <definedName name="DADOS_14_7_1_1_1">"$#REF!.$AD$11:$AE$26"</definedName>
    <definedName name="DADOS_14_8" localSheetId="1">#REF!</definedName>
    <definedName name="DADOS_14_8">#REF!</definedName>
    <definedName name="DADOS_14_9">"$#REF!.$AD$11:$AE$38"</definedName>
    <definedName name="DADOS_15" localSheetId="1">#REF!</definedName>
    <definedName name="DADOS_15">#REF!</definedName>
    <definedName name="DADOS_15_1">"$#REF!.$AG$5:$AH$33"</definedName>
    <definedName name="DADOS_15_10">"$#REF!.$AD$11:$AE$26"</definedName>
    <definedName name="DADOS_15_11">"$#REF!.$AD$11:$AE$38"</definedName>
    <definedName name="DADOS_15_12">"$#REF!.$AD$11:$AE$26"</definedName>
    <definedName name="DADOS_15_15">"$#REF!.$AG$5:$AH$33"</definedName>
    <definedName name="DADOS_15_16">"$#REF!.$AG$5:$AH$33"</definedName>
    <definedName name="DADOS_15_19" localSheetId="1">#REF!</definedName>
    <definedName name="DADOS_15_19">#REF!</definedName>
    <definedName name="DADOS_15_19_24" localSheetId="1">#REF!</definedName>
    <definedName name="DADOS_15_19_24">#REF!</definedName>
    <definedName name="DADOS_15_19_25" localSheetId="1">#REF!</definedName>
    <definedName name="DADOS_15_19_25">#REF!</definedName>
    <definedName name="DADOS_15_19_29">"$#REF!.$AE$11:$AF$26"</definedName>
    <definedName name="DADOS_15_19_8" localSheetId="1">#REF!</definedName>
    <definedName name="DADOS_15_19_8">#REF!</definedName>
    <definedName name="DADOS_15_22" localSheetId="1">#REF!</definedName>
    <definedName name="DADOS_15_22">#REF!</definedName>
    <definedName name="DADOS_15_24" localSheetId="1">#REF!</definedName>
    <definedName name="DADOS_15_24">#REF!</definedName>
    <definedName name="DADOS_15_25" localSheetId="1">#REF!</definedName>
    <definedName name="DADOS_15_25">#REF!</definedName>
    <definedName name="DADOS_15_29">"$#REF!.$AD$11:$AE$26"</definedName>
    <definedName name="DADOS_15_3">"$#REF!.$AH$5:$AI$41"</definedName>
    <definedName name="DADOS_15_3_1">"$#REF!.$AH$5:$AI$41"</definedName>
    <definedName name="DADOS_15_4">"$#REF!.$AD$11:$AE$38"</definedName>
    <definedName name="DADOS_15_4_1">"$#REF!.$AD$11:$AE$26"</definedName>
    <definedName name="DADOS_15_5">"$#REF!.$AD$11:$AE$38"</definedName>
    <definedName name="DADOS_15_5_1">"$#REF!.$AD$11:$AE$26"</definedName>
    <definedName name="DADOS_15_6">"$#REF!.$AD$11:$AE$38"</definedName>
    <definedName name="DADOS_15_6_1">"$#REF!.$AD$11:$AE$26"</definedName>
    <definedName name="DADOS_15_7" localSheetId="1">#REF!</definedName>
    <definedName name="DADOS_15_7">#REF!</definedName>
    <definedName name="DADOS_15_7_1">"$#REF!.$AD$11:$AE$38"</definedName>
    <definedName name="DADOS_15_7_1_1">"$#REF!.$AD$11:$AE$26"</definedName>
    <definedName name="DADOS_15_7_1_1_1">"$#REF!.$AD$11:$AE$26"</definedName>
    <definedName name="DADOS_15_8" localSheetId="1">#REF!</definedName>
    <definedName name="DADOS_15_8">#REF!</definedName>
    <definedName name="DADOS_15_9">"$#REF!.$AD$11:$AE$38"</definedName>
    <definedName name="DADOS_16" localSheetId="1">#REF!</definedName>
    <definedName name="DADOS_16">#REF!</definedName>
    <definedName name="DADOS_16_1">"$#REF!.$AG$5:$AH$33"</definedName>
    <definedName name="DADOS_16_10">"$#REF!.$AD$11:$AE$26"</definedName>
    <definedName name="DADOS_16_11">"$#REF!.$AD$11:$AE$38"</definedName>
    <definedName name="DADOS_16_12">"$#REF!.$AD$11:$AE$26"</definedName>
    <definedName name="DADOS_16_15">"$#REF!.$AG$5:$AH$33"</definedName>
    <definedName name="DADOS_16_16">"$#REF!.$AG$5:$AH$33"</definedName>
    <definedName name="DADOS_16_19" localSheetId="1">#REF!</definedName>
    <definedName name="DADOS_16_19">#REF!</definedName>
    <definedName name="DADOS_16_19_24" localSheetId="1">#REF!</definedName>
    <definedName name="DADOS_16_19_24">#REF!</definedName>
    <definedName name="DADOS_16_19_25" localSheetId="1">#REF!</definedName>
    <definedName name="DADOS_16_19_25">#REF!</definedName>
    <definedName name="DADOS_16_19_29">"$#REF!.$AE$11:$AF$26"</definedName>
    <definedName name="DADOS_16_19_8" localSheetId="1">#REF!</definedName>
    <definedName name="DADOS_16_19_8">#REF!</definedName>
    <definedName name="DADOS_16_22" localSheetId="1">#REF!</definedName>
    <definedName name="DADOS_16_22">#REF!</definedName>
    <definedName name="DADOS_16_24" localSheetId="1">#REF!</definedName>
    <definedName name="DADOS_16_24">#REF!</definedName>
    <definedName name="DADOS_16_25" localSheetId="1">#REF!</definedName>
    <definedName name="DADOS_16_25">#REF!</definedName>
    <definedName name="DADOS_16_29">"$#REF!.$AD$11:$AE$26"</definedName>
    <definedName name="DADOS_16_3">"$#REF!.$AH$5:$AI$41"</definedName>
    <definedName name="DADOS_16_3_1">"$#REF!.$AH$5:$AI$41"</definedName>
    <definedName name="DADOS_16_4">"$#REF!.$AD$11:$AE$38"</definedName>
    <definedName name="DADOS_16_4_1">"$#REF!.$AD$11:$AE$26"</definedName>
    <definedName name="DADOS_16_5">"$#REF!.$AD$11:$AE$38"</definedName>
    <definedName name="DADOS_16_5_1">"$#REF!.$AD$11:$AE$26"</definedName>
    <definedName name="DADOS_16_6">"$#REF!.$AD$11:$AE$38"</definedName>
    <definedName name="DADOS_16_6_1">"$#REF!.$AD$11:$AE$26"</definedName>
    <definedName name="DADOS_16_7" localSheetId="1">#REF!</definedName>
    <definedName name="DADOS_16_7">#REF!</definedName>
    <definedName name="DADOS_16_7_1">"$#REF!.$AD$11:$AE$38"</definedName>
    <definedName name="DADOS_16_7_1_1">"$#REF!.$AD$11:$AE$26"</definedName>
    <definedName name="DADOS_16_7_1_1_1">"$#REF!.$AD$11:$AE$26"</definedName>
    <definedName name="DADOS_16_8" localSheetId="1">#REF!</definedName>
    <definedName name="DADOS_16_8">#REF!</definedName>
    <definedName name="DADOS_16_9">"$#REF!.$AD$11:$AE$38"</definedName>
    <definedName name="DADOS_19" localSheetId="1">#REF!</definedName>
    <definedName name="DADOS_19">#REF!</definedName>
    <definedName name="DADOS_19_1" localSheetId="1">#REF!</definedName>
    <definedName name="DADOS_19_1">#REF!</definedName>
    <definedName name="DADOS_19_1_24" localSheetId="1">#REF!</definedName>
    <definedName name="DADOS_19_1_24">#REF!</definedName>
    <definedName name="DADOS_19_1_25" localSheetId="1">#REF!</definedName>
    <definedName name="DADOS_19_1_25">#REF!</definedName>
    <definedName name="DADOS_19_1_29">"$#REF!.$AE$11:$AF$26"</definedName>
    <definedName name="DADOS_19_1_8" localSheetId="1">#REF!</definedName>
    <definedName name="DADOS_19_1_8">#REF!</definedName>
    <definedName name="DADOS_19_10">"$#REF!.$AH$5:$AI$41"</definedName>
    <definedName name="DADOS_19_11">"$#REF!.$AH$5:$AI$41"</definedName>
    <definedName name="DADOS_19_12">"$#REF!.$AH$5:$AI$41"</definedName>
    <definedName name="DADOS_19_22">"$#REF!.$AH$5:$AI$41"</definedName>
    <definedName name="DADOS_19_24" localSheetId="1">#REF!</definedName>
    <definedName name="DADOS_19_24">#REF!</definedName>
    <definedName name="DADOS_19_25" localSheetId="1">#REF!</definedName>
    <definedName name="DADOS_19_25">#REF!</definedName>
    <definedName name="DADOS_19_29">"$#REF!.$AE$11:$AF$26"</definedName>
    <definedName name="DADOS_19_3">"$#REF!.$AH$5:$AI$41"</definedName>
    <definedName name="DADOS_19_3_1">"$#REF!.$AH$5:$AI$41"</definedName>
    <definedName name="DADOS_19_4">"$#REF!.$AH$5:$AI$41"</definedName>
    <definedName name="DADOS_19_4_1">"$#REF!.$AH$5:$AI$41"</definedName>
    <definedName name="DADOS_19_5">"$#REF!.$AH$5:$AI$41"</definedName>
    <definedName name="DADOS_19_5_1">"$#REF!.$AH$5:$AI$41"</definedName>
    <definedName name="DADOS_19_6">"$#REF!.$AH$5:$AI$41"</definedName>
    <definedName name="DADOS_19_6_1">"$#REF!.$AH$5:$AI$41"</definedName>
    <definedName name="DADOS_19_7">"$#REF!.$AH$5:$AI$41"</definedName>
    <definedName name="DADOS_19_7_1">"$#REF!.$AH$5:$AI$41"</definedName>
    <definedName name="DADOS_19_8" localSheetId="1">#REF!</definedName>
    <definedName name="DADOS_19_8">#REF!</definedName>
    <definedName name="DADOS_19_9">"$#REF!.$AH$5:$AI$41"</definedName>
    <definedName name="DADOS_2">[102]Orçamentária!$AG$5:$AH$40</definedName>
    <definedName name="DADOS_2_1">[103]Orçamentária!$AG$5:$AH$40</definedName>
    <definedName name="DADOS_2_12">[103]Orçamentária!$AG$5:$AH$40</definedName>
    <definedName name="DADOS_2_15">[103]Orçamentária!$AG$5:$AH$40</definedName>
    <definedName name="DADOS_2_16">[104]Orçamentária!$AG$5:$AH$40</definedName>
    <definedName name="DADOS_20" localSheetId="1">#REF!</definedName>
    <definedName name="DADOS_20">#REF!</definedName>
    <definedName name="DADOS_21" localSheetId="1">#REF!</definedName>
    <definedName name="DADOS_21">#REF!</definedName>
    <definedName name="DADOS_21_1" localSheetId="1">#REF!</definedName>
    <definedName name="DADOS_21_1">#REF!</definedName>
    <definedName name="DADOS_21_10">"$#REF!.$AD$11:$AE$26"</definedName>
    <definedName name="DADOS_21_11">"$#REF!.$AD$11:$AE$57"</definedName>
    <definedName name="DADOS_21_12">"$#REF!.$AD$11:$AE$26"</definedName>
    <definedName name="DADOS_21_15">"$#REF!.$AG$5:$AH$33"</definedName>
    <definedName name="DADOS_21_16">"$#REF!.$AG$5:$AH$33"</definedName>
    <definedName name="DADOS_21_19" localSheetId="1">#REF!</definedName>
    <definedName name="DADOS_21_19">#REF!</definedName>
    <definedName name="DADOS_21_19_24" localSheetId="1">#REF!</definedName>
    <definedName name="DADOS_21_19_24">#REF!</definedName>
    <definedName name="DADOS_21_19_25" localSheetId="1">#REF!</definedName>
    <definedName name="DADOS_21_19_25">#REF!</definedName>
    <definedName name="DADOS_21_19_29">"$#REF!.$AE$11:$AF$27"</definedName>
    <definedName name="DADOS_21_19_8" localSheetId="1">#REF!</definedName>
    <definedName name="DADOS_21_19_8">#REF!</definedName>
    <definedName name="DADOS_21_22" localSheetId="1">#REF!</definedName>
    <definedName name="DADOS_21_22">#REF!</definedName>
    <definedName name="DADOS_21_24" localSheetId="1">#REF!</definedName>
    <definedName name="DADOS_21_24">#REF!</definedName>
    <definedName name="DADOS_21_25" localSheetId="1">#REF!</definedName>
    <definedName name="DADOS_21_25">#REF!</definedName>
    <definedName name="DADOS_21_29">"$#REF!.$AD$11:$AE$26"</definedName>
    <definedName name="DADOS_21_3">"$#REF!.$AH$5:$AI$45"</definedName>
    <definedName name="DADOS_21_3_1">"$#REF!.$AH$5:$AI$45"</definedName>
    <definedName name="DADOS_21_4">"$#REF!.$AD$11:$AE$57"</definedName>
    <definedName name="DADOS_21_4_1">"$#REF!.$AD$11:$AE$26"</definedName>
    <definedName name="DADOS_21_5">"$#REF!.$AD$11:$AE$57"</definedName>
    <definedName name="DADOS_21_5_1">"$#REF!.$AD$11:$AE$26"</definedName>
    <definedName name="DADOS_21_6">"$#REF!.$AD$11:$AE$57"</definedName>
    <definedName name="DADOS_21_6_1">"$#REF!.$AD$11:$AE$26"</definedName>
    <definedName name="DADOS_21_7" localSheetId="1">#REF!</definedName>
    <definedName name="DADOS_21_7">#REF!</definedName>
    <definedName name="DADOS_21_7_1">"$#REF!.$AD$11:$AE$57"</definedName>
    <definedName name="DADOS_21_7_1_1">"$#REF!.$AD$11:$AE$26"</definedName>
    <definedName name="DADOS_21_7_1_1_1">"$#REF!.$AD$11:$AE$26"</definedName>
    <definedName name="DADOS_21_8" localSheetId="1">#REF!</definedName>
    <definedName name="DADOS_21_8">#REF!</definedName>
    <definedName name="DADOS_21_9">"$#REF!.$AD$11:$AE$57"</definedName>
    <definedName name="DADOS_22" localSheetId="1">#REF!</definedName>
    <definedName name="DADOS_22">#REF!</definedName>
    <definedName name="DADOS_24" localSheetId="1">#REF!</definedName>
    <definedName name="DADOS_24">#REF!</definedName>
    <definedName name="DADOS_25" localSheetId="1">#REF!</definedName>
    <definedName name="DADOS_25">#REF!</definedName>
    <definedName name="DADOS_26" localSheetId="1">#REF!</definedName>
    <definedName name="DADOS_26">#REF!</definedName>
    <definedName name="DADOS_28" localSheetId="1">#REF!</definedName>
    <definedName name="DADOS_28">#REF!</definedName>
    <definedName name="DADOS_29" localSheetId="1">#REF!</definedName>
    <definedName name="DADOS_29">#REF!</definedName>
    <definedName name="DADOS_3">[102]Orçamentária!$AG$5:$AH$40</definedName>
    <definedName name="DADOS_3_1">[103]Orçamentária!$AG$5:$AH$40</definedName>
    <definedName name="DADOS_3_1_1">"$#REF!.$M$5:$N$28"</definedName>
    <definedName name="DADOS_3_1_8">"$#REF!.$M$5:$N$28"</definedName>
    <definedName name="DADOS_3_12">[103]Orçamentária!$AG$5:$AH$40</definedName>
    <definedName name="DADOS_3_15">[103]Orçamentária!$AG$5:$AH$40</definedName>
    <definedName name="DADOS_3_16">[104]Orçamentária!$AG$5:$AH$40</definedName>
    <definedName name="DADOS_3_29">"$#REF!.$AH$5:$AI$41"</definedName>
    <definedName name="DADOS_31" localSheetId="1">#REF!</definedName>
    <definedName name="DADOS_31">#REF!</definedName>
    <definedName name="DADOS_4">[102]Orçamentária!$AG$5:$AH$40</definedName>
    <definedName name="DADOS_4_1">[103]Orçamentária!$AG$5:$AH$40</definedName>
    <definedName name="DADOS_4_1_1">"$#REF!.$M$5:$N$28"</definedName>
    <definedName name="DADOS_4_1_8">"$#REF!.$M$5:$N$28"</definedName>
    <definedName name="DADOS_4_12">[103]Orçamentária!$AG$5:$AH$40</definedName>
    <definedName name="DADOS_4_15">[103]Orçamentária!$AG$5:$AH$40</definedName>
    <definedName name="DADOS_4_16">[104]Orçamentária!$AG$5:$AH$40</definedName>
    <definedName name="DADOS_4_29">"$#REF!.$AD$11:$AE$26"</definedName>
    <definedName name="DADOS_46" localSheetId="1">#REF!</definedName>
    <definedName name="DADOS_46">#REF!</definedName>
    <definedName name="DADOS_47" localSheetId="1">#REF!</definedName>
    <definedName name="DADOS_47">#REF!</definedName>
    <definedName name="DADOS_48" localSheetId="1">#REF!</definedName>
    <definedName name="DADOS_48">#REF!</definedName>
    <definedName name="DADOS_5">[103]Orçamentária!$AG$5:$AH$40</definedName>
    <definedName name="DADOS_5_1">"$#REF!.$AD$11:$AE$26"</definedName>
    <definedName name="DADOS_50">#N/A</definedName>
    <definedName name="DADOS_50_1" localSheetId="1">#REF!</definedName>
    <definedName name="DADOS_50_1">#REF!</definedName>
    <definedName name="DADOS_6" localSheetId="1">#REF!</definedName>
    <definedName name="DADOS_6">#REF!</definedName>
    <definedName name="DADOS_6_1">"$#REF!.$AD$11:$AE$26"</definedName>
    <definedName name="DADOS_7" localSheetId="1">#REF!</definedName>
    <definedName name="DADOS_7">#REF!</definedName>
    <definedName name="DADOS_7_1" localSheetId="1">#REF!</definedName>
    <definedName name="DADOS_7_1">#REF!</definedName>
    <definedName name="DADOS_7_1_1">"$#REF!.$AD$11:$AE$38"</definedName>
    <definedName name="DADOS_7_1_1_1">"$#REF!.$AD$11:$AE$26"</definedName>
    <definedName name="DADOS_7_1_1_1_1">"$#REF!.$AD$11:$AE$26"</definedName>
    <definedName name="DADOS_7_15">"$#REF!.$AG$5:$AH$33"</definedName>
    <definedName name="DADOS_7_16">"$#REF!.$AG$5:$AH$33"</definedName>
    <definedName name="DADOS_7_29">"$#REF!.$AD$11:$AE$26"</definedName>
    <definedName name="DADOS_7_8" localSheetId="1">#REF!</definedName>
    <definedName name="DADOS_7_8">#REF!</definedName>
    <definedName name="DADOS_8" localSheetId="1">#REF!</definedName>
    <definedName name="DADOS_8">#REF!</definedName>
    <definedName name="DADOS_8_1" localSheetId="1">#REF!</definedName>
    <definedName name="DADOS_8_1">#REF!</definedName>
    <definedName name="DADOS_8_1_1" localSheetId="1">#REF!</definedName>
    <definedName name="DADOS_8_1_1">#REF!</definedName>
    <definedName name="DADOS_8_24" localSheetId="1">#REF!</definedName>
    <definedName name="DADOS_8_24">#REF!</definedName>
    <definedName name="DADOS_8_25" localSheetId="1">#REF!</definedName>
    <definedName name="DADOS_8_25">#REF!</definedName>
    <definedName name="DADOS_8_29">"$#REF!.$AD$11:$AE$26"</definedName>
    <definedName name="DADOS_8_8" localSheetId="1">#REF!</definedName>
    <definedName name="DADOS_8_8">#REF!</definedName>
    <definedName name="DADOS_9" localSheetId="1">#REF!</definedName>
    <definedName name="DADOS_9">#REF!</definedName>
    <definedName name="DADOS_9_1">"$#REF!.$AD$11:$AE$38"</definedName>
    <definedName name="DADOS_9_24" localSheetId="1">#REF!</definedName>
    <definedName name="DADOS_9_24">#REF!</definedName>
    <definedName name="DADOS_9_25" localSheetId="1">#REF!</definedName>
    <definedName name="DADOS_9_25">#REF!</definedName>
    <definedName name="DADOS_9_29">"$#REF!.$AD$11:$AE$26"</definedName>
    <definedName name="DADOS_9_8" localSheetId="1">#REF!</definedName>
    <definedName name="DADOS_9_8">#REF!</definedName>
    <definedName name="Dados_Primário" localSheetId="1">#REF!</definedName>
    <definedName name="Dados_Primário">#REF!</definedName>
    <definedName name="DADOS1" localSheetId="1">#REF!</definedName>
    <definedName name="DADOS1">#REF!</definedName>
    <definedName name="DAER1" localSheetId="1" hidden="1">{#N/A,#N/A,TRUE,"Serviços"}</definedName>
    <definedName name="DAER1" hidden="1">{#N/A,#N/A,TRUE,"Serviços"}</definedName>
    <definedName name="DAER11" localSheetId="1" hidden="1">{#N/A,#N/A,TRUE,"Serviços"}</definedName>
    <definedName name="DAER11" hidden="1">{#N/A,#N/A,TRUE,"Serviços"}</definedName>
    <definedName name="danil" localSheetId="1">#REF!</definedName>
    <definedName name="danil">#REF!</definedName>
    <definedName name="DAnilo" localSheetId="1">#REF!</definedName>
    <definedName name="DAnilo">#REF!</definedName>
    <definedName name="DAR" localSheetId="1">#REF!</definedName>
    <definedName name="DAR">#REF!</definedName>
    <definedName name="dasd" localSheetId="1">#REF!</definedName>
    <definedName name="dasd">#REF!</definedName>
    <definedName name="DATA" localSheetId="1">#REF!</definedName>
    <definedName name="DATA">#REF!</definedName>
    <definedName name="DATA_1" localSheetId="1">#REF!</definedName>
    <definedName name="DATA_1">#REF!</definedName>
    <definedName name="DATA_14">#N/A</definedName>
    <definedName name="DATA_7">#N/A</definedName>
    <definedName name="DATA_7_1" localSheetId="1">#REF!</definedName>
    <definedName name="DATA_7_1">#REF!</definedName>
    <definedName name="DATA_7_14">#N/A</definedName>
    <definedName name="DATA_BASE__JUNHO_94" localSheetId="1">#REF!</definedName>
    <definedName name="DATA_BASE__JUNHO_94">#REF!</definedName>
    <definedName name="data_ficha">[27]procedimentos!$A$27</definedName>
    <definedName name="Data_Final" localSheetId="1">#REF!</definedName>
    <definedName name="Data_Final">#REF!</definedName>
    <definedName name="Data_Final_25" localSheetId="1">#REF!</definedName>
    <definedName name="Data_Final_25">#REF!</definedName>
    <definedName name="Data_Final_4" localSheetId="1">#REF!</definedName>
    <definedName name="Data_Final_4">#REF!</definedName>
    <definedName name="Data_Finall" localSheetId="1">#REF!</definedName>
    <definedName name="Data_Finall">#REF!</definedName>
    <definedName name="Data_Início" localSheetId="1">#REF!</definedName>
    <definedName name="Data_Início">#REF!</definedName>
    <definedName name="Data_Início_25" localSheetId="1">#REF!</definedName>
    <definedName name="Data_Início_25">#REF!</definedName>
    <definedName name="Data_Início_4" localSheetId="1">#REF!</definedName>
    <definedName name="Data_Início_4">#REF!</definedName>
    <definedName name="Data_Inícioo" localSheetId="1">#REF!</definedName>
    <definedName name="Data_Inícioo">#REF!</definedName>
    <definedName name="DATA_LICITACAO">[105]IDENTIFICAÇÃO!$D$15</definedName>
    <definedName name="data2_boletim">[27]procedimentos!$A$26</definedName>
    <definedName name="DataBase" localSheetId="1">#REF!</definedName>
    <definedName name="DataBase">#REF!</definedName>
    <definedName name="database_1" localSheetId="1">#REF!</definedName>
    <definedName name="database_1">#REF!</definedName>
    <definedName name="database2" localSheetId="1">#REF!</definedName>
    <definedName name="database2">#REF!</definedName>
    <definedName name="datamed">[15]DADOS!$B$3</definedName>
    <definedName name="datasicro" localSheetId="1">#REF!</definedName>
    <definedName name="datasicro">#REF!</definedName>
    <definedName name="datasicro_13">[42]procedimentos!$D$130</definedName>
    <definedName name="datasicro_26">[42]procedimentos!$D$130</definedName>
    <definedName name="datasicro_33">[42]procedimentos!$D$130</definedName>
    <definedName name="datasicro_5">[42]procedimentos!$D$130</definedName>
    <definedName name="datasicro_6">[42]procedimentos!$D$130</definedName>
    <definedName name="datasicro_7">[42]procedimentos!$D$130</definedName>
    <definedName name="datasicro_8">[42]procedimentos!$D$130</definedName>
    <definedName name="datasicro_9">[42]procedimentos!$D$130</definedName>
    <definedName name="DATMODELE" localSheetId="1">#REF!</definedName>
    <definedName name="DATMODELE">#REF!</definedName>
    <definedName name="DATMODMEC" localSheetId="1">#REF!</definedName>
    <definedName name="DATMODMEC">#REF!</definedName>
    <definedName name="DATTML" localSheetId="1">#REF!</definedName>
    <definedName name="DATTML">#REF!</definedName>
    <definedName name="daV">#N/A</definedName>
    <definedName name="daVIDSON">#N/A</definedName>
    <definedName name="DBII" localSheetId="1">#REF!</definedName>
    <definedName name="DBII">#REF!</definedName>
    <definedName name="DBU" localSheetId="1">#REF!</definedName>
    <definedName name="DBU">#REF!</definedName>
    <definedName name="DCA" localSheetId="1">#REF!</definedName>
    <definedName name="DCA">#REF!</definedName>
    <definedName name="DCAN" localSheetId="1">#REF!</definedName>
    <definedName name="DCAN">#REF!</definedName>
    <definedName name="DCAW" localSheetId="1">#REF!</definedName>
    <definedName name="DCAW">#REF!</definedName>
    <definedName name="DCC" localSheetId="1">#REF!</definedName>
    <definedName name="DCC">#REF!</definedName>
    <definedName name="dd" localSheetId="1" hidden="1">{#N/A,#N/A,FALSE,"ANEXO3 99 ERA";#N/A,#N/A,FALSE,"ANEXO3 99 UBÁ2";#N/A,#N/A,FALSE,"ANEXO3 99 DTU";#N/A,#N/A,FALSE,"ANEXO3 99 RDR";#N/A,#N/A,FALSE,"ANEXO3 99 UBÁ4";#N/A,#N/A,FALSE,"ANEXO3 99 UBÁ6"}</definedName>
    <definedName name="dd" hidden="1">{#N/A,#N/A,FALSE,"ANEXO3 99 ERA";#N/A,#N/A,FALSE,"ANEXO3 99 UBÁ2";#N/A,#N/A,FALSE,"ANEXO3 99 DTU";#N/A,#N/A,FALSE,"ANEXO3 99 RDR";#N/A,#N/A,FALSE,"ANEXO3 99 UBÁ4";#N/A,#N/A,FALSE,"ANEXO3 99 UBÁ6"}</definedName>
    <definedName name="ddd" localSheetId="1" hidden="1">{#N/A,#N/A,FALSE,"General";#N/A,#N/A,FALSE,"DMU";#N/A,#N/A,FALSE,"Breakdown";#N/A,#N/A,FALSE,"Traction";#N/A,#N/A,FALSE,"Bogie &amp; Carbody";#N/A,#N/A,FALSE,"Auxiliaries";#N/A,#N/A,FALSE,"Braking";#N/A,#N/A,FALSE,"Electric";#N/A,#N/A,FALSE,"Comfort";#N/A,#N/A,FALSE,"Interiors";#N/A,#N/A,FALSE,"Exterior"}</definedName>
    <definedName name="ddd" hidden="1">{#N/A,#N/A,FALSE,"General";#N/A,#N/A,FALSE,"DMU";#N/A,#N/A,FALSE,"Breakdown";#N/A,#N/A,FALSE,"Traction";#N/A,#N/A,FALSE,"Bogie &amp; Carbody";#N/A,#N/A,FALSE,"Auxiliaries";#N/A,#N/A,FALSE,"Braking";#N/A,#N/A,FALSE,"Electric";#N/A,#N/A,FALSE,"Comfort";#N/A,#N/A,FALSE,"Interiors";#N/A,#N/A,FALSE,"Exterior"}</definedName>
    <definedName name="DDDD">#N/A</definedName>
    <definedName name="DDDDDD" localSheetId="1" hidden="1">{#N/A,#N/A,TRUE,"Resumo de Preços"}</definedName>
    <definedName name="DDDDDD" hidden="1">{#N/A,#N/A,TRUE,"Resumo de Preços"}</definedName>
    <definedName name="ddddddd">#N/A</definedName>
    <definedName name="dddddddddd">#N/A</definedName>
    <definedName name="ddddddddddd">[39]!ddddddddddd</definedName>
    <definedName name="dddf">#N/A</definedName>
    <definedName name="ddere" localSheetId="1" hidden="1">{#N/A,#N/A,FALSE,"MO (2)"}</definedName>
    <definedName name="ddere" hidden="1">{#N/A,#N/A,FALSE,"MO (2)"}</definedName>
    <definedName name="ddff">#N/A</definedName>
    <definedName name="DE_km" localSheetId="1">'[52]Fresagem de Pista Ago-98'!#REF!</definedName>
    <definedName name="DE_km">'[52]Fresagem de Pista Ago-98'!#REF!</definedName>
    <definedName name="deb" localSheetId="1" hidden="1">#REF!</definedName>
    <definedName name="deb" hidden="1">#REF!</definedName>
    <definedName name="DECANEL" localSheetId="1">#REF!</definedName>
    <definedName name="DECANEL">#REF!</definedName>
    <definedName name="DEF" localSheetId="1">#REF!</definedName>
    <definedName name="DEF">#REF!</definedName>
    <definedName name="DEF_COMPRIMENTO" localSheetId="1">#REF!</definedName>
    <definedName name="DEF_COMPRIMENTO">#REF!</definedName>
    <definedName name="DEF_CURVA_RETA" localSheetId="1">#REF!</definedName>
    <definedName name="DEF_CURVA_RETA">#REF!</definedName>
    <definedName name="DEF_CURVAS" localSheetId="1">[63]Defensas_necessidades!#REF!</definedName>
    <definedName name="DEF_CURVAS">[63]Defensas_necessidades!#REF!</definedName>
    <definedName name="def_curvas_teste" localSheetId="1">[63]Defensas_necessidades!#REF!</definedName>
    <definedName name="def_curvas_teste">[63]Defensas_necessidades!#REF!</definedName>
    <definedName name="DEF_EXEC_BRLEGAL" localSheetId="1">#REF!</definedName>
    <definedName name="DEF_EXEC_BRLEGAL">#REF!</definedName>
    <definedName name="DEF_PNV" localSheetId="1">#REF!</definedName>
    <definedName name="DEF_PNV">#REF!</definedName>
    <definedName name="DEF_SOLUCAO" localSheetId="1">#REF!</definedName>
    <definedName name="DEF_SOLUCAO">#REF!</definedName>
    <definedName name="DEF_TIPO" localSheetId="1">#REF!</definedName>
    <definedName name="DEF_TIPO">#REF!</definedName>
    <definedName name="DEF_TIPO_TERMINAL" localSheetId="1">#REF!</definedName>
    <definedName name="DEF_TIPO_TERMINAL">#REF!</definedName>
    <definedName name="defensa" localSheetId="1">[42]ORÇAMENTO!#REF!</definedName>
    <definedName name="defensa">[42]ORÇAMENTO!#REF!</definedName>
    <definedName name="defensa_13" localSheetId="1">[42]ORÇAMENTO!#REF!</definedName>
    <definedName name="defensa_13">[42]ORÇAMENTO!#REF!</definedName>
    <definedName name="defensa_13_19" localSheetId="1">[42]ORÇAMENTO!#REF!</definedName>
    <definedName name="defensa_13_19">[42]ORÇAMENTO!#REF!</definedName>
    <definedName name="defensa_13_23" localSheetId="1">[42]ORÇAMENTO!#REF!</definedName>
    <definedName name="defensa_13_23">[42]ORÇAMENTO!#REF!</definedName>
    <definedName name="defensa_13_25" localSheetId="1">[55]ORÇAMENTO!#REF!</definedName>
    <definedName name="defensa_13_25">[55]ORÇAMENTO!#REF!</definedName>
    <definedName name="defensa_15" localSheetId="1">[56]ORÇAMENTO!#REF!</definedName>
    <definedName name="defensa_15">[56]ORÇAMENTO!#REF!</definedName>
    <definedName name="defensa_15_13" localSheetId="1">[56]ORÇAMENTO!#REF!</definedName>
    <definedName name="defensa_15_13">[56]ORÇAMENTO!#REF!</definedName>
    <definedName name="defensa_15_13_19" localSheetId="1">[56]ORÇAMENTO!#REF!</definedName>
    <definedName name="defensa_15_13_19">[56]ORÇAMENTO!#REF!</definedName>
    <definedName name="defensa_15_13_23" localSheetId="1">[56]ORÇAMENTO!#REF!</definedName>
    <definedName name="defensa_15_13_23">[56]ORÇAMENTO!#REF!</definedName>
    <definedName name="defensa_15_13_25" localSheetId="1">[56]ORÇAMENTO!#REF!</definedName>
    <definedName name="defensa_15_13_25">[56]ORÇAMENTO!#REF!</definedName>
    <definedName name="defensa_15_19" localSheetId="1">[56]ORÇAMENTO!#REF!</definedName>
    <definedName name="defensa_15_19">[56]ORÇAMENTO!#REF!</definedName>
    <definedName name="defensa_15_23" localSheetId="1">[56]ORÇAMENTO!#REF!</definedName>
    <definedName name="defensa_15_23">[56]ORÇAMENTO!#REF!</definedName>
    <definedName name="defensa_15_25" localSheetId="1">[56]ORÇAMENTO!#REF!</definedName>
    <definedName name="defensa_15_25">[56]ORÇAMENTO!#REF!</definedName>
    <definedName name="defensa_19" localSheetId="1">[42]ORÇAMENTO!#REF!</definedName>
    <definedName name="defensa_19">[42]ORÇAMENTO!#REF!</definedName>
    <definedName name="defensa_23" localSheetId="1">[42]ORÇAMENTO!#REF!</definedName>
    <definedName name="defensa_23">[42]ORÇAMENTO!#REF!</definedName>
    <definedName name="defensa_24" localSheetId="1">[42]ORÇAMENTO!#REF!</definedName>
    <definedName name="defensa_24">[42]ORÇAMENTO!#REF!</definedName>
    <definedName name="defensa_24_13" localSheetId="1">[42]ORÇAMENTO!#REF!</definedName>
    <definedName name="defensa_24_13">[42]ORÇAMENTO!#REF!</definedName>
    <definedName name="defensa_24_13_19" localSheetId="1">[42]ORÇAMENTO!#REF!</definedName>
    <definedName name="defensa_24_13_19">[42]ORÇAMENTO!#REF!</definedName>
    <definedName name="defensa_24_13_23" localSheetId="1">[42]ORÇAMENTO!#REF!</definedName>
    <definedName name="defensa_24_13_23">[42]ORÇAMENTO!#REF!</definedName>
    <definedName name="defensa_24_13_25" localSheetId="1">[55]ORÇAMENTO!#REF!</definedName>
    <definedName name="defensa_24_13_25">[55]ORÇAMENTO!#REF!</definedName>
    <definedName name="defensa_24_19" localSheetId="1">[42]ORÇAMENTO!#REF!</definedName>
    <definedName name="defensa_24_19">[42]ORÇAMENTO!#REF!</definedName>
    <definedName name="defensa_24_23" localSheetId="1">[42]ORÇAMENTO!#REF!</definedName>
    <definedName name="defensa_24_23">[42]ORÇAMENTO!#REF!</definedName>
    <definedName name="defensa_24_25" localSheetId="1">[55]ORÇAMENTO!#REF!</definedName>
    <definedName name="defensa_24_25">[55]ORÇAMENTO!#REF!</definedName>
    <definedName name="defensa_25" localSheetId="1">[55]ORÇAMENTO!#REF!</definedName>
    <definedName name="defensa_25">[55]ORÇAMENTO!#REF!</definedName>
    <definedName name="DEFENSA_EXEC">[62]Defensas_necessidades!$AC$13:$AC$21</definedName>
    <definedName name="DEFENSA_TOTAL">[62]Defensas_necessidades!$Q$13:$Q$21</definedName>
    <definedName name="DEFENSA1" localSheetId="1">#REF!</definedName>
    <definedName name="DEFENSA1">#REF!</definedName>
    <definedName name="defensas" localSheetId="1" hidden="1">#REF!</definedName>
    <definedName name="defensas" hidden="1">#REF!</definedName>
    <definedName name="DEFLATOR" localSheetId="1">#REF!</definedName>
    <definedName name="DEFLATOR">#REF!</definedName>
    <definedName name="Demonstrativo" localSheetId="1">#REF!</definedName>
    <definedName name="Demonstrativo">#REF!</definedName>
    <definedName name="Demonstrativo_1" localSheetId="1">#REF!</definedName>
    <definedName name="Demonstrativo_1">#REF!</definedName>
    <definedName name="Demonstrativo_2" localSheetId="1">#REF!</definedName>
    <definedName name="Demonstrativo_2">#REF!</definedName>
    <definedName name="Demonstrativo_3" localSheetId="1">#REF!</definedName>
    <definedName name="Demonstrativo_3">#REF!</definedName>
    <definedName name="DEMONSTRATIVO_DO_RESULTADO_GERENCIAL___DGR" localSheetId="1">#REF!</definedName>
    <definedName name="DEMONSTRATIVO_DO_RESULTADO_GERENCIAL___DGR">#REF!</definedName>
    <definedName name="Denominação" localSheetId="1">#REF!</definedName>
    <definedName name="Denominação">#REF!</definedName>
    <definedName name="dens_baliz">[87]procedimentos!$B$37</definedName>
    <definedName name="dens_baseb" localSheetId="1">#REF!</definedName>
    <definedName name="dens_baseb">#REF!</definedName>
    <definedName name="dens_frezado">[45]procedimentos!$B$60</definedName>
    <definedName name="dens_gc" localSheetId="1">#REF!</definedName>
    <definedName name="dens_gc">#REF!</definedName>
    <definedName name="dens_massaf" localSheetId="1">#REF!</definedName>
    <definedName name="dens_massaf">#REF!</definedName>
    <definedName name="dens_massaq" localSheetId="1">#REF!</definedName>
    <definedName name="dens_massaq">#REF!</definedName>
    <definedName name="dens_massaq_13">[42]procedimentos!$C$7</definedName>
    <definedName name="dens_massaq_26">[42]procedimentos!$C$7</definedName>
    <definedName name="dens_massaq_33">[42]procedimentos!$C$7</definedName>
    <definedName name="dens_massaq_5">[42]procedimentos!$C$7</definedName>
    <definedName name="dens_massaq_6">[42]procedimentos!$C$7</definedName>
    <definedName name="dens_massaq_7">[42]procedimentos!$C$7</definedName>
    <definedName name="dens_massaq_8">[42]procedimentos!$C$7</definedName>
    <definedName name="dens_massaq_9">[42]procedimentos!$C$7</definedName>
    <definedName name="dens_pj">[106]Transportes!$G$11</definedName>
    <definedName name="dens_pj_27">'[107]ficha medição'!$G$11</definedName>
    <definedName name="dens_soloaterro">[45]procedimentos!$B$61</definedName>
    <definedName name="dens_t080" localSheetId="1">#REF!</definedName>
    <definedName name="dens_t080">#REF!</definedName>
    <definedName name="dens_tubo1" localSheetId="1">#REF!</definedName>
    <definedName name="dens_tubo1">#REF!</definedName>
    <definedName name="densidade_cap" localSheetId="1">#REF!</definedName>
    <definedName name="densidade_cap">#REF!</definedName>
    <definedName name="Densidades" localSheetId="1">#REF!</definedName>
    <definedName name="Densidades">#REF!</definedName>
    <definedName name="depreciaciones"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to">[27]procedimentos!$A$4</definedName>
    <definedName name="DEQUIP" localSheetId="1">#REF!</definedName>
    <definedName name="DEQUIP">#REF!</definedName>
    <definedName name="DEQUIP_1" localSheetId="1">#REF!</definedName>
    <definedName name="DEQUIP_1">#REF!</definedName>
    <definedName name="DEQUIP_25" localSheetId="1">#REF!</definedName>
    <definedName name="DEQUIP_25">#REF!</definedName>
    <definedName name="DER">'[85]TPU-MARÇO_2002'!$E$2:$E$1965</definedName>
    <definedName name="DERF" localSheetId="1" hidden="1">{#N/A,#N/A,FALSE,"310.1";#N/A,#N/A,FALSE,"321.1";#N/A,#N/A,FALSE,"320.3";#N/A,#N/A,FALSE,"330.1"}</definedName>
    <definedName name="DERF" hidden="1">{#N/A,#N/A,FALSE,"310.1";#N/A,#N/A,FALSE,"321.1";#N/A,#N/A,FALSE,"320.3";#N/A,#N/A,FALSE,"330.1"}</definedName>
    <definedName name="DERSVIO" localSheetId="1">#REF!</definedName>
    <definedName name="DERSVIO">#REF!</definedName>
    <definedName name="DESAP" localSheetId="1">#REF!</definedName>
    <definedName name="DESAP">#REF!</definedName>
    <definedName name="DESAPROPRIAÇÃO">'[80]AQU TERRENO-'!$H$9</definedName>
    <definedName name="desc" localSheetId="1">#REF!</definedName>
    <definedName name="desc">#REF!</definedName>
    <definedName name="DescAux" hidden="1">#N/A</definedName>
    <definedName name="descnt" localSheetId="1">#REF!</definedName>
    <definedName name="descnt">#REF!</definedName>
    <definedName name="descont" localSheetId="1">#REF!</definedName>
    <definedName name="descont">#REF!</definedName>
    <definedName name="desconto" localSheetId="1">#REF!</definedName>
    <definedName name="desconto">#REF!</definedName>
    <definedName name="desconto_11" localSheetId="1">#REF!</definedName>
    <definedName name="desconto_11">#REF!</definedName>
    <definedName name="desconto_12" localSheetId="1">#REF!</definedName>
    <definedName name="desconto_12">#REF!</definedName>
    <definedName name="desconto_13" localSheetId="1">#REF!</definedName>
    <definedName name="desconto_13">#REF!</definedName>
    <definedName name="desconto_15" localSheetId="1">#REF!</definedName>
    <definedName name="desconto_15">#REF!</definedName>
    <definedName name="desconto_16" localSheetId="1">#REF!</definedName>
    <definedName name="desconto_16">#REF!</definedName>
    <definedName name="desconto_17" localSheetId="1">#REF!</definedName>
    <definedName name="desconto_17">#REF!</definedName>
    <definedName name="desconto_19" localSheetId="1">#REF!</definedName>
    <definedName name="desconto_19">#REF!</definedName>
    <definedName name="desconto_2" localSheetId="1">#REF!</definedName>
    <definedName name="desconto_2">#REF!</definedName>
    <definedName name="desconto_28" localSheetId="1">#REF!</definedName>
    <definedName name="desconto_28">#REF!</definedName>
    <definedName name="desconto_3" localSheetId="1">#REF!</definedName>
    <definedName name="desconto_3">#REF!</definedName>
    <definedName name="desconto_4" localSheetId="1">#REF!</definedName>
    <definedName name="desconto_4">#REF!</definedName>
    <definedName name="desconto_7" localSheetId="1">#REF!</definedName>
    <definedName name="desconto_7">#REF!</definedName>
    <definedName name="desconto_9" localSheetId="1">#REF!</definedName>
    <definedName name="desconto_9">#REF!</definedName>
    <definedName name="desconto2" localSheetId="1">#REF!</definedName>
    <definedName name="desconto2">#REF!</definedName>
    <definedName name="desconto2_11" localSheetId="1">#REF!</definedName>
    <definedName name="desconto2_11">#REF!</definedName>
    <definedName name="desconto2_12" localSheetId="1">#REF!</definedName>
    <definedName name="desconto2_12">#REF!</definedName>
    <definedName name="desconto2_13" localSheetId="1">#REF!</definedName>
    <definedName name="desconto2_13">#REF!</definedName>
    <definedName name="desconto2_15" localSheetId="1">#REF!</definedName>
    <definedName name="desconto2_15">#REF!</definedName>
    <definedName name="desconto2_16" localSheetId="1">#REF!</definedName>
    <definedName name="desconto2_16">#REF!</definedName>
    <definedName name="desconto2_17" localSheetId="1">#REF!</definedName>
    <definedName name="desconto2_17">#REF!</definedName>
    <definedName name="desconto2_19" localSheetId="1">#REF!</definedName>
    <definedName name="desconto2_19">#REF!</definedName>
    <definedName name="desconto2_2" localSheetId="1">#REF!</definedName>
    <definedName name="desconto2_2">#REF!</definedName>
    <definedName name="desconto2_28" localSheetId="1">#REF!</definedName>
    <definedName name="desconto2_28">#REF!</definedName>
    <definedName name="desconto2_3" localSheetId="1">#REF!</definedName>
    <definedName name="desconto2_3">#REF!</definedName>
    <definedName name="desconto2_4" localSheetId="1">#REF!</definedName>
    <definedName name="desconto2_4">#REF!</definedName>
    <definedName name="desconto2_7" localSheetId="1">#REF!</definedName>
    <definedName name="desconto2_7">#REF!</definedName>
    <definedName name="desconto2_9" localSheetId="1">#REF!</definedName>
    <definedName name="desconto2_9">#REF!</definedName>
    <definedName name="descricao" localSheetId="1">#REF!</definedName>
    <definedName name="descricao">#REF!</definedName>
    <definedName name="DESCRIÇÃO" localSheetId="1">#REF!</definedName>
    <definedName name="DESCRIÇÃO">#REF!</definedName>
    <definedName name="DESCRIÇÃO_serviço">OFFSET('[82]Orçamento Total'!$C$4,0,0,COUNTA('[82]Orçamento Total'!$C:$C),1)</definedName>
    <definedName name="DESCRITIVO1" localSheetId="1">#REF!</definedName>
    <definedName name="DESCRITIVO1">#REF!</definedName>
    <definedName name="DesfazerLimpar">#N/A</definedName>
    <definedName name="DESFORMA" localSheetId="1">#REF!</definedName>
    <definedName name="DESFORMA">#REF!</definedName>
    <definedName name="DESM">[17]DADOS!$C$22</definedName>
    <definedName name="desobstrução" localSheetId="1">'[27]medição '!#REF!</definedName>
    <definedName name="desobstrução">'[27]medição '!#REF!</definedName>
    <definedName name="desobueiro" localSheetId="1">[42]ORÇAMENTO!#REF!</definedName>
    <definedName name="desobueiro">[42]ORÇAMENTO!#REF!</definedName>
    <definedName name="desobueiro_13" localSheetId="1">[42]ORÇAMENTO!#REF!</definedName>
    <definedName name="desobueiro_13">[42]ORÇAMENTO!#REF!</definedName>
    <definedName name="desobueiro_13_19" localSheetId="1">[42]ORÇAMENTO!#REF!</definedName>
    <definedName name="desobueiro_13_19">[42]ORÇAMENTO!#REF!</definedName>
    <definedName name="desobueiro_13_23" localSheetId="1">[42]ORÇAMENTO!#REF!</definedName>
    <definedName name="desobueiro_13_23">[42]ORÇAMENTO!#REF!</definedName>
    <definedName name="desobueiro_13_25" localSheetId="1">[55]ORÇAMENTO!#REF!</definedName>
    <definedName name="desobueiro_13_25">[55]ORÇAMENTO!#REF!</definedName>
    <definedName name="desobueiro_15" localSheetId="1">[56]ORÇAMENTO!#REF!</definedName>
    <definedName name="desobueiro_15">[56]ORÇAMENTO!#REF!</definedName>
    <definedName name="desobueiro_15_13" localSheetId="1">[56]ORÇAMENTO!#REF!</definedName>
    <definedName name="desobueiro_15_13">[56]ORÇAMENTO!#REF!</definedName>
    <definedName name="desobueiro_15_13_19" localSheetId="1">[56]ORÇAMENTO!#REF!</definedName>
    <definedName name="desobueiro_15_13_19">[56]ORÇAMENTO!#REF!</definedName>
    <definedName name="desobueiro_15_13_23" localSheetId="1">[56]ORÇAMENTO!#REF!</definedName>
    <definedName name="desobueiro_15_13_23">[56]ORÇAMENTO!#REF!</definedName>
    <definedName name="desobueiro_15_13_25" localSheetId="1">[56]ORÇAMENTO!#REF!</definedName>
    <definedName name="desobueiro_15_13_25">[56]ORÇAMENTO!#REF!</definedName>
    <definedName name="desobueiro_15_19" localSheetId="1">[56]ORÇAMENTO!#REF!</definedName>
    <definedName name="desobueiro_15_19">[56]ORÇAMENTO!#REF!</definedName>
    <definedName name="desobueiro_15_23" localSheetId="1">[56]ORÇAMENTO!#REF!</definedName>
    <definedName name="desobueiro_15_23">[56]ORÇAMENTO!#REF!</definedName>
    <definedName name="desobueiro_15_25" localSheetId="1">[56]ORÇAMENTO!#REF!</definedName>
    <definedName name="desobueiro_15_25">[56]ORÇAMENTO!#REF!</definedName>
    <definedName name="desobueiro_19" localSheetId="1">[42]ORÇAMENTO!#REF!</definedName>
    <definedName name="desobueiro_19">[42]ORÇAMENTO!#REF!</definedName>
    <definedName name="desobueiro_23" localSheetId="1">[42]ORÇAMENTO!#REF!</definedName>
    <definedName name="desobueiro_23">[42]ORÇAMENTO!#REF!</definedName>
    <definedName name="desobueiro_24" localSheetId="1">[42]ORÇAMENTO!#REF!</definedName>
    <definedName name="desobueiro_24">[42]ORÇAMENTO!#REF!</definedName>
    <definedName name="desobueiro_24_13" localSheetId="1">[42]ORÇAMENTO!#REF!</definedName>
    <definedName name="desobueiro_24_13">[42]ORÇAMENTO!#REF!</definedName>
    <definedName name="desobueiro_24_13_19" localSheetId="1">[42]ORÇAMENTO!#REF!</definedName>
    <definedName name="desobueiro_24_13_19">[42]ORÇAMENTO!#REF!</definedName>
    <definedName name="desobueiro_24_13_23" localSheetId="1">[42]ORÇAMENTO!#REF!</definedName>
    <definedName name="desobueiro_24_13_23">[42]ORÇAMENTO!#REF!</definedName>
    <definedName name="desobueiro_24_13_25" localSheetId="1">[55]ORÇAMENTO!#REF!</definedName>
    <definedName name="desobueiro_24_13_25">[55]ORÇAMENTO!#REF!</definedName>
    <definedName name="desobueiro_24_19" localSheetId="1">[42]ORÇAMENTO!#REF!</definedName>
    <definedName name="desobueiro_24_19">[42]ORÇAMENTO!#REF!</definedName>
    <definedName name="desobueiro_24_23" localSheetId="1">[42]ORÇAMENTO!#REF!</definedName>
    <definedName name="desobueiro_24_23">[42]ORÇAMENTO!#REF!</definedName>
    <definedName name="desobueiro_24_25" localSheetId="1">[55]ORÇAMENTO!#REF!</definedName>
    <definedName name="desobueiro_24_25">[55]ORÇAMENTO!#REF!</definedName>
    <definedName name="desobueiro_25" localSheetId="1">[55]ORÇAMENTO!#REF!</definedName>
    <definedName name="desobueiro_25">[55]ORÇAMENTO!#REF!</definedName>
    <definedName name="DESP.INDIRETAS">#N/A</definedName>
    <definedName name="DESVIO" localSheetId="1">#REF!</definedName>
    <definedName name="DESVIO">#REF!</definedName>
    <definedName name="Detalhe" localSheetId="1" hidden="1">{"'Resumo'!$A$4:$N$60"}</definedName>
    <definedName name="Detalhe" hidden="1">{"'Resumo'!$A$4:$N$60"}</definedName>
    <definedName name="deuda"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f" localSheetId="1">#REF!</definedName>
    <definedName name="df">#REF!</definedName>
    <definedName name="DF_ABATIDO">[108]Defensas_necessidades!$W$12:$W$65333</definedName>
    <definedName name="DF_AEREO">[108]Defensas_necessidades!$AA$12:$AA$65333</definedName>
    <definedName name="DF_AMORTECEDOR">[108]Defensas_necessidades!$Y$12:$Y$65333</definedName>
    <definedName name="DF_ANCORAGEM">[108]Defensas_necessidades!$Z$12:$Z$65333</definedName>
    <definedName name="DF_CHUMB">[108]Defensas_necessidades!$AB$12:$AB$65333</definedName>
    <definedName name="DF_DESVIADO">[108]Defensas_necessidades!$X$12:$X$65333</definedName>
    <definedName name="DF_DMR_CALCO">[108]Defensas_necessidades!$U$12:$U$65333</definedName>
    <definedName name="DF_DMR_LAM">[108]Defensas_necessidades!$S$12:$S$65333</definedName>
    <definedName name="DF_DMR_POSTE">[108]Defensas_necessidades!$T$12:$T$65333</definedName>
    <definedName name="DF_DMSMS_BR408">'[62]Defensas-Removerimplantar.nec'!$X$13:$X$37</definedName>
    <definedName name="DF_DMSMS_QTD">[84]Defensas_necessidades!$R$11:$R$65423</definedName>
    <definedName name="DF_EXEC">[108]Defensas_necessidades!$AE$12:$AE$65333</definedName>
    <definedName name="DF_EXEC_PORT_SEMI">'[62]Pórtico e Semi-pórtico'!$O$14:$O$19</definedName>
    <definedName name="DF_EXEC_PORT_SEMI_BR104NORTE">'[109]Pórtico e Semi-pórtico'!$O$14:$O$22</definedName>
    <definedName name="DF_EXEC_PORT_SEMI_BR104SUL">'[109]Pórtico e Semi-pórtico_SUL'!$O$14:$O$21</definedName>
    <definedName name="DF_EXEC_REMOVER_BR408">'[62]Defensas-Removerimplantar.nec'!$AK$13:$AK$37</definedName>
    <definedName name="DF_EXEC_SUL">[109]Defensas_SUL_necessidades!$AC$13:$AC$99</definedName>
    <definedName name="DF_PAINEL">[84]Defensas_necessidades!$AD$11:$AD$65423</definedName>
    <definedName name="DF_PORT_SEMI">'[62]Pórtico e Semi-pórtico'!$L$14:$L$19</definedName>
    <definedName name="DF_PORT_SEMI_BR104NORTE">'[109]Pórtico e Semi-pórtico'!$L$14:$L$22</definedName>
    <definedName name="DF_PORT_SEMI_BR104SUL">'[109]Pórtico e Semi-pórtico_SUL'!$L$14:$L$21</definedName>
    <definedName name="DF_REFLET">[93]Defensas_necessidades!$AC$11:$AC$65310</definedName>
    <definedName name="DF_REMOVER">[84]Defensas_necessidades!$N$11:$N$65423</definedName>
    <definedName name="DF_REMOVER_BR408">'[62]Defensas-Removerimplantar.nec'!$T$13:$T$37</definedName>
    <definedName name="DF_SNV">[108]Defensas_necessidades!$AF$12:$AF$65333</definedName>
    <definedName name="DF_SNVINV" localSheetId="1">[110]Defensas_inventario!#REF!</definedName>
    <definedName name="DF_SNVINV">[110]Defensas_inventario!#REF!</definedName>
    <definedName name="DF_TOTAL">[108]Defensas_necessidades!$O$12:$O$65333</definedName>
    <definedName name="DF_TOTAL_SUL">[109]Defensas_SUL_necessidades!$Q$13:$Q$99</definedName>
    <definedName name="dfdfdfd" localSheetId="1" hidden="1">{#N/A,#N/A,FALSE,"MO (2)"}</definedName>
    <definedName name="dfdfdfd" hidden="1">{#N/A,#N/A,FALSE,"MO (2)"}</definedName>
    <definedName name="dfg" localSheetId="1">#REF!</definedName>
    <definedName name="dfg">#REF!</definedName>
    <definedName name="DFGDFG" localSheetId="1">#REF!</definedName>
    <definedName name="DFGDFG">#REF!</definedName>
    <definedName name="DFGHDF" localSheetId="1">#REF!</definedName>
    <definedName name="DFGHDF">#REF!</definedName>
    <definedName name="dfgs" localSheetId="1" hidden="1">{#N/A,#N/A,TRUE,"Serviços"}</definedName>
    <definedName name="dfgs" hidden="1">{#N/A,#N/A,TRUE,"Serviços"}</definedName>
    <definedName name="dfgss" localSheetId="1" hidden="1">{#N/A,#N/A,TRUE,"Serviços"}</definedName>
    <definedName name="dfgss" hidden="1">{#N/A,#N/A,TRUE,"Serviços"}</definedName>
    <definedName name="dfre">[39]!dfre</definedName>
    <definedName name="DG">[63]DG!$A$2:$B$360</definedName>
    <definedName name="DGA" localSheetId="1">'[54]PRO-08'!#REF!</definedName>
    <definedName name="DGA">'[54]PRO-08'!#REF!</definedName>
    <definedName name="DGA_10" localSheetId="1">'[57]PRO-08'!#REF!</definedName>
    <definedName name="DGA_10">'[57]PRO-08'!#REF!</definedName>
    <definedName name="DGA_24" localSheetId="1">'[57]PRO-08'!#REF!</definedName>
    <definedName name="DGA_24">'[57]PRO-08'!#REF!</definedName>
    <definedName name="DGA_25" localSheetId="1">'[57]PRO-08'!#REF!</definedName>
    <definedName name="DGA_25">'[57]PRO-08'!#REF!</definedName>
    <definedName name="DGA_26" localSheetId="1">'[58]PRO-08'!#REF!</definedName>
    <definedName name="DGA_26">'[58]PRO-08'!#REF!</definedName>
    <definedName name="DGA_27" localSheetId="1">'[57]PRO-08'!#REF!</definedName>
    <definedName name="DGA_27">'[57]PRO-08'!#REF!</definedName>
    <definedName name="DGA_29" localSheetId="1">'[57]PRO-08'!#REF!</definedName>
    <definedName name="DGA_29">'[57]PRO-08'!#REF!</definedName>
    <definedName name="DGA_9" localSheetId="1">'[57]PRO-08'!#REF!</definedName>
    <definedName name="DGA_9">'[57]PRO-08'!#REF!</definedName>
    <definedName name="DGF" localSheetId="1" hidden="1">{#N/A,#N/A,FALSE,"MO (2)"}</definedName>
    <definedName name="DGF" hidden="1">{#N/A,#N/A,FALSE,"MO (2)"}</definedName>
    <definedName name="DIA" localSheetId="1">#REF!</definedName>
    <definedName name="DIA">#REF!</definedName>
    <definedName name="DIA_1" localSheetId="1">#REF!</definedName>
    <definedName name="DIA_1">#REF!</definedName>
    <definedName name="Dia_trab">#N/A</definedName>
    <definedName name="dias">#N/A</definedName>
    <definedName name="DIESEL">[111]INSUMOS!$N$305</definedName>
    <definedName name="DIESEL_1" localSheetId="1">#REF!</definedName>
    <definedName name="DIESEL_1">#REF!</definedName>
    <definedName name="DIF" localSheetId="1">#REF!</definedName>
    <definedName name="DIF">#REF!</definedName>
    <definedName name="DIGITAL" localSheetId="1">'P. O. TOTAL'!DIGITAL</definedName>
    <definedName name="DIGITAL">[0]!DIGITAL</definedName>
    <definedName name="DIGITAL_2">#N/A</definedName>
    <definedName name="DIGITAL_25" localSheetId="1">'P. O. TOTAL'!DIGITAL_25</definedName>
    <definedName name="DIGITAL_25">[0]!DIGITAL_25</definedName>
    <definedName name="DIGITAL_4">#N/A</definedName>
    <definedName name="Dimensão_BCC" localSheetId="1">#REF!</definedName>
    <definedName name="Dimensão_BCC">#REF!</definedName>
    <definedName name="Dimensão_BM" localSheetId="1">#REF!</definedName>
    <definedName name="Dimensão_BM">#REF!</definedName>
    <definedName name="Dimensão_BTC" localSheetId="1">#REF!</definedName>
    <definedName name="Dimensão_BTC">#REF!</definedName>
    <definedName name="DimensãoBCC" localSheetId="1">#REF!</definedName>
    <definedName name="DimensãoBCC">#REF!</definedName>
    <definedName name="DimensãoNãoseaplica_BCC" localSheetId="1">#REF!</definedName>
    <definedName name="DimensãoNãoseaplica_BCC">#REF!</definedName>
    <definedName name="DimensãoNãoseaplica_BM" localSheetId="1">#REF!</definedName>
    <definedName name="DimensãoNãoseaplica_BM">#REF!</definedName>
    <definedName name="DimensãoNãoseaplicaBCC" localSheetId="1">#REF!</definedName>
    <definedName name="DimensãoNãoseaplicaBCC">#REF!</definedName>
    <definedName name="DimensãoNãoseaplicaBTC" localSheetId="1">#REF!</definedName>
    <definedName name="DimensãoNãoseaplicaBTC">#REF!</definedName>
    <definedName name="DimensãoOACBCC" localSheetId="1">#REF!</definedName>
    <definedName name="DimensãoOACBCC">#REF!</definedName>
    <definedName name="DimensãoOACBM" localSheetId="1">#REF!</definedName>
    <definedName name="DimensãoOACBM">#REF!</definedName>
    <definedName name="DimensãoOACBTC" localSheetId="1">#REF!</definedName>
    <definedName name="DimensãoOACBTC">#REF!</definedName>
    <definedName name="DimensãoOACImplantação" localSheetId="1">#REF!</definedName>
    <definedName name="DimensãoOACImplantação">#REF!</definedName>
    <definedName name="DimensãoOACNãoseaplica" localSheetId="1">#REF!</definedName>
    <definedName name="DimensãoOACNãoseaplica">#REF!</definedName>
    <definedName name="DIMPAV" localSheetId="1">#REF!</definedName>
    <definedName name="DIMPAV">#REF!</definedName>
    <definedName name="DINHEIRO" localSheetId="1">#REF!</definedName>
    <definedName name="DINHEIRO">#REF!</definedName>
    <definedName name="DINHEIRO_1" localSheetId="1">#REF!</definedName>
    <definedName name="DINHEIRO_1">#REF!</definedName>
    <definedName name="DINHEIRO_12" localSheetId="1">#REF!</definedName>
    <definedName name="DINHEIRO_12">#REF!</definedName>
    <definedName name="DINHEIRO_13" localSheetId="1">#REF!</definedName>
    <definedName name="DINHEIRO_13">#REF!</definedName>
    <definedName name="DireçãoTipoTachaExistente" localSheetId="1">#REF!</definedName>
    <definedName name="DireçãoTipoTachaExistente">#REF!</definedName>
    <definedName name="DireçãoTipoTachaImplantação" localSheetId="1">#REF!</definedName>
    <definedName name="DireçãoTipoTachaImplantação">#REF!</definedName>
    <definedName name="dispositivos" localSheetId="1">#REF!</definedName>
    <definedName name="dispositivos">#REF!</definedName>
    <definedName name="dispositivos1" localSheetId="1">#REF!</definedName>
    <definedName name="dispositivos1">#REF!</definedName>
    <definedName name="DispTelGASAG" localSheetId="1" hidden="1">{"'teste'!$B$2:$R$49"}</definedName>
    <definedName name="DispTelGASAG" hidden="1">{"'teste'!$B$2:$R$49"}</definedName>
    <definedName name="DISTA" localSheetId="1">#REF!</definedName>
    <definedName name="DISTA">#REF!</definedName>
    <definedName name="DISTC" localSheetId="1">#REF!</definedName>
    <definedName name="DISTC">#REF!</definedName>
    <definedName name="DISTP" localSheetId="1">#REF!</definedName>
    <definedName name="DISTP">#REF!</definedName>
    <definedName name="DJ" localSheetId="1">#REF!</definedName>
    <definedName name="DJ">#REF!</definedName>
    <definedName name="DJ_25" localSheetId="1">#REF!</definedName>
    <definedName name="DJ_25">#REF!</definedName>
    <definedName name="DJ_4" localSheetId="1">#REF!</definedName>
    <definedName name="DJ_4">#REF!</definedName>
    <definedName name="DJJ" localSheetId="1">#REF!</definedName>
    <definedName name="DJJ">#REF!</definedName>
    <definedName name="DMB" localSheetId="1">#REF!</definedName>
    <definedName name="DMB">#REF!</definedName>
    <definedName name="dmbr1" localSheetId="1">'[27]memória quantitativa'!#REF!</definedName>
    <definedName name="dmbr1">'[27]memória quantitativa'!#REF!</definedName>
    <definedName name="dmbr2" localSheetId="1">'[27]memória quantitativa'!#REF!</definedName>
    <definedName name="dmbr2">'[27]memória quantitativa'!#REF!</definedName>
    <definedName name="dmbr3" localSheetId="1">'[27]memória quantitativa'!#REF!</definedName>
    <definedName name="dmbr3">'[27]memória quantitativa'!#REF!</definedName>
    <definedName name="dmbr44" localSheetId="1">'[27]memória quantitativa'!#REF!</definedName>
    <definedName name="dmbr44">'[27]memória quantitativa'!#REF!</definedName>
    <definedName name="dmkmf1" localSheetId="1">'[27]memória quantitativa'!#REF!</definedName>
    <definedName name="dmkmf1">'[27]memória quantitativa'!#REF!</definedName>
    <definedName name="dmkmf2" localSheetId="1">'[27]memória quantitativa'!#REF!</definedName>
    <definedName name="dmkmf2">'[27]memória quantitativa'!#REF!</definedName>
    <definedName name="dmkmf3" localSheetId="1">'[27]memória quantitativa'!#REF!</definedName>
    <definedName name="dmkmf3">'[27]memória quantitativa'!#REF!</definedName>
    <definedName name="dmkmf4" localSheetId="1">'[27]memória quantitativa'!#REF!</definedName>
    <definedName name="dmkmf4">'[27]memória quantitativa'!#REF!</definedName>
    <definedName name="dmkmi1" localSheetId="1">'[27]memória quantitativa'!#REF!</definedName>
    <definedName name="dmkmi1">'[27]memória quantitativa'!#REF!</definedName>
    <definedName name="dmkmi2" localSheetId="1">'[27]memória quantitativa'!#REF!</definedName>
    <definedName name="dmkmi2">'[27]memória quantitativa'!#REF!</definedName>
    <definedName name="dmkmi3" localSheetId="1">'[27]memória quantitativa'!#REF!</definedName>
    <definedName name="dmkmi3">'[27]memória quantitativa'!#REF!</definedName>
    <definedName name="dmkmi4" localSheetId="1">'[27]memória quantitativa'!#REF!</definedName>
    <definedName name="dmkmi4">'[27]memória quantitativa'!#REF!</definedName>
    <definedName name="dmt" localSheetId="1">#REF!</definedName>
    <definedName name="dmt">#REF!</definedName>
    <definedName name="DMT.BET.CBA" localSheetId="1">#REF!</definedName>
    <definedName name="DMT.BET.CBA">#REF!</definedName>
    <definedName name="DMT.BETUMINCBA" localSheetId="1">#REF!</definedName>
    <definedName name="DMT.BETUMINCBA">#REF!</definedName>
    <definedName name="DMT.CIMENTO" localSheetId="1">#REF!</definedName>
    <definedName name="DMT.CIMENTO">#REF!</definedName>
    <definedName name="DMT_0_50" localSheetId="1">#REF!</definedName>
    <definedName name="DMT_0_50">#REF!</definedName>
    <definedName name="DMT_1000" localSheetId="1">#REF!</definedName>
    <definedName name="DMT_1000">#REF!</definedName>
    <definedName name="dmt_13">[42]procedimentos!$C$95</definedName>
    <definedName name="DMT_200" localSheetId="1">#REF!</definedName>
    <definedName name="DMT_200">#REF!</definedName>
    <definedName name="DMT_200_400" localSheetId="1">#REF!</definedName>
    <definedName name="DMT_200_400">#REF!</definedName>
    <definedName name="dmt_26">[42]procedimentos!$C$95</definedName>
    <definedName name="dmt_33">[42]procedimentos!$C$95</definedName>
    <definedName name="DMT_400" localSheetId="1">#REF!</definedName>
    <definedName name="DMT_400">#REF!</definedName>
    <definedName name="DMT_400_600" localSheetId="1">#REF!</definedName>
    <definedName name="DMT_400_600">#REF!</definedName>
    <definedName name="dmt_5">[42]procedimentos!$C$95</definedName>
    <definedName name="DMT_50" localSheetId="1">#REF!</definedName>
    <definedName name="DMT_50">#REF!</definedName>
    <definedName name="DMT_50_200" localSheetId="1">#REF!</definedName>
    <definedName name="DMT_50_200">#REF!</definedName>
    <definedName name="dmt_6">[42]procedimentos!$C$95</definedName>
    <definedName name="DMT_600" localSheetId="1">#REF!</definedName>
    <definedName name="DMT_600">#REF!</definedName>
    <definedName name="dmt_7">[42]procedimentos!$C$95</definedName>
    <definedName name="dmt_8">[42]procedimentos!$C$95</definedName>
    <definedName name="DMT_800" localSheetId="1">#REF!</definedName>
    <definedName name="DMT_800">#REF!</definedName>
    <definedName name="dmt_9">[42]procedimentos!$C$95</definedName>
    <definedName name="dmt_areia" localSheetId="1">#REF!</definedName>
    <definedName name="dmt_areia">#REF!</definedName>
    <definedName name="dmt_areia_13">[42]procedimentos!$C$91</definedName>
    <definedName name="dmt_areia_26">[42]procedimentos!$C$91</definedName>
    <definedName name="dmt_areia_33">[42]procedimentos!$C$91</definedName>
    <definedName name="dmt_areia_5">[42]procedimentos!$C$91</definedName>
    <definedName name="dmt_areia_6">[42]procedimentos!$C$91</definedName>
    <definedName name="dmt_areia_7">[42]procedimentos!$C$91</definedName>
    <definedName name="dmt_areia_8">[42]procedimentos!$C$91</definedName>
    <definedName name="dmt_areia_9">[42]procedimentos!$C$91</definedName>
    <definedName name="dmt_asf" localSheetId="1">#REF!</definedName>
    <definedName name="dmt_asf">#REF!</definedName>
    <definedName name="dmt_asf_13">[42]procedimentos!$C$88</definedName>
    <definedName name="dmt_asf_26">[42]procedimentos!$C$88</definedName>
    <definedName name="dmt_asf_33">[42]procedimentos!$C$88</definedName>
    <definedName name="dmt_asf_5">[42]procedimentos!$C$88</definedName>
    <definedName name="dmt_asf_6">[42]procedimentos!$C$88</definedName>
    <definedName name="dmt_asf_7">[42]procedimentos!$C$88</definedName>
    <definedName name="dmt_asf_8">[42]procedimentos!$C$88</definedName>
    <definedName name="dmt_asf_9">[42]procedimentos!$C$88</definedName>
    <definedName name="dmt_aterro" localSheetId="1">#REF!</definedName>
    <definedName name="dmt_aterro">#REF!</definedName>
    <definedName name="dmt_base" localSheetId="1">#REF!</definedName>
    <definedName name="dmt_base">#REF!</definedName>
    <definedName name="dmt_brp" localSheetId="1">'[27]memória quantitativa'!#REF!</definedName>
    <definedName name="dmt_brp">'[27]memória quantitativa'!#REF!</definedName>
    <definedName name="dmt_capaselante" localSheetId="1">'[27]memória quantitativa'!#REF!</definedName>
    <definedName name="dmt_capaselante">'[27]memória quantitativa'!#REF!</definedName>
    <definedName name="dmt_correção" localSheetId="1">'[27]memória quantitativa'!#REF!</definedName>
    <definedName name="dmt_correção">'[27]memória quantitativa'!#REF!</definedName>
    <definedName name="dmt_distr_usina">'[45]CROQUI ADOTADAS'!$G$34</definedName>
    <definedName name="dmt_formas" localSheetId="1">'[27]memória quantitativa'!#REF!</definedName>
    <definedName name="dmt_formas">'[27]memória quantitativa'!#REF!</definedName>
    <definedName name="dmt_gc" localSheetId="1">'[27]memória quantitativa'!#REF!</definedName>
    <definedName name="dmt_gc">'[27]memória quantitativa'!#REF!</definedName>
    <definedName name="dmt_grama" localSheetId="1">'[27]memória quantitativa'!#REF!</definedName>
    <definedName name="dmt_grama">'[27]memória quantitativa'!#REF!</definedName>
    <definedName name="dmt_lamafina" localSheetId="1">'[27]memória quantitativa'!#REF!</definedName>
    <definedName name="dmt_lamafina">'[27]memória quantitativa'!#REF!</definedName>
    <definedName name="dmt_lamafinaareia" localSheetId="1">'[27]memória quantitativa'!#REF!</definedName>
    <definedName name="dmt_lamafinaareia">'[27]memória quantitativa'!#REF!</definedName>
    <definedName name="dmt_massaf" localSheetId="1">'[27]memória quantitativa'!#REF!</definedName>
    <definedName name="dmt_massaf">'[27]memória quantitativa'!#REF!</definedName>
    <definedName name="dmt_massarp" localSheetId="1">'[27]memória quantitativa'!#REF!</definedName>
    <definedName name="dmt_massarp">'[27]memória quantitativa'!#REF!</definedName>
    <definedName name="dmt_mbuq" localSheetId="1">#REF!</definedName>
    <definedName name="dmt_mbuq">#REF!</definedName>
    <definedName name="dmt_pedra" localSheetId="1">#REF!</definedName>
    <definedName name="dmt_pedra">#REF!</definedName>
    <definedName name="dmt_pedra_13">[42]procedimentos!$C$90</definedName>
    <definedName name="dmt_pedra_26">[42]procedimentos!$C$90</definedName>
    <definedName name="dmt_pedra_33">[42]procedimentos!$C$90</definedName>
    <definedName name="dmt_pedra_5">[42]procedimentos!$C$90</definedName>
    <definedName name="dmt_pedra_6">[42]procedimentos!$C$90</definedName>
    <definedName name="dmt_pedra_7">[42]procedimentos!$C$90</definedName>
    <definedName name="dmt_pedra_8">[42]procedimentos!$C$90</definedName>
    <definedName name="dmt_pedra_9">[42]procedimentos!$C$90</definedName>
    <definedName name="dmt_pedraarrum" localSheetId="1">'[27]memória quantitativa'!#REF!</definedName>
    <definedName name="dmt_pedraarrum">'[27]memória quantitativa'!#REF!</definedName>
    <definedName name="dmt_pedrajog" localSheetId="1">'[27]memória quantitativa'!#REF!</definedName>
    <definedName name="dmt_pedrajog">'[27]memória quantitativa'!#REF!</definedName>
    <definedName name="dmt_ref_usina">'[45]CROQUI ADOTADAS'!$G$33</definedName>
    <definedName name="dmt_tbfrio" localSheetId="1">'[27]memória quantitativa'!#REF!</definedName>
    <definedName name="dmt_tbfrio">'[27]memória quantitativa'!#REF!</definedName>
    <definedName name="dmt_tbquente" localSheetId="1">'[27]memória quantitativa'!#REF!</definedName>
    <definedName name="dmt_tbquente">'[27]memória quantitativa'!#REF!</definedName>
    <definedName name="dmt_tratamento" localSheetId="1">'[27]memória quantitativa'!#REF!</definedName>
    <definedName name="dmt_tratamento">'[27]memória quantitativa'!#REF!</definedName>
    <definedName name="dmta" localSheetId="1">#REF!</definedName>
    <definedName name="dmta">#REF!</definedName>
    <definedName name="dmtac">'[112]CROQUI ADOTADAS'!$G$32</definedName>
    <definedName name="dmtaço_cant">'[87]CROQUI ADOTADAS'!$H$36</definedName>
    <definedName name="dmtaço_pista">'[45]CROQUI ADOTADAS'!$J$38</definedName>
    <definedName name="dmtap">'[45]CROQUI ADOTADAS'!$J$31</definedName>
    <definedName name="dmtau">'[45]CROQUI ADOTADAS'!$G$31</definedName>
    <definedName name="dmtbaliz_peça">'[87]CROQUI ADOTADAS'!$K$44</definedName>
    <definedName name="dmtbc">'[112]CROQUI ADOTADAS'!$G$34</definedName>
    <definedName name="dmtbp">'[45]CROQUI ADOTADAS'!$J$32</definedName>
    <definedName name="dmtbu">'[45]CROQUI ADOTADAS'!$G$32</definedName>
    <definedName name="dmtc" localSheetId="1">#REF!</definedName>
    <definedName name="dmtc">#REF!</definedName>
    <definedName name="DMTCAPECM">[74]Croqui!$R$31</definedName>
    <definedName name="dmtcc">'[87]CROQUI ADOTADAS'!$K$38</definedName>
    <definedName name="dmtcerca">'[87]CROQUI ADOTADAS'!$K$42</definedName>
    <definedName name="dmtcim" localSheetId="1">#REF!</definedName>
    <definedName name="dmtcim">#REF!</definedName>
    <definedName name="DMTCIMENTO" localSheetId="1">#REF!</definedName>
    <definedName name="DMTCIMENTO">#REF!</definedName>
    <definedName name="dmtf" localSheetId="1">#REF!</definedName>
    <definedName name="dmtf">#REF!</definedName>
    <definedName name="dmtf_13">[42]procedimentos!$C$97</definedName>
    <definedName name="dmtf_26">[42]procedimentos!$C$97</definedName>
    <definedName name="dmtf_33">[42]procedimentos!$C$97</definedName>
    <definedName name="dmtf_5">[42]procedimentos!$C$97</definedName>
    <definedName name="dmtf_6">[42]procedimentos!$C$97</definedName>
    <definedName name="dmtf_7">[42]procedimentos!$C$97</definedName>
    <definedName name="dmtf_8">[42]procedimentos!$C$97</definedName>
    <definedName name="dmtf_9">[42]procedimentos!$C$97</definedName>
    <definedName name="dmtfc">'[112]CROQUI ADOTADAS'!$G$37</definedName>
    <definedName name="dmtfu">'[45]CROQUI ADOTADAS'!$G$35</definedName>
    <definedName name="dmtgc_peça">'[87]CROQUI ADOTADAS'!$K$43</definedName>
    <definedName name="dmtleivas">'[45]CROQUI ADOTADAS'!$J$40</definedName>
    <definedName name="dmtmad_pista">'[45]CROQUI ADOTADAS'!$J$39</definedName>
    <definedName name="dmtmb">'[45]CROQUI ADOTADAS'!$G$33</definedName>
    <definedName name="dmtmf">'[45]CROQUI ADOTADAS'!$J$34</definedName>
    <definedName name="DMTMICRO0.8" localSheetId="1">#REF!</definedName>
    <definedName name="DMTMICRO0.8">#REF!</definedName>
    <definedName name="dmtmp">'[45]CROQUI ADOTADAS'!$J$33</definedName>
    <definedName name="dmtpoac">'[45]CROQUI ADOTADAS'!$G$37</definedName>
    <definedName name="dmtpp">'[87]CROQUI ADOTADAS'!$K$37</definedName>
    <definedName name="dmtr" localSheetId="1">#REF!</definedName>
    <definedName name="dmtr">#REF!</definedName>
    <definedName name="dmtra">'[87]CROQUI ADOTADAS'!$K$36</definedName>
    <definedName name="DMTRR" localSheetId="1">[74]Croqui!#REF!</definedName>
    <definedName name="DMTRR">[74]Croqui!#REF!</definedName>
    <definedName name="DMTRRR" localSheetId="1">[74]Croqui!#REF!</definedName>
    <definedName name="DMTRRR">[74]Croqui!#REF!</definedName>
    <definedName name="DMTs" localSheetId="1">#REF!</definedName>
    <definedName name="DMTs">#REF!</definedName>
    <definedName name="dng" localSheetId="1"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'[74]Comp P Unit '!$O$37</definedName>
    <definedName name="dnit1">[113]procedimentos!$A$4</definedName>
    <definedName name="DO" localSheetId="1">#REF!</definedName>
    <definedName name="DO">#REF!</definedName>
    <definedName name="dois">#N/A</definedName>
    <definedName name="DOLAR" localSheetId="1">#REF!</definedName>
    <definedName name="DOLAR">#REF!</definedName>
    <definedName name="Dólar" localSheetId="1">#REF!</definedName>
    <definedName name="Dólar">#REF!</definedName>
    <definedName name="DOLAR_1" localSheetId="1">#REF!</definedName>
    <definedName name="DOLAR_1">#REF!</definedName>
    <definedName name="DOLAR_2" localSheetId="1">#REF!</definedName>
    <definedName name="DOLAR_2">#REF!</definedName>
    <definedName name="DOLAR_3" localSheetId="1">#REF!</definedName>
    <definedName name="DOLAR_3">#REF!</definedName>
    <definedName name="Dom_Carna" localSheetId="1">[91]!Dom_Páscoa-49</definedName>
    <definedName name="Dom_Carna">[91]!Dom_Páscoa-49</definedName>
    <definedName name="Dom_Páscoa">#N/A</definedName>
    <definedName name="DPD" localSheetId="1">#REF!</definedName>
    <definedName name="DPD">#REF!</definedName>
    <definedName name="DPESSO" localSheetId="1">#REF!</definedName>
    <definedName name="DPESSO">#REF!</definedName>
    <definedName name="DPESSO_1" localSheetId="1">#REF!</definedName>
    <definedName name="DPESSO_1">#REF!</definedName>
    <definedName name="DPESSO_25" localSheetId="1">#REF!</definedName>
    <definedName name="DPESSO_25">#REF!</definedName>
    <definedName name="drafad" localSheetId="1">#REF!</definedName>
    <definedName name="drafad">#REF!</definedName>
    <definedName name="dre" localSheetId="1">'[86]P reaj x P atual'!#REF!</definedName>
    <definedName name="dre">'[86]P reaj x P atual'!#REF!</definedName>
    <definedName name="drena" localSheetId="1">#REF!</definedName>
    <definedName name="drena">#REF!</definedName>
    <definedName name="DRENAG">'[86]P reaj x P atual'!$S$6</definedName>
    <definedName name="drenagem" localSheetId="1">'[27]medição '!#REF!</definedName>
    <definedName name="drenagem">'[27]medição '!#REF!</definedName>
    <definedName name="drenagem_1" localSheetId="1">#REF!</definedName>
    <definedName name="drenagem_1">#REF!</definedName>
    <definedName name="drenagem_2" localSheetId="1">#REF!</definedName>
    <definedName name="drenagem_2">#REF!</definedName>
    <definedName name="drenagem_3" localSheetId="1">#REF!</definedName>
    <definedName name="drenagem_3">#REF!</definedName>
    <definedName name="drenagem_4" localSheetId="1">#REF!</definedName>
    <definedName name="drenagem_4">#REF!</definedName>
    <definedName name="DRI" localSheetId="1">#REF!</definedName>
    <definedName name="DRI">#REF!</definedName>
    <definedName name="ds"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d" localSheetId="1">#REF!</definedName>
    <definedName name="dsad">#REF!</definedName>
    <definedName name="dsadf" localSheetId="1">{"total","SUM(total)","YNNNN",FALSE}</definedName>
    <definedName name="dsadf">{"total","SUM(total)","YNNNN",FALSE}</definedName>
    <definedName name="Dsc" hidden="1">#N/A</definedName>
    <definedName name="Dsc_26">NA()</definedName>
    <definedName name="Dsc_27">NA()</definedName>
    <definedName name="DSCR_DEBT_EQUITY" localSheetId="1" hidden="1">[114]!Header1-1 &amp; "." &amp; MAX(1,COUNTA(INDEX(#REF!,MATCH([114]!Header1-1,#REF!,FALSE)):#REF!))</definedName>
    <definedName name="DSCR_DEBT_EQUITY" hidden="1">[114]!Header1-1 &amp; "." &amp; MAX(1,COUNTA(INDEX(#REF!,MATCH([114]!Header1-1,#REF!,FALSE)):#REF!))</definedName>
    <definedName name="dsolo" localSheetId="1">#REF!</definedName>
    <definedName name="dsolo">#REF!</definedName>
    <definedName name="dsr4g">#N/A</definedName>
    <definedName name="dss" localSheetId="1">#REF!</definedName>
    <definedName name="dss">#REF!</definedName>
    <definedName name="DTM" localSheetId="1">#REF!</definedName>
    <definedName name="DTM">#REF!</definedName>
    <definedName name="DTMED" localSheetId="1">#REF!</definedName>
    <definedName name="DTMED">#REF!</definedName>
    <definedName name="Dtrecho">[18]CROQUIS!$K$36</definedName>
    <definedName name="DUCOL" localSheetId="1" hidden="1">{"'Plan1 (2)'!$A$5:$F$63"}</definedName>
    <definedName name="DUCOL" hidden="1">{"'Plan1 (2)'!$A$5:$F$63"}</definedName>
    <definedName name="Dúvidas" localSheetId="1" hidden="1">{"'Quadro'!$A$4:$BG$78"}</definedName>
    <definedName name="Dúvidas" hidden="1">{"'Quadro'!$A$4:$BG$78"}</definedName>
    <definedName name="e" localSheetId="1">#REF!</definedName>
    <definedName name="e">#REF!</definedName>
    <definedName name="e__cm" localSheetId="1">'[52]Fresagem de Pista Ago-98'!#REF!</definedName>
    <definedName name="e__cm">'[52]Fresagem de Pista Ago-98'!#REF!</definedName>
    <definedName name="E_001">#N/A</definedName>
    <definedName name="E_001_1" localSheetId="1">#REF!</definedName>
    <definedName name="E_001_1">#REF!</definedName>
    <definedName name="E_006">#N/A</definedName>
    <definedName name="E_006_1" localSheetId="1">#REF!</definedName>
    <definedName name="E_006_1">#REF!</definedName>
    <definedName name="E_007">#N/A</definedName>
    <definedName name="E_007_1" localSheetId="1">#REF!</definedName>
    <definedName name="E_007_1">#REF!</definedName>
    <definedName name="E_009">#N/A</definedName>
    <definedName name="E_009_1" localSheetId="1">#REF!</definedName>
    <definedName name="E_009_1">#REF!</definedName>
    <definedName name="E_013">#N/A</definedName>
    <definedName name="E_013_1" localSheetId="1">#REF!</definedName>
    <definedName name="E_013_1">#REF!</definedName>
    <definedName name="E_016">#N/A</definedName>
    <definedName name="E_016_1" localSheetId="1">#REF!</definedName>
    <definedName name="E_016_1">#REF!</definedName>
    <definedName name="E_101">#N/A</definedName>
    <definedName name="E_101_1" localSheetId="1">#REF!</definedName>
    <definedName name="E_101_1">#REF!</definedName>
    <definedName name="E_105">#N/A</definedName>
    <definedName name="E_105_1" localSheetId="1">#REF!</definedName>
    <definedName name="E_105_1">#REF!</definedName>
    <definedName name="E_107">#N/A</definedName>
    <definedName name="E_107_1" localSheetId="1">#REF!</definedName>
    <definedName name="E_107_1">#REF!</definedName>
    <definedName name="E_110">#N/A</definedName>
    <definedName name="E_110_1" localSheetId="1">#REF!</definedName>
    <definedName name="E_110_1">#REF!</definedName>
    <definedName name="E_111">#N/A</definedName>
    <definedName name="E_111_1" localSheetId="1">#REF!</definedName>
    <definedName name="E_111_1">#REF!</definedName>
    <definedName name="E_112">#N/A</definedName>
    <definedName name="E_112_1" localSheetId="1">#REF!</definedName>
    <definedName name="E_112_1">#REF!</definedName>
    <definedName name="E_113">#N/A</definedName>
    <definedName name="E_113_1" localSheetId="1">#REF!</definedName>
    <definedName name="E_113_1">#REF!</definedName>
    <definedName name="E_116">#N/A</definedName>
    <definedName name="E_116_1" localSheetId="1">#REF!</definedName>
    <definedName name="E_116_1">#REF!</definedName>
    <definedName name="E_118">#N/A</definedName>
    <definedName name="E_118_1" localSheetId="1">#REF!</definedName>
    <definedName name="E_118_1">#REF!</definedName>
    <definedName name="E_119">#N/A</definedName>
    <definedName name="E_119_1" localSheetId="1">#REF!</definedName>
    <definedName name="E_119_1">#REF!</definedName>
    <definedName name="E_122">#N/A</definedName>
    <definedName name="E_122_1" localSheetId="1">#REF!</definedName>
    <definedName name="E_122_1">#REF!</definedName>
    <definedName name="E_123">#N/A</definedName>
    <definedName name="E_123_1" localSheetId="1">#REF!</definedName>
    <definedName name="E_123_1">#REF!</definedName>
    <definedName name="E_208">#N/A</definedName>
    <definedName name="E_208_1" localSheetId="1">#REF!</definedName>
    <definedName name="E_208_1">#REF!</definedName>
    <definedName name="E_209">#N/A</definedName>
    <definedName name="E_209_1" localSheetId="1">#REF!</definedName>
    <definedName name="E_209_1">#REF!</definedName>
    <definedName name="E_302">#N/A</definedName>
    <definedName name="E_302_1" localSheetId="1">#REF!</definedName>
    <definedName name="E_302_1">#REF!</definedName>
    <definedName name="E_304">#N/A</definedName>
    <definedName name="E_304_1" localSheetId="1">#REF!</definedName>
    <definedName name="E_304_1">#REF!</definedName>
    <definedName name="E_306">#N/A</definedName>
    <definedName name="E_306_1" localSheetId="1">#REF!</definedName>
    <definedName name="E_306_1">#REF!</definedName>
    <definedName name="E_343">#N/A</definedName>
    <definedName name="E_343_1" localSheetId="1">#REF!</definedName>
    <definedName name="E_343_1">#REF!</definedName>
    <definedName name="E_400">#N/A</definedName>
    <definedName name="E_400_1" localSheetId="1">#REF!</definedName>
    <definedName name="E_400_1">#REF!</definedName>
    <definedName name="E_402">#N/A</definedName>
    <definedName name="E_402_1" localSheetId="1">#REF!</definedName>
    <definedName name="E_402_1">#REF!</definedName>
    <definedName name="E_406">#N/A</definedName>
    <definedName name="E_406_1" localSheetId="1">#REF!</definedName>
    <definedName name="E_406_1">#REF!</definedName>
    <definedName name="E_408">#N/A</definedName>
    <definedName name="E_408_1" localSheetId="1">#REF!</definedName>
    <definedName name="E_408_1">#REF!</definedName>
    <definedName name="E_410">#N/A</definedName>
    <definedName name="E_410_1" localSheetId="1">#REF!</definedName>
    <definedName name="E_410_1">#REF!</definedName>
    <definedName name="E_412">#N/A</definedName>
    <definedName name="E_412_1" localSheetId="1">#REF!</definedName>
    <definedName name="E_412_1">#REF!</definedName>
    <definedName name="E_416">#N/A</definedName>
    <definedName name="E_416_1" localSheetId="1">#REF!</definedName>
    <definedName name="E_416_1">#REF!</definedName>
    <definedName name="E_502">#N/A</definedName>
    <definedName name="E_502_1" localSheetId="1">#REF!</definedName>
    <definedName name="E_502_1">#REF!</definedName>
    <definedName name="E_507">#N/A</definedName>
    <definedName name="E_507_1" localSheetId="1">#REF!</definedName>
    <definedName name="E_507_1">#REF!</definedName>
    <definedName name="E_508">#N/A</definedName>
    <definedName name="E_508_1" localSheetId="1">#REF!</definedName>
    <definedName name="E_508_1">#REF!</definedName>
    <definedName name="E_509">#N/A</definedName>
    <definedName name="E_509_1" localSheetId="1">#REF!</definedName>
    <definedName name="E_509_1">#REF!</definedName>
    <definedName name="E_601">#N/A</definedName>
    <definedName name="E_601_1" localSheetId="1">#REF!</definedName>
    <definedName name="E_601_1">#REF!</definedName>
    <definedName name="E_602">#N/A</definedName>
    <definedName name="E_602_1" localSheetId="1">#REF!</definedName>
    <definedName name="E_602_1">#REF!</definedName>
    <definedName name="E_904">#N/A</definedName>
    <definedName name="E_904_1" localSheetId="1">#REF!</definedName>
    <definedName name="E_904_1">#REF!</definedName>
    <definedName name="E_906">#N/A</definedName>
    <definedName name="E_906_1" localSheetId="1">#REF!</definedName>
    <definedName name="E_906_1">#REF!</definedName>
    <definedName name="E_914">#N/A</definedName>
    <definedName name="E_914_1" localSheetId="1">#REF!</definedName>
    <definedName name="E_914_1">#REF!</definedName>
    <definedName name="E_922">#N/A</definedName>
    <definedName name="E_922_1" localSheetId="1">#REF!</definedName>
    <definedName name="E_922_1">#REF!</definedName>
    <definedName name="e_brp" localSheetId="1">#REF!</definedName>
    <definedName name="e_brp">#REF!</definedName>
    <definedName name="e_capaf" localSheetId="1">#REF!</definedName>
    <definedName name="e_capaf">#REF!</definedName>
    <definedName name="e_capaq" localSheetId="1">#REF!</definedName>
    <definedName name="e_capaq">#REF!</definedName>
    <definedName name="e_capaq_13">[42]procedimentos!$C$61</definedName>
    <definedName name="e_capaq_26">[42]procedimentos!$C$61</definedName>
    <definedName name="e_capaq_33">[42]procedimentos!$C$61</definedName>
    <definedName name="e_capaq_5">[42]procedimentos!$C$61</definedName>
    <definedName name="e_capaq_6">[42]procedimentos!$C$61</definedName>
    <definedName name="e_capaq_7">[42]procedimentos!$C$61</definedName>
    <definedName name="e_capaq_8">[42]procedimentos!$C$61</definedName>
    <definedName name="e_capaq_9">[42]procedimentos!$C$61</definedName>
    <definedName name="e_correcaodef" localSheetId="1">#REF!</definedName>
    <definedName name="e_correcaodef">#REF!</definedName>
    <definedName name="e_correcaodef_13">[42]procedimentos!$C$57</definedName>
    <definedName name="e_correcaodef_26">[42]procedimentos!$C$57</definedName>
    <definedName name="e_correcaodef_33">[42]procedimentos!$C$57</definedName>
    <definedName name="e_correcaodef_5">[42]procedimentos!$C$57</definedName>
    <definedName name="e_correcaodef_6">[42]procedimentos!$C$57</definedName>
    <definedName name="e_correcaodef_7">[42]procedimentos!$C$57</definedName>
    <definedName name="e_correcaodef_8">[42]procedimentos!$C$57</definedName>
    <definedName name="e_correcaodef_9">[42]procedimentos!$C$57</definedName>
    <definedName name="e_micro15" localSheetId="1">'[45]CAL MAT BET CONSERVA '!#REF!</definedName>
    <definedName name="e_micro15">'[45]CAL MAT BET CONSERVA '!#REF!</definedName>
    <definedName name="e_mrp" localSheetId="1">#REF!</definedName>
    <definedName name="e_mrp">#REF!</definedName>
    <definedName name="e_remendoprof" localSheetId="1">#REF!</definedName>
    <definedName name="e_remendoprof">#REF!</definedName>
    <definedName name="e_remendoprof_13">[42]procedimentos!$C$58</definedName>
    <definedName name="e_remendoprof_26">[42]procedimentos!$C$58</definedName>
    <definedName name="e_remendoprof_33">[42]procedimentos!$C$58</definedName>
    <definedName name="e_remendoprof_5">[42]procedimentos!$C$58</definedName>
    <definedName name="e_remendoprof_6">[42]procedimentos!$C$58</definedName>
    <definedName name="e_remendoprof_7">[42]procedimentos!$C$58</definedName>
    <definedName name="e_remendoprof_8">[42]procedimentos!$C$58</definedName>
    <definedName name="e_remendoprof_9">[42]procedimentos!$C$58</definedName>
    <definedName name="e_tapaburaco" localSheetId="1">#REF!</definedName>
    <definedName name="e_tapaburaco">#REF!</definedName>
    <definedName name="e_tapaburaco_13">[42]procedimentos!$C$56</definedName>
    <definedName name="e_tapaburaco_26">[42]procedimentos!$C$56</definedName>
    <definedName name="e_tapaburaco_33">[42]procedimentos!$C$56</definedName>
    <definedName name="e_tapaburaco_5">[42]procedimentos!$C$56</definedName>
    <definedName name="e_tapaburaco_6">[42]procedimentos!$C$56</definedName>
    <definedName name="e_tapaburaco_7">[42]procedimentos!$C$56</definedName>
    <definedName name="e_tapaburaco_8">[42]procedimentos!$C$56</definedName>
    <definedName name="e_tapaburaco_9">[42]procedimentos!$C$56</definedName>
    <definedName name="e0" localSheetId="1">#REF!</definedName>
    <definedName name="e0">#REF!</definedName>
    <definedName name="EA" localSheetId="1">#REF!</definedName>
    <definedName name="EA">#REF!</definedName>
    <definedName name="EA_1" localSheetId="1">#REF!</definedName>
    <definedName name="EA_1">#REF!</definedName>
    <definedName name="ECJ" localSheetId="1">#REF!</definedName>
    <definedName name="ECJ">#REF!</definedName>
    <definedName name="ECJ_25" localSheetId="1">#REF!</definedName>
    <definedName name="ECJ_25">#REF!</definedName>
    <definedName name="ECJ_4" localSheetId="1">#REF!</definedName>
    <definedName name="ECJ_4">#REF!</definedName>
    <definedName name="ECJJ" localSheetId="1">#REF!</definedName>
    <definedName name="ECJJ">#REF!</definedName>
    <definedName name="ECVCFELE" localSheetId="1">#REF!</definedName>
    <definedName name="ECVCFELE">#REF!</definedName>
    <definedName name="ECVCFMEC" localSheetId="1">#REF!</definedName>
    <definedName name="ECVCFMEC">#REF!</definedName>
    <definedName name="Edit" localSheetId="1" hidden="1">#REF!</definedName>
    <definedName name="Edit" hidden="1">#REF!</definedName>
    <definedName name="Edital" localSheetId="1">#REF!</definedName>
    <definedName name="Edital">#REF!</definedName>
    <definedName name="EE" localSheetId="1" hidden="1">{#N/A,#N/A,FALSE,"310.1";#N/A,#N/A,FALSE,"321.1";#N/A,#N/A,FALSE,"320.3";#N/A,#N/A,FALSE,"330.1"}</definedName>
    <definedName name="EE" hidden="1">{#N/A,#N/A,FALSE,"310.1";#N/A,#N/A,FALSE,"321.1";#N/A,#N/A,FALSE,"320.3";#N/A,#N/A,FALSE,"330.1"}</definedName>
    <definedName name="ee_1">"'file:///Y:/ENGENHARIA/Deise Aoki/PATOS - OK/PATOS 05-09-2007-ok/Laptop - Arquivos/DNIT/PATOs/Rondonópolis/PATO_BR-364_km_000_ao_km_11290_LICITAÇÃO MAIO DE 2007.xls'#$reg_mec_fx_dm_.$#REF!$#REF!:$#REF!$#REF!"</definedName>
    <definedName name="ee_14">#N/A</definedName>
    <definedName name="ee_18">#N/A</definedName>
    <definedName name="ee_19">#N/A</definedName>
    <definedName name="ee_2">#N/A</definedName>
    <definedName name="ee_20">#N/A</definedName>
    <definedName name="ee_22">#N/A</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1_MAT" localSheetId="1">'[115]B - Captação_Elevação 1a Etapa '!#REF!</definedName>
    <definedName name="EE1_MAT">'[115]B - Captação_Elevação 1a Etapa '!#REF!</definedName>
    <definedName name="EE1_MATERIAIS">'[80]ESTA ELEVATÓRIA_'!$H$106</definedName>
    <definedName name="EE1_SERV" localSheetId="1">'[115]B - Captação_Elevação 1a Etapa '!#REF!</definedName>
    <definedName name="EE1_SERV">'[115]B - Captação_Elevação 1a Etapa '!#REF!</definedName>
    <definedName name="EE1_SERVIÇOS">'[80]ESTA ELEVATÓRIA_'!$H$9</definedName>
    <definedName name="EE2_MAT" localSheetId="1">'[115]B - Captação_Elevação 1a Etapa '!#REF!</definedName>
    <definedName name="EE2_MAT">'[115]B - Captação_Elevação 1a Etapa '!#REF!</definedName>
    <definedName name="EE2_MATERIAIS">'[80]ESTA ELEVATÓRIA_'!$H$244</definedName>
    <definedName name="EE2_SERV" localSheetId="1">'[115]B - Captação_Elevação 1a Etapa '!#REF!</definedName>
    <definedName name="EE2_SERV">'[115]B - Captação_Elevação 1a Etapa '!#REF!</definedName>
    <definedName name="EE2_SERVIÇOS">'[80]ESTA ELEVATÓRIA_'!$H$143</definedName>
    <definedName name="EE3_MAT" localSheetId="1">'[115]B - Captação_Elevação 1a Etapa '!#REF!</definedName>
    <definedName name="EE3_MAT">'[115]B - Captação_Elevação 1a Etapa '!#REF!</definedName>
    <definedName name="EE3_SERV" localSheetId="1">'[115]B - Captação_Elevação 1a Etapa '!#REF!</definedName>
    <definedName name="EE3_SERV">'[115]B - Captação_Elevação 1a Etapa '!#REF!</definedName>
    <definedName name="eee">[39]!eee</definedName>
    <definedName name="eeee">[39]!eeee</definedName>
    <definedName name="eeeee" localSheetId="1" hidden="1">{#N/A,#N/A,FALSE,"MO (2)"}</definedName>
    <definedName name="eeeee" hidden="1">{#N/A,#N/A,FALSE,"MO (2)"}</definedName>
    <definedName name="Ef" localSheetId="1">#REF!</definedName>
    <definedName name="Ef">#REF!</definedName>
    <definedName name="Efaixa" localSheetId="1">'[116]P A T O  D'!#REF!</definedName>
    <definedName name="Efaixa">'[116]P A T O  D'!#REF!</definedName>
    <definedName name="Efaixa_1">"'file:///C:/Documents and Settings/mauricio.ferrao/Desktop/ARQUIVOS R96/EXCEL/PATOs/BR153_99.XLS'#$'P A T O  D'.$#REF!$#REF!"</definedName>
    <definedName name="Efaixa_3" localSheetId="1">'[117]P A T O  D'!#REF!</definedName>
    <definedName name="Efaixa_3">'[117]P A T O  D'!#REF!</definedName>
    <definedName name="Efaixa_4" localSheetId="1">'[117]P A T O  D'!#REF!</definedName>
    <definedName name="Efaixa_4">'[117]P A T O  D'!#REF!</definedName>
    <definedName name="Efaixa_5" localSheetId="1">'[117]P A T O  D'!#REF!</definedName>
    <definedName name="Efaixa_5">'[117]P A T O  D'!#REF!</definedName>
    <definedName name="Efaixaa" localSheetId="1">'[118]P A T O  D'!#REF!</definedName>
    <definedName name="Efaixaa">'[118]P A T O  D'!#REF!</definedName>
    <definedName name="Ei" localSheetId="1">#REF!</definedName>
    <definedName name="Ei">#REF!</definedName>
    <definedName name="EJ" localSheetId="1">#REF!</definedName>
    <definedName name="EJ">#REF!</definedName>
    <definedName name="EJ_1" localSheetId="1">#REF!</definedName>
    <definedName name="EJ_1">#REF!</definedName>
    <definedName name="EJ_25" localSheetId="1">#REF!</definedName>
    <definedName name="EJ_25">#REF!</definedName>
    <definedName name="EJ_4" localSheetId="1">#REF!</definedName>
    <definedName name="EJ_4">#REF!</definedName>
    <definedName name="EJJ" localSheetId="1">#REF!</definedName>
    <definedName name="EJJ">#REF!</definedName>
    <definedName name="ELEMENTO_VAZADO" localSheetId="1">#REF!</definedName>
    <definedName name="ELEMENTO_VAZADO">#REF!</definedName>
    <definedName name="ELETRICISTA" localSheetId="1">#REF!</definedName>
    <definedName name="ELETRICISTA">#REF!</definedName>
    <definedName name="eli" localSheetId="1" hidden="1">{#N/A,#N/A,TRUE,"forside";#N/A,#N/A,TRUE,"Res_AOGT";#N/A,#N/A,TRUE,"Bal_AOGT";#N/A,#N/A,TRUE,"Kont_AOGT";#N/A,#N/A,TRUE,"Note 1-5";#N/A,#N/A,TRUE,"Note 6-9";#N/A,#N/A,TRUE,"Bal_note10-14";#N/A,#N/A,TRUE,"Note 15-16";#N/A,#N/A,TRUE,"Note 17-19";#N/A,#N/A,TRUE,"Note 19 forts.";#N/A,#N/A,TRUE,"Note 20-23";#N/A,#N/A,TRUE,"Nøkkeltall"}</definedName>
    <definedName name="eli" hidden="1">{#N/A,#N/A,TRUE,"forside";#N/A,#N/A,TRUE,"Res_AOGT";#N/A,#N/A,TRUE,"Bal_AOGT";#N/A,#N/A,TRUE,"Kont_AOGT";#N/A,#N/A,TRUE,"Note 1-5";#N/A,#N/A,TRUE,"Note 6-9";#N/A,#N/A,TRUE,"Bal_note10-14";#N/A,#N/A,TRUE,"Note 15-16";#N/A,#N/A,TRUE,"Note 17-19";#N/A,#N/A,TRUE,"Note 19 forts.";#N/A,#N/A,TRUE,"Note 20-23";#N/A,#N/A,TRUE,"Nøkkeltall"}</definedName>
    <definedName name="ELITE" localSheetId="1">'[57]PRO-08'!#REF!</definedName>
    <definedName name="ELITE">'[57]PRO-08'!#REF!</definedName>
    <definedName name="Em" localSheetId="1">#REF!</definedName>
    <definedName name="Em">#REF!</definedName>
    <definedName name="em_algarismo_e_por_extenso" localSheetId="1">#REF!</definedName>
    <definedName name="em_algarismo_e_por_extenso">#REF!</definedName>
    <definedName name="ema2kmf_1" localSheetId="1">'[27]memória quantitativa'!#REF!</definedName>
    <definedName name="ema2kmf_1">'[27]memória quantitativa'!#REF!</definedName>
    <definedName name="ema2kmf_2" localSheetId="1">'[27]memória quantitativa'!#REF!</definedName>
    <definedName name="ema2kmf_2">'[27]memória quantitativa'!#REF!</definedName>
    <definedName name="ema2kmf_3" localSheetId="1">'[27]memória quantitativa'!#REF!</definedName>
    <definedName name="ema2kmf_3">'[27]memória quantitativa'!#REF!</definedName>
    <definedName name="ema2kmf_4" localSheetId="1">'[27]memória quantitativa'!#REF!</definedName>
    <definedName name="ema2kmf_4">'[27]memória quantitativa'!#REF!</definedName>
    <definedName name="ema2kmf_5" localSheetId="1">'[27]memória quantitativa'!#REF!</definedName>
    <definedName name="ema2kmf_5">'[27]memória quantitativa'!#REF!</definedName>
    <definedName name="ema2kmf_6" localSheetId="1">'[27]memória quantitativa'!#REF!</definedName>
    <definedName name="ema2kmf_6">'[27]memória quantitativa'!#REF!</definedName>
    <definedName name="ema2kmf_7" localSheetId="1">'[27]memória quantitativa'!#REF!</definedName>
    <definedName name="ema2kmf_7">'[27]memória quantitativa'!#REF!</definedName>
    <definedName name="ema2kmf_8" localSheetId="1">'[27]memória quantitativa'!#REF!</definedName>
    <definedName name="ema2kmf_8">'[27]memória quantitativa'!#REF!</definedName>
    <definedName name="ema2kmf_9" localSheetId="1">'[27]memória quantitativa'!#REF!</definedName>
    <definedName name="ema2kmf_9">'[27]memória quantitativa'!#REF!</definedName>
    <definedName name="ema2kmi_1" localSheetId="1">'[27]memória quantitativa'!#REF!</definedName>
    <definedName name="ema2kmi_1">'[27]memória quantitativa'!#REF!</definedName>
    <definedName name="ema2kmi_2" localSheetId="1">'[27]memória quantitativa'!#REF!</definedName>
    <definedName name="ema2kmi_2">'[27]memória quantitativa'!#REF!</definedName>
    <definedName name="ema2kmi_3" localSheetId="1">'[27]memória quantitativa'!#REF!</definedName>
    <definedName name="ema2kmi_3">'[27]memória quantitativa'!#REF!</definedName>
    <definedName name="ema2kmi_4" localSheetId="1">'[27]memória quantitativa'!#REF!</definedName>
    <definedName name="ema2kmi_4">'[27]memória quantitativa'!#REF!</definedName>
    <definedName name="ema2kmi_5" localSheetId="1">'[27]memória quantitativa'!#REF!</definedName>
    <definedName name="ema2kmi_5">'[27]memória quantitativa'!#REF!</definedName>
    <definedName name="ema2kmi_6" localSheetId="1">'[27]memória quantitativa'!#REF!</definedName>
    <definedName name="ema2kmi_6">'[27]memória quantitativa'!#REF!</definedName>
    <definedName name="ema2kmi_7" localSheetId="1">'[27]memória quantitativa'!#REF!</definedName>
    <definedName name="ema2kmi_7">'[27]memória quantitativa'!#REF!</definedName>
    <definedName name="ema2kmi_8" localSheetId="1">'[27]memória quantitativa'!#REF!</definedName>
    <definedName name="ema2kmi_8">'[27]memória quantitativa'!#REF!</definedName>
    <definedName name="ema2kmi_9" localSheetId="1">'[27]memória quantitativa'!#REF!</definedName>
    <definedName name="ema2kmi_9">'[27]memória quantitativa'!#REF!</definedName>
    <definedName name="emakmf_1" localSheetId="1">'[27]memória quantitativa'!#REF!</definedName>
    <definedName name="emakmf_1">'[27]memória quantitativa'!#REF!</definedName>
    <definedName name="emakmf_2" localSheetId="1">'[27]memória quantitativa'!#REF!</definedName>
    <definedName name="emakmf_2">'[27]memória quantitativa'!#REF!</definedName>
    <definedName name="emakmf_3" localSheetId="1">'[27]memória quantitativa'!#REF!</definedName>
    <definedName name="emakmf_3">'[27]memória quantitativa'!#REF!</definedName>
    <definedName name="emakmf_4" localSheetId="1">'[27]memória quantitativa'!#REF!</definedName>
    <definedName name="emakmf_4">'[27]memória quantitativa'!#REF!</definedName>
    <definedName name="emakmf_5" localSheetId="1">'[27]memória quantitativa'!#REF!</definedName>
    <definedName name="emakmf_5">'[27]memória quantitativa'!#REF!</definedName>
    <definedName name="emakmf_6" localSheetId="1">'[27]memória quantitativa'!#REF!</definedName>
    <definedName name="emakmf_6">'[27]memória quantitativa'!#REF!</definedName>
    <definedName name="emakmf_7" localSheetId="1">'[27]memória quantitativa'!#REF!</definedName>
    <definedName name="emakmf_7">'[27]memória quantitativa'!#REF!</definedName>
    <definedName name="emakmf_8" localSheetId="1">'[27]memória quantitativa'!#REF!</definedName>
    <definedName name="emakmf_8">'[27]memória quantitativa'!#REF!</definedName>
    <definedName name="emakmf_9" localSheetId="1">'[27]memória quantitativa'!#REF!</definedName>
    <definedName name="emakmf_9">'[27]memória quantitativa'!#REF!</definedName>
    <definedName name="emakmi_1" localSheetId="1">'[27]memória quantitativa'!#REF!</definedName>
    <definedName name="emakmi_1">'[27]memória quantitativa'!#REF!</definedName>
    <definedName name="emakmi_2" localSheetId="1">'[27]memória quantitativa'!#REF!</definedName>
    <definedName name="emakmi_2">'[27]memória quantitativa'!#REF!</definedName>
    <definedName name="emakmi_3" localSheetId="1">'[27]memória quantitativa'!#REF!</definedName>
    <definedName name="emakmi_3">'[27]memória quantitativa'!#REF!</definedName>
    <definedName name="emakmi_4" localSheetId="1">'[27]memória quantitativa'!#REF!</definedName>
    <definedName name="emakmi_4">'[27]memória quantitativa'!#REF!</definedName>
    <definedName name="emakmi_5" localSheetId="1">'[27]memória quantitativa'!#REF!</definedName>
    <definedName name="emakmi_5">'[27]memória quantitativa'!#REF!</definedName>
    <definedName name="emakmi_6" localSheetId="1">'[27]memória quantitativa'!#REF!</definedName>
    <definedName name="emakmi_6">'[27]memória quantitativa'!#REF!</definedName>
    <definedName name="emakmi_7" localSheetId="1">'[27]memória quantitativa'!#REF!</definedName>
    <definedName name="emakmi_7">'[27]memória quantitativa'!#REF!</definedName>
    <definedName name="emakmi_8" localSheetId="1">'[27]memória quantitativa'!#REF!</definedName>
    <definedName name="emakmi_8">'[27]memória quantitativa'!#REF!</definedName>
    <definedName name="emakmi_9" localSheetId="1">'[27]memória quantitativa'!#REF!</definedName>
    <definedName name="emakmi_9">'[27]memória quantitativa'!#REF!</definedName>
    <definedName name="eme2kmf_1" localSheetId="1">'[27]memória quantitativa'!#REF!</definedName>
    <definedName name="eme2kmf_1">'[27]memória quantitativa'!#REF!</definedName>
    <definedName name="eme2kmf_2" localSheetId="1">'[27]memória quantitativa'!#REF!</definedName>
    <definedName name="eme2kmf_2">'[27]memória quantitativa'!#REF!</definedName>
    <definedName name="eme2kmf_3" localSheetId="1">'[27]memória quantitativa'!#REF!</definedName>
    <definedName name="eme2kmf_3">'[27]memória quantitativa'!#REF!</definedName>
    <definedName name="eme2kmf_4" localSheetId="1">'[27]memória quantitativa'!#REF!</definedName>
    <definedName name="eme2kmf_4">'[27]memória quantitativa'!#REF!</definedName>
    <definedName name="eme2kmf_5" localSheetId="1">'[27]memória quantitativa'!#REF!</definedName>
    <definedName name="eme2kmf_5">'[27]memória quantitativa'!#REF!</definedName>
    <definedName name="eme2kmf_6" localSheetId="1">'[27]memória quantitativa'!#REF!</definedName>
    <definedName name="eme2kmf_6">'[27]memória quantitativa'!#REF!</definedName>
    <definedName name="eme2kmf_7" localSheetId="1">'[27]memória quantitativa'!#REF!</definedName>
    <definedName name="eme2kmf_7">'[27]memória quantitativa'!#REF!</definedName>
    <definedName name="eme2kmf_8" localSheetId="1">'[27]memória quantitativa'!#REF!</definedName>
    <definedName name="eme2kmf_8">'[27]memória quantitativa'!#REF!</definedName>
    <definedName name="eme2kmf_9" localSheetId="1">'[27]memória quantitativa'!#REF!</definedName>
    <definedName name="eme2kmf_9">'[27]memória quantitativa'!#REF!</definedName>
    <definedName name="eme2kmi_1" localSheetId="1">'[27]memória quantitativa'!#REF!</definedName>
    <definedName name="eme2kmi_1">'[27]memória quantitativa'!#REF!</definedName>
    <definedName name="eme2kmi_2" localSheetId="1">'[27]memória quantitativa'!#REF!</definedName>
    <definedName name="eme2kmi_2">'[27]memória quantitativa'!#REF!</definedName>
    <definedName name="eme2kmi_3" localSheetId="1">'[27]memória quantitativa'!#REF!</definedName>
    <definedName name="eme2kmi_3">'[27]memória quantitativa'!#REF!</definedName>
    <definedName name="eme2kmi_4" localSheetId="1">'[27]memória quantitativa'!#REF!</definedName>
    <definedName name="eme2kmi_4">'[27]memória quantitativa'!#REF!</definedName>
    <definedName name="eme2kmi_5" localSheetId="1">'[27]memória quantitativa'!#REF!</definedName>
    <definedName name="eme2kmi_5">'[27]memória quantitativa'!#REF!</definedName>
    <definedName name="eme2kmi_6" localSheetId="1">'[27]memória quantitativa'!#REF!</definedName>
    <definedName name="eme2kmi_6">'[27]memória quantitativa'!#REF!</definedName>
    <definedName name="eme2kmi_7" localSheetId="1">'[27]memória quantitativa'!#REF!</definedName>
    <definedName name="eme2kmi_7">'[27]memória quantitativa'!#REF!</definedName>
    <definedName name="eme2kmi_8" localSheetId="1">'[27]memória quantitativa'!#REF!</definedName>
    <definedName name="eme2kmi_8">'[27]memória quantitativa'!#REF!</definedName>
    <definedName name="eme2kmi_9" localSheetId="1">'[27]memória quantitativa'!#REF!</definedName>
    <definedName name="eme2kmi_9">'[27]memória quantitativa'!#REF!</definedName>
    <definedName name="emekmf_1" localSheetId="1">'[27]memória quantitativa'!#REF!</definedName>
    <definedName name="emekmf_1">'[27]memória quantitativa'!#REF!</definedName>
    <definedName name="emekmf_10" localSheetId="1">'[27]memória quantitativa'!#REF!</definedName>
    <definedName name="emekmf_10">'[27]memória quantitativa'!#REF!</definedName>
    <definedName name="emekmf_11" localSheetId="1">'[27]memória quantitativa'!#REF!</definedName>
    <definedName name="emekmf_11">'[27]memória quantitativa'!#REF!</definedName>
    <definedName name="emekmf_12" localSheetId="1">'[27]memória quantitativa'!#REF!</definedName>
    <definedName name="emekmf_12">'[27]memória quantitativa'!#REF!</definedName>
    <definedName name="emekmf_13" localSheetId="1">'[27]memória quantitativa'!#REF!</definedName>
    <definedName name="emekmf_13">'[27]memória quantitativa'!#REF!</definedName>
    <definedName name="emekmf_14" localSheetId="1">'[27]memória quantitativa'!#REF!</definedName>
    <definedName name="emekmf_14">'[27]memória quantitativa'!#REF!</definedName>
    <definedName name="emekmf_15" localSheetId="1">'[27]memória quantitativa'!#REF!</definedName>
    <definedName name="emekmf_15">'[27]memória quantitativa'!#REF!</definedName>
    <definedName name="emekmf_16" localSheetId="1">'[27]memória quantitativa'!#REF!</definedName>
    <definedName name="emekmf_16">'[27]memória quantitativa'!#REF!</definedName>
    <definedName name="emekmf_17" localSheetId="1">'[27]memória quantitativa'!#REF!</definedName>
    <definedName name="emekmf_17">'[27]memória quantitativa'!#REF!</definedName>
    <definedName name="emekmf_18" localSheetId="1">'[27]memória quantitativa'!#REF!</definedName>
    <definedName name="emekmf_18">'[27]memória quantitativa'!#REF!</definedName>
    <definedName name="emekmf_19" localSheetId="1">'[27]memória quantitativa'!#REF!</definedName>
    <definedName name="emekmf_19">'[27]memória quantitativa'!#REF!</definedName>
    <definedName name="emekmf_2" localSheetId="1">'[27]memória quantitativa'!#REF!</definedName>
    <definedName name="emekmf_2">'[27]memória quantitativa'!#REF!</definedName>
    <definedName name="emekmf_20" localSheetId="1">'[27]memória quantitativa'!#REF!</definedName>
    <definedName name="emekmf_20">'[27]memória quantitativa'!#REF!</definedName>
    <definedName name="emekmf_21" localSheetId="1">'[27]memória quantitativa'!#REF!</definedName>
    <definedName name="emekmf_21">'[27]memória quantitativa'!#REF!</definedName>
    <definedName name="emekmf_22" localSheetId="1">'[27]memória quantitativa'!#REF!</definedName>
    <definedName name="emekmf_22">'[27]memória quantitativa'!#REF!</definedName>
    <definedName name="emekmf_23" localSheetId="1">'[27]memória quantitativa'!#REF!</definedName>
    <definedName name="emekmf_23">'[27]memória quantitativa'!#REF!</definedName>
    <definedName name="emekmf_24" localSheetId="1">'[27]memória quantitativa'!#REF!</definedName>
    <definedName name="emekmf_24">'[27]memória quantitativa'!#REF!</definedName>
    <definedName name="emekmf_25" localSheetId="1">'[27]memória quantitativa'!#REF!</definedName>
    <definedName name="emekmf_25">'[27]memória quantitativa'!#REF!</definedName>
    <definedName name="emekmf_26" localSheetId="1">'[27]memória quantitativa'!#REF!</definedName>
    <definedName name="emekmf_26">'[27]memória quantitativa'!#REF!</definedName>
    <definedName name="emekmf_27" localSheetId="1">'[27]memória quantitativa'!#REF!</definedName>
    <definedName name="emekmf_27">'[27]memória quantitativa'!#REF!</definedName>
    <definedName name="emekmf_28" localSheetId="1">'[27]memória quantitativa'!#REF!</definedName>
    <definedName name="emekmf_28">'[27]memória quantitativa'!#REF!</definedName>
    <definedName name="emekmf_29" localSheetId="1">'[27]memória quantitativa'!#REF!</definedName>
    <definedName name="emekmf_29">'[27]memória quantitativa'!#REF!</definedName>
    <definedName name="emekmf_3" localSheetId="1">'[27]memória quantitativa'!#REF!</definedName>
    <definedName name="emekmf_3">'[27]memória quantitativa'!#REF!</definedName>
    <definedName name="emekmf_30" localSheetId="1">'[27]memória quantitativa'!#REF!</definedName>
    <definedName name="emekmf_30">'[27]memória quantitativa'!#REF!</definedName>
    <definedName name="emekmf_31" localSheetId="1">'[27]memória quantitativa'!#REF!</definedName>
    <definedName name="emekmf_31">'[27]memória quantitativa'!#REF!</definedName>
    <definedName name="emekmf_32" localSheetId="1">'[27]memória quantitativa'!#REF!</definedName>
    <definedName name="emekmf_32">'[27]memória quantitativa'!#REF!</definedName>
    <definedName name="emekmf_33" localSheetId="1">'[27]memória quantitativa'!#REF!</definedName>
    <definedName name="emekmf_33">'[27]memória quantitativa'!#REF!</definedName>
    <definedName name="emekmf_34" localSheetId="1">'[27]memória quantitativa'!#REF!</definedName>
    <definedName name="emekmf_34">'[27]memória quantitativa'!#REF!</definedName>
    <definedName name="emekmf_35" localSheetId="1">'[27]memória quantitativa'!#REF!</definedName>
    <definedName name="emekmf_35">'[27]memória quantitativa'!#REF!</definedName>
    <definedName name="emekmf_36" localSheetId="1">'[27]memória quantitativa'!#REF!</definedName>
    <definedName name="emekmf_36">'[27]memória quantitativa'!#REF!</definedName>
    <definedName name="emekmf_37" localSheetId="1">'[27]memória quantitativa'!#REF!</definedName>
    <definedName name="emekmf_37">'[27]memória quantitativa'!#REF!</definedName>
    <definedName name="emekmf_38" localSheetId="1">'[27]memória quantitativa'!#REF!</definedName>
    <definedName name="emekmf_38">'[27]memória quantitativa'!#REF!</definedName>
    <definedName name="emekmf_39" localSheetId="1">'[27]memória quantitativa'!#REF!</definedName>
    <definedName name="emekmf_39">'[27]memória quantitativa'!#REF!</definedName>
    <definedName name="emekmf_4" localSheetId="1">'[27]memória quantitativa'!#REF!</definedName>
    <definedName name="emekmf_4">'[27]memória quantitativa'!#REF!</definedName>
    <definedName name="emekmf_40" localSheetId="1">'[27]memória quantitativa'!#REF!</definedName>
    <definedName name="emekmf_40">'[27]memória quantitativa'!#REF!</definedName>
    <definedName name="emekmf_41" localSheetId="1">'[27]memória quantitativa'!#REF!</definedName>
    <definedName name="emekmf_41">'[27]memória quantitativa'!#REF!</definedName>
    <definedName name="emekmf_42" localSheetId="1">'[27]memória quantitativa'!#REF!</definedName>
    <definedName name="emekmf_42">'[27]memória quantitativa'!#REF!</definedName>
    <definedName name="emekmf_43" localSheetId="1">'[27]memória quantitativa'!#REF!</definedName>
    <definedName name="emekmf_43">'[27]memória quantitativa'!#REF!</definedName>
    <definedName name="emekmf_44" localSheetId="1">'[27]memória quantitativa'!#REF!</definedName>
    <definedName name="emekmf_44">'[27]memória quantitativa'!#REF!</definedName>
    <definedName name="emekmf_45" localSheetId="1">'[27]memória quantitativa'!#REF!</definedName>
    <definedName name="emekmf_45">'[27]memória quantitativa'!#REF!</definedName>
    <definedName name="emekmf_46" localSheetId="1">'[27]memória quantitativa'!#REF!</definedName>
    <definedName name="emekmf_46">'[27]memória quantitativa'!#REF!</definedName>
    <definedName name="emekmf_47" localSheetId="1">'[27]memória quantitativa'!#REF!</definedName>
    <definedName name="emekmf_47">'[27]memória quantitativa'!#REF!</definedName>
    <definedName name="emekmf_48" localSheetId="1">'[27]memória quantitativa'!#REF!</definedName>
    <definedName name="emekmf_48">'[27]memória quantitativa'!#REF!</definedName>
    <definedName name="emekmf_49" localSheetId="1">'[27]memória quantitativa'!#REF!</definedName>
    <definedName name="emekmf_49">'[27]memória quantitativa'!#REF!</definedName>
    <definedName name="emekmf_5" localSheetId="1">'[27]memória quantitativa'!#REF!</definedName>
    <definedName name="emekmf_5">'[27]memória quantitativa'!#REF!</definedName>
    <definedName name="emekmf_50" localSheetId="1">'[27]memória quantitativa'!#REF!</definedName>
    <definedName name="emekmf_50">'[27]memória quantitativa'!#REF!</definedName>
    <definedName name="emekmf_51" localSheetId="1">'[27]memória quantitativa'!#REF!</definedName>
    <definedName name="emekmf_51">'[27]memória quantitativa'!#REF!</definedName>
    <definedName name="emekmf_52" localSheetId="1">'[27]memória quantitativa'!#REF!</definedName>
    <definedName name="emekmf_52">'[27]memória quantitativa'!#REF!</definedName>
    <definedName name="emekmf_53" localSheetId="1">'[27]memória quantitativa'!#REF!</definedName>
    <definedName name="emekmf_53">'[27]memória quantitativa'!#REF!</definedName>
    <definedName name="emekmf_54" localSheetId="1">'[27]memória quantitativa'!#REF!</definedName>
    <definedName name="emekmf_54">'[27]memória quantitativa'!#REF!</definedName>
    <definedName name="emekmf_55" localSheetId="1">'[27]memória quantitativa'!#REF!</definedName>
    <definedName name="emekmf_55">'[27]memória quantitativa'!#REF!</definedName>
    <definedName name="emekmf_56" localSheetId="1">'[27]memória quantitativa'!#REF!</definedName>
    <definedName name="emekmf_56">'[27]memória quantitativa'!#REF!</definedName>
    <definedName name="emekmf_57" localSheetId="1">'[27]memória quantitativa'!#REF!</definedName>
    <definedName name="emekmf_57">'[27]memória quantitativa'!#REF!</definedName>
    <definedName name="emekmf_58" localSheetId="1">'[27]memória quantitativa'!#REF!</definedName>
    <definedName name="emekmf_58">'[27]memória quantitativa'!#REF!</definedName>
    <definedName name="emekmf_59" localSheetId="1">'[27]memória quantitativa'!#REF!</definedName>
    <definedName name="emekmf_59">'[27]memória quantitativa'!#REF!</definedName>
    <definedName name="emekmf_6" localSheetId="1">'[27]memória quantitativa'!#REF!</definedName>
    <definedName name="emekmf_6">'[27]memória quantitativa'!#REF!</definedName>
    <definedName name="emekmf_60" localSheetId="1">'[27]memória quantitativa'!#REF!</definedName>
    <definedName name="emekmf_60">'[27]memória quantitativa'!#REF!</definedName>
    <definedName name="emekmf_61" localSheetId="1">'[27]memória quantitativa'!#REF!</definedName>
    <definedName name="emekmf_61">'[27]memória quantitativa'!#REF!</definedName>
    <definedName name="emekmf_62" localSheetId="1">'[27]memória quantitativa'!#REF!</definedName>
    <definedName name="emekmf_62">'[27]memória quantitativa'!#REF!</definedName>
    <definedName name="emekmf_63" localSheetId="1">'[27]memória quantitativa'!#REF!</definedName>
    <definedName name="emekmf_63">'[27]memória quantitativa'!#REF!</definedName>
    <definedName name="emekmf_64" localSheetId="1">'[27]memória quantitativa'!#REF!</definedName>
    <definedName name="emekmf_64">'[27]memória quantitativa'!#REF!</definedName>
    <definedName name="emekmf_65" localSheetId="1">'[27]memória quantitativa'!#REF!</definedName>
    <definedName name="emekmf_65">'[27]memória quantitativa'!#REF!</definedName>
    <definedName name="emekmf_66" localSheetId="1">'[27]memória quantitativa'!#REF!</definedName>
    <definedName name="emekmf_66">'[27]memória quantitativa'!#REF!</definedName>
    <definedName name="emekmf_7" localSheetId="1">'[27]memória quantitativa'!#REF!</definedName>
    <definedName name="emekmf_7">'[27]memória quantitativa'!#REF!</definedName>
    <definedName name="emekmf_8" localSheetId="1">'[27]memória quantitativa'!#REF!</definedName>
    <definedName name="emekmf_8">'[27]memória quantitativa'!#REF!</definedName>
    <definedName name="emekmf_9" localSheetId="1">'[27]memória quantitativa'!#REF!</definedName>
    <definedName name="emekmf_9">'[27]memória quantitativa'!#REF!</definedName>
    <definedName name="emekmi_1" localSheetId="1">'[27]memória quantitativa'!#REF!</definedName>
    <definedName name="emekmi_1">'[27]memória quantitativa'!#REF!</definedName>
    <definedName name="emekmi_10" localSheetId="1">'[27]memória quantitativa'!#REF!</definedName>
    <definedName name="emekmi_10">'[27]memória quantitativa'!#REF!</definedName>
    <definedName name="emekmi_11" localSheetId="1">'[27]memória quantitativa'!#REF!</definedName>
    <definedName name="emekmi_11">'[27]memória quantitativa'!#REF!</definedName>
    <definedName name="emekmi_12" localSheetId="1">'[27]memória quantitativa'!#REF!</definedName>
    <definedName name="emekmi_12">'[27]memória quantitativa'!#REF!</definedName>
    <definedName name="emekmi_13" localSheetId="1">'[27]memória quantitativa'!#REF!</definedName>
    <definedName name="emekmi_13">'[27]memória quantitativa'!#REF!</definedName>
    <definedName name="emekmi_14" localSheetId="1">'[27]memória quantitativa'!#REF!</definedName>
    <definedName name="emekmi_14">'[27]memória quantitativa'!#REF!</definedName>
    <definedName name="emekmi_15" localSheetId="1">'[27]memória quantitativa'!#REF!</definedName>
    <definedName name="emekmi_15">'[27]memória quantitativa'!#REF!</definedName>
    <definedName name="emekmi_16" localSheetId="1">'[27]memória quantitativa'!#REF!</definedName>
    <definedName name="emekmi_16">'[27]memória quantitativa'!#REF!</definedName>
    <definedName name="emekmi_17" localSheetId="1">'[27]memória quantitativa'!#REF!</definedName>
    <definedName name="emekmi_17">'[27]memória quantitativa'!#REF!</definedName>
    <definedName name="emekmi_18" localSheetId="1">'[27]memória quantitativa'!#REF!</definedName>
    <definedName name="emekmi_18">'[27]memória quantitativa'!#REF!</definedName>
    <definedName name="emekmi_19" localSheetId="1">'[27]memória quantitativa'!#REF!</definedName>
    <definedName name="emekmi_19">'[27]memória quantitativa'!#REF!</definedName>
    <definedName name="emekmi_2" localSheetId="1">'[27]memória quantitativa'!#REF!</definedName>
    <definedName name="emekmi_2">'[27]memória quantitativa'!#REF!</definedName>
    <definedName name="emekmi_20" localSheetId="1">'[27]memória quantitativa'!#REF!</definedName>
    <definedName name="emekmi_20">'[27]memória quantitativa'!#REF!</definedName>
    <definedName name="emekmi_21" localSheetId="1">'[27]memória quantitativa'!#REF!</definedName>
    <definedName name="emekmi_21">'[27]memória quantitativa'!#REF!</definedName>
    <definedName name="emekmi_22" localSheetId="1">'[27]memória quantitativa'!#REF!</definedName>
    <definedName name="emekmi_22">'[27]memória quantitativa'!#REF!</definedName>
    <definedName name="emekmi_23" localSheetId="1">'[27]memória quantitativa'!#REF!</definedName>
    <definedName name="emekmi_23">'[27]memória quantitativa'!#REF!</definedName>
    <definedName name="emekmi_24" localSheetId="1">'[27]memória quantitativa'!#REF!</definedName>
    <definedName name="emekmi_24">'[27]memória quantitativa'!#REF!</definedName>
    <definedName name="emekmi_25" localSheetId="1">'[27]memória quantitativa'!#REF!</definedName>
    <definedName name="emekmi_25">'[27]memória quantitativa'!#REF!</definedName>
    <definedName name="emekmi_26" localSheetId="1">'[27]memória quantitativa'!#REF!</definedName>
    <definedName name="emekmi_26">'[27]memória quantitativa'!#REF!</definedName>
    <definedName name="emekmi_27" localSheetId="1">'[27]memória quantitativa'!#REF!</definedName>
    <definedName name="emekmi_27">'[27]memória quantitativa'!#REF!</definedName>
    <definedName name="emekmi_28" localSheetId="1">'[27]memória quantitativa'!#REF!</definedName>
    <definedName name="emekmi_28">'[27]memória quantitativa'!#REF!</definedName>
    <definedName name="emekmi_29" localSheetId="1">'[27]memória quantitativa'!#REF!</definedName>
    <definedName name="emekmi_29">'[27]memória quantitativa'!#REF!</definedName>
    <definedName name="emekmi_3" localSheetId="1">'[27]memória quantitativa'!#REF!</definedName>
    <definedName name="emekmi_3">'[27]memória quantitativa'!#REF!</definedName>
    <definedName name="emekmi_30" localSheetId="1">'[27]memória quantitativa'!#REF!</definedName>
    <definedName name="emekmi_30">'[27]memória quantitativa'!#REF!</definedName>
    <definedName name="emekmi_31" localSheetId="1">'[27]memória quantitativa'!#REF!</definedName>
    <definedName name="emekmi_31">'[27]memória quantitativa'!#REF!</definedName>
    <definedName name="emekmi_32" localSheetId="1">'[27]memória quantitativa'!#REF!</definedName>
    <definedName name="emekmi_32">'[27]memória quantitativa'!#REF!</definedName>
    <definedName name="emekmi_33" localSheetId="1">'[27]memória quantitativa'!#REF!</definedName>
    <definedName name="emekmi_33">'[27]memória quantitativa'!#REF!</definedName>
    <definedName name="emekmi_34" localSheetId="1">'[27]memória quantitativa'!#REF!</definedName>
    <definedName name="emekmi_34">'[27]memória quantitativa'!#REF!</definedName>
    <definedName name="emekmi_35" localSheetId="1">'[27]memória quantitativa'!#REF!</definedName>
    <definedName name="emekmi_35">'[27]memória quantitativa'!#REF!</definedName>
    <definedName name="emekmi_36" localSheetId="1">'[27]memória quantitativa'!#REF!</definedName>
    <definedName name="emekmi_36">'[27]memória quantitativa'!#REF!</definedName>
    <definedName name="emekmi_37" localSheetId="1">'[27]memória quantitativa'!#REF!</definedName>
    <definedName name="emekmi_37">'[27]memória quantitativa'!#REF!</definedName>
    <definedName name="emekmi_38" localSheetId="1">'[27]memória quantitativa'!#REF!</definedName>
    <definedName name="emekmi_38">'[27]memória quantitativa'!#REF!</definedName>
    <definedName name="emekmi_39" localSheetId="1">'[27]memória quantitativa'!#REF!</definedName>
    <definedName name="emekmi_39">'[27]memória quantitativa'!#REF!</definedName>
    <definedName name="emekmi_4" localSheetId="1">'[27]memória quantitativa'!#REF!</definedName>
    <definedName name="emekmi_4">'[27]memória quantitativa'!#REF!</definedName>
    <definedName name="emekmi_40" localSheetId="1">'[27]memória quantitativa'!#REF!</definedName>
    <definedName name="emekmi_40">'[27]memória quantitativa'!#REF!</definedName>
    <definedName name="emekmi_41" localSheetId="1">'[27]memória quantitativa'!#REF!</definedName>
    <definedName name="emekmi_41">'[27]memória quantitativa'!#REF!</definedName>
    <definedName name="emekmi_42" localSheetId="1">'[27]memória quantitativa'!#REF!</definedName>
    <definedName name="emekmi_42">'[27]memória quantitativa'!#REF!</definedName>
    <definedName name="emekmi_43" localSheetId="1">'[27]memória quantitativa'!#REF!</definedName>
    <definedName name="emekmi_43">'[27]memória quantitativa'!#REF!</definedName>
    <definedName name="emekmi_44" localSheetId="1">'[27]memória quantitativa'!#REF!</definedName>
    <definedName name="emekmi_44">'[27]memória quantitativa'!#REF!</definedName>
    <definedName name="emekmi_45" localSheetId="1">'[27]memória quantitativa'!#REF!</definedName>
    <definedName name="emekmi_45">'[27]memória quantitativa'!#REF!</definedName>
    <definedName name="emekmi_46" localSheetId="1">'[27]memória quantitativa'!#REF!</definedName>
    <definedName name="emekmi_46">'[27]memória quantitativa'!#REF!</definedName>
    <definedName name="emekmi_47" localSheetId="1">'[27]memória quantitativa'!#REF!</definedName>
    <definedName name="emekmi_47">'[27]memória quantitativa'!#REF!</definedName>
    <definedName name="emekmi_48" localSheetId="1">'[27]memória quantitativa'!#REF!</definedName>
    <definedName name="emekmi_48">'[27]memória quantitativa'!#REF!</definedName>
    <definedName name="emekmi_49" localSheetId="1">'[27]memória quantitativa'!#REF!</definedName>
    <definedName name="emekmi_49">'[27]memória quantitativa'!#REF!</definedName>
    <definedName name="emekmi_5" localSheetId="1">'[27]memória quantitativa'!#REF!</definedName>
    <definedName name="emekmi_5">'[27]memória quantitativa'!#REF!</definedName>
    <definedName name="emekmi_50" localSheetId="1">'[27]memória quantitativa'!#REF!</definedName>
    <definedName name="emekmi_50">'[27]memória quantitativa'!#REF!</definedName>
    <definedName name="emekmi_51" localSheetId="1">'[27]memória quantitativa'!#REF!</definedName>
    <definedName name="emekmi_51">'[27]memória quantitativa'!#REF!</definedName>
    <definedName name="emekmi_52" localSheetId="1">'[27]memória quantitativa'!#REF!</definedName>
    <definedName name="emekmi_52">'[27]memória quantitativa'!#REF!</definedName>
    <definedName name="emekmi_53" localSheetId="1">'[27]memória quantitativa'!#REF!</definedName>
    <definedName name="emekmi_53">'[27]memória quantitativa'!#REF!</definedName>
    <definedName name="emekmi_54" localSheetId="1">'[27]memória quantitativa'!#REF!</definedName>
    <definedName name="emekmi_54">'[27]memória quantitativa'!#REF!</definedName>
    <definedName name="emekmi_55" localSheetId="1">'[27]memória quantitativa'!#REF!</definedName>
    <definedName name="emekmi_55">'[27]memória quantitativa'!#REF!</definedName>
    <definedName name="emekmi_56" localSheetId="1">'[27]memória quantitativa'!#REF!</definedName>
    <definedName name="emekmi_56">'[27]memória quantitativa'!#REF!</definedName>
    <definedName name="emekmi_57" localSheetId="1">'[27]memória quantitativa'!#REF!</definedName>
    <definedName name="emekmi_57">'[27]memória quantitativa'!#REF!</definedName>
    <definedName name="emekmi_58" localSheetId="1">'[27]memória quantitativa'!#REF!</definedName>
    <definedName name="emekmi_58">'[27]memória quantitativa'!#REF!</definedName>
    <definedName name="emekmi_59" localSheetId="1">'[27]memória quantitativa'!#REF!</definedName>
    <definedName name="emekmi_59">'[27]memória quantitativa'!#REF!</definedName>
    <definedName name="emekmi_6" localSheetId="1">'[27]memória quantitativa'!#REF!</definedName>
    <definedName name="emekmi_6">'[27]memória quantitativa'!#REF!</definedName>
    <definedName name="emekmi_60" localSheetId="1">'[27]memória quantitativa'!#REF!</definedName>
    <definedName name="emekmi_60">'[27]memória quantitativa'!#REF!</definedName>
    <definedName name="emekmi_61" localSheetId="1">'[27]memória quantitativa'!#REF!</definedName>
    <definedName name="emekmi_61">'[27]memória quantitativa'!#REF!</definedName>
    <definedName name="emekmi_62" localSheetId="1">'[27]memória quantitativa'!#REF!</definedName>
    <definedName name="emekmi_62">'[27]memória quantitativa'!#REF!</definedName>
    <definedName name="emekmi_63" localSheetId="1">'[27]memória quantitativa'!#REF!</definedName>
    <definedName name="emekmi_63">'[27]memória quantitativa'!#REF!</definedName>
    <definedName name="emekmi_64" localSheetId="1">'[27]memória quantitativa'!#REF!</definedName>
    <definedName name="emekmi_64">'[27]memória quantitativa'!#REF!</definedName>
    <definedName name="emekmi_65" localSheetId="1">'[27]memória quantitativa'!#REF!</definedName>
    <definedName name="emekmi_65">'[27]memória quantitativa'!#REF!</definedName>
    <definedName name="emekmi_66" localSheetId="1">'[27]memória quantitativa'!#REF!</definedName>
    <definedName name="emekmi_66">'[27]memória quantitativa'!#REF!</definedName>
    <definedName name="emekmi_67" localSheetId="1">'[27]memória quantitativa'!#REF!</definedName>
    <definedName name="emekmi_67">'[27]memória quantitativa'!#REF!</definedName>
    <definedName name="emekmi_7" localSheetId="1">'[27]memória quantitativa'!#REF!</definedName>
    <definedName name="emekmi_7">'[27]memória quantitativa'!#REF!</definedName>
    <definedName name="emekmi_8" localSheetId="1">'[27]memória quantitativa'!#REF!</definedName>
    <definedName name="emekmi_8">'[27]memória quantitativa'!#REF!</definedName>
    <definedName name="emekmi_9" localSheetId="1">'[27]memória quantitativa'!#REF!</definedName>
    <definedName name="emekmi_9">'[27]memória quantitativa'!#REF!</definedName>
    <definedName name="emekmi10" localSheetId="1">'[27]memória quantitativa'!#REF!</definedName>
    <definedName name="emekmi10">'[27]memória quantitativa'!#REF!</definedName>
    <definedName name="EMISS_1_MAT" localSheetId="1">#REF!</definedName>
    <definedName name="EMISS_1_MAT">#REF!</definedName>
    <definedName name="EMISS_1_SERV" localSheetId="1">#REF!</definedName>
    <definedName name="EMISS_1_SERV">#REF!</definedName>
    <definedName name="EMISS_2_MAT" localSheetId="1">#REF!</definedName>
    <definedName name="EMISS_2_MAT">#REF!</definedName>
    <definedName name="EMISS_2_SERV" localSheetId="1">#REF!</definedName>
    <definedName name="EMISS_2_SERV">#REF!</definedName>
    <definedName name="EMISS_3_MAT" localSheetId="1">#REF!</definedName>
    <definedName name="EMISS_3_MAT">#REF!</definedName>
    <definedName name="EMISS_3_SERV" localSheetId="1">#REF!</definedName>
    <definedName name="EMISS_3_SERV">#REF!</definedName>
    <definedName name="EMISSÁRIO1_MATERIAIS">[80]EMISSÁRIO_!$H$39</definedName>
    <definedName name="EMISSÁRIO1_SERVIÇOS">[80]EMISSÁRIO_!$H$9</definedName>
    <definedName name="EMISSÁRIO2_MATERIAIS">[80]EMISSÁRIO_!$H$80</definedName>
    <definedName name="EMISSÁRIO2_SERVIÇOS">[80]EMISSÁRIO_!$H$50</definedName>
    <definedName name="EMN" localSheetId="1">#REF!</definedName>
    <definedName name="EMN">#REF!</definedName>
    <definedName name="EMP">[89]SERVIÇOS!$I$6</definedName>
    <definedName name="EmpAux" hidden="1">""</definedName>
    <definedName name="Empo" localSheetId="1">#REF!</definedName>
    <definedName name="Empo">#REF!</definedName>
    <definedName name="Empolamento" localSheetId="1">#REF!</definedName>
    <definedName name="Empolamento">#REF!</definedName>
    <definedName name="Empr" localSheetId="1" hidden="1">#REF!</definedName>
    <definedName name="Empr" hidden="1">#REF!</definedName>
    <definedName name="EMPRESA" localSheetId="1">#REF!</definedName>
    <definedName name="EMPRESA">#REF!</definedName>
    <definedName name="empresa_13">[90]DADOS!$B$1</definedName>
    <definedName name="empresa_42" localSheetId="1">#REF!</definedName>
    <definedName name="empresa_42">#REF!</definedName>
    <definedName name="EMULPOL">'[74]CUSTO MATERIAL'!$F$28</definedName>
    <definedName name="EMULPOLROO">'[74]CALCULOS AUXILIARES'!$E$42</definedName>
    <definedName name="EMW" localSheetId="1">#REF!</definedName>
    <definedName name="EMW">#REF!</definedName>
    <definedName name="EMWA" localSheetId="1">#REF!</definedName>
    <definedName name="EMWA">#REF!</definedName>
    <definedName name="ENC" localSheetId="1">#REF!</definedName>
    <definedName name="ENC">#REF!</definedName>
    <definedName name="ENCANADOR" localSheetId="1">#REF!</definedName>
    <definedName name="ENCANADOR">#REF!</definedName>
    <definedName name="ENERGIA"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 localSheetId="1" hidden="1">{#N/A,#N/A,FALSE,"MO (2)"}</definedName>
    <definedName name="eng." hidden="1">{#N/A,#N/A,FALSE,"MO (2)"}</definedName>
    <definedName name="ENGATE_STORZ" localSheetId="1">#REF!</definedName>
    <definedName name="ENGATE_STORZ">#REF!</definedName>
    <definedName name="ENGENHARIA" localSheetId="1" hidden="1">{#N/A,#N/A,FALSE,"MO (2)"}</definedName>
    <definedName name="ENGENHARIA" hidden="1">{#N/A,#N/A,FALSE,"MO (2)"}</definedName>
    <definedName name="ENLEIV" localSheetId="1">#REF!</definedName>
    <definedName name="ENLEIV">#REF!</definedName>
    <definedName name="Enrocamento">#N/A</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T" localSheetId="1">#REF!</definedName>
    <definedName name="ENT">#REF!</definedName>
    <definedName name="Entrega" localSheetId="1">#REF!</definedName>
    <definedName name="Entrega">#REF!</definedName>
    <definedName name="ep">'[18]Mão de Obra'!$E$15</definedName>
    <definedName name="EQ" localSheetId="1" hidden="1">#REF!</definedName>
    <definedName name="EQ" hidden="1">#REF!</definedName>
    <definedName name="EQPTOS" localSheetId="1">#REF!</definedName>
    <definedName name="EQPTOS">#REF!</definedName>
    <definedName name="Equip" localSheetId="1">#REF!</definedName>
    <definedName name="Equip">#REF!</definedName>
    <definedName name="equipamento" localSheetId="1">#REF!</definedName>
    <definedName name="equipamento">#REF!</definedName>
    <definedName name="equipamento_1" localSheetId="1">#REF!</definedName>
    <definedName name="equipamento_1">#REF!</definedName>
    <definedName name="equipamento_4" localSheetId="1">#REF!</definedName>
    <definedName name="equipamento_4">#REF!</definedName>
    <definedName name="equipamento_6" localSheetId="1">#REF!</definedName>
    <definedName name="equipamento_6">#REF!</definedName>
    <definedName name="equipamento_7" localSheetId="1">#REF!</definedName>
    <definedName name="equipamento_7">#REF!</definedName>
    <definedName name="equipamento_8" localSheetId="1">#REF!</definedName>
    <definedName name="equipamento_8">#REF!</definedName>
    <definedName name="equipamento_9" localSheetId="1">#REF!</definedName>
    <definedName name="equipamento_9">#REF!</definedName>
    <definedName name="Equipamentos">'[97]Banco de Dados'!$F$1:$I$156</definedName>
    <definedName name="equipp" localSheetId="1">#REF!</definedName>
    <definedName name="equipp">#REF!</definedName>
    <definedName name="er" localSheetId="1">#REF!</definedName>
    <definedName name="er">#REF!</definedName>
    <definedName name="ereerer" localSheetId="1" hidden="1">{#N/A,#N/A,FALSE,"MO (2)"}</definedName>
    <definedName name="ereerer" hidden="1">{#N/A,#N/A,FALSE,"MO (2)"}</definedName>
    <definedName name="erewq" localSheetId="1">#REF!</definedName>
    <definedName name="erewq">#REF!</definedName>
    <definedName name="erqe">#N/A</definedName>
    <definedName name="err">[39]!err</definedName>
    <definedName name="ERT" localSheetId="1">#REF!</definedName>
    <definedName name="ERT">#REF!</definedName>
    <definedName name="ertert" localSheetId="1" hidden="1">#REF!</definedName>
    <definedName name="ertert" hidden="1">#REF!</definedName>
    <definedName name="erttttt" localSheetId="1">'[52]Fresagem de Pista Ago-98'!#REF!</definedName>
    <definedName name="erttttt">'[52]Fresagem de Pista Ago-98'!#REF!</definedName>
    <definedName name="erwe" localSheetId="1">#REF!</definedName>
    <definedName name="erwe">#REF!</definedName>
    <definedName name="erwer"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 localSheetId="1" hidden="1">#REF!</definedName>
    <definedName name="ES" hidden="1">#REF!</definedName>
    <definedName name="esag" localSheetId="1">'[117]P A T O  D'!#REF!</definedName>
    <definedName name="esag">'[117]P A T O  D'!#REF!</definedName>
    <definedName name="ESC_EMISS3_S" localSheetId="1">#REF!</definedName>
    <definedName name="ESC_EMISS3_S">#REF!</definedName>
    <definedName name="Escavação" localSheetId="1">#REF!</definedName>
    <definedName name="Escavação">#REF!</definedName>
    <definedName name="EscManValas" localSheetId="1">#REF!</definedName>
    <definedName name="EscManValas">#REF!</definedName>
    <definedName name="EscMecValas" localSheetId="1">#REF!</definedName>
    <definedName name="EscMecValas">#REF!</definedName>
    <definedName name="Esconsidade_OAC" localSheetId="1">#REF!</definedName>
    <definedName name="Esconsidade_OAC">#REF!</definedName>
    <definedName name="EsconsidadeNãoseaplicaOAC" localSheetId="1">#REF!</definedName>
    <definedName name="EsconsidadeNãoseaplicaOAC">#REF!</definedName>
    <definedName name="EsconsidadeOAC" localSheetId="1">#REF!</definedName>
    <definedName name="EsconsidadeOAC">#REF!</definedName>
    <definedName name="EsconsidadeOACImplantação" localSheetId="1">#REF!</definedName>
    <definedName name="EsconsidadeOACImplantação">#REF!</definedName>
    <definedName name="ESCORAMENTO" localSheetId="1">#REF!</definedName>
    <definedName name="ESCORAMENTO">#REF!</definedName>
    <definedName name="ESGOT_EMISS3_S" localSheetId="1">#REF!</definedName>
    <definedName name="ESGOT_EMISS3_S">#REF!</definedName>
    <definedName name="ESGOTAMENTO" localSheetId="1">#REF!</definedName>
    <definedName name="ESGOTAMENTO">#REF!</definedName>
    <definedName name="ESocial" localSheetId="1">#REF!</definedName>
    <definedName name="ESocial">#REF!</definedName>
    <definedName name="ESP" localSheetId="1">'[86]P reaj x P atual'!#REF!</definedName>
    <definedName name="ESP">'[86]P reaj x P atual'!#REF!</definedName>
    <definedName name="espes_capaf" localSheetId="1">'[42]MEMÓRIA CONS MAT BET CONS'!#REF!</definedName>
    <definedName name="espes_capaf">'[42]MEMÓRIA CONS MAT BET CONS'!#REF!</definedName>
    <definedName name="espes_capaf_13" localSheetId="1">'[42]MEMÓRIA CONS MAT BET CONS'!#REF!</definedName>
    <definedName name="espes_capaf_13">'[42]MEMÓRIA CONS MAT BET CONS'!#REF!</definedName>
    <definedName name="espes_capaf_13_19" localSheetId="1">'[42]MEMÓRIA CONS MAT BET CONS'!#REF!</definedName>
    <definedName name="espes_capaf_13_19">'[42]MEMÓRIA CONS MAT BET CONS'!#REF!</definedName>
    <definedName name="espes_capaf_13_23" localSheetId="1">'[42]MEMÓRIA CONS MAT BET CONS'!#REF!</definedName>
    <definedName name="espes_capaf_13_23">'[42]MEMÓRIA CONS MAT BET CONS'!#REF!</definedName>
    <definedName name="espes_capaf_13_25" localSheetId="1">'[55]MEMÓRIA CONS MAT BET CONS'!#REF!</definedName>
    <definedName name="espes_capaf_13_25">'[55]MEMÓRIA CONS MAT BET CONS'!#REF!</definedName>
    <definedName name="espes_capaf_19" localSheetId="1">'[42]MEMÓRIA CONS MAT BET CONS'!#REF!</definedName>
    <definedName name="espes_capaf_19">'[42]MEMÓRIA CONS MAT BET CONS'!#REF!</definedName>
    <definedName name="espes_capaf_23" localSheetId="1">'[42]MEMÓRIA CONS MAT BET CONS'!#REF!</definedName>
    <definedName name="espes_capaf_23">'[42]MEMÓRIA CONS MAT BET CONS'!#REF!</definedName>
    <definedName name="espes_capaf_24" localSheetId="1">'[42]MEMÓRIA CONS MAT BET CONS'!#REF!</definedName>
    <definedName name="espes_capaf_24">'[42]MEMÓRIA CONS MAT BET CONS'!#REF!</definedName>
    <definedName name="espes_capaf_24_13" localSheetId="1">'[42]MEMÓRIA CONS MAT BET CONS'!#REF!</definedName>
    <definedName name="espes_capaf_24_13">'[42]MEMÓRIA CONS MAT BET CONS'!#REF!</definedName>
    <definedName name="espes_capaf_24_13_19" localSheetId="1">'[42]MEMÓRIA CONS MAT BET CONS'!#REF!</definedName>
    <definedName name="espes_capaf_24_13_19">'[42]MEMÓRIA CONS MAT BET CONS'!#REF!</definedName>
    <definedName name="espes_capaf_24_13_23" localSheetId="1">'[42]MEMÓRIA CONS MAT BET CONS'!#REF!</definedName>
    <definedName name="espes_capaf_24_13_23">'[42]MEMÓRIA CONS MAT BET CONS'!#REF!</definedName>
    <definedName name="espes_capaf_24_13_25" localSheetId="1">'[55]MEMÓRIA CONS MAT BET CONS'!#REF!</definedName>
    <definedName name="espes_capaf_24_13_25">'[55]MEMÓRIA CONS MAT BET CONS'!#REF!</definedName>
    <definedName name="espes_capaf_24_19" localSheetId="1">'[42]MEMÓRIA CONS MAT BET CONS'!#REF!</definedName>
    <definedName name="espes_capaf_24_19">'[42]MEMÓRIA CONS MAT BET CONS'!#REF!</definedName>
    <definedName name="espes_capaf_24_23" localSheetId="1">'[42]MEMÓRIA CONS MAT BET CONS'!#REF!</definedName>
    <definedName name="espes_capaf_24_23">'[42]MEMÓRIA CONS MAT BET CONS'!#REF!</definedName>
    <definedName name="espes_capaf_24_25" localSheetId="1">'[55]MEMÓRIA CONS MAT BET CONS'!#REF!</definedName>
    <definedName name="espes_capaf_24_25">'[55]MEMÓRIA CONS MAT BET CONS'!#REF!</definedName>
    <definedName name="espes_capaf_25" localSheetId="1">'[55]MEMÓRIA CONS MAT BET CONS'!#REF!</definedName>
    <definedName name="espes_capaf_25">'[55]MEMÓRIA CONS MAT BET CONS'!#REF!</definedName>
    <definedName name="espes_capaq">'[42]MEMÓRIA CONS MAT BET CONS'!$C$17</definedName>
    <definedName name="ESPESSAMENTO" localSheetId="1">#REF!</definedName>
    <definedName name="ESPESSAMENTO">#REF!</definedName>
    <definedName name="EST" localSheetId="1">#REF!</definedName>
    <definedName name="EST">#REF!</definedName>
    <definedName name="est0">"$DADOS.$#REF!$#REF!"</definedName>
    <definedName name="est0_13">[90]DADOS!$B$18</definedName>
    <definedName name="est0_42" localSheetId="1">#REF!</definedName>
    <definedName name="est0_42">#REF!</definedName>
    <definedName name="est1_1" localSheetId="1">#REF!</definedName>
    <definedName name="est1_1">#REF!</definedName>
    <definedName name="est1_14">#N/A</definedName>
    <definedName name="est1_7">#N/A</definedName>
    <definedName name="est1_7_1" localSheetId="1">#REF!</definedName>
    <definedName name="est1_7_1">#REF!</definedName>
    <definedName name="est1_7_14">#N/A</definedName>
    <definedName name="Estabilidade">[119]Teor!$D$3:$D$7</definedName>
    <definedName name="EstacaFinal" localSheetId="1">#REF!</definedName>
    <definedName name="EstacaFinal">#REF!</definedName>
    <definedName name="EstacaInicial" localSheetId="1">#REF!</definedName>
    <definedName name="EstacaInicial">#REF!</definedName>
    <definedName name="ESTADO" localSheetId="1">#REF!</definedName>
    <definedName name="ESTADO">#REF!</definedName>
    <definedName name="ESTADOS" localSheetId="1">#REF!</definedName>
    <definedName name="ESTADOS">#REF!</definedName>
    <definedName name="ESTELE" localSheetId="1">#REF!</definedName>
    <definedName name="ESTELE">#REF!</definedName>
    <definedName name="estinicapa1_20">"$TransLocalBasc10m³.$#REF!$#REF!"</definedName>
    <definedName name="estinicapa2_20">"$TransLocalBasc10m³.$#REF!$#REF!"</definedName>
    <definedName name="ESTMEC" localSheetId="1">#REF!</definedName>
    <definedName name="ESTMEC">#REF!</definedName>
    <definedName name="et">'[18]Mão de Obra'!$E$14</definedName>
    <definedName name="etfrgdfgdfgdfbg" localSheetId="1">#REF!</definedName>
    <definedName name="etfrgdfgdfgdfbg">#REF!</definedName>
    <definedName name="EU" localSheetId="1" hidden="1">{#N/A,#N/A,FALSE,"MO (2)"}</definedName>
    <definedName name="EU" hidden="1">{#N/A,#N/A,FALSE,"MO (2)"}</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WE" localSheetId="1">#REF!</definedName>
    <definedName name="EWE">#REF!</definedName>
    <definedName name="ewew" localSheetId="1">#REF!</definedName>
    <definedName name="ewew">#REF!</definedName>
    <definedName name="ewt" localSheetId="1">'[120]P A T O 98 D'!#REF!</definedName>
    <definedName name="ewt">'[120]P A T O 98 D'!#REF!</definedName>
    <definedName name="EXA" localSheetId="1">'[54]PRO-08'!#REF!</definedName>
    <definedName name="EXA">'[54]PRO-08'!#REF!</definedName>
    <definedName name="EXA_10" localSheetId="1">'[57]PRO-08'!#REF!</definedName>
    <definedName name="EXA_10">'[57]PRO-08'!#REF!</definedName>
    <definedName name="EXA_24" localSheetId="1">'[57]PRO-08'!#REF!</definedName>
    <definedName name="EXA_24">'[57]PRO-08'!#REF!</definedName>
    <definedName name="EXA_25" localSheetId="1">'[57]PRO-08'!#REF!</definedName>
    <definedName name="EXA_25">'[57]PRO-08'!#REF!</definedName>
    <definedName name="EXA_26" localSheetId="1">'[58]PRO-08'!#REF!</definedName>
    <definedName name="EXA_26">'[58]PRO-08'!#REF!</definedName>
    <definedName name="EXA_27" localSheetId="1">'[57]PRO-08'!#REF!</definedName>
    <definedName name="EXA_27">'[57]PRO-08'!#REF!</definedName>
    <definedName name="EXA_29" localSheetId="1">'[57]PRO-08'!#REF!</definedName>
    <definedName name="EXA_29">'[57]PRO-08'!#REF!</definedName>
    <definedName name="EXA_9" localSheetId="1">'[57]PRO-08'!#REF!</definedName>
    <definedName name="EXA_9">'[57]PRO-08'!#REF!</definedName>
    <definedName name="Excel_BuiltIn__FilterDatabase_1" localSheetId="1">#REF!</definedName>
    <definedName name="Excel_BuiltIn__FilterDatabase_1">#REF!</definedName>
    <definedName name="Excel_BuiltIn__FilterDatabase_1_1" localSheetId="1">#REF!</definedName>
    <definedName name="Excel_BuiltIn__FilterDatabase_1_1">#REF!</definedName>
    <definedName name="Excel_BuiltIn__FilterDatabase_1_14">#N/A</definedName>
    <definedName name="Excel_BuiltIn__FilterDatabase_10" localSheetId="1">#REF!</definedName>
    <definedName name="Excel_BuiltIn__FilterDatabase_10">#REF!</definedName>
    <definedName name="Excel_BuiltIn__FilterDatabase_11" localSheetId="1">#REF!</definedName>
    <definedName name="Excel_BuiltIn__FilterDatabase_11">#REF!</definedName>
    <definedName name="Excel_BuiltIn__FilterDatabase_12" localSheetId="1">#REF!</definedName>
    <definedName name="Excel_BuiltIn__FilterDatabase_12">#REF!</definedName>
    <definedName name="Excel_BuiltIn__FilterDatabase_13" localSheetId="1">#REF!</definedName>
    <definedName name="Excel_BuiltIn__FilterDatabase_13">#REF!</definedName>
    <definedName name="Excel_BuiltIn__FilterDatabase_14" localSheetId="1">#REF!</definedName>
    <definedName name="Excel_BuiltIn__FilterDatabase_14">#REF!</definedName>
    <definedName name="Excel_BuiltIn__FilterDatabase_15" localSheetId="1">#REF!</definedName>
    <definedName name="Excel_BuiltIn__FilterDatabase_15">#REF!</definedName>
    <definedName name="Excel_BuiltIn__FilterDatabase_16" localSheetId="1">#REF!</definedName>
    <definedName name="Excel_BuiltIn__FilterDatabase_16">#REF!</definedName>
    <definedName name="Excel_BuiltIn__FilterDatabase_17" localSheetId="1">#REF!</definedName>
    <definedName name="Excel_BuiltIn__FilterDatabase_17">#REF!</definedName>
    <definedName name="Excel_BuiltIn__FilterDatabase_17_1" localSheetId="1">[121]TB!#REF!</definedName>
    <definedName name="Excel_BuiltIn__FilterDatabase_17_1">[121]TB!#REF!</definedName>
    <definedName name="Excel_BuiltIn__FilterDatabase_17_1_1" localSheetId="1">[122]TB!#REF!</definedName>
    <definedName name="Excel_BuiltIn__FilterDatabase_17_1_1">[122]TB!#REF!</definedName>
    <definedName name="Excel_BuiltIn__FilterDatabase_17_25" localSheetId="1">[123]TB!#REF!</definedName>
    <definedName name="Excel_BuiltIn__FilterDatabase_17_25">[123]TB!#REF!</definedName>
    <definedName name="Excel_BuiltIn__FilterDatabase_17_48" localSheetId="1">[123]TB!#REF!</definedName>
    <definedName name="Excel_BuiltIn__FilterDatabase_17_48">[123]TB!#REF!</definedName>
    <definedName name="Excel_BuiltIn__FilterDatabase_18" localSheetId="1">#REF!</definedName>
    <definedName name="Excel_BuiltIn__FilterDatabase_18">#REF!</definedName>
    <definedName name="Excel_BuiltIn__FilterDatabase_19" localSheetId="1">#REF!</definedName>
    <definedName name="Excel_BuiltIn__FilterDatabase_19">#REF!</definedName>
    <definedName name="Excel_BuiltIn__FilterDatabase_19_1" localSheetId="1">'[121]TB _BG_'!#REF!</definedName>
    <definedName name="Excel_BuiltIn__FilterDatabase_19_1">'[121]TB _BG_'!#REF!</definedName>
    <definedName name="Excel_BuiltIn__FilterDatabase_19_25" localSheetId="1">'[123]TB _BG_'!#REF!</definedName>
    <definedName name="Excel_BuiltIn__FilterDatabase_19_25">'[123]TB _BG_'!#REF!</definedName>
    <definedName name="Excel_BuiltIn__FilterDatabase_19_48" localSheetId="1">'[123]TB _BG_'!#REF!</definedName>
    <definedName name="Excel_BuiltIn__FilterDatabase_19_48">'[123]TB _BG_'!#REF!</definedName>
    <definedName name="Excel_BuiltIn__FilterDatabase_2" localSheetId="1">#REF!</definedName>
    <definedName name="Excel_BuiltIn__FilterDatabase_2">#REF!</definedName>
    <definedName name="Excel_BuiltIn__FilterDatabase_2_11" localSheetId="1">#REF!</definedName>
    <definedName name="Excel_BuiltIn__FilterDatabase_2_11">#REF!</definedName>
    <definedName name="Excel_BuiltIn__FilterDatabase_2_12" localSheetId="1">#REF!</definedName>
    <definedName name="Excel_BuiltIn__FilterDatabase_2_12">#REF!</definedName>
    <definedName name="Excel_BuiltIn__FilterDatabase_2_13" localSheetId="1">#REF!</definedName>
    <definedName name="Excel_BuiltIn__FilterDatabase_2_13">#REF!</definedName>
    <definedName name="Excel_BuiltIn__FilterDatabase_2_15" localSheetId="1">#REF!</definedName>
    <definedName name="Excel_BuiltIn__FilterDatabase_2_15">#REF!</definedName>
    <definedName name="Excel_BuiltIn__FilterDatabase_2_16" localSheetId="1">#REF!</definedName>
    <definedName name="Excel_BuiltIn__FilterDatabase_2_16">#REF!</definedName>
    <definedName name="Excel_BuiltIn__FilterDatabase_2_17" localSheetId="1">#REF!</definedName>
    <definedName name="Excel_BuiltIn__FilterDatabase_2_17">#REF!</definedName>
    <definedName name="Excel_BuiltIn__FilterDatabase_2_19" localSheetId="1">#REF!</definedName>
    <definedName name="Excel_BuiltIn__FilterDatabase_2_19">#REF!</definedName>
    <definedName name="Excel_BuiltIn__FilterDatabase_2_2" localSheetId="1">#REF!</definedName>
    <definedName name="Excel_BuiltIn__FilterDatabase_2_2">#REF!</definedName>
    <definedName name="Excel_BuiltIn__FilterDatabase_2_28" localSheetId="1">#REF!</definedName>
    <definedName name="Excel_BuiltIn__FilterDatabase_2_28">#REF!</definedName>
    <definedName name="Excel_BuiltIn__FilterDatabase_2_3" localSheetId="1">#REF!</definedName>
    <definedName name="Excel_BuiltIn__FilterDatabase_2_3">#REF!</definedName>
    <definedName name="Excel_BuiltIn__FilterDatabase_2_4" localSheetId="1">#REF!</definedName>
    <definedName name="Excel_BuiltIn__FilterDatabase_2_4">#REF!</definedName>
    <definedName name="Excel_BuiltIn__FilterDatabase_2_7" localSheetId="1">#REF!</definedName>
    <definedName name="Excel_BuiltIn__FilterDatabase_2_7">#REF!</definedName>
    <definedName name="Excel_BuiltIn__FilterDatabase_2_9" localSheetId="1">#REF!</definedName>
    <definedName name="Excel_BuiltIn__FilterDatabase_2_9">#REF!</definedName>
    <definedName name="Excel_BuiltIn__FilterDatabase_21" localSheetId="1">[122]RemProf!#REF!</definedName>
    <definedName name="Excel_BuiltIn__FilterDatabase_21">[122]RemProf!#REF!</definedName>
    <definedName name="Excel_BuiltIn__FilterDatabase_25" localSheetId="1">#REF!</definedName>
    <definedName name="Excel_BuiltIn__FilterDatabase_25">#REF!</definedName>
    <definedName name="Excel_BuiltIn__FilterDatabase_26" localSheetId="1">#REF!</definedName>
    <definedName name="Excel_BuiltIn__FilterDatabase_26">#REF!</definedName>
    <definedName name="Excel_BuiltIn__FilterDatabase_3" localSheetId="1">#REF!</definedName>
    <definedName name="Excel_BuiltIn__FilterDatabase_3">#REF!</definedName>
    <definedName name="Excel_BuiltIn__FilterDatabase_4" localSheetId="1">#REF!</definedName>
    <definedName name="Excel_BuiltIn__FilterDatabase_4">#REF!</definedName>
    <definedName name="Excel_BuiltIn__FilterDatabase_5" localSheetId="1">#REF!</definedName>
    <definedName name="Excel_BuiltIn__FilterDatabase_5">#REF!</definedName>
    <definedName name="Excel_BuiltIn__FilterDatabase_6" localSheetId="1">#REF!</definedName>
    <definedName name="Excel_BuiltIn__FilterDatabase_6">#REF!</definedName>
    <definedName name="Excel_BuiltIn__FilterDatabase_7" localSheetId="1">#REF!</definedName>
    <definedName name="Excel_BuiltIn__FilterDatabase_7">#REF!</definedName>
    <definedName name="Excel_BuiltIn__FilterDatabase_8" localSheetId="1">#REF!</definedName>
    <definedName name="Excel_BuiltIn__FilterDatabase_8">#REF!</definedName>
    <definedName name="Excel_BuiltIn__FilterDatabase_9" localSheetId="1">#REF!</definedName>
    <definedName name="Excel_BuiltIn__FilterDatabase_9">#REF!</definedName>
    <definedName name="Excel_BuiltIn_Criteria" localSheetId="1">'[124]CUSTO INDIRETO'!#REF!</definedName>
    <definedName name="Excel_BuiltIn_Criteria">'[124]CUSTO INDIRETO'!#REF!</definedName>
    <definedName name="Excel_BuiltIn_Criteria_11" localSheetId="1">#REF!</definedName>
    <definedName name="Excel_BuiltIn_Criteria_11">#REF!</definedName>
    <definedName name="Excel_BuiltIn_Criteria_12" localSheetId="1">#REF!</definedName>
    <definedName name="Excel_BuiltIn_Criteria_12">#REF!</definedName>
    <definedName name="Excel_BuiltIn_Criteria_13" localSheetId="1">#REF!</definedName>
    <definedName name="Excel_BuiltIn_Criteria_13">#REF!</definedName>
    <definedName name="Excel_BuiltIn_Criteria_15" localSheetId="1">#REF!</definedName>
    <definedName name="Excel_BuiltIn_Criteria_15">#REF!</definedName>
    <definedName name="Excel_BuiltIn_Criteria_16" localSheetId="1">#REF!</definedName>
    <definedName name="Excel_BuiltIn_Criteria_16">#REF!</definedName>
    <definedName name="Excel_BuiltIn_Criteria_17" localSheetId="1">#REF!</definedName>
    <definedName name="Excel_BuiltIn_Criteria_17">#REF!</definedName>
    <definedName name="Excel_BuiltIn_Criteria_19" localSheetId="1">#REF!</definedName>
    <definedName name="Excel_BuiltIn_Criteria_19">#REF!</definedName>
    <definedName name="Excel_BuiltIn_Criteria_2" localSheetId="1">#REF!</definedName>
    <definedName name="Excel_BuiltIn_Criteria_2">#REF!</definedName>
    <definedName name="Excel_BuiltIn_Criteria_28" localSheetId="1">#REF!</definedName>
    <definedName name="Excel_BuiltIn_Criteria_28">#REF!</definedName>
    <definedName name="Excel_BuiltIn_Criteria_3" localSheetId="1">#REF!</definedName>
    <definedName name="Excel_BuiltIn_Criteria_3">#REF!</definedName>
    <definedName name="Excel_BuiltIn_Criteria_4" localSheetId="1">#REF!</definedName>
    <definedName name="Excel_BuiltIn_Criteria_4">#REF!</definedName>
    <definedName name="Excel_BuiltIn_Criteria_7" localSheetId="1">#REF!</definedName>
    <definedName name="Excel_BuiltIn_Criteria_7">#REF!</definedName>
    <definedName name="Excel_BuiltIn_Criteria_9" localSheetId="1">#REF!</definedName>
    <definedName name="Excel_BuiltIn_Criteria_9">#REF!</definedName>
    <definedName name="Excel_BuiltIn_Database" localSheetId="1">#REF!</definedName>
    <definedName name="Excel_BuiltIn_Database">#REF!</definedName>
    <definedName name="Excel_BuiltIn_Database_0" localSheetId="1">#REF!</definedName>
    <definedName name="Excel_BuiltIn_Database_0">#REF!</definedName>
    <definedName name="Excel_BuiltIn_Database_0_11" localSheetId="1">#REF!</definedName>
    <definedName name="Excel_BuiltIn_Database_0_11">#REF!</definedName>
    <definedName name="Excel_BuiltIn_Database_0_12" localSheetId="1">#REF!</definedName>
    <definedName name="Excel_BuiltIn_Database_0_12">#REF!</definedName>
    <definedName name="Excel_BuiltIn_Database_0_13" localSheetId="1">#REF!</definedName>
    <definedName name="Excel_BuiltIn_Database_0_13">#REF!</definedName>
    <definedName name="Excel_BuiltIn_Database_0_15" localSheetId="1">#REF!</definedName>
    <definedName name="Excel_BuiltIn_Database_0_15">#REF!</definedName>
    <definedName name="Excel_BuiltIn_Database_0_16" localSheetId="1">#REF!</definedName>
    <definedName name="Excel_BuiltIn_Database_0_16">#REF!</definedName>
    <definedName name="Excel_BuiltIn_Database_0_17" localSheetId="1">#REF!</definedName>
    <definedName name="Excel_BuiltIn_Database_0_17">#REF!</definedName>
    <definedName name="Excel_BuiltIn_Database_0_19" localSheetId="1">#REF!</definedName>
    <definedName name="Excel_BuiltIn_Database_0_19">#REF!</definedName>
    <definedName name="Excel_BuiltIn_Database_0_2" localSheetId="1">#REF!</definedName>
    <definedName name="Excel_BuiltIn_Database_0_2">#REF!</definedName>
    <definedName name="Excel_BuiltIn_Database_0_28" localSheetId="1">#REF!</definedName>
    <definedName name="Excel_BuiltIn_Database_0_28">#REF!</definedName>
    <definedName name="Excel_BuiltIn_Database_0_3" localSheetId="1">#REF!</definedName>
    <definedName name="Excel_BuiltIn_Database_0_3">#REF!</definedName>
    <definedName name="Excel_BuiltIn_Database_0_4" localSheetId="1">#REF!</definedName>
    <definedName name="Excel_BuiltIn_Database_0_4">#REF!</definedName>
    <definedName name="Excel_BuiltIn_Database_0_7" localSheetId="1">#REF!</definedName>
    <definedName name="Excel_BuiltIn_Database_0_7">#REF!</definedName>
    <definedName name="Excel_BuiltIn_Database_0_9" localSheetId="1">#REF!</definedName>
    <definedName name="Excel_BuiltIn_Database_0_9">#REF!</definedName>
    <definedName name="Excel_BuiltIn_Database_1" localSheetId="1">#REF!</definedName>
    <definedName name="Excel_BuiltIn_Database_1">#REF!</definedName>
    <definedName name="Excel_BuiltIn_Database_25" localSheetId="1">#REF!</definedName>
    <definedName name="Excel_BuiltIn_Database_25">#REF!</definedName>
    <definedName name="Excel_BuiltIn_Database_4" localSheetId="1">#REF!</definedName>
    <definedName name="Excel_BuiltIn_Database_4">#REF!</definedName>
    <definedName name="Excel_BuiltIn_Database_6" localSheetId="1">#REF!</definedName>
    <definedName name="Excel_BuiltIn_Database_6">#REF!</definedName>
    <definedName name="Excel_BuiltIn_Database_7" localSheetId="1">#REF!</definedName>
    <definedName name="Excel_BuiltIn_Database_7">#REF!</definedName>
    <definedName name="Excel_BuiltIn_Database_8" localSheetId="1">#REF!</definedName>
    <definedName name="Excel_BuiltIn_Database_8">#REF!</definedName>
    <definedName name="Excel_BuiltIn_Database_9" localSheetId="1">#REF!</definedName>
    <definedName name="Excel_BuiltIn_Database_9">#REF!</definedName>
    <definedName name="Excel_BuiltIn_Print_Area" localSheetId="1">[61]Plan1!#REF!</definedName>
    <definedName name="Excel_BuiltIn_Print_Area">[61]Plan1!#REF!</definedName>
    <definedName name="Excel_BuiltIn_Print_Area_1" localSheetId="1">#REF!</definedName>
    <definedName name="Excel_BuiltIn_Print_Area_1">#REF!</definedName>
    <definedName name="Excel_BuiltIn_Print_Area_1_1" localSheetId="1">#REF!</definedName>
    <definedName name="Excel_BuiltIn_Print_Area_1_1">#REF!</definedName>
    <definedName name="Excel_BuiltIn_Print_Area_1_1_1">'[33]Fresagem e Remendos profundos'!$A$1:$K$37</definedName>
    <definedName name="Excel_BuiltIn_Print_Area_1_1_1_1">'[33]Fresagem e Remendos profundos'!$A$1:$K$1749</definedName>
    <definedName name="Excel_BuiltIn_Print_Area_1_1_1_1_1" localSheetId="1">#REF!</definedName>
    <definedName name="Excel_BuiltIn_Print_Area_1_1_1_1_1">#REF!</definedName>
    <definedName name="Excel_BuiltIn_Print_Area_1_1_1_1_1_1">'[33]Fresagem e Remendos profundos'!$A$1:$K$1749</definedName>
    <definedName name="Excel_BuiltIn_Print_Area_1_1_1_1_1_1_1" localSheetId="1">#REF!</definedName>
    <definedName name="Excel_BuiltIn_Print_Area_1_1_1_1_1_1_1">#REF!</definedName>
    <definedName name="Excel_BuiltIn_Print_Area_1_1_1_1_1_1_1_1" localSheetId="1">#REF!</definedName>
    <definedName name="Excel_BuiltIn_Print_Area_1_1_1_1_1_1_1_1">#REF!</definedName>
    <definedName name="Excel_BuiltIn_Print_Area_1_1_1_1_1_1_1_1_1" localSheetId="1">#REF!</definedName>
    <definedName name="Excel_BuiltIn_Print_Area_1_1_1_1_1_1_1_1_1">#REF!</definedName>
    <definedName name="Excel_BuiltIn_Print_Area_1_1_1_1_1_1_1_1_1_1" localSheetId="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 localSheetId="1">#REF!</definedName>
    <definedName name="Excel_BuiltIn_Print_Area_1_1_1_21">#REF!</definedName>
    <definedName name="Excel_BuiltIn_Print_Area_1_1_18">#N/A</definedName>
    <definedName name="Excel_BuiltIn_Print_Area_1_1_19">#N/A</definedName>
    <definedName name="Excel_BuiltIn_Print_Area_1_1_21" localSheetId="1">#REF!</definedName>
    <definedName name="Excel_BuiltIn_Print_Area_1_1_21">#REF!</definedName>
    <definedName name="Excel_BuiltIn_Print_Area_1_11" localSheetId="1">#REF!</definedName>
    <definedName name="Excel_BuiltIn_Print_Area_1_11">#REF!</definedName>
    <definedName name="Excel_BuiltIn_Print_Area_1_12" localSheetId="1">#REF!</definedName>
    <definedName name="Excel_BuiltIn_Print_Area_1_12">#REF!</definedName>
    <definedName name="Excel_BuiltIn_Print_Area_1_13" localSheetId="1">#REF!</definedName>
    <definedName name="Excel_BuiltIn_Print_Area_1_13">#REF!</definedName>
    <definedName name="Excel_BuiltIn_Print_Area_1_15" localSheetId="1">#REF!</definedName>
    <definedName name="Excel_BuiltIn_Print_Area_1_15">#REF!</definedName>
    <definedName name="Excel_BuiltIn_Print_Area_1_16" localSheetId="1">#REF!</definedName>
    <definedName name="Excel_BuiltIn_Print_Area_1_16">#REF!</definedName>
    <definedName name="Excel_BuiltIn_Print_Area_1_17" localSheetId="1">#REF!</definedName>
    <definedName name="Excel_BuiltIn_Print_Area_1_17">#REF!</definedName>
    <definedName name="Excel_BuiltIn_Print_Area_1_19" localSheetId="1">#REF!</definedName>
    <definedName name="Excel_BuiltIn_Print_Area_1_19">#REF!</definedName>
    <definedName name="Excel_BuiltIn_Print_Area_1_2" localSheetId="1">#REF!</definedName>
    <definedName name="Excel_BuiltIn_Print_Area_1_2">#REF!</definedName>
    <definedName name="Excel_BuiltIn_Print_Area_1_28" localSheetId="1">#REF!</definedName>
    <definedName name="Excel_BuiltIn_Print_Area_1_28">#REF!</definedName>
    <definedName name="Excel_BuiltIn_Print_Area_1_3" localSheetId="1">#REF!</definedName>
    <definedName name="Excel_BuiltIn_Print_Area_1_3">#REF!</definedName>
    <definedName name="Excel_BuiltIn_Print_Area_1_4" localSheetId="1">#REF!</definedName>
    <definedName name="Excel_BuiltIn_Print_Area_1_4">#REF!</definedName>
    <definedName name="Excel_BuiltIn_Print_Area_1_7" localSheetId="1">#REF!</definedName>
    <definedName name="Excel_BuiltIn_Print_Area_1_7">#REF!</definedName>
    <definedName name="Excel_BuiltIn_Print_Area_1_9" localSheetId="1">#REF!</definedName>
    <definedName name="Excel_BuiltIn_Print_Area_1_9">#REF!</definedName>
    <definedName name="Excel_BuiltIn_Print_Area_10" localSheetId="1">#REF!</definedName>
    <definedName name="Excel_BuiltIn_Print_Area_10">#REF!</definedName>
    <definedName name="Excel_BuiltIn_Print_Area_10_1" localSheetId="1">#REF!</definedName>
    <definedName name="Excel_BuiltIn_Print_Area_10_1">#REF!</definedName>
    <definedName name="Excel_BuiltIn_Print_Area_10_1_1" localSheetId="1">#REF!</definedName>
    <definedName name="Excel_BuiltIn_Print_Area_10_1_1">#REF!</definedName>
    <definedName name="Excel_BuiltIn_Print_Area_10_1_1_6" localSheetId="1">#REF!</definedName>
    <definedName name="Excel_BuiltIn_Print_Area_10_1_1_6">#REF!</definedName>
    <definedName name="Excel_BuiltIn_Print_Area_10_1_6" localSheetId="1">#REF!</definedName>
    <definedName name="Excel_BuiltIn_Print_Area_10_1_6">#REF!</definedName>
    <definedName name="Excel_BuiltIn_Print_Area_11" localSheetId="1">#REF!</definedName>
    <definedName name="Excel_BuiltIn_Print_Area_11">#REF!</definedName>
    <definedName name="Excel_BuiltIn_Print_Area_11_1" localSheetId="1">#REF!</definedName>
    <definedName name="Excel_BuiltIn_Print_Area_11_1">#REF!</definedName>
    <definedName name="Excel_BuiltIn_Print_Area_11_1_1" localSheetId="1">#REF!</definedName>
    <definedName name="Excel_BuiltIn_Print_Area_11_1_1">#REF!</definedName>
    <definedName name="Excel_BuiltIn_Print_Area_11_1_1_1" localSheetId="1">#REF!</definedName>
    <definedName name="Excel_BuiltIn_Print_Area_11_1_1_1">#REF!</definedName>
    <definedName name="Excel_BuiltIn_Print_Area_11_1_1_1_6" localSheetId="1">#REF!</definedName>
    <definedName name="Excel_BuiltIn_Print_Area_11_1_1_1_6">#REF!</definedName>
    <definedName name="Excel_BuiltIn_Print_Area_11_1_1_6" localSheetId="1">#REF!</definedName>
    <definedName name="Excel_BuiltIn_Print_Area_11_1_1_6">#REF!</definedName>
    <definedName name="Excel_BuiltIn_Print_Area_11_1_24" localSheetId="1">#REF!</definedName>
    <definedName name="Excel_BuiltIn_Print_Area_11_1_24">#REF!</definedName>
    <definedName name="Excel_BuiltIn_Print_Area_11_1_25" localSheetId="1">#REF!</definedName>
    <definedName name="Excel_BuiltIn_Print_Area_11_1_25">#REF!</definedName>
    <definedName name="Excel_BuiltIn_Print_Area_11_1_29">"$#REF!.$A$5:$AI$24"</definedName>
    <definedName name="Excel_BuiltIn_Print_Area_11_1_6" localSheetId="1">#REF!</definedName>
    <definedName name="Excel_BuiltIn_Print_Area_11_1_6">#REF!</definedName>
    <definedName name="Excel_BuiltIn_Print_Area_11_1_8" localSheetId="1">#REF!</definedName>
    <definedName name="Excel_BuiltIn_Print_Area_11_1_8">#REF!</definedName>
    <definedName name="Excel_BuiltIn_Print_Area_12" localSheetId="1">#REF!</definedName>
    <definedName name="Excel_BuiltIn_Print_Area_12">#REF!</definedName>
    <definedName name="Excel_BuiltIn_Print_Area_12_1" localSheetId="1">#REF!</definedName>
    <definedName name="Excel_BuiltIn_Print_Area_12_1">#REF!</definedName>
    <definedName name="Excel_BuiltIn_Print_Area_12_1_1" localSheetId="1">#REF!</definedName>
    <definedName name="Excel_BuiltIn_Print_Area_12_1_1">#REF!</definedName>
    <definedName name="Excel_BuiltIn_Print_Area_12_1_1_6" localSheetId="1">#REF!</definedName>
    <definedName name="Excel_BuiltIn_Print_Area_12_1_1_6">#REF!</definedName>
    <definedName name="Excel_BuiltIn_Print_Area_12_1_6" localSheetId="1">#REF!</definedName>
    <definedName name="Excel_BuiltIn_Print_Area_12_1_6">#REF!</definedName>
    <definedName name="Excel_BuiltIn_Print_Area_13" localSheetId="1">#REF!</definedName>
    <definedName name="Excel_BuiltIn_Print_Area_13">#REF!</definedName>
    <definedName name="Excel_BuiltIn_Print_Area_13_1" localSheetId="1">#REF!</definedName>
    <definedName name="Excel_BuiltIn_Print_Area_13_1">#REF!</definedName>
    <definedName name="Excel_BuiltIn_Print_Area_13_1_6" localSheetId="1">#REF!</definedName>
    <definedName name="Excel_BuiltIn_Print_Area_13_1_6">#REF!</definedName>
    <definedName name="Excel_BuiltIn_Print_Area_13_6" localSheetId="1">#REF!</definedName>
    <definedName name="Excel_BuiltIn_Print_Area_13_6">#REF!</definedName>
    <definedName name="Excel_BuiltIn_Print_Area_14" localSheetId="1">#REF!</definedName>
    <definedName name="Excel_BuiltIn_Print_Area_14">#REF!</definedName>
    <definedName name="Excel_BuiltIn_Print_Area_14_1" localSheetId="1">#REF!</definedName>
    <definedName name="Excel_BuiltIn_Print_Area_14_1">#REF!</definedName>
    <definedName name="Excel_BuiltIn_Print_Area_14_1_1" localSheetId="1">#REF!</definedName>
    <definedName name="Excel_BuiltIn_Print_Area_14_1_1">#REF!</definedName>
    <definedName name="Excel_BuiltIn_Print_Area_14_1_1_1" localSheetId="1">#REF!</definedName>
    <definedName name="Excel_BuiltIn_Print_Area_14_1_1_1">#REF!</definedName>
    <definedName name="Excel_BuiltIn_Print_Area_14_1_1_1_1">"$#REF!.$A$5:$F$38"</definedName>
    <definedName name="Excel_BuiltIn_Print_Area_14_1_1_1_6" localSheetId="1">#REF!</definedName>
    <definedName name="Excel_BuiltIn_Print_Area_14_1_1_1_6">#REF!</definedName>
    <definedName name="Excel_BuiltIn_Print_Area_14_1_1_6" localSheetId="1">#REF!</definedName>
    <definedName name="Excel_BuiltIn_Print_Area_14_1_1_6">#REF!</definedName>
    <definedName name="Excel_BuiltIn_Print_Area_14_1_6" localSheetId="1">#REF!</definedName>
    <definedName name="Excel_BuiltIn_Print_Area_14_1_6">#REF!</definedName>
    <definedName name="Excel_BuiltIn_Print_Area_14_10">"$#REF!.$A$1:$F$70"</definedName>
    <definedName name="Excel_BuiltIn_Print_Area_14_11">"$#REF!.$A$1:$F$70"</definedName>
    <definedName name="Excel_BuiltIn_Print_Area_14_12">"$#REF!.$A$1:$F$70"</definedName>
    <definedName name="Excel_BuiltIn_Print_Area_14_22">"$#REF!.$A$1:$F$70"</definedName>
    <definedName name="Excel_BuiltIn_Print_Area_14_3">"$#REF!.$A$1:$F$70"</definedName>
    <definedName name="Excel_BuiltIn_Print_Area_14_3_1">"$#REF!.$A$1:$F$70"</definedName>
    <definedName name="Excel_BuiltIn_Print_Area_14_4">"$#REF!.$A$1:$F$70"</definedName>
    <definedName name="Excel_BuiltIn_Print_Area_14_4_1">"$#REF!.$A$1:$F$70"</definedName>
    <definedName name="Excel_BuiltIn_Print_Area_14_5">"$#REF!.$A$1:$F$70"</definedName>
    <definedName name="Excel_BuiltIn_Print_Area_14_5_1">"$#REF!.$A$1:$F$70"</definedName>
    <definedName name="Excel_BuiltIn_Print_Area_14_6">"$#REF!.$A$1:$F$70"</definedName>
    <definedName name="Excel_BuiltIn_Print_Area_14_6_1">"$#REF!.$A$1:$F$70"</definedName>
    <definedName name="Excel_BuiltIn_Print_Area_14_7">"$#REF!.$A$1:$F$70"</definedName>
    <definedName name="Excel_BuiltIn_Print_Area_14_7_1">"$#REF!.$A$1:$F$70"</definedName>
    <definedName name="Excel_BuiltIn_Print_Area_14_9">"$#REF!.$A$1:$F$70"</definedName>
    <definedName name="Excel_BuiltIn_Print_Area_15" localSheetId="1">#REF!</definedName>
    <definedName name="Excel_BuiltIn_Print_Area_15">#REF!</definedName>
    <definedName name="Excel_BuiltIn_Print_Area_15_1" localSheetId="1">#REF!</definedName>
    <definedName name="Excel_BuiltIn_Print_Area_15_1">#REF!</definedName>
    <definedName name="Excel_BuiltIn_Print_Area_15_1_1" localSheetId="1">#REF!</definedName>
    <definedName name="Excel_BuiltIn_Print_Area_15_1_1">#REF!</definedName>
    <definedName name="Excel_BuiltIn_Print_Area_15_1_1_1" localSheetId="1">#REF!</definedName>
    <definedName name="Excel_BuiltIn_Print_Area_15_1_1_1">#REF!</definedName>
    <definedName name="Excel_BuiltIn_Print_Area_15_1_1_1_1">"$#REF!.$A$5:$F$84"</definedName>
    <definedName name="Excel_BuiltIn_Print_Area_15_1_1_1_1_1">"$#REF!.$A$5:$F$84"</definedName>
    <definedName name="Excel_BuiltIn_Print_Area_15_1_1_6" localSheetId="1">#REF!</definedName>
    <definedName name="Excel_BuiltIn_Print_Area_15_1_1_6">#REF!</definedName>
    <definedName name="Excel_BuiltIn_Print_Area_15_1_19" localSheetId="1">#REF!</definedName>
    <definedName name="Excel_BuiltIn_Print_Area_15_1_19">#REF!</definedName>
    <definedName name="Excel_BuiltIn_Print_Area_15_1_23" localSheetId="1">#REF!</definedName>
    <definedName name="Excel_BuiltIn_Print_Area_15_1_23">#REF!</definedName>
    <definedName name="Excel_BuiltIn_Print_Area_15_1_24" localSheetId="1">#REF!</definedName>
    <definedName name="Excel_BuiltIn_Print_Area_15_1_24">#REF!</definedName>
    <definedName name="Excel_BuiltIn_Print_Area_15_1_25" localSheetId="1">#REF!</definedName>
    <definedName name="Excel_BuiltIn_Print_Area_15_1_25">#REF!</definedName>
    <definedName name="Excel_BuiltIn_Print_Area_15_1_26" localSheetId="1">#REF!</definedName>
    <definedName name="Excel_BuiltIn_Print_Area_15_1_26">#REF!</definedName>
    <definedName name="Excel_BuiltIn_Print_Area_15_1_29">"$#REF!.$A$1:$F$126"</definedName>
    <definedName name="Excel_BuiltIn_Print_Area_15_1_33" localSheetId="1">#REF!</definedName>
    <definedName name="Excel_BuiltIn_Print_Area_15_1_33">#REF!</definedName>
    <definedName name="Excel_BuiltIn_Print_Area_15_1_6" localSheetId="1">#REF!</definedName>
    <definedName name="Excel_BuiltIn_Print_Area_15_1_6">#REF!</definedName>
    <definedName name="Excel_BuiltIn_Print_Area_15_1_8">"$#REF!.$A$1:$F$126"</definedName>
    <definedName name="Excel_BuiltIn_Print_Area_15_1_9" localSheetId="1">#REF!</definedName>
    <definedName name="Excel_BuiltIn_Print_Area_15_1_9">#REF!</definedName>
    <definedName name="Excel_BuiltIn_Print_Area_16" localSheetId="1">#REF!</definedName>
    <definedName name="Excel_BuiltIn_Print_Area_16">#REF!</definedName>
    <definedName name="Excel_BuiltIn_Print_Area_16_1" localSheetId="1">#REF!</definedName>
    <definedName name="Excel_BuiltIn_Print_Area_16_1">#REF!</definedName>
    <definedName name="Excel_BuiltIn_Print_Area_16_1_1" localSheetId="1">#REF!</definedName>
    <definedName name="Excel_BuiltIn_Print_Area_16_1_1">#REF!</definedName>
    <definedName name="Excel_BuiltIn_Print_Area_16_1_1_1">"$#REF!.$A$5:$M$39"</definedName>
    <definedName name="Excel_BuiltIn_Print_Area_16_1_1_1_1">"$#REF!.$A$5:$M$39"</definedName>
    <definedName name="Excel_BuiltIn_Print_Area_16_1_19" localSheetId="1">#REF!</definedName>
    <definedName name="Excel_BuiltIn_Print_Area_16_1_19">#REF!</definedName>
    <definedName name="Excel_BuiltIn_Print_Area_16_1_23" localSheetId="1">#REF!</definedName>
    <definedName name="Excel_BuiltIn_Print_Area_16_1_23">#REF!</definedName>
    <definedName name="Excel_BuiltIn_Print_Area_16_1_25" localSheetId="1">#REF!</definedName>
    <definedName name="Excel_BuiltIn_Print_Area_16_1_25">#REF!</definedName>
    <definedName name="Excel_BuiltIn_Print_Area_16_1_26" localSheetId="1">#REF!</definedName>
    <definedName name="Excel_BuiltIn_Print_Area_16_1_26">#REF!</definedName>
    <definedName name="Excel_BuiltIn_Print_Area_16_1_33" localSheetId="1">#REF!</definedName>
    <definedName name="Excel_BuiltIn_Print_Area_16_1_33">#REF!</definedName>
    <definedName name="Excel_BuiltIn_Print_Area_16_1_6" localSheetId="1">(#REF!,#REF!)</definedName>
    <definedName name="Excel_BuiltIn_Print_Area_16_1_6">(#REF!,#REF!)</definedName>
    <definedName name="Excel_BuiltIn_Print_Area_16_1_9" localSheetId="1">#REF!</definedName>
    <definedName name="Excel_BuiltIn_Print_Area_16_1_9">#REF!</definedName>
    <definedName name="Excel_BuiltIn_Print_Area_16_10">"$#REF!.$A$1:$P$72"</definedName>
    <definedName name="Excel_BuiltIn_Print_Area_16_11">"$#REF!.$A$1:$P$72"</definedName>
    <definedName name="Excel_BuiltIn_Print_Area_16_12">"$#REF!.$A$1:$P$72"</definedName>
    <definedName name="Excel_BuiltIn_Print_Area_16_22">"$#REF!.$A$1:$P$72"</definedName>
    <definedName name="Excel_BuiltIn_Print_Area_16_3">"$#REF!.$A$1:$P$72"</definedName>
    <definedName name="Excel_BuiltIn_Print_Area_16_3_1">"$#REF!.$A$1:$P$72"</definedName>
    <definedName name="Excel_BuiltIn_Print_Area_16_4">"$#REF!.$A$1:$P$72"</definedName>
    <definedName name="Excel_BuiltIn_Print_Area_16_4_1">"$#REF!.$A$1:$P$72"</definedName>
    <definedName name="Excel_BuiltIn_Print_Area_16_5">"$#REF!.$A$1:$P$72"</definedName>
    <definedName name="Excel_BuiltIn_Print_Area_16_5_1">"$#REF!.$A$1:$P$72"</definedName>
    <definedName name="Excel_BuiltIn_Print_Area_16_6" localSheetId="1">#REF!</definedName>
    <definedName name="Excel_BuiltIn_Print_Area_16_6">#REF!</definedName>
    <definedName name="Excel_BuiltIn_Print_Area_16_6_1">"$#REF!.$A$1:$P$72"</definedName>
    <definedName name="Excel_BuiltIn_Print_Area_16_7">"$#REF!.$A$1:$P$72"</definedName>
    <definedName name="Excel_BuiltIn_Print_Area_16_7_1">"$#REF!.$A$1:$P$72"</definedName>
    <definedName name="Excel_BuiltIn_Print_Area_16_9">"$#REF!.$A$1:$P$72"</definedName>
    <definedName name="Excel_BuiltIn_Print_Area_17" localSheetId="1">#REF!</definedName>
    <definedName name="Excel_BuiltIn_Print_Area_17">#REF!</definedName>
    <definedName name="Excel_BuiltIn_Print_Area_17_1" localSheetId="1">#REF!</definedName>
    <definedName name="Excel_BuiltIn_Print_Area_17_1">#REF!</definedName>
    <definedName name="Excel_BuiltIn_Print_Area_17_1_6" localSheetId="1">#REF!</definedName>
    <definedName name="Excel_BuiltIn_Print_Area_17_1_6">#REF!</definedName>
    <definedName name="Excel_BuiltIn_Print_Area_17_6" localSheetId="1">#REF!</definedName>
    <definedName name="Excel_BuiltIn_Print_Area_17_6">#REF!</definedName>
    <definedName name="Excel_BuiltIn_Print_Area_18" localSheetId="1">#REF!</definedName>
    <definedName name="Excel_BuiltIn_Print_Area_18">#REF!</definedName>
    <definedName name="Excel_BuiltIn_Print_Area_18_1" localSheetId="1">#REF!</definedName>
    <definedName name="Excel_BuiltIn_Print_Area_18_1">#REF!</definedName>
    <definedName name="Excel_BuiltIn_Print_Area_18_1_1" localSheetId="1">#REF!</definedName>
    <definedName name="Excel_BuiltIn_Print_Area_18_1_1">#REF!</definedName>
    <definedName name="Excel_BuiltIn_Print_Area_18_1_1_6" localSheetId="1">#REF!</definedName>
    <definedName name="Excel_BuiltIn_Print_Area_18_1_1_6">#REF!</definedName>
    <definedName name="Excel_BuiltIn_Print_Area_18_1_6" localSheetId="1">#REF!</definedName>
    <definedName name="Excel_BuiltIn_Print_Area_18_1_6">#REF!</definedName>
    <definedName name="Excel_BuiltIn_Print_Area_18_6" localSheetId="1">#REF!</definedName>
    <definedName name="Excel_BuiltIn_Print_Area_18_6">#REF!</definedName>
    <definedName name="Excel_BuiltIn_Print_Area_19" localSheetId="1">#REF!</definedName>
    <definedName name="Excel_BuiltIn_Print_Area_19">#REF!</definedName>
    <definedName name="Excel_BuiltIn_Print_Area_19_1" localSheetId="1">#REF!</definedName>
    <definedName name="Excel_BuiltIn_Print_Area_19_1">#REF!</definedName>
    <definedName name="Excel_BuiltIn_Print_Area_19_1_1" localSheetId="1">#REF!</definedName>
    <definedName name="Excel_BuiltIn_Print_Area_19_1_1">#REF!</definedName>
    <definedName name="Excel_BuiltIn_Print_Area_19_1_1_6" localSheetId="1">#REF!</definedName>
    <definedName name="Excel_BuiltIn_Print_Area_19_1_1_6">#REF!</definedName>
    <definedName name="Excel_BuiltIn_Print_Area_19_1_6" localSheetId="1">#REF!</definedName>
    <definedName name="Excel_BuiltIn_Print_Area_19_1_6">#REF!</definedName>
    <definedName name="Excel_BuiltIn_Print_Area_19_6" localSheetId="1">#REF!</definedName>
    <definedName name="Excel_BuiltIn_Print_Area_19_6">#REF!</definedName>
    <definedName name="Excel_BuiltIn_Print_Area_2" localSheetId="1">#REF!</definedName>
    <definedName name="Excel_BuiltIn_Print_Area_2">#REF!</definedName>
    <definedName name="Excel_BuiltIn_Print_Area_2_1" localSheetId="1">#REF!</definedName>
    <definedName name="Excel_BuiltIn_Print_Area_2_1">#REF!</definedName>
    <definedName name="Excel_BuiltIn_Print_Area_2_1_1">'[33]Fresagem e Remendos profundos'!$A$1:$K$1745</definedName>
    <definedName name="Excel_BuiltIn_Print_Area_2_1_1_1">'[33]Fresagem e Remendos profundos'!$A$1:$K$1100</definedName>
    <definedName name="Excel_BuiltIn_Print_Area_2_1_1_1_1">'[33]Fresagem e Remendos profundos'!$A$1:$K$918</definedName>
    <definedName name="Excel_BuiltIn_Print_Area_2_1_1_1_1_1">'[33]Fresagem e Remendos profundos'!$A$1:$K$1745</definedName>
    <definedName name="Excel_BuiltIn_Print_Area_2_1_1_1_1_1_1">'[33]Fresagem e Remendos profundos'!$A$1:$K$1745</definedName>
    <definedName name="Excel_BuiltIn_Print_Area_2_1_1_1_1_1_1_1" localSheetId="1">#REF!</definedName>
    <definedName name="Excel_BuiltIn_Print_Area_2_1_1_1_1_1_1_1">#REF!</definedName>
    <definedName name="Excel_BuiltIn_Print_Area_2_1_1_1_1_1_1_1_1" localSheetId="1">#REF!</definedName>
    <definedName name="Excel_BuiltIn_Print_Area_2_1_1_1_1_1_1_1_1">#REF!</definedName>
    <definedName name="Excel_BuiltIn_Print_Area_2_21" localSheetId="1">#REF!</definedName>
    <definedName name="Excel_BuiltIn_Print_Area_2_21">#REF!</definedName>
    <definedName name="Excel_BuiltIn_Print_Area_20" localSheetId="1">#REF!</definedName>
    <definedName name="Excel_BuiltIn_Print_Area_20">#REF!</definedName>
    <definedName name="Excel_BuiltIn_Print_Area_20_1" localSheetId="1">#REF!</definedName>
    <definedName name="Excel_BuiltIn_Print_Area_20_1">#REF!</definedName>
    <definedName name="Excel_BuiltIn_Print_Area_20_1_1" localSheetId="1">#REF!</definedName>
    <definedName name="Excel_BuiltIn_Print_Area_20_1_1">#REF!</definedName>
    <definedName name="Excel_BuiltIn_Print_Area_20_1_1_1" localSheetId="1">#REF!</definedName>
    <definedName name="Excel_BuiltIn_Print_Area_20_1_1_1">#REF!</definedName>
    <definedName name="Excel_BuiltIn_Print_Area_20_1_1_1_6" localSheetId="1">#REF!</definedName>
    <definedName name="Excel_BuiltIn_Print_Area_20_1_1_1_6">#REF!</definedName>
    <definedName name="Excel_BuiltIn_Print_Area_20_1_1_6" localSheetId="1">#REF!</definedName>
    <definedName name="Excel_BuiltIn_Print_Area_20_1_1_6">#REF!</definedName>
    <definedName name="Excel_BuiltIn_Print_Area_20_1_6" localSheetId="1">#REF!</definedName>
    <definedName name="Excel_BuiltIn_Print_Area_20_1_6">#REF!</definedName>
    <definedName name="Excel_BuiltIn_Print_Area_21" localSheetId="1">#REF!</definedName>
    <definedName name="Excel_BuiltIn_Print_Area_21">#REF!</definedName>
    <definedName name="Excel_BuiltIn_Print_Area_21_1" localSheetId="1">#REF!</definedName>
    <definedName name="Excel_BuiltIn_Print_Area_21_1">#REF!</definedName>
    <definedName name="Excel_BuiltIn_Print_Area_21_1_10">"$#REF!.$A$5:$K$38"</definedName>
    <definedName name="Excel_BuiltIn_Print_Area_21_1_11">"$#REF!.$A$5:$K$63"</definedName>
    <definedName name="Excel_BuiltIn_Print_Area_21_1_12">"$#REF!.$A$5:$K$38"</definedName>
    <definedName name="Excel_BuiltIn_Print_Area_21_1_15">"$#REF!.$A$1:$N$33"</definedName>
    <definedName name="Excel_BuiltIn_Print_Area_21_1_16">"$#REF!.$A$1:$N$33"</definedName>
    <definedName name="Excel_BuiltIn_Print_Area_21_1_22" localSheetId="1">#REF!</definedName>
    <definedName name="Excel_BuiltIn_Print_Area_21_1_22">#REF!</definedName>
    <definedName name="Excel_BuiltIn_Print_Area_21_1_24" localSheetId="1">#REF!</definedName>
    <definedName name="Excel_BuiltIn_Print_Area_21_1_24">#REF!</definedName>
    <definedName name="Excel_BuiltIn_Print_Area_21_1_25" localSheetId="1">#REF!</definedName>
    <definedName name="Excel_BuiltIn_Print_Area_21_1_25">#REF!</definedName>
    <definedName name="Excel_BuiltIn_Print_Area_21_1_29">"$#REF!.$A$5:$K$24"</definedName>
    <definedName name="Excel_BuiltIn_Print_Area_21_1_3">"$#REF!.$A$5:$K$63"</definedName>
    <definedName name="Excel_BuiltIn_Print_Area_21_1_3_1">"$#REF!.$A$5:$K$38"</definedName>
    <definedName name="Excel_BuiltIn_Print_Area_21_1_4">"$#REF!.$A$5:$K$63"</definedName>
    <definedName name="Excel_BuiltIn_Print_Area_21_1_4_1">"$#REF!.$A$5:$K$38"</definedName>
    <definedName name="Excel_BuiltIn_Print_Area_21_1_5">"$#REF!.$A$5:$K$63"</definedName>
    <definedName name="Excel_BuiltIn_Print_Area_21_1_5_1">"$#REF!.$A$5:$K$38"</definedName>
    <definedName name="Excel_BuiltIn_Print_Area_21_1_6" localSheetId="1">#REF!</definedName>
    <definedName name="Excel_BuiltIn_Print_Area_21_1_6">#REF!</definedName>
    <definedName name="Excel_BuiltIn_Print_Area_21_1_6_1">"$#REF!.$A$5:$K$38"</definedName>
    <definedName name="Excel_BuiltIn_Print_Area_21_1_7">"$#REF!.$A$5:$K$63"</definedName>
    <definedName name="Excel_BuiltIn_Print_Area_21_1_7_1">"$#REF!.$A$5:$K$38"</definedName>
    <definedName name="Excel_BuiltIn_Print_Area_21_1_8" localSheetId="1">#REF!</definedName>
    <definedName name="Excel_BuiltIn_Print_Area_21_1_8">#REF!</definedName>
    <definedName name="Excel_BuiltIn_Print_Area_21_1_9">"$#REF!.$A$5:$K$63"</definedName>
    <definedName name="Excel_BuiltIn_Print_Area_21_6" localSheetId="1">#REF!</definedName>
    <definedName name="Excel_BuiltIn_Print_Area_21_6">#REF!</definedName>
    <definedName name="Excel_BuiltIn_Print_Area_22" localSheetId="1">#REF!</definedName>
    <definedName name="Excel_BuiltIn_Print_Area_22">#REF!</definedName>
    <definedName name="Excel_BuiltIn_Print_Area_22_1" localSheetId="1">#REF!</definedName>
    <definedName name="Excel_BuiltIn_Print_Area_22_1">#REF!</definedName>
    <definedName name="Excel_BuiltIn_Print_Area_22_1_6" localSheetId="1">#REF!</definedName>
    <definedName name="Excel_BuiltIn_Print_Area_22_1_6">#REF!</definedName>
    <definedName name="Excel_BuiltIn_Print_Area_22_6" localSheetId="1">#REF!</definedName>
    <definedName name="Excel_BuiltIn_Print_Area_22_6">#REF!</definedName>
    <definedName name="Excel_BuiltIn_Print_Area_23" localSheetId="1">#REF!</definedName>
    <definedName name="Excel_BuiltIn_Print_Area_23">#REF!</definedName>
    <definedName name="Excel_BuiltIn_Print_Area_23_1" localSheetId="1">#REF!</definedName>
    <definedName name="Excel_BuiltIn_Print_Area_23_1">#REF!</definedName>
    <definedName name="Excel_BuiltIn_Print_Area_23_1_1" localSheetId="1">#REF!</definedName>
    <definedName name="Excel_BuiltIn_Print_Area_23_1_1">#REF!</definedName>
    <definedName name="Excel_BuiltIn_Print_Area_23_1_1_6" localSheetId="1">#REF!</definedName>
    <definedName name="Excel_BuiltIn_Print_Area_23_1_1_6">#REF!</definedName>
    <definedName name="Excel_BuiltIn_Print_Area_23_1_6" localSheetId="1">#REF!</definedName>
    <definedName name="Excel_BuiltIn_Print_Area_23_1_6">#REF!</definedName>
    <definedName name="Excel_BuiltIn_Print_Area_24_1" localSheetId="1">#REF!</definedName>
    <definedName name="Excel_BuiltIn_Print_Area_24_1">#REF!</definedName>
    <definedName name="Excel_BuiltIn_Print_Area_24_1_1" localSheetId="1">#REF!</definedName>
    <definedName name="Excel_BuiltIn_Print_Area_24_1_1">#REF!</definedName>
    <definedName name="Excel_BuiltIn_Print_Area_24_1_1_6" localSheetId="1">#REF!</definedName>
    <definedName name="Excel_BuiltIn_Print_Area_24_1_1_6">#REF!</definedName>
    <definedName name="Excel_BuiltIn_Print_Area_24_1_19" localSheetId="1">#REF!</definedName>
    <definedName name="Excel_BuiltIn_Print_Area_24_1_19">#REF!</definedName>
    <definedName name="Excel_BuiltIn_Print_Area_24_1_23" localSheetId="1">#REF!</definedName>
    <definedName name="Excel_BuiltIn_Print_Area_24_1_23">#REF!</definedName>
    <definedName name="Excel_BuiltIn_Print_Area_24_1_25" localSheetId="1">#REF!</definedName>
    <definedName name="Excel_BuiltIn_Print_Area_24_1_25">#REF!</definedName>
    <definedName name="Excel_BuiltIn_Print_Area_24_1_26" localSheetId="1">#REF!</definedName>
    <definedName name="Excel_BuiltIn_Print_Area_24_1_26">#REF!</definedName>
    <definedName name="Excel_BuiltIn_Print_Area_24_1_33" localSheetId="1">#REF!</definedName>
    <definedName name="Excel_BuiltIn_Print_Area_24_1_33">#REF!</definedName>
    <definedName name="Excel_BuiltIn_Print_Area_24_1_6" localSheetId="1">#REF!</definedName>
    <definedName name="Excel_BuiltIn_Print_Area_24_1_6">#REF!</definedName>
    <definedName name="Excel_BuiltIn_Print_Area_24_1_9" localSheetId="1">#REF!</definedName>
    <definedName name="Excel_BuiltIn_Print_Area_24_1_9">#REF!</definedName>
    <definedName name="Excel_BuiltIn_Print_Area_25" localSheetId="1">#REF!</definedName>
    <definedName name="Excel_BuiltIn_Print_Area_25">#REF!</definedName>
    <definedName name="Excel_BuiltIn_Print_Area_25_1" localSheetId="1">#REF!</definedName>
    <definedName name="Excel_BuiltIn_Print_Area_25_1">#REF!</definedName>
    <definedName name="Excel_BuiltIn_Print_Area_25_1_1" localSheetId="1">#REF!</definedName>
    <definedName name="Excel_BuiltIn_Print_Area_25_1_1">#REF!</definedName>
    <definedName name="Excel_BuiltIn_Print_Area_25_1_1_6" localSheetId="1">#REF!</definedName>
    <definedName name="Excel_BuiltIn_Print_Area_25_1_1_6">#REF!</definedName>
    <definedName name="Excel_BuiltIn_Print_Area_25_1_6" localSheetId="1">#REF!</definedName>
    <definedName name="Excel_BuiltIn_Print_Area_25_1_6">#REF!</definedName>
    <definedName name="Excel_BuiltIn_Print_Area_26" localSheetId="1">#REF!</definedName>
    <definedName name="Excel_BuiltIn_Print_Area_26">#REF!</definedName>
    <definedName name="Excel_BuiltIn_Print_Area_26_1" localSheetId="1">#REF!</definedName>
    <definedName name="Excel_BuiltIn_Print_Area_26_1">#REF!</definedName>
    <definedName name="Excel_BuiltIn_Print_Area_26_1_1" localSheetId="1">#REF!</definedName>
    <definedName name="Excel_BuiltIn_Print_Area_26_1_1">#REF!</definedName>
    <definedName name="Excel_BuiltIn_Print_Area_26_1_1_1">"$#REF!.$A$5:$K$62"</definedName>
    <definedName name="Excel_BuiltIn_Print_Area_26_1_1_1_1">"$#REF!.$A$5:$K$31"</definedName>
    <definedName name="Excel_BuiltIn_Print_Area_26_1_1_6" localSheetId="1">#REF!</definedName>
    <definedName name="Excel_BuiltIn_Print_Area_26_1_1_6">#REF!</definedName>
    <definedName name="Excel_BuiltIn_Print_Area_26_1_15">"$#REF!.$A$1:$N$33"</definedName>
    <definedName name="Excel_BuiltIn_Print_Area_26_1_16">"$#REF!.$A$1:$N$33"</definedName>
    <definedName name="Excel_BuiltIn_Print_Area_26_1_24" localSheetId="1">#REF!</definedName>
    <definedName name="Excel_BuiltIn_Print_Area_26_1_24">#REF!</definedName>
    <definedName name="Excel_BuiltIn_Print_Area_26_1_25" localSheetId="1">#REF!</definedName>
    <definedName name="Excel_BuiltIn_Print_Area_26_1_25">#REF!</definedName>
    <definedName name="Excel_BuiltIn_Print_Area_26_1_29">"$#REF!.$A$5:$AO$26"</definedName>
    <definedName name="Excel_BuiltIn_Print_Area_26_1_6" localSheetId="1">#REF!</definedName>
    <definedName name="Excel_BuiltIn_Print_Area_26_1_6">#REF!</definedName>
    <definedName name="Excel_BuiltIn_Print_Area_26_1_8" localSheetId="1">#REF!</definedName>
    <definedName name="Excel_BuiltIn_Print_Area_26_1_8">#REF!</definedName>
    <definedName name="Excel_BuiltIn_Print_Area_26_24" localSheetId="1">#REF!</definedName>
    <definedName name="Excel_BuiltIn_Print_Area_26_24">#REF!</definedName>
    <definedName name="Excel_BuiltIn_Print_Area_26_25" localSheetId="1">#REF!</definedName>
    <definedName name="Excel_BuiltIn_Print_Area_26_25">#REF!</definedName>
    <definedName name="Excel_BuiltIn_Print_Area_26_8" localSheetId="1">#REF!</definedName>
    <definedName name="Excel_BuiltIn_Print_Area_26_8">#REF!</definedName>
    <definedName name="Excel_BuiltIn_Print_Area_27" localSheetId="1">#REF!</definedName>
    <definedName name="Excel_BuiltIn_Print_Area_27">#REF!</definedName>
    <definedName name="Excel_BuiltIn_Print_Area_27_1" localSheetId="1">#REF!</definedName>
    <definedName name="Excel_BuiltIn_Print_Area_27_1">#REF!</definedName>
    <definedName name="Excel_BuiltIn_Print_Area_27_1_1">"$#REF!.$A$5:$I$60"</definedName>
    <definedName name="Excel_BuiltIn_Print_Area_27_1_15">"$#REF!.$A$1:$L$33"</definedName>
    <definedName name="Excel_BuiltIn_Print_Area_27_1_16">"$#REF!.$A$1:$L$33"</definedName>
    <definedName name="Excel_BuiltIn_Print_Area_27_1_24" localSheetId="1">#REF!</definedName>
    <definedName name="Excel_BuiltIn_Print_Area_27_1_24">#REF!</definedName>
    <definedName name="Excel_BuiltIn_Print_Area_27_1_25" localSheetId="1">#REF!</definedName>
    <definedName name="Excel_BuiltIn_Print_Area_27_1_25">#REF!</definedName>
    <definedName name="Excel_BuiltIn_Print_Area_27_1_29">"$#REF!.$A$5:$I$29"</definedName>
    <definedName name="Excel_BuiltIn_Print_Area_27_1_6" localSheetId="1">#REF!</definedName>
    <definedName name="Excel_BuiltIn_Print_Area_27_1_6">#REF!</definedName>
    <definedName name="Excel_BuiltIn_Print_Area_27_1_8" localSheetId="1">#REF!</definedName>
    <definedName name="Excel_BuiltIn_Print_Area_27_1_8">#REF!</definedName>
    <definedName name="Excel_BuiltIn_Print_Area_28" localSheetId="1">#REF!</definedName>
    <definedName name="Excel_BuiltIn_Print_Area_28">#REF!</definedName>
    <definedName name="Excel_BuiltIn_Print_Area_28_1" localSheetId="1">#REF!</definedName>
    <definedName name="Excel_BuiltIn_Print_Area_28_1">#REF!</definedName>
    <definedName name="Excel_BuiltIn_Print_Area_28_1_1">"$#REF!.$A$1:$L$34"</definedName>
    <definedName name="Excel_BuiltIn_Print_Area_28_6" localSheetId="1">#REF!</definedName>
    <definedName name="Excel_BuiltIn_Print_Area_28_6">#REF!</definedName>
    <definedName name="Excel_BuiltIn_Print_Area_29" localSheetId="1">[125]DESMATAMENTO!#REF!</definedName>
    <definedName name="Excel_BuiltIn_Print_Area_29">[125]DESMATAMENTO!#REF!</definedName>
    <definedName name="Excel_BuiltIn_Print_Area_29_1" localSheetId="1">#REF!</definedName>
    <definedName name="Excel_BuiltIn_Print_Area_29_1">#REF!</definedName>
    <definedName name="Excel_BuiltIn_Print_Area_29_1_1">"$#REF!.$A$5:$I$60"</definedName>
    <definedName name="Excel_BuiltIn_Print_Area_29_1_15">"$#REF!.$A$1:$L$33"</definedName>
    <definedName name="Excel_BuiltIn_Print_Area_29_1_16">"$#REF!.$A$1:$L$33"</definedName>
    <definedName name="Excel_BuiltIn_Print_Area_29_1_24" localSheetId="1">#REF!</definedName>
    <definedName name="Excel_BuiltIn_Print_Area_29_1_24">#REF!</definedName>
    <definedName name="Excel_BuiltIn_Print_Area_29_1_25" localSheetId="1">#REF!</definedName>
    <definedName name="Excel_BuiltIn_Print_Area_29_1_25">#REF!</definedName>
    <definedName name="Excel_BuiltIn_Print_Area_29_1_29">"$#REF!.$A$5:$I$29"</definedName>
    <definedName name="Excel_BuiltIn_Print_Area_29_1_6" localSheetId="1">#REF!</definedName>
    <definedName name="Excel_BuiltIn_Print_Area_29_1_6">#REF!</definedName>
    <definedName name="Excel_BuiltIn_Print_Area_29_1_8" localSheetId="1">#REF!</definedName>
    <definedName name="Excel_BuiltIn_Print_Area_29_1_8">#REF!</definedName>
    <definedName name="Excel_BuiltIn_Print_Area_3">"$#REF!.$A$5:$P$91"</definedName>
    <definedName name="Excel_BuiltIn_Print_Area_3_1">'[33]Fresagem e Remendos profundos'!$A$1:$K$1147</definedName>
    <definedName name="Excel_BuiltIn_Print_Area_3_1_1_1" localSheetId="1">#REF!</definedName>
    <definedName name="Excel_BuiltIn_Print_Area_3_1_1_1">#REF!</definedName>
    <definedName name="Excel_BuiltIn_Print_Area_3_1_1_1_1" localSheetId="1">#REF!</definedName>
    <definedName name="Excel_BuiltIn_Print_Area_3_1_1_1_1">#REF!</definedName>
    <definedName name="Excel_BuiltIn_Print_Area_3_1_1_1_1_1" localSheetId="1">#REF!</definedName>
    <definedName name="Excel_BuiltIn_Print_Area_3_1_1_1_1_1">#REF!</definedName>
    <definedName name="Excel_BuiltIn_Print_Area_30" localSheetId="1">#REF!</definedName>
    <definedName name="Excel_BuiltIn_Print_Area_30">#REF!</definedName>
    <definedName name="Excel_BuiltIn_Print_Area_30_1" localSheetId="1">#REF!</definedName>
    <definedName name="Excel_BuiltIn_Print_Area_30_1">#REF!</definedName>
    <definedName name="Excel_BuiltIn_Print_Area_30_1_1">"$#REF!.$A$5:$I$60"</definedName>
    <definedName name="Excel_BuiltIn_Print_Area_30_1_15">"$#REF!.$A$1:$L$33"</definedName>
    <definedName name="Excel_BuiltIn_Print_Area_30_1_16">"$#REF!.$A$1:$L$33"</definedName>
    <definedName name="Excel_BuiltIn_Print_Area_30_1_24" localSheetId="1">#REF!</definedName>
    <definedName name="Excel_BuiltIn_Print_Area_30_1_24">#REF!</definedName>
    <definedName name="Excel_BuiltIn_Print_Area_30_1_25" localSheetId="1">#REF!</definedName>
    <definedName name="Excel_BuiltIn_Print_Area_30_1_25">#REF!</definedName>
    <definedName name="Excel_BuiltIn_Print_Area_30_1_29">"$#REF!.$A$5:$I$29"</definedName>
    <definedName name="Excel_BuiltIn_Print_Area_30_1_8" localSheetId="1">#REF!</definedName>
    <definedName name="Excel_BuiltIn_Print_Area_30_1_8">#REF!</definedName>
    <definedName name="Excel_BuiltIn_Print_Area_30_6" localSheetId="1">#REF!</definedName>
    <definedName name="Excel_BuiltIn_Print_Area_30_6">#REF!</definedName>
    <definedName name="Excel_BuiltIn_Print_Area_31" localSheetId="1">#REF!</definedName>
    <definedName name="Excel_BuiltIn_Print_Area_31">#REF!</definedName>
    <definedName name="Excel_BuiltIn_Print_Area_31_1" localSheetId="1">#REF!</definedName>
    <definedName name="Excel_BuiltIn_Print_Area_31_1">#REF!</definedName>
    <definedName name="Excel_BuiltIn_Print_Area_31_1_1">"$#REF!.$A$5:$G$60"</definedName>
    <definedName name="Excel_BuiltIn_Print_Area_31_1_15">"$#REF!.$A$1:$J$33"</definedName>
    <definedName name="Excel_BuiltIn_Print_Area_31_1_16">"$#REF!.$A$1:$J$33"</definedName>
    <definedName name="Excel_BuiltIn_Print_Area_31_1_24" localSheetId="1">#REF!</definedName>
    <definedName name="Excel_BuiltIn_Print_Area_31_1_24">#REF!</definedName>
    <definedName name="Excel_BuiltIn_Print_Area_31_1_25" localSheetId="1">#REF!</definedName>
    <definedName name="Excel_BuiltIn_Print_Area_31_1_25">#REF!</definedName>
    <definedName name="Excel_BuiltIn_Print_Area_31_1_29">"$#REF!.$A$5:$G$29"</definedName>
    <definedName name="Excel_BuiltIn_Print_Area_31_1_6" localSheetId="1">#REF!</definedName>
    <definedName name="Excel_BuiltIn_Print_Area_31_1_6">#REF!</definedName>
    <definedName name="Excel_BuiltIn_Print_Area_31_1_8" localSheetId="1">#REF!</definedName>
    <definedName name="Excel_BuiltIn_Print_Area_31_1_8">#REF!</definedName>
    <definedName name="Excel_BuiltIn_Print_Area_32" localSheetId="1">#REF!</definedName>
    <definedName name="Excel_BuiltIn_Print_Area_32">#REF!</definedName>
    <definedName name="Excel_BuiltIn_Print_Area_32_6" localSheetId="1">#REF!</definedName>
    <definedName name="Excel_BuiltIn_Print_Area_32_6">#REF!</definedName>
    <definedName name="Excel_BuiltIn_Print_Area_33_1" localSheetId="1">#REF!</definedName>
    <definedName name="Excel_BuiltIn_Print_Area_33_1">#REF!</definedName>
    <definedName name="Excel_BuiltIn_Print_Area_33_1_6" localSheetId="1">#REF!</definedName>
    <definedName name="Excel_BuiltIn_Print_Area_33_1_6">#REF!</definedName>
    <definedName name="Excel_BuiltIn_Print_Area_34_1" localSheetId="1">#REF!</definedName>
    <definedName name="Excel_BuiltIn_Print_Area_34_1">#REF!</definedName>
    <definedName name="Excel_BuiltIn_Print_Area_34_1_6" localSheetId="1">#REF!</definedName>
    <definedName name="Excel_BuiltIn_Print_Area_34_1_6">#REF!</definedName>
    <definedName name="Excel_BuiltIn_Print_Area_35">"$#REF!.$A$1:$N$43"</definedName>
    <definedName name="Excel_BuiltIn_Print_Area_35_1" localSheetId="1">#REF!</definedName>
    <definedName name="Excel_BuiltIn_Print_Area_35_1">#REF!</definedName>
    <definedName name="Excel_BuiltIn_Print_Area_35_1_6" localSheetId="1">#REF!</definedName>
    <definedName name="Excel_BuiltIn_Print_Area_35_1_6">#REF!</definedName>
    <definedName name="Excel_BuiltIn_Print_Area_36" localSheetId="1">#REF!</definedName>
    <definedName name="Excel_BuiltIn_Print_Area_36">#REF!</definedName>
    <definedName name="Excel_BuiltIn_Print_Area_36_1" localSheetId="1">#REF!</definedName>
    <definedName name="Excel_BuiltIn_Print_Area_36_1">#REF!</definedName>
    <definedName name="Excel_BuiltIn_Print_Area_36_1_6" localSheetId="1">#REF!</definedName>
    <definedName name="Excel_BuiltIn_Print_Area_36_1_6">#REF!</definedName>
    <definedName name="Excel_BuiltIn_Print_Area_36_19" localSheetId="1">#REF!</definedName>
    <definedName name="Excel_BuiltIn_Print_Area_36_19">#REF!</definedName>
    <definedName name="Excel_BuiltIn_Print_Area_36_23" localSheetId="1">#REF!</definedName>
    <definedName name="Excel_BuiltIn_Print_Area_36_23">#REF!</definedName>
    <definedName name="Excel_BuiltIn_Print_Area_36_25" localSheetId="1">#REF!</definedName>
    <definedName name="Excel_BuiltIn_Print_Area_36_25">#REF!</definedName>
    <definedName name="Excel_BuiltIn_Print_Area_36_26" localSheetId="1">#REF!</definedName>
    <definedName name="Excel_BuiltIn_Print_Area_36_26">#REF!</definedName>
    <definedName name="Excel_BuiltIn_Print_Area_36_33" localSheetId="1">#REF!</definedName>
    <definedName name="Excel_BuiltIn_Print_Area_36_33">#REF!</definedName>
    <definedName name="Excel_BuiltIn_Print_Area_36_9" localSheetId="1">#REF!</definedName>
    <definedName name="Excel_BuiltIn_Print_Area_36_9">#REF!</definedName>
    <definedName name="Excel_BuiltIn_Print_Area_37" localSheetId="1">#REF!</definedName>
    <definedName name="Excel_BuiltIn_Print_Area_37">#REF!</definedName>
    <definedName name="Excel_BuiltIn_Print_Area_37_6" localSheetId="1">#REF!</definedName>
    <definedName name="Excel_BuiltIn_Print_Area_37_6">#REF!</definedName>
    <definedName name="Excel_BuiltIn_Print_Area_38" localSheetId="1">#REF!</definedName>
    <definedName name="Excel_BuiltIn_Print_Area_38">#REF!</definedName>
    <definedName name="Excel_BuiltIn_Print_Area_38_6" localSheetId="1">#REF!</definedName>
    <definedName name="Excel_BuiltIn_Print_Area_38_6">#REF!</definedName>
    <definedName name="Excel_BuiltIn_Print_Area_39" localSheetId="1">#REF!</definedName>
    <definedName name="Excel_BuiltIn_Print_Area_39">#REF!</definedName>
    <definedName name="Excel_BuiltIn_Print_Area_39_6" localSheetId="1">#REF!</definedName>
    <definedName name="Excel_BuiltIn_Print_Area_39_6">#REF!</definedName>
    <definedName name="Excel_BuiltIn_Print_Area_4" localSheetId="1">[34]caract_!#REF!</definedName>
    <definedName name="Excel_BuiltIn_Print_Area_4">[34]caract_!#REF!</definedName>
    <definedName name="Excel_BuiltIn_Print_Area_4_1" localSheetId="1">#REF!</definedName>
    <definedName name="Excel_BuiltIn_Print_Area_4_1">#REF!</definedName>
    <definedName name="Excel_BuiltIn_Print_Area_4_1_1" localSheetId="1">#REF!</definedName>
    <definedName name="Excel_BuiltIn_Print_Area_4_1_1">#REF!</definedName>
    <definedName name="Excel_BuiltIn_Print_Area_4_1_1_1">'[33]Fresagem e Remendos profundos'!$A$1:$K$1155</definedName>
    <definedName name="Excel_BuiltIn_Print_Area_4_1_21" localSheetId="1">#REF!</definedName>
    <definedName name="Excel_BuiltIn_Print_Area_4_1_21">#REF!</definedName>
    <definedName name="Excel_BuiltIn_Print_Area_4_1_6" localSheetId="1">#REF!</definedName>
    <definedName name="Excel_BuiltIn_Print_Area_4_1_6">#REF!</definedName>
    <definedName name="Excel_BuiltIn_Print_Area_4_10" localSheetId="1">[34]caract_!#REF!</definedName>
    <definedName name="Excel_BuiltIn_Print_Area_4_10">[34]caract_!#REF!</definedName>
    <definedName name="Excel_BuiltIn_Print_Area_4_19" localSheetId="1">[34]caract_!#REF!</definedName>
    <definedName name="Excel_BuiltIn_Print_Area_4_19">[34]caract_!#REF!</definedName>
    <definedName name="Excel_BuiltIn_Print_Area_4_20" localSheetId="1">[34]caract_!#REF!</definedName>
    <definedName name="Excel_BuiltIn_Print_Area_4_20">[34]caract_!#REF!</definedName>
    <definedName name="Excel_BuiltIn_Print_Area_4_23" localSheetId="1">[34]caract_!#REF!</definedName>
    <definedName name="Excel_BuiltIn_Print_Area_4_23">[34]caract_!#REF!</definedName>
    <definedName name="Excel_BuiltIn_Print_Area_4_25" localSheetId="1">[34]caract_!#REF!</definedName>
    <definedName name="Excel_BuiltIn_Print_Area_4_25">[34]caract_!#REF!</definedName>
    <definedName name="Excel_BuiltIn_Print_Area_40" localSheetId="1">#REF!</definedName>
    <definedName name="Excel_BuiltIn_Print_Area_40">#REF!</definedName>
    <definedName name="Excel_BuiltIn_Print_Area_40_6" localSheetId="1">#REF!</definedName>
    <definedName name="Excel_BuiltIn_Print_Area_40_6">#REF!</definedName>
    <definedName name="Excel_BuiltIn_Print_Area_42" localSheetId="1">#REF!</definedName>
    <definedName name="Excel_BuiltIn_Print_Area_42">#REF!</definedName>
    <definedName name="Excel_BuiltIn_Print_Area_42_6" localSheetId="1">#REF!</definedName>
    <definedName name="Excel_BuiltIn_Print_Area_42_6">#REF!</definedName>
    <definedName name="Excel_BuiltIn_Print_Area_49" localSheetId="1">#REF!</definedName>
    <definedName name="Excel_BuiltIn_Print_Area_49">#REF!</definedName>
    <definedName name="Excel_BuiltIn_Print_Area_49_1" localSheetId="1">#REF!</definedName>
    <definedName name="Excel_BuiltIn_Print_Area_49_1">#REF!</definedName>
    <definedName name="Excel_BuiltIn_Print_Area_49_1_8">"$#REF!.$A$5:$F$63"</definedName>
    <definedName name="Excel_BuiltIn_Print_Area_49_29">"$#REF!.$A$5:$F$34"</definedName>
    <definedName name="Excel_BuiltIn_Print_Area_49_8" localSheetId="1">#REF!</definedName>
    <definedName name="Excel_BuiltIn_Print_Area_49_8">#REF!</definedName>
    <definedName name="Excel_BuiltIn_Print_Area_5" localSheetId="1">'[34]resumo '!#REF!</definedName>
    <definedName name="Excel_BuiltIn_Print_Area_5">'[34]resumo '!#REF!</definedName>
    <definedName name="Excel_BuiltIn_Print_Area_5_1" localSheetId="1">#REF!</definedName>
    <definedName name="Excel_BuiltIn_Print_Area_5_1">#REF!</definedName>
    <definedName name="Excel_BuiltIn_Print_Area_5_1_1" localSheetId="1">#REF!</definedName>
    <definedName name="Excel_BuiltIn_Print_Area_5_1_1">#REF!</definedName>
    <definedName name="Excel_BuiltIn_Print_Area_5_1_24" localSheetId="1">#REF!</definedName>
    <definedName name="Excel_BuiltIn_Print_Area_5_1_24">#REF!</definedName>
    <definedName name="Excel_BuiltIn_Print_Area_5_1_25" localSheetId="1">#REF!</definedName>
    <definedName name="Excel_BuiltIn_Print_Area_5_1_25">#REF!</definedName>
    <definedName name="Excel_BuiltIn_Print_Area_5_1_29">"$#REF!.$A$5:$G$22"</definedName>
    <definedName name="Excel_BuiltIn_Print_Area_5_1_8" localSheetId="1">#REF!</definedName>
    <definedName name="Excel_BuiltIn_Print_Area_5_1_8">#REF!</definedName>
    <definedName name="Excel_BuiltIn_Print_Area_5_10" localSheetId="1">'[34]resumo '!#REF!</definedName>
    <definedName name="Excel_BuiltIn_Print_Area_5_10">'[34]resumo '!#REF!</definedName>
    <definedName name="Excel_BuiltIn_Print_Area_5_19" localSheetId="1">'[34]resumo '!#REF!</definedName>
    <definedName name="Excel_BuiltIn_Print_Area_5_19">'[34]resumo '!#REF!</definedName>
    <definedName name="Excel_BuiltIn_Print_Area_5_20" localSheetId="1">'[34]resumo '!#REF!</definedName>
    <definedName name="Excel_BuiltIn_Print_Area_5_20">'[34]resumo '!#REF!</definedName>
    <definedName name="Excel_BuiltIn_Print_Area_5_23" localSheetId="1">'[34]resumo '!#REF!</definedName>
    <definedName name="Excel_BuiltIn_Print_Area_5_23">'[34]resumo '!#REF!</definedName>
    <definedName name="Excel_BuiltIn_Print_Area_5_25" localSheetId="1">'[34]resumo '!#REF!</definedName>
    <definedName name="Excel_BuiltIn_Print_Area_5_25">'[34]resumo '!#REF!</definedName>
    <definedName name="Excel_BuiltIn_Print_Area_53_1" localSheetId="1">#REF!</definedName>
    <definedName name="Excel_BuiltIn_Print_Area_53_1">#REF!</definedName>
    <definedName name="Excel_BuiltIn_Print_Area_53_1_6" localSheetId="1">#REF!</definedName>
    <definedName name="Excel_BuiltIn_Print_Area_53_1_6">#REF!</definedName>
    <definedName name="Excel_BuiltIn_Print_Area_6" localSheetId="1">[34]resumo_1_!#REF!</definedName>
    <definedName name="Excel_BuiltIn_Print_Area_6">[34]resumo_1_!#REF!</definedName>
    <definedName name="Excel_BuiltIn_Print_Area_6_1" localSheetId="1">[34]resumo_1_!#REF!</definedName>
    <definedName name="Excel_BuiltIn_Print_Area_6_1">[34]resumo_1_!#REF!</definedName>
    <definedName name="Excel_BuiltIn_Print_Area_6_1_1" localSheetId="1">#REF!</definedName>
    <definedName name="Excel_BuiltIn_Print_Area_6_1_1">#REF!</definedName>
    <definedName name="Excel_BuiltIn_Print_Area_6_1_1_1" localSheetId="1">#REF!</definedName>
    <definedName name="Excel_BuiltIn_Print_Area_6_1_1_1">#REF!</definedName>
    <definedName name="Excel_BuiltIn_Print_Area_6_1_1_6" localSheetId="1">#REF!</definedName>
    <definedName name="Excel_BuiltIn_Print_Area_6_1_1_6">#REF!</definedName>
    <definedName name="Excel_BuiltIn_Print_Area_6_1_6" localSheetId="1">#REF!</definedName>
    <definedName name="Excel_BuiltIn_Print_Area_6_1_6">#REF!</definedName>
    <definedName name="Excel_BuiltIn_Print_Area_6_19" localSheetId="1">[34]resumo_1_!#REF!</definedName>
    <definedName name="Excel_BuiltIn_Print_Area_6_19">[34]resumo_1_!#REF!</definedName>
    <definedName name="Excel_BuiltIn_Print_Area_6_20" localSheetId="1">[34]resumo_1_!#REF!</definedName>
    <definedName name="Excel_BuiltIn_Print_Area_6_20">[34]resumo_1_!#REF!</definedName>
    <definedName name="Excel_BuiltIn_Print_Area_6_23" localSheetId="1">[34]resumo_1_!#REF!</definedName>
    <definedName name="Excel_BuiltIn_Print_Area_6_23">[34]resumo_1_!#REF!</definedName>
    <definedName name="Excel_BuiltIn_Print_Area_6_25" localSheetId="1">[34]resumo_1_!#REF!</definedName>
    <definedName name="Excel_BuiltIn_Print_Area_6_25">[34]resumo_1_!#REF!</definedName>
    <definedName name="Excel_BuiltIn_Print_Area_63" localSheetId="1">#REF!</definedName>
    <definedName name="Excel_BuiltIn_Print_Area_63">#REF!</definedName>
    <definedName name="Excel_BuiltIn_Print_Area_63_6" localSheetId="1">#REF!</definedName>
    <definedName name="Excel_BuiltIn_Print_Area_63_6">#REF!</definedName>
    <definedName name="Excel_BuiltIn_Print_Area_64" localSheetId="1">#REF!</definedName>
    <definedName name="Excel_BuiltIn_Print_Area_64">#REF!</definedName>
    <definedName name="Excel_BuiltIn_Print_Area_64_6" localSheetId="1">#REF!</definedName>
    <definedName name="Excel_BuiltIn_Print_Area_64_6">#REF!</definedName>
    <definedName name="Excel_BuiltIn_Print_Area_65" localSheetId="1">#REF!</definedName>
    <definedName name="Excel_BuiltIn_Print_Area_65">#REF!</definedName>
    <definedName name="Excel_BuiltIn_Print_Area_65_6" localSheetId="1">#REF!</definedName>
    <definedName name="Excel_BuiltIn_Print_Area_65_6">#REF!</definedName>
    <definedName name="Excel_BuiltIn_Print_Area_7" localSheetId="1">#REF!</definedName>
    <definedName name="Excel_BuiltIn_Print_Area_7">#REF!</definedName>
    <definedName name="Excel_BuiltIn_Print_Area_7_1" localSheetId="1">#REF!</definedName>
    <definedName name="Excel_BuiltIn_Print_Area_7_1">#REF!</definedName>
    <definedName name="Excel_BuiltIn_Print_Area_7_1_1" localSheetId="1">#REF!</definedName>
    <definedName name="Excel_BuiltIn_Print_Area_7_1_1">#REF!</definedName>
    <definedName name="Excel_BuiltIn_Print_Area_7_1_1_1" localSheetId="1">#REF!</definedName>
    <definedName name="Excel_BuiltIn_Print_Area_7_1_1_1">#REF!</definedName>
    <definedName name="Excel_BuiltIn_Print_Area_7_1_1_6" localSheetId="1">#REF!</definedName>
    <definedName name="Excel_BuiltIn_Print_Area_7_1_1_6">#REF!</definedName>
    <definedName name="Excel_BuiltIn_Print_Area_7_1_6" localSheetId="1">#REF!</definedName>
    <definedName name="Excel_BuiltIn_Print_Area_7_1_6">#REF!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1">#REF!</definedName>
    <definedName name="Excel_BuiltIn_Print_Area_8">#REF!</definedName>
    <definedName name="Excel_BuiltIn_Print_Area_8_1" localSheetId="1">#REF!</definedName>
    <definedName name="Excel_BuiltIn_Print_Area_8_1">#REF!</definedName>
    <definedName name="Excel_BuiltIn_Print_Area_8_1_1" localSheetId="1">#REF!</definedName>
    <definedName name="Excel_BuiltIn_Print_Area_8_1_1">#REF!</definedName>
    <definedName name="Excel_BuiltIn_Print_Area_8_1_1_6" localSheetId="1">#REF!</definedName>
    <definedName name="Excel_BuiltIn_Print_Area_8_1_1_6">#REF!</definedName>
    <definedName name="Excel_BuiltIn_Print_Area_8_1_10" localSheetId="1">#REF!</definedName>
    <definedName name="Excel_BuiltIn_Print_Area_8_1_10">#REF!</definedName>
    <definedName name="Excel_BuiltIn_Print_Area_8_1_6" localSheetId="1">#REF!</definedName>
    <definedName name="Excel_BuiltIn_Print_Area_8_1_6">#REF!</definedName>
    <definedName name="Excel_BuiltIn_Print_Area_9" localSheetId="1">#REF!</definedName>
    <definedName name="Excel_BuiltIn_Print_Area_9">#REF!</definedName>
    <definedName name="Excel_BuiltIn_Print_Area_9_1" localSheetId="1">#REF!</definedName>
    <definedName name="Excel_BuiltIn_Print_Area_9_1">#REF!</definedName>
    <definedName name="Excel_BuiltIn_Print_Area_9_1_1" localSheetId="1">#REF!</definedName>
    <definedName name="Excel_BuiltIn_Print_Area_9_1_1">#REF!</definedName>
    <definedName name="Excel_BuiltIn_Print_Area_9_1_1_6" localSheetId="1">#REF!</definedName>
    <definedName name="Excel_BuiltIn_Print_Area_9_1_1_6">#REF!</definedName>
    <definedName name="Excel_BuiltIn_Print_Area_9_1_10">"$#REF!.$A$1:$G$49"</definedName>
    <definedName name="Excel_BuiltIn_Print_Area_9_1_11">"$#REF!.$A$1:$G$49"</definedName>
    <definedName name="Excel_BuiltIn_Print_Area_9_1_12">"$#REF!.$A$1:$G$49"</definedName>
    <definedName name="Excel_BuiltIn_Print_Area_9_1_22">"$#REF!.$A$1:$G$49"</definedName>
    <definedName name="Excel_BuiltIn_Print_Area_9_1_24" localSheetId="1">#REF!</definedName>
    <definedName name="Excel_BuiltIn_Print_Area_9_1_24">#REF!</definedName>
    <definedName name="Excel_BuiltIn_Print_Area_9_1_25" localSheetId="1">#REF!</definedName>
    <definedName name="Excel_BuiltIn_Print_Area_9_1_25">#REF!</definedName>
    <definedName name="Excel_BuiltIn_Print_Area_9_1_29">"$#REF!.$A$5:$F$31"</definedName>
    <definedName name="Excel_BuiltIn_Print_Area_9_1_3">"$#REF!.$A$1:$G$49"</definedName>
    <definedName name="Excel_BuiltIn_Print_Area_9_1_3_1">"$#REF!.$A$1:$G$49"</definedName>
    <definedName name="Excel_BuiltIn_Print_Area_9_1_4">"$#REF!.$A$1:$G$49"</definedName>
    <definedName name="Excel_BuiltIn_Print_Area_9_1_4_1">"$#REF!.$A$1:$G$49"</definedName>
    <definedName name="Excel_BuiltIn_Print_Area_9_1_5">"$#REF!.$A$1:$G$49"</definedName>
    <definedName name="Excel_BuiltIn_Print_Area_9_1_5_1">"$#REF!.$A$1:$G$49"</definedName>
    <definedName name="Excel_BuiltIn_Print_Area_9_1_6" localSheetId="1">#REF!</definedName>
    <definedName name="Excel_BuiltIn_Print_Area_9_1_6">#REF!</definedName>
    <definedName name="Excel_BuiltIn_Print_Area_9_1_6_1">"$#REF!.$A$1:$G$49"</definedName>
    <definedName name="Excel_BuiltIn_Print_Area_9_1_7">"$#REF!.$A$1:$G$49"</definedName>
    <definedName name="Excel_BuiltIn_Print_Area_9_1_7_1">"$#REF!.$A$1:$G$49"</definedName>
    <definedName name="Excel_BuiltIn_Print_Area_9_1_8" localSheetId="1">#REF!</definedName>
    <definedName name="Excel_BuiltIn_Print_Area_9_1_8">#REF!</definedName>
    <definedName name="Excel_BuiltIn_Print_Area_9_1_9">"$#REF!.$A$1:$G$49"</definedName>
    <definedName name="Excel_BuiltIn_Print_Titles_1">'[33]Fresagem e Remendos profundos'!$A$1:$IL$7</definedName>
    <definedName name="Excel_BuiltIn_Print_Titles_1_1" localSheetId="1">#REF!</definedName>
    <definedName name="Excel_BuiltIn_Print_Titles_1_1">#REF!</definedName>
    <definedName name="Excel_BuiltIn_Print_Titles_1_1_1" localSheetId="1">#REF!</definedName>
    <definedName name="Excel_BuiltIn_Print_Titles_1_1_1">#REF!</definedName>
    <definedName name="Excel_BuiltIn_Print_Titles_1_1_1_1" localSheetId="1">#REF!</definedName>
    <definedName name="Excel_BuiltIn_Print_Titles_1_1_1_1">#REF!</definedName>
    <definedName name="Excel_BuiltIn_Print_Titles_10" localSheetId="1">('[126]Capa Caract. Seg.'!$A:$F,'[126]Capa Caract. Seg.'!#REF!)</definedName>
    <definedName name="Excel_BuiltIn_Print_Titles_10">('[126]Capa Caract. Seg.'!$A:$F,'[126]Capa Caract. Seg.'!#REF!)</definedName>
    <definedName name="Excel_BuiltIn_Print_Titles_10_1" localSheetId="1">#REF!</definedName>
    <definedName name="Excel_BuiltIn_Print_Titles_10_1">#REF!</definedName>
    <definedName name="Excel_BuiltIn_Print_Titles_11" localSheetId="1">#REF!</definedName>
    <definedName name="Excel_BuiltIn_Print_Titles_11">#REF!</definedName>
    <definedName name="Excel_BuiltIn_Print_Titles_11_1" localSheetId="1">(#REF!,#REF!)</definedName>
    <definedName name="Excel_BuiltIn_Print_Titles_11_1">(#REF!,#REF!)</definedName>
    <definedName name="Excel_BuiltIn_Print_Titles_11_1_6" localSheetId="1">(#REF!,#REF!)</definedName>
    <definedName name="Excel_BuiltIn_Print_Titles_11_1_6">(#REF!,#REF!)</definedName>
    <definedName name="Excel_BuiltIn_Print_Titles_12" localSheetId="1">#REF!</definedName>
    <definedName name="Excel_BuiltIn_Print_Titles_12">#REF!</definedName>
    <definedName name="Excel_BuiltIn_Print_Titles_12_1" localSheetId="1">#REF!</definedName>
    <definedName name="Excel_BuiltIn_Print_Titles_12_1">#REF!</definedName>
    <definedName name="Excel_BuiltIn_Print_Titles_13" localSheetId="1">#REF!</definedName>
    <definedName name="Excel_BuiltIn_Print_Titles_13">#REF!</definedName>
    <definedName name="Excel_BuiltIn_Print_Titles_13_1" localSheetId="1">#REF!</definedName>
    <definedName name="Excel_BuiltIn_Print_Titles_13_1">#REF!</definedName>
    <definedName name="Excel_BuiltIn_Print_Titles_14" localSheetId="1">('[127]Capa Memória de Calc'!$A:$F,'[127]Capa Memória de Calc'!#REF!)</definedName>
    <definedName name="Excel_BuiltIn_Print_Titles_14">('[127]Capa Memória de Calc'!$A:$F,'[127]Capa Memória de Calc'!#REF!)</definedName>
    <definedName name="Excel_BuiltIn_Print_Titles_14_1">"$#REF!.$A$1:$IN$8"</definedName>
    <definedName name="Excel_BuiltIn_Print_Titles_14_10">"$#REF!.$A$1:$IV$8"</definedName>
    <definedName name="Excel_BuiltIn_Print_Titles_14_11">"$#REF!.$A$1:$IV$8"</definedName>
    <definedName name="Excel_BuiltIn_Print_Titles_14_12">"$#REF!.$A$1:$IV$8"</definedName>
    <definedName name="Excel_BuiltIn_Print_Titles_14_22">"$#REF!.$A$1:$IV$8"</definedName>
    <definedName name="Excel_BuiltIn_Print_Titles_14_24" localSheetId="1">#REF!</definedName>
    <definedName name="Excel_BuiltIn_Print_Titles_14_24">#REF!</definedName>
    <definedName name="Excel_BuiltIn_Print_Titles_14_25" localSheetId="1">#REF!</definedName>
    <definedName name="Excel_BuiltIn_Print_Titles_14_25">#REF!</definedName>
    <definedName name="Excel_BuiltIn_Print_Titles_14_29">"$#REF!.$A$5:$IS$14"</definedName>
    <definedName name="Excel_BuiltIn_Print_Titles_14_3">"$#REF!.$A$1:$IV$8"</definedName>
    <definedName name="Excel_BuiltIn_Print_Titles_14_3_1">"$#REF!.$A$1:$IV$8"</definedName>
    <definedName name="Excel_BuiltIn_Print_Titles_14_4">"$#REF!.$A$1:$IV$8"</definedName>
    <definedName name="Excel_BuiltIn_Print_Titles_14_4_1">"$#REF!.$A$1:$IV$8"</definedName>
    <definedName name="Excel_BuiltIn_Print_Titles_14_5">"$#REF!.$A$1:$IV$8"</definedName>
    <definedName name="Excel_BuiltIn_Print_Titles_14_5_1">"$#REF!.$A$1:$IV$8"</definedName>
    <definedName name="Excel_BuiltIn_Print_Titles_14_6">"$#REF!.$A$1:$IV$8"</definedName>
    <definedName name="Excel_BuiltIn_Print_Titles_14_6_1">"$#REF!.$A$1:$IV$8"</definedName>
    <definedName name="Excel_BuiltIn_Print_Titles_14_7">"$#REF!.$A$1:$IV$8"</definedName>
    <definedName name="Excel_BuiltIn_Print_Titles_14_7_1">"$#REF!.$A$1:$IV$8"</definedName>
    <definedName name="Excel_BuiltIn_Print_Titles_14_8" localSheetId="1">#REF!</definedName>
    <definedName name="Excel_BuiltIn_Print_Titles_14_8">#REF!</definedName>
    <definedName name="Excel_BuiltIn_Print_Titles_14_9">"$#REF!.$A$1:$IV$8"</definedName>
    <definedName name="Excel_BuiltIn_Print_Titles_15" localSheetId="1">#REF!</definedName>
    <definedName name="Excel_BuiltIn_Print_Titles_15">#REF!</definedName>
    <definedName name="Excel_BuiltIn_Print_Titles_15_1" localSheetId="1">#REF!</definedName>
    <definedName name="Excel_BuiltIn_Print_Titles_15_1">#REF!</definedName>
    <definedName name="Excel_BuiltIn_Print_Titles_15_1_1">"$#REF!.$A$5:$IS$14"</definedName>
    <definedName name="Excel_BuiltIn_Print_Titles_15_1_1_1">"$#REF!.$A$5:$IS$14"</definedName>
    <definedName name="Excel_BuiltIn_Print_Titles_15_1_19" localSheetId="1">#REF!</definedName>
    <definedName name="Excel_BuiltIn_Print_Titles_15_1_19">#REF!</definedName>
    <definedName name="Excel_BuiltIn_Print_Titles_15_1_23" localSheetId="1">#REF!</definedName>
    <definedName name="Excel_BuiltIn_Print_Titles_15_1_23">#REF!</definedName>
    <definedName name="Excel_BuiltIn_Print_Titles_15_1_25" localSheetId="1">#REF!</definedName>
    <definedName name="Excel_BuiltIn_Print_Titles_15_1_25">#REF!</definedName>
    <definedName name="Excel_BuiltIn_Print_Titles_15_1_26" localSheetId="1">#REF!</definedName>
    <definedName name="Excel_BuiltIn_Print_Titles_15_1_26">#REF!</definedName>
    <definedName name="Excel_BuiltIn_Print_Titles_15_1_33" localSheetId="1">#REF!</definedName>
    <definedName name="Excel_BuiltIn_Print_Titles_15_1_33">#REF!</definedName>
    <definedName name="Excel_BuiltIn_Print_Titles_15_1_9" localSheetId="1">#REF!</definedName>
    <definedName name="Excel_BuiltIn_Print_Titles_15_1_9">#REF!</definedName>
    <definedName name="Excel_BuiltIn_Print_Titles_15_10">"$#REF!.$A$1:$IV$8"</definedName>
    <definedName name="Excel_BuiltIn_Print_Titles_15_11">"$#REF!.$A$1:$IV$8"</definedName>
    <definedName name="Excel_BuiltIn_Print_Titles_15_12">"$#REF!.$A$1:$IV$8"</definedName>
    <definedName name="Excel_BuiltIn_Print_Titles_15_22">"$#REF!.$A$1:$IV$8"</definedName>
    <definedName name="Excel_BuiltIn_Print_Titles_15_29">"$#REF!.$A$5:$IS$14"</definedName>
    <definedName name="Excel_BuiltIn_Print_Titles_15_3">"$#REF!.$A$1:$IV$8"</definedName>
    <definedName name="Excel_BuiltIn_Print_Titles_15_3_1">"$#REF!.$A$1:$IV$8"</definedName>
    <definedName name="Excel_BuiltIn_Print_Titles_15_4">"$#REF!.$A$1:$IV$8"</definedName>
    <definedName name="Excel_BuiltIn_Print_Titles_15_4_1">"$#REF!.$A$1:$IV$8"</definedName>
    <definedName name="Excel_BuiltIn_Print_Titles_15_5">"$#REF!.$A$1:$IV$8"</definedName>
    <definedName name="Excel_BuiltIn_Print_Titles_15_5_1">"$#REF!.$A$1:$IV$8"</definedName>
    <definedName name="Excel_BuiltIn_Print_Titles_15_6">"$#REF!.$A$1:$IV$8"</definedName>
    <definedName name="Excel_BuiltIn_Print_Titles_15_6_1">"$#REF!.$A$1:$IV$8"</definedName>
    <definedName name="Excel_BuiltIn_Print_Titles_15_7">"$#REF!.$A$1:$IV$8"</definedName>
    <definedName name="Excel_BuiltIn_Print_Titles_15_7_1">"$#REF!.$A$1:$IV$8"</definedName>
    <definedName name="Excel_BuiltIn_Print_Titles_15_8" localSheetId="1">#REF!</definedName>
    <definedName name="Excel_BuiltIn_Print_Titles_15_8">#REF!</definedName>
    <definedName name="Excel_BuiltIn_Print_Titles_15_9">"$#REF!.$A$1:$IV$8"</definedName>
    <definedName name="Excel_BuiltIn_Print_Titles_16" localSheetId="1">#REF!</definedName>
    <definedName name="Excel_BuiltIn_Print_Titles_16">#REF!</definedName>
    <definedName name="Excel_BuiltIn_Print_Titles_16_1" localSheetId="1">#REF!</definedName>
    <definedName name="Excel_BuiltIn_Print_Titles_16_1">#REF!</definedName>
    <definedName name="Excel_BuiltIn_Print_Titles_16_10">"$#REF!.$A$1:$IV$8"</definedName>
    <definedName name="Excel_BuiltIn_Print_Titles_16_11">"$#REF!.$A$1:$IV$8"</definedName>
    <definedName name="Excel_BuiltIn_Print_Titles_16_12">"$#REF!.$A$1:$IV$8"</definedName>
    <definedName name="Excel_BuiltIn_Print_Titles_16_22">"$#REF!.$A$1:$IV$8"</definedName>
    <definedName name="Excel_BuiltIn_Print_Titles_16_24" localSheetId="1">#REF!</definedName>
    <definedName name="Excel_BuiltIn_Print_Titles_16_24">#REF!</definedName>
    <definedName name="Excel_BuiltIn_Print_Titles_16_25" localSheetId="1">#REF!</definedName>
    <definedName name="Excel_BuiltIn_Print_Titles_16_25">#REF!</definedName>
    <definedName name="Excel_BuiltIn_Print_Titles_16_29">"$#REF!.$A$5:$IS$14"</definedName>
    <definedName name="Excel_BuiltIn_Print_Titles_16_3">"$#REF!.$A$1:$IV$8"</definedName>
    <definedName name="Excel_BuiltIn_Print_Titles_16_3_1">"$#REF!.$A$1:$IV$8"</definedName>
    <definedName name="Excel_BuiltIn_Print_Titles_16_4">"$#REF!.$A$1:$IV$8"</definedName>
    <definedName name="Excel_BuiltIn_Print_Titles_16_4_1">"$#REF!.$A$1:$IV$8"</definedName>
    <definedName name="Excel_BuiltIn_Print_Titles_16_5">"$#REF!.$A$1:$IV$8"</definedName>
    <definedName name="Excel_BuiltIn_Print_Titles_16_5_1">"$#REF!.$A$1:$IV$8"</definedName>
    <definedName name="Excel_BuiltIn_Print_Titles_16_6">"$#REF!.$A$1:$IV$8"</definedName>
    <definedName name="Excel_BuiltIn_Print_Titles_16_6_1">"$#REF!.$A$1:$IV$8"</definedName>
    <definedName name="Excel_BuiltIn_Print_Titles_16_7">"$#REF!.$A$1:$IV$8"</definedName>
    <definedName name="Excel_BuiltIn_Print_Titles_16_7_1">"$#REF!.$A$1:$IV$8"</definedName>
    <definedName name="Excel_BuiltIn_Print_Titles_16_8" localSheetId="1">#REF!</definedName>
    <definedName name="Excel_BuiltIn_Print_Titles_16_8">#REF!</definedName>
    <definedName name="Excel_BuiltIn_Print_Titles_16_9">"$#REF!.$A$1:$IV$8"</definedName>
    <definedName name="Excel_BuiltIn_Print_Titles_17" localSheetId="1">#REF!</definedName>
    <definedName name="Excel_BuiltIn_Print_Titles_17">#REF!</definedName>
    <definedName name="Excel_BuiltIn_Print_Titles_17_1" localSheetId="1">#REF!</definedName>
    <definedName name="Excel_BuiltIn_Print_Titles_17_1">#REF!</definedName>
    <definedName name="Excel_BuiltIn_Print_Titles_18" localSheetId="1">#REF!</definedName>
    <definedName name="Excel_BuiltIn_Print_Titles_18">#REF!</definedName>
    <definedName name="Excel_BuiltIn_Print_Titles_19" localSheetId="1">#REF!</definedName>
    <definedName name="Excel_BuiltIn_Print_Titles_19">#REF!</definedName>
    <definedName name="Excel_BuiltIn_Print_Titles_2" localSheetId="1">#REF!</definedName>
    <definedName name="Excel_BuiltIn_Print_Titles_2">#REF!</definedName>
    <definedName name="Excel_BuiltIn_Print_Titles_2_1" localSheetId="1">#REF!</definedName>
    <definedName name="Excel_BuiltIn_Print_Titles_2_1">#REF!</definedName>
    <definedName name="Excel_BuiltIn_Print_Titles_2_1_1" localSheetId="1">#REF!,#REF!</definedName>
    <definedName name="Excel_BuiltIn_Print_Titles_2_1_1">#REF!,#REF!</definedName>
    <definedName name="Excel_BuiltIn_Print_Titles_2_1_1_1_1_1_1">([37]MEDIÇÃO.XLS!$A$1:$R$65015,[37]MEDIÇÃO.XLS!$1:$10)</definedName>
    <definedName name="Excel_BuiltIn_Print_Titles_2_1_1_1_1_1_1_6">([128]MEDIÇÃO.XLS!$A$1:$Q$65229,[128]MEDIÇÃO.XLS!$A$1:$IV$10)</definedName>
    <definedName name="Excel_BuiltIn_Print_Titles_2_1_8" localSheetId="1">#REF!,#REF!</definedName>
    <definedName name="Excel_BuiltIn_Print_Titles_2_1_8">#REF!,#REF!</definedName>
    <definedName name="Excel_BuiltIn_Print_Titles_20" localSheetId="1">(#REF!,#REF!)</definedName>
    <definedName name="Excel_BuiltIn_Print_Titles_20">(#REF!,#REF!)</definedName>
    <definedName name="Excel_BuiltIn_Print_Titles_21" localSheetId="1">#REF!</definedName>
    <definedName name="Excel_BuiltIn_Print_Titles_21">#REF!</definedName>
    <definedName name="Excel_BuiltIn_Print_Titles_22" localSheetId="1">('[127]Capa Resumo'!$A:$F,'[127]Capa Resumo'!#REF!)</definedName>
    <definedName name="Excel_BuiltIn_Print_Titles_22">('[127]Capa Resumo'!$A:$F,'[127]Capa Resumo'!#REF!)</definedName>
    <definedName name="Excel_BuiltIn_Print_Titles_23" localSheetId="1">#REF!</definedName>
    <definedName name="Excel_BuiltIn_Print_Titles_23">#REF!</definedName>
    <definedName name="Excel_BuiltIn_Print_Titles_27" localSheetId="1">#REF!</definedName>
    <definedName name="Excel_BuiltIn_Print_Titles_27">#REF!</definedName>
    <definedName name="Excel_BuiltIn_Print_Titles_28" localSheetId="1">(#REF!,#REF!)</definedName>
    <definedName name="Excel_BuiltIn_Print_Titles_28">(#REF!,#REF!)</definedName>
    <definedName name="Excel_BuiltIn_Print_Titles_29" localSheetId="1">#REF!</definedName>
    <definedName name="Excel_BuiltIn_Print_Titles_29">#REF!</definedName>
    <definedName name="Excel_BuiltIn_Print_Titles_3" localSheetId="1">('[127]Capa Apres'!$A:$F,'[127]Capa Apres'!#REF!)</definedName>
    <definedName name="Excel_BuiltIn_Print_Titles_3">('[127]Capa Apres'!$A:$F,'[127]Capa Apres'!#REF!)</definedName>
    <definedName name="Excel_BuiltIn_Print_Titles_3_1">([37]MEDIÇÃO.XLS!$A$1:$R$65257,[37]MEDIÇÃO.XLS!$1:$10)</definedName>
    <definedName name="Excel_BuiltIn_Print_Titles_3_1_1" localSheetId="1">#REF!,#REF!</definedName>
    <definedName name="Excel_BuiltIn_Print_Titles_3_1_1">#REF!,#REF!</definedName>
    <definedName name="Excel_BuiltIn_Print_Titles_3_1_1_1" localSheetId="1">#REF!,#REF!</definedName>
    <definedName name="Excel_BuiltIn_Print_Titles_3_1_1_1">#REF!,#REF!</definedName>
    <definedName name="Excel_BuiltIn_Print_Titles_3_1_1_1_1" localSheetId="1">#REF!,#REF!</definedName>
    <definedName name="Excel_BuiltIn_Print_Titles_3_1_1_1_1">#REF!,#REF!</definedName>
    <definedName name="Excel_BuiltIn_Print_Titles_3_1_1_1_1_1" localSheetId="1">#REF!</definedName>
    <definedName name="Excel_BuiltIn_Print_Titles_3_1_1_1_1_1">#REF!</definedName>
    <definedName name="Excel_BuiltIn_Print_Titles_3_1_1_1_1_1_1">([37]FICHA.XLS!$A$1:$E$65117,[37]FICHA.XLS!$1:$9)</definedName>
    <definedName name="Excel_BuiltIn_Print_Titles_3_1_1_1_1_1_1_6">([128]FICHA.XLS!$A$1:$E$65236,[128]FICHA.XLS!$A$1:$IV$9)</definedName>
    <definedName name="Excel_BuiltIn_Print_Titles_3_1_1_1_1_1_6">([128]FICHA.XLS!$A$1:$E$65261,[128]FICHA.XLS!$A$1:$IV$9)</definedName>
    <definedName name="Excel_BuiltIn_Print_titles_3_1_1_1_1_5" localSheetId="1">#REF!</definedName>
    <definedName name="Excel_BuiltIn_Print_titles_3_1_1_1_1_5">#REF!</definedName>
    <definedName name="Excel_BuiltIn_Print_Titles_3_1_1_1_1_6">([128]FICHA.XLS!$A$1:$E$65263,[128]FICHA.XLS!$A$1:$IV$9)</definedName>
    <definedName name="Excel_BuiltIn_Print_Titles_3_1_1_1_6">([128]FICHA.XLS!$A$1:$E$65376,[128]FICHA.XLS!$A$1:$IV$9)</definedName>
    <definedName name="Excel_BuiltIn_Print_Titles_3_1_1_2" localSheetId="1">#REF!,#REF!</definedName>
    <definedName name="Excel_BuiltIn_Print_Titles_3_1_1_2">#REF!,#REF!</definedName>
    <definedName name="Excel_BuiltIn_Print_titles_3_1_1_4" localSheetId="1">#REF!,#REF!</definedName>
    <definedName name="Excel_BuiltIn_Print_titles_3_1_1_4">#REF!,#REF!</definedName>
    <definedName name="Excel_BuiltIn_Print_Titles_3_1_1_5" localSheetId="1">#REF!,#REF!</definedName>
    <definedName name="Excel_BuiltIn_Print_Titles_3_1_1_5">#REF!,#REF!</definedName>
    <definedName name="Excel_BuiltIn_Print_Titles_3_1_1_6">([128]FICHA.XLS!$A$1:$E$65419,[128]FICHA.XLS!$A$1:$IV$9)</definedName>
    <definedName name="Excel_BuiltIn_Print_Titles_3_1_2">NA()</definedName>
    <definedName name="Excel_BuiltIn_Print_Titles_3_1_6">([128]FICHA.XLS!$A$1:$E$65504,[128]FICHA.XLS!$A$1:$IV$9)</definedName>
    <definedName name="Excel_BuiltIn_Print_Titles_30" localSheetId="1">('[127]Capa Documentação'!$A:$F,'[127]Capa Documentação'!#REF!)</definedName>
    <definedName name="Excel_BuiltIn_Print_Titles_30">('[127]Capa Documentação'!$A:$F,'[127]Capa Documentação'!#REF!)</definedName>
    <definedName name="Excel_BuiltIn_Print_Titles_31" localSheetId="1">('[127]Capa Anexo I'!$A:$F,'[127]Capa Anexo I'!#REF!)</definedName>
    <definedName name="Excel_BuiltIn_Print_Titles_31">('[127]Capa Anexo I'!$A:$F,'[127]Capa Anexo I'!#REF!)</definedName>
    <definedName name="Excel_BuiltIn_Print_Titles_32" localSheetId="1">('[126]Capa Documentação'!$A:$F,'[126]Capa Documentação'!#REF!)</definedName>
    <definedName name="Excel_BuiltIn_Print_Titles_32">('[126]Capa Documentação'!$A:$F,'[126]Capa Documentação'!#REF!)</definedName>
    <definedName name="Excel_BuiltIn_Print_Titles_33" localSheetId="1">('[127]Capa Anexo II'!$A:$F,'[127]Capa Anexo II'!#REF!)</definedName>
    <definedName name="Excel_BuiltIn_Print_Titles_33">('[127]Capa Anexo II'!$A:$F,'[127]Capa Anexo II'!#REF!)</definedName>
    <definedName name="Excel_BuiltIn_Print_Titles_34" localSheetId="1">('[127]Capa Anexo III'!$A:$F,'[127]Capa Anexo III'!#REF!)</definedName>
    <definedName name="Excel_BuiltIn_Print_Titles_34">('[127]Capa Anexo III'!$A:$F,'[127]Capa Anexo III'!#REF!)</definedName>
    <definedName name="Excel_BuiltIn_Print_Titles_35" localSheetId="1">('[127]Capa Anexo IV'!$A:$F,'[127]Capa Anexo IV'!#REF!)</definedName>
    <definedName name="Excel_BuiltIn_Print_Titles_35">('[127]Capa Anexo IV'!$A:$F,'[127]Capa Anexo IV'!#REF!)</definedName>
    <definedName name="Excel_BuiltIn_Print_Titles_36" localSheetId="1">('[126]Capa Anexo III'!$A:$F,'[126]Capa Anexo III'!#REF!)</definedName>
    <definedName name="Excel_BuiltIn_Print_Titles_36">('[126]Capa Anexo III'!$A:$F,'[126]Capa Anexo III'!#REF!)</definedName>
    <definedName name="Excel_BuiltIn_Print_Titles_37" localSheetId="1">('[126]Capa Anexo IV'!$A:$F,'[126]Capa Anexo IV'!#REF!)</definedName>
    <definedName name="Excel_BuiltIn_Print_Titles_37">('[126]Capa Anexo IV'!$A:$F,'[126]Capa Anexo IV'!#REF!)</definedName>
    <definedName name="Excel_BuiltIn_Print_Titles_39" localSheetId="1">#REF!</definedName>
    <definedName name="Excel_BuiltIn_Print_Titles_39">#REF!</definedName>
    <definedName name="Excel_BuiltIn_Print_Titles_4" localSheetId="1">('[126]Capa Apres'!$A:$F,'[126]Capa Apres'!#REF!)</definedName>
    <definedName name="Excel_BuiltIn_Print_Titles_4">('[126]Capa Apres'!$A:$F,'[126]Capa Apres'!#REF!)</definedName>
    <definedName name="Excel_BuiltIn_Print_Titles_4_1">([128]FICHA.XLS!$A$1:$E$65535,[128]FICHA.XLS!$A$1:$IV$9)</definedName>
    <definedName name="Excel_BuiltIn_Print_Titles_42">"$#REF!.$A$1:$IV$11"</definedName>
    <definedName name="Excel_BuiltIn_Print_Titles_5" localSheetId="1">('[127]Capa Mapa'!$A:$F,'[127]Capa Mapa'!#REF!)</definedName>
    <definedName name="Excel_BuiltIn_Print_Titles_5">('[127]Capa Mapa'!$A:$F,'[127]Capa Mapa'!#REF!)</definedName>
    <definedName name="Excel_BuiltIn_Print_Titles_5_1">"$#REF!.$A$1:$IS$12"</definedName>
    <definedName name="Excel_BuiltIn_Print_Titles_52">('[128]CONTROLE MEDIÇÕES'!$A$1:$H$65535,'[128]CONTROLE MEDIÇÕES'!$A$1:$IV$10)</definedName>
    <definedName name="Excel_BuiltIn_Print_Titles_53_1" localSheetId="1">(#REF!,#REF!)</definedName>
    <definedName name="Excel_BuiltIn_Print_Titles_53_1">(#REF!,#REF!)</definedName>
    <definedName name="Excel_BuiltIn_Print_Titles_53_1_6" localSheetId="1">(#REF!,#REF!)</definedName>
    <definedName name="Excel_BuiltIn_Print_Titles_53_1_6">(#REF!,#REF!)</definedName>
    <definedName name="Excel_BuiltIn_Print_Titles_6" localSheetId="1">('[126]Capa Mapa'!$A:$F,'[126]Capa Mapa'!#REF!)</definedName>
    <definedName name="Excel_BuiltIn_Print_Titles_6">('[126]Capa Mapa'!$A:$F,'[126]Capa Mapa'!#REF!)</definedName>
    <definedName name="Excel_BuiltIn_Print_Titles_6_1" localSheetId="1">#REF!</definedName>
    <definedName name="Excel_BuiltIn_Print_Titles_6_1">#REF!</definedName>
    <definedName name="Excel_BuiltIn_Print_Titles_6_1_1" localSheetId="1">#REF!</definedName>
    <definedName name="Excel_BuiltIn_Print_Titles_6_1_1">#REF!</definedName>
    <definedName name="Excel_BuiltIn_Print_Titles_6_1_1_1_1" localSheetId="1">#REF!</definedName>
    <definedName name="Excel_BuiltIn_Print_Titles_6_1_1_1_1">#REF!</definedName>
    <definedName name="Excel_BuiltIn_Print_Titles_6_6" localSheetId="1">(#REF!,#REF!)</definedName>
    <definedName name="Excel_BuiltIn_Print_Titles_6_6">(#REF!,#REF!)</definedName>
    <definedName name="Excel_BuiltIn_Print_titles_6_9_5_3" localSheetId="1">#REF!,#REF!</definedName>
    <definedName name="Excel_BuiltIn_Print_titles_6_9_5_3">#REF!,#REF!</definedName>
    <definedName name="Excel_BuiltIn_Print_Titles_61" localSheetId="1">(#REF!,#REF!)</definedName>
    <definedName name="Excel_BuiltIn_Print_Titles_61">(#REF!,#REF!)</definedName>
    <definedName name="Excel_BuiltIn_Print_Titles_61_6" localSheetId="1">(#REF!,#REF!)</definedName>
    <definedName name="Excel_BuiltIn_Print_Titles_61_6">(#REF!,#REF!)</definedName>
    <definedName name="Excel_BuiltIn_Print_Titles_63" localSheetId="1">(#REF!,#REF!)</definedName>
    <definedName name="Excel_BuiltIn_Print_Titles_63">(#REF!,#REF!)</definedName>
    <definedName name="Excel_BuiltIn_Print_Titles_63_6" localSheetId="1">(#REF!,#REF!)</definedName>
    <definedName name="Excel_BuiltIn_Print_Titles_63_6">(#REF!,#REF!)</definedName>
    <definedName name="Excel_BuiltIn_Print_Titles_64" localSheetId="1">(#REF!,#REF!)</definedName>
    <definedName name="Excel_BuiltIn_Print_Titles_64">(#REF!,#REF!)</definedName>
    <definedName name="Excel_BuiltIn_Print_Titles_64_6" localSheetId="1">(#REF!,#REF!)</definedName>
    <definedName name="Excel_BuiltIn_Print_Titles_64_6">(#REF!,#REF!)</definedName>
    <definedName name="Excel_BuiltIn_Print_Titles_65" localSheetId="1">(#REF!,#REF!)</definedName>
    <definedName name="Excel_BuiltIn_Print_Titles_65">(#REF!,#REF!)</definedName>
    <definedName name="Excel_BuiltIn_Print_Titles_65_6" localSheetId="1">(#REF!,#REF!)</definedName>
    <definedName name="Excel_BuiltIn_Print_Titles_65_6">(#REF!,#REF!)</definedName>
    <definedName name="Excel_BuiltIn_Print_Titles_7" localSheetId="1">('[127]Capa Premissas'!$A:$F,'[127]Capa Premissas'!#REF!)</definedName>
    <definedName name="Excel_BuiltIn_Print_Titles_7">('[127]Capa Premissas'!$A:$F,'[127]Capa Premissas'!#REF!)</definedName>
    <definedName name="Excel_BuiltIn_Print_Titles_7_1" localSheetId="1">#REF!</definedName>
    <definedName name="Excel_BuiltIn_Print_Titles_7_1">#REF!</definedName>
    <definedName name="Excel_BuiltIn_Print_Titles_7_1_1" localSheetId="1">#REF!</definedName>
    <definedName name="Excel_BuiltIn_Print_Titles_7_1_1">#REF!</definedName>
    <definedName name="Excel_BuiltIn_Print_Titles_8" localSheetId="1">('[126]Capa Premissas'!$A:$F,'[126]Capa Premissas'!#REF!)</definedName>
    <definedName name="Excel_BuiltIn_Print_Titles_8">('[126]Capa Premissas'!$A:$F,'[126]Capa Premissas'!#REF!)</definedName>
    <definedName name="Excel_BuiltIn_Print_Titles_8_1" localSheetId="1">#REF!</definedName>
    <definedName name="Excel_BuiltIn_Print_Titles_8_1">#REF!</definedName>
    <definedName name="Excel_BuiltIn_Print_Titles_9" localSheetId="1">('[127]Capa Caract. Seg.'!$A:$F,'[127]Capa Caract. Seg.'!#REF!)</definedName>
    <definedName name="Excel_BuiltIn_Print_Titles_9">('[127]Capa Caract. Seg.'!$A:$F,'[127]Capa Caract. Seg.'!#REF!)</definedName>
    <definedName name="Excel_BuiltIn_Print_Titles_9_1" localSheetId="1">#REF!</definedName>
    <definedName name="Excel_BuiltIn_Print_Titles_9_1">#REF!</definedName>
    <definedName name="Excel_BuiltIn_Print_Titles_9_1_10">"$#REF!.$A$1:$IV$9"</definedName>
    <definedName name="Excel_BuiltIn_Print_Titles_9_1_11">"$#REF!.$A$1:$IV$9"</definedName>
    <definedName name="Excel_BuiltIn_Print_Titles_9_1_12">"$#REF!.$A$1:$IV$9"</definedName>
    <definedName name="Excel_BuiltIn_Print_Titles_9_1_22">"$#REF!.$A$1:$IV$9"</definedName>
    <definedName name="Excel_BuiltIn_Print_Titles_9_1_24" localSheetId="1">#REF!</definedName>
    <definedName name="Excel_BuiltIn_Print_Titles_9_1_24">#REF!</definedName>
    <definedName name="Excel_BuiltIn_Print_Titles_9_1_25" localSheetId="1">#REF!</definedName>
    <definedName name="Excel_BuiltIn_Print_Titles_9_1_25">#REF!</definedName>
    <definedName name="Excel_BuiltIn_Print_Titles_9_1_29">"$#REF!.$A$5:$IS$17"</definedName>
    <definedName name="Excel_BuiltIn_Print_Titles_9_1_3">"$#REF!.$A$1:$IV$9"</definedName>
    <definedName name="Excel_BuiltIn_Print_Titles_9_1_3_1">"$#REF!.$A$1:$IV$9"</definedName>
    <definedName name="Excel_BuiltIn_Print_Titles_9_1_4">"$#REF!.$A$1:$IV$9"</definedName>
    <definedName name="Excel_BuiltIn_Print_Titles_9_1_4_1">"$#REF!.$A$1:$IV$9"</definedName>
    <definedName name="Excel_BuiltIn_Print_Titles_9_1_5">"$#REF!.$A$1:$IV$9"</definedName>
    <definedName name="Excel_BuiltIn_Print_Titles_9_1_5_1">"$#REF!.$A$1:$IV$9"</definedName>
    <definedName name="Excel_BuiltIn_Print_Titles_9_1_6">"$#REF!.$A$1:$IV$9"</definedName>
    <definedName name="Excel_BuiltIn_Print_Titles_9_1_6_1">"$#REF!.$A$1:$IV$9"</definedName>
    <definedName name="Excel_BuiltIn_Print_Titles_9_1_7">"$#REF!.$A$1:$IV$9"</definedName>
    <definedName name="Excel_BuiltIn_Print_Titles_9_1_7_1">"$#REF!.$A$1:$IV$9"</definedName>
    <definedName name="Excel_BuiltIn_Print_Titles_9_1_8" localSheetId="1">#REF!</definedName>
    <definedName name="Excel_BuiltIn_Print_Titles_9_1_8">#REF!</definedName>
    <definedName name="Excel_BuiltIn_Print_Titles_9_1_9">"$#REF!.$A$1:$IV$9"</definedName>
    <definedName name="excluir" localSheetId="1" hidden="1">{#N/A,#N/A,TRUE,"Serviços"}</definedName>
    <definedName name="excluir" hidden="1">{#N/A,#N/A,TRUE,"Serviços"}</definedName>
    <definedName name="EXECUÇÃO" localSheetId="1">#REF!</definedName>
    <definedName name="EXECUÇÃO">#REF!</definedName>
    <definedName name="exibir_1000" localSheetId="1">[98]!exibir_1000</definedName>
    <definedName name="exibir_1000">[98]!exibir_1000</definedName>
    <definedName name="Exibir_Dat_Com" localSheetId="1">#REF!</definedName>
    <definedName name="Exibir_Dat_Com">#REF!</definedName>
    <definedName name="Exibir_Fer_EUA" localSheetId="1">#REF!</definedName>
    <definedName name="Exibir_Fer_EUA">#REF!</definedName>
    <definedName name="Exibir_Fer_Nac" localSheetId="1">#REF!</definedName>
    <definedName name="Exibir_Fer_Nac">#REF!</definedName>
    <definedName name="ExibirTudo">#N/A</definedName>
    <definedName name="Ext" localSheetId="1">#REF!</definedName>
    <definedName name="Ext">#REF!</definedName>
    <definedName name="ext." localSheetId="1">#REF!</definedName>
    <definedName name="ext.">#REF!</definedName>
    <definedName name="Ext.__pista_simples" localSheetId="1">#REF!</definedName>
    <definedName name="Ext.__pista_simples">#REF!</definedName>
    <definedName name="Ext._de_pista_dupla" localSheetId="1">#REF!</definedName>
    <definedName name="Ext._de_pista_dupla">#REF!</definedName>
    <definedName name="EXT.TOTAL" localSheetId="1">#REF!</definedName>
    <definedName name="EXT.TOTAL">#REF!</definedName>
    <definedName name="EXT__m" localSheetId="1">'[52]Fresagem de Pista Ago-98'!#REF!</definedName>
    <definedName name="EXT__m">'[52]Fresagem de Pista Ago-98'!#REF!</definedName>
    <definedName name="Ext_1" localSheetId="1">'[129]P A T O 99 B'!#REF!</definedName>
    <definedName name="Ext_1">'[129]P A T O 99 B'!#REF!</definedName>
    <definedName name="Ext_13">[42]procedimentos!$C$111</definedName>
    <definedName name="Ext_2">"'file:///A:/ARQUIVOS R96/EXCEL/PATOs/Pato PRRTN - BR476.xls'#$'P A T O 99 B'.$#REF!$#REF!"</definedName>
    <definedName name="Ext_26">[42]procedimentos!$C$111</definedName>
    <definedName name="ext_29" localSheetId="1">'P. O. TOTAL'!ext_29</definedName>
    <definedName name="ext_29">ext_29</definedName>
    <definedName name="Ext_3" localSheetId="1">'[129]P A T O 99 B'!#REF!</definedName>
    <definedName name="Ext_3">'[129]P A T O 99 B'!#REF!</definedName>
    <definedName name="Ext_33">[42]procedimentos!$C$111</definedName>
    <definedName name="Ext_3afx" localSheetId="1">#REF!</definedName>
    <definedName name="Ext_3afx">#REF!</definedName>
    <definedName name="Ext_3afx_13">[42]procedimentos!$C$112</definedName>
    <definedName name="Ext_3afx_26">[42]procedimentos!$C$112</definedName>
    <definedName name="Ext_3afx_33">[42]procedimentos!$C$112</definedName>
    <definedName name="Ext_3afx_5">[42]procedimentos!$C$112</definedName>
    <definedName name="Ext_3afx_6">[42]procedimentos!$C$112</definedName>
    <definedName name="Ext_3afx_7">[42]procedimentos!$C$112</definedName>
    <definedName name="Ext_3afx_8">[42]procedimentos!$C$112</definedName>
    <definedName name="Ext_3afx_9">[42]procedimentos!$C$112</definedName>
    <definedName name="Ext_4" localSheetId="1">'[129]P A T O 99 B'!#REF!</definedName>
    <definedName name="Ext_4">'[129]P A T O 99 B'!#REF!</definedName>
    <definedName name="Ext_5" localSheetId="1">'[129]P A T O 99 B'!#REF!</definedName>
    <definedName name="Ext_5">'[129]P A T O 99 B'!#REF!</definedName>
    <definedName name="Ext_6">"$'C _ Transporte'.$#REF!$#REF!"</definedName>
    <definedName name="Ext_7">"$'D _ Material Betuminoso'.$#REF!$#REF!"</definedName>
    <definedName name="Ext_8">"$'E _ Cronograma'.$#REF!$#REF!"</definedName>
    <definedName name="Ext_9">[42]procedimentos!$C$111</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 localSheetId="1">#REF!</definedName>
    <definedName name="EXTE">#REF!</definedName>
    <definedName name="EXTE1" localSheetId="1">#REF!</definedName>
    <definedName name="EXTE1">#REF!</definedName>
    <definedName name="EXTE2" localSheetId="1">#REF!</definedName>
    <definedName name="EXTE2">#REF!</definedName>
    <definedName name="EXTEN" localSheetId="1">[81]INVENTÁRIO!#REF!</definedName>
    <definedName name="EXTEN">[81]INVENTÁRIO!#REF!</definedName>
    <definedName name="Extens" localSheetId="1">'[130]P A T O 98 D'!#REF!</definedName>
    <definedName name="Extens">'[130]P A T O 98 D'!#REF!</definedName>
    <definedName name="Extens_1">"'file:///C:/Documents and Settings/mauricio.ferrao/Desktop/ARQUIVOS R-9-6/Excel/PATOs/BR153_98.XLS'#$'P A T O 98 D'.$#REF!$#REF!"</definedName>
    <definedName name="Extens_3" localSheetId="1">'[120]P A T O 98 D'!#REF!</definedName>
    <definedName name="Extens_3">'[120]P A T O 98 D'!#REF!</definedName>
    <definedName name="Extens_4" localSheetId="1">'[120]P A T O 98 D'!#REF!</definedName>
    <definedName name="Extens_4">'[120]P A T O 98 D'!#REF!</definedName>
    <definedName name="Extens_5" localSheetId="1">'[120]P A T O 98 D'!#REF!</definedName>
    <definedName name="Extens_5">'[120]P A T O 98 D'!#REF!</definedName>
    <definedName name="Extensao" localSheetId="1">'[116]P A T O  D'!#REF!</definedName>
    <definedName name="Extensao">'[116]P A T O  D'!#REF!</definedName>
    <definedName name="Extensão" localSheetId="1">#REF!</definedName>
    <definedName name="Extensão">#REF!</definedName>
    <definedName name="Extensao_1">"'file:///C:/Documents and Settings/mauricio.ferrao/Desktop/ARQUIVOS R96/EXCEL/PATOs/BR153_99.XLS'#$'P A T O  D'.$#REF!$#REF!"</definedName>
    <definedName name="Extensão_1" localSheetId="1">#REF!</definedName>
    <definedName name="Extensão_1">#REF!</definedName>
    <definedName name="Extensão_10" localSheetId="1">#REF!</definedName>
    <definedName name="Extensão_10">#REF!</definedName>
    <definedName name="Extensão_11" localSheetId="1">#REF!</definedName>
    <definedName name="Extensão_11">#REF!</definedName>
    <definedName name="Extensão_13" localSheetId="1">#REF!</definedName>
    <definedName name="Extensão_13">#REF!</definedName>
    <definedName name="Extensão_14" localSheetId="1">#REF!</definedName>
    <definedName name="Extensão_14">#REF!</definedName>
    <definedName name="Extensão_15" localSheetId="1">#REF!</definedName>
    <definedName name="Extensão_15">#REF!</definedName>
    <definedName name="Extensão_17" localSheetId="1">#REF!</definedName>
    <definedName name="Extensão_17">#REF!</definedName>
    <definedName name="Extensão_2" localSheetId="1">#REF!</definedName>
    <definedName name="Extensão_2">#REF!</definedName>
    <definedName name="Extensão_21" localSheetId="1">#REF!</definedName>
    <definedName name="Extensão_21">#REF!</definedName>
    <definedName name="Extensao_3" localSheetId="1">'[117]P A T O  D'!#REF!</definedName>
    <definedName name="Extensao_3">'[117]P A T O  D'!#REF!</definedName>
    <definedName name="Extensão_3" localSheetId="1">#REF!</definedName>
    <definedName name="Extensão_3">#REF!</definedName>
    <definedName name="Extensao_4" localSheetId="1">'[117]P A T O  D'!#REF!</definedName>
    <definedName name="Extensao_4">'[117]P A T O  D'!#REF!</definedName>
    <definedName name="Extensão_4" localSheetId="1">#REF!</definedName>
    <definedName name="Extensão_4">#REF!</definedName>
    <definedName name="Extensão_4_1" localSheetId="1">#REF!</definedName>
    <definedName name="Extensão_4_1">#REF!</definedName>
    <definedName name="Extensao_5" localSheetId="1">'[117]P A T O  D'!#REF!</definedName>
    <definedName name="Extensao_5">'[117]P A T O  D'!#REF!</definedName>
    <definedName name="Extensão_6" localSheetId="1">#REF!</definedName>
    <definedName name="Extensão_6">#REF!</definedName>
    <definedName name="Extensão_7" localSheetId="1">#REF!</definedName>
    <definedName name="Extensão_7">#REF!</definedName>
    <definedName name="Extensão_8" localSheetId="1">#REF!</definedName>
    <definedName name="Extensão_8">#REF!</definedName>
    <definedName name="Extensão_9" localSheetId="1">#REF!</definedName>
    <definedName name="Extensão_9">#REF!</definedName>
    <definedName name="Extensão_Percent">OFFSET([82]Percentual!$A$6,0,MATCH([82]Percentual!$E$3,[82]Percentual!$3:$3,0)-1,COUNTA([82]Percentual!$A$6:$A$105),1)</definedName>
    <definedName name="EXTENSÃO1">[74]Croqui!$B$7</definedName>
    <definedName name="Extensaoo" localSheetId="1">'[118]P A T O  D'!#REF!</definedName>
    <definedName name="Extensaoo">'[118]P A T O  D'!#REF!</definedName>
    <definedName name="Extenso" localSheetId="1">'P. O. TOTAL'!Extenso</definedName>
    <definedName name="Extenso">[0]!Extenso</definedName>
    <definedName name="Extenso_1" localSheetId="1">'P. O. TOTAL'!Extenso_1</definedName>
    <definedName name="Extenso_1">[0]!Extenso_1</definedName>
    <definedName name="Extenso_10" localSheetId="1">'P. O. TOTAL'!Extenso_10</definedName>
    <definedName name="Extenso_10">[0]!Extenso_10</definedName>
    <definedName name="Extenso_12" localSheetId="1">'P. O. TOTAL'!Extenso_12</definedName>
    <definedName name="Extenso_12">[0]!Extenso_12</definedName>
    <definedName name="Extenso_13" localSheetId="1">'P. O. TOTAL'!Extenso_13</definedName>
    <definedName name="Extenso_13">[0]!Extenso_13</definedName>
    <definedName name="Extenso_14" localSheetId="1">'P. O. TOTAL'!Extenso_14</definedName>
    <definedName name="Extenso_14">[0]!Extenso_14</definedName>
    <definedName name="Extenso_19" localSheetId="1">'P. O. TOTAL'!Extenso_19</definedName>
    <definedName name="Extenso_19">Extenso_19</definedName>
    <definedName name="Extenso_2" localSheetId="1">'P. O. TOTAL'!Extenso_2</definedName>
    <definedName name="Extenso_2">[0]!Extenso_2</definedName>
    <definedName name="Extenso_20">#N/A</definedName>
    <definedName name="Extenso_21" localSheetId="1">'P. O. TOTAL'!Extenso_21</definedName>
    <definedName name="Extenso_21">Extenso_21</definedName>
    <definedName name="Extenso_22" localSheetId="1">'P. O. TOTAL'!Extenso_22</definedName>
    <definedName name="Extenso_22">[0]!Extenso_22</definedName>
    <definedName name="Extenso_23" localSheetId="1">'P. O. TOTAL'!Extenso_23</definedName>
    <definedName name="Extenso_23">Extenso_23</definedName>
    <definedName name="Extenso_24" localSheetId="1">'P. O. TOTAL'!Extenso_24</definedName>
    <definedName name="Extenso_24">Extenso_24</definedName>
    <definedName name="Extenso_25" localSheetId="1">'P. O. TOTAL'!Extenso_25</definedName>
    <definedName name="Extenso_25">[0]!Extenso_25</definedName>
    <definedName name="Extenso_26" localSheetId="1">'P. O. TOTAL'!Extenso_26</definedName>
    <definedName name="Extenso_26">[0]!Extenso_26</definedName>
    <definedName name="Extenso_27" localSheetId="1">'P. O. TOTAL'!Extenso_27</definedName>
    <definedName name="Extenso_27">[0]!Extenso_27</definedName>
    <definedName name="Extenso_28" localSheetId="1">'P. O. TOTAL'!Extenso_28</definedName>
    <definedName name="Extenso_28">[0]!Extenso_28</definedName>
    <definedName name="Extenso_29" localSheetId="1">'P. O. TOTAL'!Extenso_29</definedName>
    <definedName name="Extenso_29">[0]!Extenso_29</definedName>
    <definedName name="Extenso_3" localSheetId="1">'P. O. TOTAL'!Extenso_3</definedName>
    <definedName name="Extenso_3">[0]!Extenso_3</definedName>
    <definedName name="Extenso_30" localSheetId="1">'P. O. TOTAL'!Extenso_30</definedName>
    <definedName name="Extenso_30">[0]!Extenso_30</definedName>
    <definedName name="Extenso_31" localSheetId="1">'P. O. TOTAL'!Extenso_31</definedName>
    <definedName name="Extenso_31">[0]!Extenso_31</definedName>
    <definedName name="Extenso_32" localSheetId="1">'P. O. TOTAL'!Extenso_32</definedName>
    <definedName name="Extenso_32">[0]!Extenso_32</definedName>
    <definedName name="Extenso_33" localSheetId="1">'P. O. TOTAL'!Extenso_33</definedName>
    <definedName name="Extenso_33">[0]!Extenso_33</definedName>
    <definedName name="Extenso_34" localSheetId="1">'P. O. TOTAL'!Extenso_34</definedName>
    <definedName name="Extenso_34">[0]!Extenso_34</definedName>
    <definedName name="Extenso_35" localSheetId="1">'P. O. TOTAL'!Extenso_35</definedName>
    <definedName name="Extenso_35">[0]!Extenso_35</definedName>
    <definedName name="Extenso_36" localSheetId="1">'P. O. TOTAL'!Extenso_36</definedName>
    <definedName name="Extenso_36">[0]!Extenso_36</definedName>
    <definedName name="Extenso_37" localSheetId="1">'P. O. TOTAL'!Extenso_37</definedName>
    <definedName name="Extenso_37">[0]!Extenso_37</definedName>
    <definedName name="Extenso_38" localSheetId="1">'P. O. TOTAL'!Extenso_38</definedName>
    <definedName name="Extenso_38">[0]!Extenso_38</definedName>
    <definedName name="Extenso_39" localSheetId="1">'P. O. TOTAL'!Extenso_39</definedName>
    <definedName name="Extenso_39">Extenso_39</definedName>
    <definedName name="Extenso_4" localSheetId="1">'P. O. TOTAL'!Extenso_4</definedName>
    <definedName name="Extenso_4">[0]!Extenso_4</definedName>
    <definedName name="Extenso_40" localSheetId="1">'P. O. TOTAL'!Extenso_40</definedName>
    <definedName name="Extenso_40">Extenso_40</definedName>
    <definedName name="Extenso_41" localSheetId="1">'P. O. TOTAL'!Extenso_41</definedName>
    <definedName name="Extenso_41">Extenso_41</definedName>
    <definedName name="Extenso_42" localSheetId="1">'P. O. TOTAL'!Extenso_42</definedName>
    <definedName name="Extenso_42">Extenso_42</definedName>
    <definedName name="Extenso_43" localSheetId="1">'P. O. TOTAL'!Extenso_43</definedName>
    <definedName name="Extenso_43">Extenso_43</definedName>
    <definedName name="Extenso_44" localSheetId="1">'P. O. TOTAL'!Extenso_44</definedName>
    <definedName name="Extenso_44">Extenso_44</definedName>
    <definedName name="Extenso_45" localSheetId="1">'P. O. TOTAL'!Extenso_45</definedName>
    <definedName name="Extenso_45">Extenso_45</definedName>
    <definedName name="Extenso_46" localSheetId="1">'P. O. TOTAL'!Extenso_46</definedName>
    <definedName name="Extenso_46">Extenso_46</definedName>
    <definedName name="Extenso_47" localSheetId="1">'P. O. TOTAL'!Extenso_47</definedName>
    <definedName name="Extenso_47">Extenso_47</definedName>
    <definedName name="Extenso_48" localSheetId="1">'P. O. TOTAL'!Extenso_48</definedName>
    <definedName name="Extenso_48">Extenso_48</definedName>
    <definedName name="Extenso_5" localSheetId="1">'P. O. TOTAL'!Extenso_5</definedName>
    <definedName name="Extenso_5">[0]!Extenso_5</definedName>
    <definedName name="Extenso_51" localSheetId="1">'P. O. TOTAL'!Extenso_51</definedName>
    <definedName name="Extenso_51">Extenso_51</definedName>
    <definedName name="Extenso_52" localSheetId="1">'P. O. TOTAL'!Extenso_52</definedName>
    <definedName name="Extenso_52">Extenso_52</definedName>
    <definedName name="Extenso_53" localSheetId="1">'P. O. TOTAL'!Extenso_53</definedName>
    <definedName name="Extenso_53">Extenso_53</definedName>
    <definedName name="Extenso_54" localSheetId="1">'P. O. TOTAL'!Extenso_54</definedName>
    <definedName name="Extenso_54">Extenso_54</definedName>
    <definedName name="Extenso_55" localSheetId="1">'P. O. TOTAL'!Extenso_55</definedName>
    <definedName name="Extenso_55">Extenso_55</definedName>
    <definedName name="Extenso_56" localSheetId="1">'P. O. TOTAL'!Extenso_56</definedName>
    <definedName name="Extenso_56">Extenso_56</definedName>
    <definedName name="Extenso_57" localSheetId="1">'P. O. TOTAL'!Extenso_57</definedName>
    <definedName name="Extenso_57">Extenso_57</definedName>
    <definedName name="Extenso_58" localSheetId="1">'P. O. TOTAL'!Extenso_58</definedName>
    <definedName name="Extenso_58">Extenso_58</definedName>
    <definedName name="Extenso_59" localSheetId="1">'P. O. TOTAL'!Extenso_59</definedName>
    <definedName name="Extenso_59">Extenso_59</definedName>
    <definedName name="Extenso_6" localSheetId="1">'P. O. TOTAL'!Extenso_6</definedName>
    <definedName name="Extenso_6">[0]!Extenso_6</definedName>
    <definedName name="Extenso_60" localSheetId="1">'P. O. TOTAL'!Extenso_60</definedName>
    <definedName name="Extenso_60">Extenso_60</definedName>
    <definedName name="Extenso_61" localSheetId="1">'P. O. TOTAL'!Extenso_61</definedName>
    <definedName name="Extenso_61">Extenso_61</definedName>
    <definedName name="Extenso_62" localSheetId="1">'P. O. TOTAL'!Extenso_62</definedName>
    <definedName name="Extenso_62">Extenso_62</definedName>
    <definedName name="Extenso_63" localSheetId="1">'P. O. TOTAL'!Extenso_63</definedName>
    <definedName name="Extenso_63">Extenso_63</definedName>
    <definedName name="Extenso_64" localSheetId="1">'P. O. TOTAL'!Extenso_64</definedName>
    <definedName name="Extenso_64">Extenso_64</definedName>
    <definedName name="Extenso_65" localSheetId="1">'P. O. TOTAL'!Extenso_65</definedName>
    <definedName name="Extenso_65">Extenso_65</definedName>
    <definedName name="Extenso_66" localSheetId="1">'P. O. TOTAL'!Extenso_66</definedName>
    <definedName name="Extenso_66">Extenso_66</definedName>
    <definedName name="Extenso_67" localSheetId="1">'P. O. TOTAL'!Extenso_67</definedName>
    <definedName name="Extenso_67">Extenso_67</definedName>
    <definedName name="Extenso_68" localSheetId="1">'P. O. TOTAL'!Extenso_68</definedName>
    <definedName name="Extenso_68">Extenso_68</definedName>
    <definedName name="Extenso_69" localSheetId="1">'P. O. TOTAL'!Extenso_69</definedName>
    <definedName name="Extenso_69">Extenso_69</definedName>
    <definedName name="Extenso_7" localSheetId="1">'P. O. TOTAL'!Extenso_7</definedName>
    <definedName name="Extenso_7">[0]!Extenso_7</definedName>
    <definedName name="Extenso_70" localSheetId="1">'P. O. TOTAL'!Extenso_70</definedName>
    <definedName name="Extenso_70">Extenso_70</definedName>
    <definedName name="Extenso_71" localSheetId="1">'P. O. TOTAL'!Extenso_71</definedName>
    <definedName name="Extenso_71">Extenso_71</definedName>
    <definedName name="Extenso_72" localSheetId="1">'P. O. TOTAL'!Extenso_72</definedName>
    <definedName name="Extenso_72">Extenso_72</definedName>
    <definedName name="Extenso_8" localSheetId="1">'P. O. TOTAL'!Extenso_8</definedName>
    <definedName name="Extenso_8">[0]!Extenso_8</definedName>
    <definedName name="Extenso_9" localSheetId="1">'P. O. TOTAL'!Extenso_9</definedName>
    <definedName name="Extenso_9">[0]!Extenso_9</definedName>
    <definedName name="Extenss" localSheetId="1">'[131]P A T O 98 D'!#REF!</definedName>
    <definedName name="Extenss">'[131]P A T O 98 D'!#REF!</definedName>
    <definedName name="ExtFaixa" localSheetId="1">#REF!</definedName>
    <definedName name="ExtFaixa">#REF!</definedName>
    <definedName name="ExtFaixa_1" localSheetId="1">'[129]P A T O 99 B'!#REF!</definedName>
    <definedName name="ExtFaixa_1">'[129]P A T O 99 B'!#REF!</definedName>
    <definedName name="ExtFaixa_2">"'file:///A:/ARQUIVOS R96/EXCEL/PATOs/Pato PRRTN - BR476.xls'#$'P A T O 99 B'.$#REF!$#REF!"</definedName>
    <definedName name="ExtFaixa_3" localSheetId="1">'[129]P A T O 99 B'!#REF!</definedName>
    <definedName name="ExtFaixa_3">'[129]P A T O 99 B'!#REF!</definedName>
    <definedName name="ExtFaixa_4" localSheetId="1">'[129]P A T O 99 B'!#REF!</definedName>
    <definedName name="ExtFaixa_4">'[129]P A T O 99 B'!#REF!</definedName>
    <definedName name="ExtFaixa_5" localSheetId="1">'[129]P A T O 99 B'!#REF!</definedName>
    <definedName name="ExtFaixa_5">'[129]P A T O 99 B'!#REF!</definedName>
    <definedName name="ExtFaixa_6">"$'C _ Transporte'.$#REF!$#REF!"</definedName>
    <definedName name="ExtFaixa_7">"$'D _ Material Betuminoso'.$#REF!$#REF!"</definedName>
    <definedName name="ExtFaixa_8">"$'E _ Cronograma'.$#REF!$#REF!"</definedName>
    <definedName name="ExtFaixa2" localSheetId="1">'[5]P A T O 99 B'!#REF!</definedName>
    <definedName name="ExtFaixa2">'[5]P A T O 99 B'!#REF!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 localSheetId="1">'[41]P A T O 99 B'!#REF!</definedName>
    <definedName name="ExtFaixa2_3">'[41]P A T O 99 B'!#REF!</definedName>
    <definedName name="ExtFaixa2_4" localSheetId="1">'[41]P A T O 99 B'!#REF!</definedName>
    <definedName name="ExtFaixa2_4">'[41]P A T O 99 B'!#REF!</definedName>
    <definedName name="ExtFaixa2_5" localSheetId="1">'[41]P A T O 99 B'!#REF!</definedName>
    <definedName name="ExtFaixa2_5">'[41]P A T O 99 B'!#REF!</definedName>
    <definedName name="ExtFaixa22" localSheetId="1">'[3]P A T O 99 B'!#REF!</definedName>
    <definedName name="ExtFaixa22">'[3]P A T O 99 B'!#REF!</definedName>
    <definedName name="ExtFaixaa" localSheetId="1">'[132]P A T O'!#REF!</definedName>
    <definedName name="ExtFaixaa">'[132]P A T O'!#REF!</definedName>
    <definedName name="EXTRA_CONTRATUAL" localSheetId="1">#REF!</definedName>
    <definedName name="EXTRA_CONTRATUAL">#REF!</definedName>
    <definedName name="EXTRA_CONTRATUAL_10" localSheetId="1">#REF!</definedName>
    <definedName name="EXTRA_CONTRATUAL_10">#REF!</definedName>
    <definedName name="EXTRA_CONTRATUAL_10_1">"$#REF!.$A$14:$F$69"</definedName>
    <definedName name="EXTRA_CONTRATUAL_10_10">"$#REF!.$A$14:$F$71"</definedName>
    <definedName name="EXTRA_CONTRATUAL_10_11">"$#REF!.$A$14:$F$92"</definedName>
    <definedName name="EXTRA_CONTRATUAL_10_12">"$#REF!.$A$14:$F$71"</definedName>
    <definedName name="EXTRA_CONTRATUAL_10_15">"$#REF!.$A$8:$F$33"</definedName>
    <definedName name="EXTRA_CONTRATUAL_10_16">"$#REF!.$A$8:$F$33"</definedName>
    <definedName name="EXTRA_CONTRATUAL_10_19" localSheetId="1">#REF!</definedName>
    <definedName name="EXTRA_CONTRATUAL_10_19">#REF!</definedName>
    <definedName name="EXTRA_CONTRATUAL_10_19_24" localSheetId="1">#REF!</definedName>
    <definedName name="EXTRA_CONTRATUAL_10_19_24">#REF!</definedName>
    <definedName name="EXTRA_CONTRATUAL_10_19_25" localSheetId="1">#REF!</definedName>
    <definedName name="EXTRA_CONTRATUAL_10_19_25">#REF!</definedName>
    <definedName name="EXTRA_CONTRATUAL_10_19_29">"$#REF!.$A$14:$F$70"</definedName>
    <definedName name="EXTRA_CONTRATUAL_10_19_8" localSheetId="1">#REF!</definedName>
    <definedName name="EXTRA_CONTRATUAL_10_19_8">#REF!</definedName>
    <definedName name="EXTRA_CONTRATUAL_10_22" localSheetId="1">#REF!</definedName>
    <definedName name="EXTRA_CONTRATUAL_10_22">#REF!</definedName>
    <definedName name="EXTRA_CONTRATUAL_10_24" localSheetId="1">#REF!</definedName>
    <definedName name="EXTRA_CONTRATUAL_10_24">#REF!</definedName>
    <definedName name="EXTRA_CONTRATUAL_10_25" localSheetId="1">#REF!</definedName>
    <definedName name="EXTRA_CONTRATUAL_10_25">#REF!</definedName>
    <definedName name="EXTRA_CONTRATUAL_10_29">"$#REF!.$A$14:$F$71"</definedName>
    <definedName name="EXTRA_CONTRATUAL_10_3">"$#REF!.$A$8:$F$105"</definedName>
    <definedName name="EXTRA_CONTRATUAL_10_3_1">"$#REF!.$A$8:$F$105"</definedName>
    <definedName name="EXTRA_CONTRATUAL_10_4">"$#REF!.$A$14:$F$92"</definedName>
    <definedName name="EXTRA_CONTRATUAL_10_4_1">"$#REF!.$A$14:$F$71"</definedName>
    <definedName name="EXTRA_CONTRATUAL_10_5">"$#REF!.$A$14:$F$92"</definedName>
    <definedName name="EXTRA_CONTRATUAL_10_5_1">"$#REF!.$A$14:$F$71"</definedName>
    <definedName name="EXTRA_CONTRATUAL_10_6">"$#REF!.$A$14:$F$92"</definedName>
    <definedName name="EXTRA_CONTRATUAL_10_6_1">"$#REF!.$A$14:$F$71"</definedName>
    <definedName name="EXTRA_CONTRATUAL_10_7" localSheetId="1">#REF!</definedName>
    <definedName name="EXTRA_CONTRATUAL_10_7">#REF!</definedName>
    <definedName name="EXTRA_CONTRATUAL_10_7_1">"$#REF!.$A$14:$F$92"</definedName>
    <definedName name="EXTRA_CONTRATUAL_10_7_1_1">"$#REF!.$A$14:$F$71"</definedName>
    <definedName name="EXTRA_CONTRATUAL_10_7_1_1_1">"$#REF!.$A$14:$F$71"</definedName>
    <definedName name="EXTRA_CONTRATUAL_10_8" localSheetId="1">#REF!</definedName>
    <definedName name="EXTRA_CONTRATUAL_10_8">#REF!</definedName>
    <definedName name="EXTRA_CONTRATUAL_10_9">"$#REF!.$A$14:$F$92"</definedName>
    <definedName name="EXTRA_CONTRATUAL_11">"$#REF!.$A$14:$F$92"</definedName>
    <definedName name="EXTRA_CONTRATUAL_12">"$#REF!.$A$14:$F$71"</definedName>
    <definedName name="EXTRA_CONTRATUAL_15">"$#REF!.$A$8:$F$33"</definedName>
    <definedName name="EXTRA_CONTRATUAL_16">"$#REF!.$A$8:$F$33"</definedName>
    <definedName name="EXTRA_CONTRATUAL_17" localSheetId="1">#REF!</definedName>
    <definedName name="EXTRA_CONTRATUAL_17">#REF!</definedName>
    <definedName name="EXTRA_CONTRATUAL_17_10">"$#REF!.$A$14:$F$71"</definedName>
    <definedName name="EXTRA_CONTRATUAL_17_11">"$#REF!.$A$14:$F$92"</definedName>
    <definedName name="EXTRA_CONTRATUAL_17_12">"$#REF!.$A$14:$F$71"</definedName>
    <definedName name="EXTRA_CONTRATUAL_17_15">"$#REF!.$A$8:$F$33"</definedName>
    <definedName name="EXTRA_CONTRATUAL_17_16">"$#REF!.$A$8:$F$33"</definedName>
    <definedName name="EXTRA_CONTRATUAL_17_19" localSheetId="1">#REF!</definedName>
    <definedName name="EXTRA_CONTRATUAL_17_19">#REF!</definedName>
    <definedName name="EXTRA_CONTRATUAL_17_19_24" localSheetId="1">#REF!</definedName>
    <definedName name="EXTRA_CONTRATUAL_17_19_24">#REF!</definedName>
    <definedName name="EXTRA_CONTRATUAL_17_19_25" localSheetId="1">#REF!</definedName>
    <definedName name="EXTRA_CONTRATUAL_17_19_25">#REF!</definedName>
    <definedName name="EXTRA_CONTRATUAL_17_19_29">"$#REF!.$A$14:$F$70"</definedName>
    <definedName name="EXTRA_CONTRATUAL_17_19_8" localSheetId="1">#REF!</definedName>
    <definedName name="EXTRA_CONTRATUAL_17_19_8">#REF!</definedName>
    <definedName name="EXTRA_CONTRATUAL_17_22" localSheetId="1">#REF!</definedName>
    <definedName name="EXTRA_CONTRATUAL_17_22">#REF!</definedName>
    <definedName name="EXTRA_CONTRATUAL_17_24" localSheetId="1">#REF!</definedName>
    <definedName name="EXTRA_CONTRATUAL_17_24">#REF!</definedName>
    <definedName name="EXTRA_CONTRATUAL_17_25" localSheetId="1">#REF!</definedName>
    <definedName name="EXTRA_CONTRATUAL_17_25">#REF!</definedName>
    <definedName name="EXTRA_CONTRATUAL_17_29">"$#REF!.$A$14:$F$69"</definedName>
    <definedName name="EXTRA_CONTRATUAL_17_3">"$#REF!.$A$8:$F$105"</definedName>
    <definedName name="EXTRA_CONTRATUAL_17_3_1">"$#REF!.$A$8:$F$105"</definedName>
    <definedName name="EXTRA_CONTRATUAL_17_4">"$#REF!.$A$14:$F$92"</definedName>
    <definedName name="EXTRA_CONTRATUAL_17_4_1">"$#REF!.$A$14:$F$71"</definedName>
    <definedName name="EXTRA_CONTRATUAL_17_5">"$#REF!.$A$14:$F$92"</definedName>
    <definedName name="EXTRA_CONTRATUAL_17_5_1">"$#REF!.$A$14:$F$71"</definedName>
    <definedName name="EXTRA_CONTRATUAL_17_6">"$#REF!.$A$14:$F$92"</definedName>
    <definedName name="EXTRA_CONTRATUAL_17_6_1">"$#REF!.$A$14:$F$71"</definedName>
    <definedName name="EXTRA_CONTRATUAL_17_7" localSheetId="1">#REF!</definedName>
    <definedName name="EXTRA_CONTRATUAL_17_7">#REF!</definedName>
    <definedName name="EXTRA_CONTRATUAL_17_7_1">"$#REF!.$A$14:$F$92"</definedName>
    <definedName name="EXTRA_CONTRATUAL_17_7_1_1">"$#REF!.$A$14:$F$71"</definedName>
    <definedName name="EXTRA_CONTRATUAL_17_7_1_1_1">"$#REF!.$A$14:$F$71"</definedName>
    <definedName name="EXTRA_CONTRATUAL_17_8" localSheetId="1">#REF!</definedName>
    <definedName name="EXTRA_CONTRATUAL_17_8">#REF!</definedName>
    <definedName name="EXTRA_CONTRATUAL_17_9">"$#REF!.$A$14:$F$92"</definedName>
    <definedName name="EXTRA_CONTRATUAL_19" localSheetId="1">#REF!</definedName>
    <definedName name="EXTRA_CONTRATUAL_19">#REF!</definedName>
    <definedName name="EXTRA_CONTRATUAL_19_24" localSheetId="1">#REF!</definedName>
    <definedName name="EXTRA_CONTRATUAL_19_24">#REF!</definedName>
    <definedName name="EXTRA_CONTRATUAL_19_25" localSheetId="1">#REF!</definedName>
    <definedName name="EXTRA_CONTRATUAL_19_25">#REF!</definedName>
    <definedName name="EXTRA_CONTRATUAL_19_29">"$#REF!.$A$14:$F$70"</definedName>
    <definedName name="EXTRA_CONTRATUAL_19_8" localSheetId="1">#REF!</definedName>
    <definedName name="EXTRA_CONTRATUAL_19_8">#REF!</definedName>
    <definedName name="EXTRA_CONTRATUAL_22" localSheetId="1">#REF!</definedName>
    <definedName name="EXTRA_CONTRATUAL_22">#REF!</definedName>
    <definedName name="EXTRA_CONTRATUAL_24" localSheetId="1">#REF!</definedName>
    <definedName name="EXTRA_CONTRATUAL_24">#REF!</definedName>
    <definedName name="EXTRA_CONTRATUAL_25" localSheetId="1">#REF!</definedName>
    <definedName name="EXTRA_CONTRATUAL_25">#REF!</definedName>
    <definedName name="EXTRA_CONTRATUAL_29">"$#REF!.$A$14:$F$69"</definedName>
    <definedName name="EXTRA_CONTRATUAL_3">"$#REF!.$A$8:$F$105"</definedName>
    <definedName name="EXTRA_CONTRATUAL_3_1">"$#REF!.$A$8:$F$105"</definedName>
    <definedName name="EXTRA_CONTRATUAL_4">"$#REF!.$A$14:$F$92"</definedName>
    <definedName name="EXTRA_CONTRATUAL_4_1">"$#REF!.$A$14:$F$71"</definedName>
    <definedName name="EXTRA_CONTRATUAL_5">"$#REF!.$A$14:$F$92"</definedName>
    <definedName name="EXTRA_CONTRATUAL_5_1">"$#REF!.$A$14:$F$71"</definedName>
    <definedName name="EXTRA_CONTRATUAL_6" localSheetId="1">#REF!</definedName>
    <definedName name="EXTRA_CONTRATUAL_6">#REF!</definedName>
    <definedName name="EXTRA_CONTRATUAL_6_1">"$#REF!.$A$14:$F$90"</definedName>
    <definedName name="EXTRA_CONTRATUAL_6_1_1">"$#REF!.$A$14:$F$69"</definedName>
    <definedName name="EXTRA_CONTRATUAL_6_10">"$#REF!.$A$14:$F$71"</definedName>
    <definedName name="EXTRA_CONTRATUAL_6_11">"$#REF!.$A$14:$F$92"</definedName>
    <definedName name="EXTRA_CONTRATUAL_6_12">"$#REF!.$A$14:$F$71"</definedName>
    <definedName name="EXTRA_CONTRATUAL_6_15">"$#REF!.$A$8:$F$33"</definedName>
    <definedName name="EXTRA_CONTRATUAL_6_16">"$#REF!.$A$8:$F$33"</definedName>
    <definedName name="EXTRA_CONTRATUAL_6_19" localSheetId="1">#REF!</definedName>
    <definedName name="EXTRA_CONTRATUAL_6_19">#REF!</definedName>
    <definedName name="EXTRA_CONTRATUAL_6_19_24" localSheetId="1">#REF!</definedName>
    <definedName name="EXTRA_CONTRATUAL_6_19_24">#REF!</definedName>
    <definedName name="EXTRA_CONTRATUAL_6_19_25" localSheetId="1">#REF!</definedName>
    <definedName name="EXTRA_CONTRATUAL_6_19_25">#REF!</definedName>
    <definedName name="EXTRA_CONTRATUAL_6_19_29">"$#REF!.$A$14:$F$70"</definedName>
    <definedName name="EXTRA_CONTRATUAL_6_19_8" localSheetId="1">#REF!</definedName>
    <definedName name="EXTRA_CONTRATUAL_6_19_8">#REF!</definedName>
    <definedName name="EXTRA_CONTRATUAL_6_22" localSheetId="1">#REF!</definedName>
    <definedName name="EXTRA_CONTRATUAL_6_22">#REF!</definedName>
    <definedName name="EXTRA_CONTRATUAL_6_24" localSheetId="1">#REF!</definedName>
    <definedName name="EXTRA_CONTRATUAL_6_24">#REF!</definedName>
    <definedName name="EXTRA_CONTRATUAL_6_25" localSheetId="1">#REF!</definedName>
    <definedName name="EXTRA_CONTRATUAL_6_25">#REF!</definedName>
    <definedName name="EXTRA_CONTRATUAL_6_29">"$#REF!.$A$14:$F$71"</definedName>
    <definedName name="EXTRA_CONTRATUAL_6_3">"$#REF!.$A$8:$F$105"</definedName>
    <definedName name="EXTRA_CONTRATUAL_6_3_1">"$#REF!.$A$8:$F$105"</definedName>
    <definedName name="EXTRA_CONTRATUAL_6_4">"$#REF!.$A$14:$F$92"</definedName>
    <definedName name="EXTRA_CONTRATUAL_6_4_1">"$#REF!.$A$14:$F$71"</definedName>
    <definedName name="EXTRA_CONTRATUAL_6_5">"$#REF!.$A$14:$F$92"</definedName>
    <definedName name="EXTRA_CONTRATUAL_6_5_1">"$#REF!.$A$14:$F$71"</definedName>
    <definedName name="EXTRA_CONTRATUAL_6_6">"$#REF!.$A$14:$F$92"</definedName>
    <definedName name="EXTRA_CONTRATUAL_6_6_1">"$#REF!.$A$14:$F$71"</definedName>
    <definedName name="EXTRA_CONTRATUAL_6_7" localSheetId="1">#REF!</definedName>
    <definedName name="EXTRA_CONTRATUAL_6_7">#REF!</definedName>
    <definedName name="EXTRA_CONTRATUAL_6_7_1">"$#REF!.$A$14:$F$92"</definedName>
    <definedName name="EXTRA_CONTRATUAL_6_7_1_1">"$#REF!.$A$14:$F$71"</definedName>
    <definedName name="EXTRA_CONTRATUAL_6_7_1_1_1">"$#REF!.$A$14:$F$71"</definedName>
    <definedName name="EXTRA_CONTRATUAL_6_8" localSheetId="1">#REF!</definedName>
    <definedName name="EXTRA_CONTRATUAL_6_8">#REF!</definedName>
    <definedName name="EXTRA_CONTRATUAL_6_9">"$#REF!.$A$14:$F$92"</definedName>
    <definedName name="EXTRA_CONTRATUAL_7" localSheetId="1">#REF!</definedName>
    <definedName name="EXTRA_CONTRATUAL_7">#REF!</definedName>
    <definedName name="EXTRA_CONTRATUAL_7_1" localSheetId="1">#REF!</definedName>
    <definedName name="EXTRA_CONTRATUAL_7_1">#REF!</definedName>
    <definedName name="EXTRA_CONTRATUAL_7_1_1">"$#REF!.$A$14:$F$90"</definedName>
    <definedName name="EXTRA_CONTRATUAL_7_1_1_1">"$#REF!.$A$14:$F$69"</definedName>
    <definedName name="EXTRA_CONTRATUAL_7_1_1_1_1">"$#REF!.$A$14:$F$69"</definedName>
    <definedName name="EXTRA_CONTRATUAL_7_10">"$#REF!.$A$14:$F$71"</definedName>
    <definedName name="EXTRA_CONTRATUAL_7_11">"$#REF!.$A$14:$F$92"</definedName>
    <definedName name="EXTRA_CONTRATUAL_7_12">"$#REF!.$A$14:$F$71"</definedName>
    <definedName name="EXTRA_CONTRATUAL_7_15">"$#REF!.$A$8:$F$33"</definedName>
    <definedName name="EXTRA_CONTRATUAL_7_16">"$#REF!.$A$8:$F$33"</definedName>
    <definedName name="EXTRA_CONTRATUAL_7_19" localSheetId="1">#REF!</definedName>
    <definedName name="EXTRA_CONTRATUAL_7_19">#REF!</definedName>
    <definedName name="EXTRA_CONTRATUAL_7_19_24" localSheetId="1">#REF!</definedName>
    <definedName name="EXTRA_CONTRATUAL_7_19_24">#REF!</definedName>
    <definedName name="EXTRA_CONTRATUAL_7_19_25" localSheetId="1">#REF!</definedName>
    <definedName name="EXTRA_CONTRATUAL_7_19_25">#REF!</definedName>
    <definedName name="EXTRA_CONTRATUAL_7_19_29">"$#REF!.$A$14:$F$70"</definedName>
    <definedName name="EXTRA_CONTRATUAL_7_19_8" localSheetId="1">#REF!</definedName>
    <definedName name="EXTRA_CONTRATUAL_7_19_8">#REF!</definedName>
    <definedName name="EXTRA_CONTRATUAL_7_22" localSheetId="1">#REF!</definedName>
    <definedName name="EXTRA_CONTRATUAL_7_22">#REF!</definedName>
    <definedName name="EXTRA_CONTRATUAL_7_24" localSheetId="1">#REF!</definedName>
    <definedName name="EXTRA_CONTRATUAL_7_24">#REF!</definedName>
    <definedName name="EXTRA_CONTRATUAL_7_25" localSheetId="1">#REF!</definedName>
    <definedName name="EXTRA_CONTRATUAL_7_25">#REF!</definedName>
    <definedName name="EXTRA_CONTRATUAL_7_29">"$#REF!.$A$14:$F$71"</definedName>
    <definedName name="EXTRA_CONTRATUAL_7_3">"$#REF!.$A$8:$F$105"</definedName>
    <definedName name="EXTRA_CONTRATUAL_7_3_1">"$#REF!.$A$8:$F$105"</definedName>
    <definedName name="EXTRA_CONTRATUAL_7_4">"$#REF!.$A$14:$F$92"</definedName>
    <definedName name="EXTRA_CONTRATUAL_7_4_1">"$#REF!.$A$14:$F$71"</definedName>
    <definedName name="EXTRA_CONTRATUAL_7_5">"$#REF!.$A$14:$F$92"</definedName>
    <definedName name="EXTRA_CONTRATUAL_7_5_1">"$#REF!.$A$14:$F$71"</definedName>
    <definedName name="EXTRA_CONTRATUAL_7_6">"$#REF!.$A$14:$F$92"</definedName>
    <definedName name="EXTRA_CONTRATUAL_7_6_1">"$#REF!.$A$14:$F$71"</definedName>
    <definedName name="EXTRA_CONTRATUAL_7_7" localSheetId="1">#REF!</definedName>
    <definedName name="EXTRA_CONTRATUAL_7_7">#REF!</definedName>
    <definedName name="EXTRA_CONTRATUAL_7_7_1">"$#REF!.$A$14:$F$92"</definedName>
    <definedName name="EXTRA_CONTRATUAL_7_7_1_1">"$#REF!.$A$14:$F$71"</definedName>
    <definedName name="EXTRA_CONTRATUAL_7_7_1_1_1">"$#REF!.$A$14:$F$71"</definedName>
    <definedName name="EXTRA_CONTRATUAL_7_8" localSheetId="1">#REF!</definedName>
    <definedName name="EXTRA_CONTRATUAL_7_8">#REF!</definedName>
    <definedName name="EXTRA_CONTRATUAL_7_9">"$#REF!.$A$14:$F$92"</definedName>
    <definedName name="EXTRA_CONTRATUAL_8" localSheetId="1">#REF!</definedName>
    <definedName name="EXTRA_CONTRATUAL_8">#REF!</definedName>
    <definedName name="EXTRA_CONTRATUAL_8_1" localSheetId="1">#REF!</definedName>
    <definedName name="EXTRA_CONTRATUAL_8_1">#REF!</definedName>
    <definedName name="EXTRA_CONTRATUAL_8_1_1" localSheetId="1">#REF!</definedName>
    <definedName name="EXTRA_CONTRATUAL_8_1_1">#REF!</definedName>
    <definedName name="EXTRA_CONTRATUAL_8_10">"$#REF!.$A$14:$F$71"</definedName>
    <definedName name="EXTRA_CONTRATUAL_8_11">"$#REF!.$A$14:$F$92"</definedName>
    <definedName name="EXTRA_CONTRATUAL_8_12">"$#REF!.$A$14:$F$71"</definedName>
    <definedName name="EXTRA_CONTRATUAL_8_15">"$#REF!.$A$8:$F$33"</definedName>
    <definedName name="EXTRA_CONTRATUAL_8_16">"$#REF!.$A$8:$F$33"</definedName>
    <definedName name="EXTRA_CONTRATUAL_8_19" localSheetId="1">#REF!</definedName>
    <definedName name="EXTRA_CONTRATUAL_8_19">#REF!</definedName>
    <definedName name="EXTRA_CONTRATUAL_8_19_24" localSheetId="1">#REF!</definedName>
    <definedName name="EXTRA_CONTRATUAL_8_19_24">#REF!</definedName>
    <definedName name="EXTRA_CONTRATUAL_8_19_25" localSheetId="1">#REF!</definedName>
    <definedName name="EXTRA_CONTRATUAL_8_19_25">#REF!</definedName>
    <definedName name="EXTRA_CONTRATUAL_8_19_29">"$#REF!.$A$14:$F$70"</definedName>
    <definedName name="EXTRA_CONTRATUAL_8_19_8" localSheetId="1">#REF!</definedName>
    <definedName name="EXTRA_CONTRATUAL_8_19_8">#REF!</definedName>
    <definedName name="EXTRA_CONTRATUAL_8_22" localSheetId="1">#REF!</definedName>
    <definedName name="EXTRA_CONTRATUAL_8_22">#REF!</definedName>
    <definedName name="EXTRA_CONTRATUAL_8_24" localSheetId="1">#REF!</definedName>
    <definedName name="EXTRA_CONTRATUAL_8_24">#REF!</definedName>
    <definedName name="EXTRA_CONTRATUAL_8_25" localSheetId="1">#REF!</definedName>
    <definedName name="EXTRA_CONTRATUAL_8_25">#REF!</definedName>
    <definedName name="EXTRA_CONTRATUAL_8_29">"$#REF!.$A$14:$F$69"</definedName>
    <definedName name="EXTRA_CONTRATUAL_8_3">"$#REF!.$A$8:$F$105"</definedName>
    <definedName name="EXTRA_CONTRATUAL_8_3_1">"$#REF!.$A$8:$F$105"</definedName>
    <definedName name="EXTRA_CONTRATUAL_8_4">"$#REF!.$A$14:$F$92"</definedName>
    <definedName name="EXTRA_CONTRATUAL_8_4_1">"$#REF!.$A$14:$F$71"</definedName>
    <definedName name="EXTRA_CONTRATUAL_8_5">"$#REF!.$A$14:$F$92"</definedName>
    <definedName name="EXTRA_CONTRATUAL_8_5_1">"$#REF!.$A$14:$F$71"</definedName>
    <definedName name="EXTRA_CONTRATUAL_8_6">"$#REF!.$A$14:$F$92"</definedName>
    <definedName name="EXTRA_CONTRATUAL_8_6_1">"$#REF!.$A$14:$F$71"</definedName>
    <definedName name="EXTRA_CONTRATUAL_8_7" localSheetId="1">#REF!</definedName>
    <definedName name="EXTRA_CONTRATUAL_8_7">#REF!</definedName>
    <definedName name="EXTRA_CONTRATUAL_8_7_1">"$#REF!.$A$14:$F$92"</definedName>
    <definedName name="EXTRA_CONTRATUAL_8_7_1_1">"$#REF!.$A$14:$F$71"</definedName>
    <definedName name="EXTRA_CONTRATUAL_8_7_1_1_1">"$#REF!.$A$14:$F$71"</definedName>
    <definedName name="EXTRA_CONTRATUAL_8_8" localSheetId="1">#REF!</definedName>
    <definedName name="EXTRA_CONTRATUAL_8_8">#REF!</definedName>
    <definedName name="EXTRA_CONTRATUAL_8_9">"$#REF!.$A$14:$F$92"</definedName>
    <definedName name="EXTRA_CONTRATUAL_9" localSheetId="1">#REF!</definedName>
    <definedName name="EXTRA_CONTRATUAL_9">#REF!</definedName>
    <definedName name="EXTRA_CONTRATUAL_9_1">"$#REF!.$A$14:$F$90"</definedName>
    <definedName name="EXTRA_CONTRATUAL_9_10">"$#REF!.$A$14:$F$71"</definedName>
    <definedName name="EXTRA_CONTRATUAL_9_11">"$#REF!.$A$14:$F$92"</definedName>
    <definedName name="EXTRA_CONTRATUAL_9_12">"$#REF!.$A$14:$F$71"</definedName>
    <definedName name="EXTRA_CONTRATUAL_9_15">"$#REF!.$A$8:$F$33"</definedName>
    <definedName name="EXTRA_CONTRATUAL_9_16">"$#REF!.$A$8:$F$33"</definedName>
    <definedName name="EXTRA_CONTRATUAL_9_19" localSheetId="1">#REF!</definedName>
    <definedName name="EXTRA_CONTRATUAL_9_19">#REF!</definedName>
    <definedName name="EXTRA_CONTRATUAL_9_19_24" localSheetId="1">#REF!</definedName>
    <definedName name="EXTRA_CONTRATUAL_9_19_24">#REF!</definedName>
    <definedName name="EXTRA_CONTRATUAL_9_19_25" localSheetId="1">#REF!</definedName>
    <definedName name="EXTRA_CONTRATUAL_9_19_25">#REF!</definedName>
    <definedName name="EXTRA_CONTRATUAL_9_19_29">"$#REF!.$A$14:$F$70"</definedName>
    <definedName name="EXTRA_CONTRATUAL_9_19_8" localSheetId="1">#REF!</definedName>
    <definedName name="EXTRA_CONTRATUAL_9_19_8">#REF!</definedName>
    <definedName name="EXTRA_CONTRATUAL_9_22" localSheetId="1">#REF!</definedName>
    <definedName name="EXTRA_CONTRATUAL_9_22">#REF!</definedName>
    <definedName name="EXTRA_CONTRATUAL_9_24" localSheetId="1">#REF!</definedName>
    <definedName name="EXTRA_CONTRATUAL_9_24">#REF!</definedName>
    <definedName name="EXTRA_CONTRATUAL_9_25" localSheetId="1">#REF!</definedName>
    <definedName name="EXTRA_CONTRATUAL_9_25">#REF!</definedName>
    <definedName name="EXTRA_CONTRATUAL_9_29">"$#REF!.$A$14:$F$69"</definedName>
    <definedName name="EXTRA_CONTRATUAL_9_3">"$#REF!.$A$8:$F$105"</definedName>
    <definedName name="EXTRA_CONTRATUAL_9_3_1">"$#REF!.$A$8:$F$105"</definedName>
    <definedName name="EXTRA_CONTRATUAL_9_4">"$#REF!.$A$14:$F$92"</definedName>
    <definedName name="EXTRA_CONTRATUAL_9_4_1">"$#REF!.$A$14:$F$71"</definedName>
    <definedName name="EXTRA_CONTRATUAL_9_5">"$#REF!.$A$14:$F$92"</definedName>
    <definedName name="EXTRA_CONTRATUAL_9_5_1">"$#REF!.$A$14:$F$71"</definedName>
    <definedName name="EXTRA_CONTRATUAL_9_6">"$#REF!.$A$14:$F$92"</definedName>
    <definedName name="EXTRA_CONTRATUAL_9_6_1">"$#REF!.$A$14:$F$71"</definedName>
    <definedName name="EXTRA_CONTRATUAL_9_7" localSheetId="1">#REF!</definedName>
    <definedName name="EXTRA_CONTRATUAL_9_7">#REF!</definedName>
    <definedName name="EXTRA_CONTRATUAL_9_7_1">"$#REF!.$A$14:$F$92"</definedName>
    <definedName name="EXTRA_CONTRATUAL_9_7_1_1">"$#REF!.$A$14:$F$71"</definedName>
    <definedName name="EXTRA_CONTRATUAL_9_7_1_1_1">"$#REF!.$A$14:$F$71"</definedName>
    <definedName name="EXTRA_CONTRATUAL_9_8" localSheetId="1">#REF!</definedName>
    <definedName name="EXTRA_CONTRATUAL_9_8">#REF!</definedName>
    <definedName name="EXTRA_CONTRATUAL_9_9">"$#REF!.$A$14:$F$92"</definedName>
    <definedName name="Extt" localSheetId="1">'[132]P A T O'!#REF!</definedName>
    <definedName name="Extt">'[132]P A T O'!#REF!</definedName>
    <definedName name="f"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 localSheetId="1">#REF!</definedName>
    <definedName name="F_2.04">#REF!</definedName>
    <definedName name="F_2.05" localSheetId="1">#REF!</definedName>
    <definedName name="F_2.05">#REF!</definedName>
    <definedName name="F_2.06" localSheetId="1">#REF!</definedName>
    <definedName name="F_2.06">#REF!</definedName>
    <definedName name="f_2.07" localSheetId="1">#REF!</definedName>
    <definedName name="f_2.07">#REF!</definedName>
    <definedName name="F_2.08" localSheetId="1">#REF!</definedName>
    <definedName name="F_2.08">#REF!</definedName>
    <definedName name="F_2.09" localSheetId="1">#REF!</definedName>
    <definedName name="F_2.09">#REF!</definedName>
    <definedName name="F_2.10" localSheetId="1">#REF!</definedName>
    <definedName name="F_2.10">#REF!</definedName>
    <definedName name="F_2.11" localSheetId="1">#REF!</definedName>
    <definedName name="F_2.11">#REF!</definedName>
    <definedName name="F_2.12" localSheetId="1">#REF!</definedName>
    <definedName name="F_2.12">#REF!</definedName>
    <definedName name="F_2.13" localSheetId="1">#REF!</definedName>
    <definedName name="F_2.13">#REF!</definedName>
    <definedName name="F_2.14" localSheetId="1">#REF!</definedName>
    <definedName name="F_2.14">#REF!</definedName>
    <definedName name="FA" localSheetId="1">#REF!</definedName>
    <definedName name="FA">#REF!</definedName>
    <definedName name="FAB">"Figura 3"</definedName>
    <definedName name="fabiola" localSheetId="1">[2]COMPOS1!#REF!</definedName>
    <definedName name="fabiola">[2]COMPOS1!#REF!</definedName>
    <definedName name="FADO" localSheetId="1">#REF!</definedName>
    <definedName name="FADO">#REF!</definedName>
    <definedName name="FADO1" localSheetId="1">#REF!</definedName>
    <definedName name="FADO1">#REF!</definedName>
    <definedName name="Fae_08">'[133]Medição (2'!$K$143</definedName>
    <definedName name="fAFGEG" localSheetId="1">#REF!</definedName>
    <definedName name="fAFGEG">#REF!</definedName>
    <definedName name="fagagafd" localSheetId="1">#REF!</definedName>
    <definedName name="fagagafd">#REF!</definedName>
    <definedName name="Faixa" localSheetId="1">'[130]P A T O 98 D'!#REF!</definedName>
    <definedName name="Faixa">'[130]P A T O 98 D'!#REF!</definedName>
    <definedName name="Faixa_1">"'file:///C:/Documents and Settings/mauricio.ferrao/Desktop/ARQUIVOS R-9-6/Excel/PATOs/BR153_98.XLS'#$'P A T O 98 D'.$#REF!$#REF!"</definedName>
    <definedName name="Faixa_3" localSheetId="1">'[120]P A T O 98 D'!#REF!</definedName>
    <definedName name="Faixa_3">'[120]P A T O 98 D'!#REF!</definedName>
    <definedName name="Faixa_4" localSheetId="1">'[120]P A T O 98 D'!#REF!</definedName>
    <definedName name="Faixa_4">'[120]P A T O 98 D'!#REF!</definedName>
    <definedName name="Faixa_5" localSheetId="1">'[120]P A T O 98 D'!#REF!</definedName>
    <definedName name="Faixa_5">'[120]P A T O 98 D'!#REF!</definedName>
    <definedName name="Faixaa" localSheetId="1">'[131]P A T O 98 D'!#REF!</definedName>
    <definedName name="Faixaa">'[131]P A T O 98 D'!#REF!</definedName>
    <definedName name="Fase_07" localSheetId="1">'[133]Medição (2'!#REF!</definedName>
    <definedName name="Fase_07">'[133]Medição (2'!#REF!</definedName>
    <definedName name="FAT" localSheetId="1">#REF!</definedName>
    <definedName name="FAT">#REF!</definedName>
    <definedName name="FATELE" localSheetId="1">#REF!</definedName>
    <definedName name="FATELE">#REF!</definedName>
    <definedName name="FATMEC" localSheetId="1">#REF!</definedName>
    <definedName name="FATMEC">#REF!</definedName>
    <definedName name="fator" localSheetId="1">#REF!</definedName>
    <definedName name="fator">#REF!</definedName>
    <definedName name="Fator_de_Compactação" localSheetId="1">#REF!</definedName>
    <definedName name="Fator_de_Compactação">#REF!</definedName>
    <definedName name="FATOR1">'[85]TPU-MARÇO_2002'!$L$2:$L$20</definedName>
    <definedName name="fatorg" localSheetId="1">#REF!</definedName>
    <definedName name="fatorg">#REF!</definedName>
    <definedName name="FATTML" localSheetId="1">#REF!</definedName>
    <definedName name="FATTML">#REF!</definedName>
    <definedName name="FATURAMENTO">#N/A</definedName>
    <definedName name="FATURAS2002" localSheetId="1" hidden="1">{#N/A,#N/A,TRUE,"Serviços"}</definedName>
    <definedName name="FATURAS2002" hidden="1">{#N/A,#N/A,TRUE,"Serviços"}</definedName>
    <definedName name="FATURAS20022" localSheetId="1" hidden="1">{#N/A,#N/A,TRUE,"Serviços"}</definedName>
    <definedName name="FATURAS20022" hidden="1">{#N/A,#N/A,TRUE,"Serviços"}</definedName>
    <definedName name="fc1a" localSheetId="1">'[54]PRO-08'!#REF!</definedName>
    <definedName name="fc1a">'[54]PRO-08'!#REF!</definedName>
    <definedName name="fc1a_10" localSheetId="1">'[57]PRO-08'!#REF!</definedName>
    <definedName name="fc1a_10">'[57]PRO-08'!#REF!</definedName>
    <definedName name="fc1a_24" localSheetId="1">'[57]PRO-08'!#REF!</definedName>
    <definedName name="fc1a_24">'[57]PRO-08'!#REF!</definedName>
    <definedName name="fc1a_25" localSheetId="1">'[57]PRO-08'!#REF!</definedName>
    <definedName name="fc1a_25">'[57]PRO-08'!#REF!</definedName>
    <definedName name="fc1a_26" localSheetId="1">'[58]PRO-08'!#REF!</definedName>
    <definedName name="fc1a_26">'[58]PRO-08'!#REF!</definedName>
    <definedName name="fc1a_27" localSheetId="1">'[57]PRO-08'!#REF!</definedName>
    <definedName name="fc1a_27">'[57]PRO-08'!#REF!</definedName>
    <definedName name="fc1a_29" localSheetId="1">'[57]PRO-08'!#REF!</definedName>
    <definedName name="fc1a_29">'[57]PRO-08'!#REF!</definedName>
    <definedName name="fc1a_9" localSheetId="1">'[57]PRO-08'!#REF!</definedName>
    <definedName name="fc1a_9">'[57]PRO-08'!#REF!</definedName>
    <definedName name="FC2A" localSheetId="1">'[54]PRO-08'!#REF!</definedName>
    <definedName name="FC2A">'[54]PRO-08'!#REF!</definedName>
    <definedName name="FC2A_10" localSheetId="1">'[57]PRO-08'!#REF!</definedName>
    <definedName name="FC2A_10">'[57]PRO-08'!#REF!</definedName>
    <definedName name="FC2A_24" localSheetId="1">'[57]PRO-08'!#REF!</definedName>
    <definedName name="FC2A_24">'[57]PRO-08'!#REF!</definedName>
    <definedName name="FC2A_25" localSheetId="1">'[57]PRO-08'!#REF!</definedName>
    <definedName name="FC2A_25">'[57]PRO-08'!#REF!</definedName>
    <definedName name="FC2A_26" localSheetId="1">'[58]PRO-08'!#REF!</definedName>
    <definedName name="FC2A_26">'[58]PRO-08'!#REF!</definedName>
    <definedName name="FC2A_27" localSheetId="1">'[57]PRO-08'!#REF!</definedName>
    <definedName name="FC2A_27">'[57]PRO-08'!#REF!</definedName>
    <definedName name="FC2A_29" localSheetId="1">'[57]PRO-08'!#REF!</definedName>
    <definedName name="FC2A_29">'[57]PRO-08'!#REF!</definedName>
    <definedName name="FC2A_9" localSheetId="1">'[57]PRO-08'!#REF!</definedName>
    <definedName name="FC2A_9">'[57]PRO-08'!#REF!</definedName>
    <definedName name="FC3A" localSheetId="1">'[54]PRO-08'!#REF!</definedName>
    <definedName name="FC3A">'[54]PRO-08'!#REF!</definedName>
    <definedName name="FC3A_10" localSheetId="1">'[57]PRO-08'!#REF!</definedName>
    <definedName name="FC3A_10">'[57]PRO-08'!#REF!</definedName>
    <definedName name="FC3A_24" localSheetId="1">'[57]PRO-08'!#REF!</definedName>
    <definedName name="FC3A_24">'[57]PRO-08'!#REF!</definedName>
    <definedName name="FC3A_25" localSheetId="1">'[57]PRO-08'!#REF!</definedName>
    <definedName name="FC3A_25">'[57]PRO-08'!#REF!</definedName>
    <definedName name="FC3A_26" localSheetId="1">'[58]PRO-08'!#REF!</definedName>
    <definedName name="FC3A_26">'[58]PRO-08'!#REF!</definedName>
    <definedName name="FC3A_27" localSheetId="1">'[57]PRO-08'!#REF!</definedName>
    <definedName name="FC3A_27">'[57]PRO-08'!#REF!</definedName>
    <definedName name="FC3A_29" localSheetId="1">'[57]PRO-08'!#REF!</definedName>
    <definedName name="FC3A_29">'[57]PRO-08'!#REF!</definedName>
    <definedName name="FC3A_9" localSheetId="1">'[57]PRO-08'!#REF!</definedName>
    <definedName name="FC3A_9">'[57]PRO-08'!#REF!</definedName>
    <definedName name="FCA" localSheetId="1" hidden="1">{"'Quadro'!$A$4:$BG$78"}</definedName>
    <definedName name="FCA" hidden="1">{"'Quadro'!$A$4:$BG$78"}</definedName>
    <definedName name="FCT" localSheetId="1">#REF!</definedName>
    <definedName name="FCT">#REF!</definedName>
    <definedName name="FD" localSheetId="1">#REF!</definedName>
    <definedName name="FD">#REF!</definedName>
    <definedName name="fda" localSheetId="1">{"total","SUM(total)","YNNNN",FALSE}</definedName>
    <definedName name="fda">{"total","SUM(total)","YNNNN",FALSE}</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fd" localSheetId="1">#REF!</definedName>
    <definedName name="fdfd">#REF!</definedName>
    <definedName name="fdfng" localSheetId="1"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DP_0_1_aUrv" localSheetId="1" hidden="1">#REF!</definedName>
    <definedName name="FDP_0_1_aUrv" hidden="1">#REF!</definedName>
    <definedName name="FDP_10_1_aDrv" localSheetId="1" hidden="1">#REF!</definedName>
    <definedName name="FDP_10_1_aDrv" hidden="1">#REF!</definedName>
    <definedName name="FDP_107_1_aUrv" localSheetId="1" hidden="1">#REF!</definedName>
    <definedName name="FDP_107_1_aUrv" hidden="1">#REF!</definedName>
    <definedName name="FDP_11_1_aDrv" localSheetId="1" hidden="1">#REF!</definedName>
    <definedName name="FDP_11_1_aDrv" hidden="1">#REF!</definedName>
    <definedName name="FDP_111_1_aUrv" localSheetId="1" hidden="1">#REF!</definedName>
    <definedName name="FDP_111_1_aUrv" hidden="1">#REF!</definedName>
    <definedName name="FDP_112_1_aUrv" localSheetId="1" hidden="1">#REF!</definedName>
    <definedName name="FDP_112_1_aUrv" hidden="1">#REF!</definedName>
    <definedName name="FDP_113_1_aUrv" localSheetId="1" hidden="1">#REF!</definedName>
    <definedName name="FDP_113_1_aUrv" hidden="1">#REF!</definedName>
    <definedName name="FDP_114_1_aUrv" localSheetId="1" hidden="1">#REF!</definedName>
    <definedName name="FDP_114_1_aUrv" hidden="1">#REF!</definedName>
    <definedName name="FDP_115_1_aUrv" localSheetId="1" hidden="1">#REF!</definedName>
    <definedName name="FDP_115_1_aUrv" hidden="1">#REF!</definedName>
    <definedName name="FDP_12_1_aDrv" localSheetId="1" hidden="1">#REF!</definedName>
    <definedName name="FDP_12_1_aDrv" hidden="1">#REF!</definedName>
    <definedName name="FDP_126_1_aUrv" localSheetId="1" hidden="1">#REF!</definedName>
    <definedName name="FDP_126_1_aUrv" hidden="1">#REF!</definedName>
    <definedName name="FDP_127_1_aUrv" localSheetId="1" hidden="1">#REF!</definedName>
    <definedName name="FDP_127_1_aUrv" hidden="1">#REF!</definedName>
    <definedName name="FDP_128_1_aUrv" localSheetId="1" hidden="1">#REF!</definedName>
    <definedName name="FDP_128_1_aUrv" hidden="1">#REF!</definedName>
    <definedName name="FDP_129_1_aUrv" localSheetId="1" hidden="1">#REF!</definedName>
    <definedName name="FDP_129_1_aUrv" hidden="1">#REF!</definedName>
    <definedName name="FDP_13_1_aDrv" localSheetId="1" hidden="1">#REF!</definedName>
    <definedName name="FDP_13_1_aDrv" hidden="1">#REF!</definedName>
    <definedName name="FDP_131_1_aDrv" localSheetId="1" hidden="1">#REF!</definedName>
    <definedName name="FDP_131_1_aDrv" hidden="1">#REF!</definedName>
    <definedName name="FDP_134_1_aDrv" localSheetId="1" hidden="1">#REF!</definedName>
    <definedName name="FDP_134_1_aDrv" hidden="1">#REF!</definedName>
    <definedName name="FDP_135_1_aDrv" localSheetId="1" hidden="1">#REF!</definedName>
    <definedName name="FDP_135_1_aDrv" hidden="1">#REF!</definedName>
    <definedName name="FDP_137_1_aDdv" localSheetId="1" hidden="1">#REF!</definedName>
    <definedName name="FDP_137_1_aDdv" hidden="1">#REF!</definedName>
    <definedName name="FDP_139_1_aUrv" localSheetId="1" hidden="1">#REF!</definedName>
    <definedName name="FDP_139_1_aUrv" hidden="1">#REF!</definedName>
    <definedName name="FDP_14_1_aDrv" localSheetId="1" hidden="1">#REF!</definedName>
    <definedName name="FDP_14_1_aDrv" hidden="1">#REF!</definedName>
    <definedName name="FDP_140_1_aUrv" localSheetId="1" hidden="1">#REF!</definedName>
    <definedName name="FDP_140_1_aUrv" hidden="1">#REF!</definedName>
    <definedName name="FDP_141_1_aUrv" localSheetId="1" hidden="1">#REF!</definedName>
    <definedName name="FDP_141_1_aUrv" hidden="1">#REF!</definedName>
    <definedName name="FDP_143_1_aUrv" localSheetId="1" hidden="1">#REF!</definedName>
    <definedName name="FDP_143_1_aUrv" hidden="1">#REF!</definedName>
    <definedName name="FDP_144_1_aUrv" localSheetId="1" hidden="1">#REF!</definedName>
    <definedName name="FDP_144_1_aUrv" hidden="1">#REF!</definedName>
    <definedName name="FDP_15_1_aDrv" localSheetId="1" hidden="1">#REF!</definedName>
    <definedName name="FDP_15_1_aDrv" hidden="1">#REF!</definedName>
    <definedName name="FDP_16_1_aDrv" localSheetId="1" hidden="1">#REF!</definedName>
    <definedName name="FDP_16_1_aDrv" hidden="1">#REF!</definedName>
    <definedName name="FDP_17_1_aDrv" localSheetId="1" hidden="1">#REF!</definedName>
    <definedName name="FDP_17_1_aDrv" hidden="1">#REF!</definedName>
    <definedName name="FDP_18_1_aDrv" localSheetId="1" hidden="1">#REF!</definedName>
    <definedName name="FDP_18_1_aDrv" hidden="1">#REF!</definedName>
    <definedName name="FDP_19_1_aDrv" localSheetId="1" hidden="1">#REF!</definedName>
    <definedName name="FDP_19_1_aDrv" hidden="1">#REF!</definedName>
    <definedName name="FDP_20_1_aUrv" localSheetId="1" hidden="1">#REF!</definedName>
    <definedName name="FDP_20_1_aUrv" hidden="1">#REF!</definedName>
    <definedName name="FDP_21_1_aUrv" localSheetId="1" hidden="1">#REF!</definedName>
    <definedName name="FDP_21_1_aUrv" hidden="1">#REF!</definedName>
    <definedName name="FDP_22_1_aUrv" localSheetId="1" hidden="1">#REF!</definedName>
    <definedName name="FDP_22_1_aUrv" hidden="1">#REF!</definedName>
    <definedName name="FDP_23_1_aUrv" localSheetId="1" hidden="1">#REF!</definedName>
    <definedName name="FDP_23_1_aUrv" hidden="1">#REF!</definedName>
    <definedName name="FDP_24_1_aUrv" localSheetId="1" hidden="1">#REF!</definedName>
    <definedName name="FDP_24_1_aUrv" hidden="1">#REF!</definedName>
    <definedName name="FDP_25_1_aUrv" localSheetId="1" hidden="1">#REF!</definedName>
    <definedName name="FDP_25_1_aUrv" hidden="1">#REF!</definedName>
    <definedName name="FDP_26_1_aUrv" localSheetId="1" hidden="1">#REF!</definedName>
    <definedName name="FDP_26_1_aUrv" hidden="1">#REF!</definedName>
    <definedName name="FDP_27_1_aUrv" localSheetId="1" hidden="1">#REF!</definedName>
    <definedName name="FDP_27_1_aUrv" hidden="1">#REF!</definedName>
    <definedName name="FDP_28_1_aUrv" localSheetId="1" hidden="1">#REF!</definedName>
    <definedName name="FDP_28_1_aUrv" hidden="1">#REF!</definedName>
    <definedName name="FDP_280_1_aSrv" localSheetId="1" hidden="1">[134]Forecasts_VDF!#REF!</definedName>
    <definedName name="FDP_280_1_aSrv" hidden="1">[134]Forecasts_VDF!#REF!</definedName>
    <definedName name="FDP_281_1_aSrv" localSheetId="1" hidden="1">[134]Forecasts_VDF!#REF!</definedName>
    <definedName name="FDP_281_1_aSrv" hidden="1">[134]Forecasts_VDF!#REF!</definedName>
    <definedName name="FDP_282_1_aSrv" localSheetId="1" hidden="1">[135]Forecasts_VDF!#REF!</definedName>
    <definedName name="FDP_282_1_aSrv" hidden="1">[135]Forecasts_VDF!#REF!</definedName>
    <definedName name="FDP_283_1_aSrv" localSheetId="1" hidden="1">[135]Forecasts_VDF!#REF!</definedName>
    <definedName name="FDP_283_1_aSrv" hidden="1">[135]Forecasts_VDF!#REF!</definedName>
    <definedName name="FDP_29_1_aUrv" localSheetId="1" hidden="1">#REF!</definedName>
    <definedName name="FDP_29_1_aUrv" hidden="1">#REF!</definedName>
    <definedName name="FDP_30_1_aUrv" localSheetId="1" hidden="1">#REF!</definedName>
    <definedName name="FDP_30_1_aUrv" hidden="1">#REF!</definedName>
    <definedName name="FDP_31_1_aUrv" localSheetId="1" hidden="1">#REF!</definedName>
    <definedName name="FDP_31_1_aUrv" hidden="1">#REF!</definedName>
    <definedName name="FDP_32_1_aUrv" localSheetId="1" hidden="1">#REF!</definedName>
    <definedName name="FDP_32_1_aUrv" hidden="1">#REF!</definedName>
    <definedName name="FDP_33_1_aUrv" localSheetId="1" hidden="1">#REF!</definedName>
    <definedName name="FDP_33_1_aUrv" hidden="1">#REF!</definedName>
    <definedName name="FDP_34_1_aUrv" localSheetId="1" hidden="1">#REF!</definedName>
    <definedName name="FDP_34_1_aUrv" hidden="1">#REF!</definedName>
    <definedName name="FDP_35_1_aUrv" localSheetId="1" hidden="1">#REF!</definedName>
    <definedName name="FDP_35_1_aUrv" hidden="1">#REF!</definedName>
    <definedName name="FDP_36_1_aUrv" localSheetId="1" hidden="1">#REF!</definedName>
    <definedName name="FDP_36_1_aUrv" hidden="1">#REF!</definedName>
    <definedName name="FDP_37_1_aUrv" localSheetId="1" hidden="1">#REF!</definedName>
    <definedName name="FDP_37_1_aUrv" hidden="1">#REF!</definedName>
    <definedName name="FDP_38_1_aUrv" localSheetId="1" hidden="1">#REF!</definedName>
    <definedName name="FDP_38_1_aUrv" hidden="1">#REF!</definedName>
    <definedName name="FDP_39_1_aUrv" localSheetId="1" hidden="1">#REF!</definedName>
    <definedName name="FDP_39_1_aUrv" hidden="1">#REF!</definedName>
    <definedName name="FDP_41_1_aUrv" localSheetId="1" hidden="1">#REF!</definedName>
    <definedName name="FDP_41_1_aUrv" hidden="1">#REF!</definedName>
    <definedName name="FDP_42_1_aUrv" localSheetId="1" hidden="1">#REF!</definedName>
    <definedName name="FDP_42_1_aUrv" hidden="1">#REF!</definedName>
    <definedName name="FDP_43_1_aUrv" localSheetId="1" hidden="1">#REF!</definedName>
    <definedName name="FDP_43_1_aUrv" hidden="1">#REF!</definedName>
    <definedName name="FDP_44_1_aUrv" localSheetId="1" hidden="1">#REF!</definedName>
    <definedName name="FDP_44_1_aUrv" hidden="1">#REF!</definedName>
    <definedName name="FDP_45_1_aUrv" localSheetId="1" hidden="1">#REF!</definedName>
    <definedName name="FDP_45_1_aUrv" hidden="1">#REF!</definedName>
    <definedName name="FDP_46_1_aUrv" localSheetId="1" hidden="1">#REF!</definedName>
    <definedName name="FDP_46_1_aUrv" hidden="1">#REF!</definedName>
    <definedName name="FDP_47_1_aUrv" localSheetId="1" hidden="1">#REF!</definedName>
    <definedName name="FDP_47_1_aUrv" hidden="1">#REF!</definedName>
    <definedName name="FDP_48_1_aUrv" localSheetId="1" hidden="1">#REF!</definedName>
    <definedName name="FDP_48_1_aUrv" hidden="1">#REF!</definedName>
    <definedName name="FDP_49_1_aUrv" localSheetId="1" hidden="1">#REF!</definedName>
    <definedName name="FDP_49_1_aUrv" hidden="1">#REF!</definedName>
    <definedName name="FDP_50_1_aUrv" localSheetId="1" hidden="1">#REF!</definedName>
    <definedName name="FDP_50_1_aUrv" hidden="1">#REF!</definedName>
    <definedName name="FDP_51_1_aUrv" localSheetId="1" hidden="1">#REF!</definedName>
    <definedName name="FDP_51_1_aUrv" hidden="1">#REF!</definedName>
    <definedName name="FDP_52_1_aUrv" localSheetId="1" hidden="1">#REF!</definedName>
    <definedName name="FDP_52_1_aUrv" hidden="1">#REF!</definedName>
    <definedName name="FDP_53_1_aUrv" localSheetId="1" hidden="1">#REF!</definedName>
    <definedName name="FDP_53_1_aUrv" hidden="1">#REF!</definedName>
    <definedName name="FDP_53_1_rUrv" localSheetId="1" hidden="1">#REF!</definedName>
    <definedName name="FDP_53_1_rUrv" hidden="1">#REF!</definedName>
    <definedName name="FDP_54_1_aUrv" localSheetId="1" hidden="1">#REF!</definedName>
    <definedName name="FDP_54_1_aUrv" hidden="1">#REF!</definedName>
    <definedName name="FDP_55_1_aUrv" localSheetId="1" hidden="1">#REF!</definedName>
    <definedName name="FDP_55_1_aUrv" hidden="1">#REF!</definedName>
    <definedName name="FDP_8_1_aDrv" localSheetId="1" hidden="1">#REF!</definedName>
    <definedName name="FDP_8_1_aDrv" hidden="1">#REF!</definedName>
    <definedName name="FDP_9_1_aDrv" localSheetId="1" hidden="1">#REF!</definedName>
    <definedName name="FDP_9_1_aDrv" hidden="1">#REF!</definedName>
    <definedName name="fdsafe" localSheetId="1">#REF!</definedName>
    <definedName name="fdsafe">#REF!</definedName>
    <definedName name="fdsfasfacsfa" localSheetId="1">[66]Plan1!#REF!</definedName>
    <definedName name="fdsfasfacsfa">[66]Plan1!#REF!</definedName>
    <definedName name="FE" localSheetId="1">#REF!</definedName>
    <definedName name="FE">#REF!</definedName>
    <definedName name="FERE">#N/A</definedName>
    <definedName name="feriados" localSheetId="1">#REF!</definedName>
    <definedName name="feriados">#REF!</definedName>
    <definedName name="FEV00" localSheetId="1">#REF!</definedName>
    <definedName name="FEV00">#REF!</definedName>
    <definedName name="FF" localSheetId="1">[14]COMPOS1!#REF!</definedName>
    <definedName name="FF">[14]COMPOS1!#REF!</definedName>
    <definedName name="FFDSA" localSheetId="1">#REF!</definedName>
    <definedName name="FFDSA">#REF!</definedName>
    <definedName name="fff" localSheetId="1">'[117]P A T O  D'!#REF!</definedName>
    <definedName name="fff">'[117]P A T O  D'!#REF!</definedName>
    <definedName name="fffff" localSheetId="1" hidden="1">{"'EI 060 02'!$A$1:$K$59"}</definedName>
    <definedName name="fffff" hidden="1">{"'EI 060 02'!$A$1:$K$59"}</definedName>
    <definedName name="fffffff">NA()</definedName>
    <definedName name="fffffffffffff" localSheetId="1">'[52]Fresagem de Pista Ago-98'!#REF!</definedName>
    <definedName name="fffffffffffff">'[52]Fresagem de Pista Ago-98'!#REF!</definedName>
    <definedName name="fffffffffffffff">#N/A</definedName>
    <definedName name="fffg">#N/A</definedName>
    <definedName name="ffw"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dfgdfg" localSheetId="1">'[52]Fresagem de Pista Ago-98'!#REF!</definedName>
    <definedName name="fgdfgdfg">'[52]Fresagem de Pista Ago-98'!#REF!</definedName>
    <definedName name="fge" localSheetId="1">'[41]P A T O 99 B'!#REF!</definedName>
    <definedName name="fge">'[41]P A T O 99 B'!#REF!</definedName>
    <definedName name="fgff" localSheetId="1" hidden="1">{#N/A,#N/A,FALSE,"MO (2)"}</definedName>
    <definedName name="fgff" hidden="1">{#N/A,#N/A,FALSE,"MO (2)"}</definedName>
    <definedName name="FGFGR" localSheetId="1">'[113]ficha medição'!#REF!</definedName>
    <definedName name="FGFGR">'[113]ficha medição'!#REF!</definedName>
    <definedName name="fgjfghj" localSheetId="1">'[133]Medição (2'!#REF!</definedName>
    <definedName name="fgjfghj">'[133]Medição (2'!#REF!</definedName>
    <definedName name="fhg" localSheetId="1" hidden="1">{#N/A,#N/A,FALSE,"310.1";#N/A,#N/A,FALSE,"321.1";#N/A,#N/A,FALSE,"320.3";#N/A,#N/A,FALSE,"330.1"}</definedName>
    <definedName name="fhg" hidden="1">{#N/A,#N/A,FALSE,"310.1";#N/A,#N/A,FALSE,"321.1";#N/A,#N/A,FALSE,"320.3";#N/A,#N/A,FALSE,"330.1"}</definedName>
    <definedName name="figura1">"Figura 1"</definedName>
    <definedName name="filtragem" localSheetId="1">#REF!</definedName>
    <definedName name="filtragem">#REF!</definedName>
    <definedName name="Filtrar_1000" localSheetId="1">[98]!Filtrar_1000</definedName>
    <definedName name="Filtrar_1000">[98]!Filtrar_1000</definedName>
    <definedName name="FIM.TRECHO" localSheetId="1">#REF!</definedName>
    <definedName name="FIM.TRECHO">#REF!</definedName>
    <definedName name="fimaterro">"$#REF!.$E$13"</definedName>
    <definedName name="fimaterro_7">"$#REF!.$D$17"</definedName>
    <definedName name="fimtrecho">"$RemendoProf_Mecan.$#REF!$#REF!"</definedName>
    <definedName name="fimtrecho_11">"$#REF!.$F$49"</definedName>
    <definedName name="fimtrecho_11_6">"$#REF!.$F$49"</definedName>
    <definedName name="fimtrecho_14">"$RemendoProf_Manual.$#REF!$#REF!"</definedName>
    <definedName name="fimtrecho_42">"$#REF!.$L$25"</definedName>
    <definedName name="fimtrechocapa">"$#REF!.$M$26"</definedName>
    <definedName name="fimtrechor">"$#REF!.$#REF!$42"</definedName>
    <definedName name="fimtrechor_5">"$#REF!.$#REF!$40"</definedName>
    <definedName name="fi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_CM" localSheetId="1">#REF!</definedName>
    <definedName name="FINAL_CM">#REF!</definedName>
    <definedName name="FINAL_RCC" localSheetId="1">#REF!</definedName>
    <definedName name="FINAL_RCC">#REF!</definedName>
    <definedName name="FINAL_RM" localSheetId="1">#REF!</definedName>
    <definedName name="FINAL_RM">#REF!</definedName>
    <definedName name="FINAL_RMA" localSheetId="1">#REF!</definedName>
    <definedName name="FINAL_RMA">#REF!</definedName>
    <definedName name="FINAL_RMEC" localSheetId="1">#REF!</definedName>
    <definedName name="FINAL_RMEC">#REF!</definedName>
    <definedName name="Financ.Resumen"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RMA" localSheetId="1">#REF!</definedName>
    <definedName name="FIRMA">#REF!</definedName>
    <definedName name="firma1" localSheetId="1">#REF!</definedName>
    <definedName name="firma1">#REF!</definedName>
    <definedName name="firma2" localSheetId="1">#REF!</definedName>
    <definedName name="firma2">#REF!</definedName>
    <definedName name="fiscal" localSheetId="1">#REF!</definedName>
    <definedName name="fiscal">#REF!</definedName>
    <definedName name="fiscal_13">[90]DADOS!$B$5</definedName>
    <definedName name="fiscal_42" localSheetId="1">#REF!</definedName>
    <definedName name="fiscal_42">#REF!</definedName>
    <definedName name="Fisicos" localSheetId="1">#REF!</definedName>
    <definedName name="Fisicos">#REF!</definedName>
    <definedName name="FITOK" localSheetId="1" hidden="1">{#N/A,#N/A,TRUE,"Serviços"}</definedName>
    <definedName name="FITOK" hidden="1">{#N/A,#N/A,TRUE,"Serviços"}</definedName>
    <definedName name="fjglkjlkj" localSheetId="1" hidden="1">[47]PAG01!#REF!</definedName>
    <definedName name="fjglkjlkj" hidden="1">[47]PAG01!#REF!</definedName>
    <definedName name="FLOT" localSheetId="1">#REF!</definedName>
    <definedName name="FLOT">#REF!</definedName>
    <definedName name="FLU" localSheetId="1">#REF!</definedName>
    <definedName name="FLU">#REF!</definedName>
    <definedName name="Fluência">[119]Teor!$E$3:$E$7</definedName>
    <definedName name="fluxo" localSheetId="1">'[136]450'!#REF!</definedName>
    <definedName name="fluxo">'[136]450'!#REF!</definedName>
    <definedName name="Fluxo_Orçado_201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o" localSheetId="1">'[136]450'!#REF!</definedName>
    <definedName name="fluxoo">'[136]450'!#REF!</definedName>
    <definedName name="FM" localSheetId="1">#REF!</definedName>
    <definedName name="FM">#REF!</definedName>
    <definedName name="FMW" localSheetId="1">#REF!</definedName>
    <definedName name="FMW">#REF!</definedName>
    <definedName name="FMWA" localSheetId="1">#REF!</definedName>
    <definedName name="FMWA">#REF!</definedName>
    <definedName name="FO" localSheetId="1">#REF!</definedName>
    <definedName name="FO">#REF!</definedName>
    <definedName name="fobr1" localSheetId="1">'[27]memória quantitativa'!#REF!</definedName>
    <definedName name="fobr1">'[27]memória quantitativa'!#REF!</definedName>
    <definedName name="fobr2" localSheetId="1">'[27]memória quantitativa'!#REF!</definedName>
    <definedName name="fobr2">'[27]memória quantitativa'!#REF!</definedName>
    <definedName name="fobr3" localSheetId="1">'[27]memória quantitativa'!#REF!</definedName>
    <definedName name="fobr3">'[27]memória quantitativa'!#REF!</definedName>
    <definedName name="fobr4" localSheetId="1">'[27]memória quantitativa'!#REF!</definedName>
    <definedName name="fobr4">'[27]memória quantitativa'!#REF!</definedName>
    <definedName name="fobr5" localSheetId="1">'[27]memória quantitativa'!#REF!</definedName>
    <definedName name="fobr5">'[27]memória quantitativa'!#REF!</definedName>
    <definedName name="fobr6" localSheetId="1">'[27]memória quantitativa'!#REF!</definedName>
    <definedName name="fobr6">'[27]memória quantitativa'!#REF!</definedName>
    <definedName name="fobr7" localSheetId="1">'[27]memória quantitativa'!#REF!</definedName>
    <definedName name="fobr7">'[27]memória quantitativa'!#REF!</definedName>
    <definedName name="fobr8" localSheetId="1">'[27]memória quantitativa'!#REF!</definedName>
    <definedName name="fobr8">'[27]memória quantitativa'!#REF!</definedName>
    <definedName name="fobr9" localSheetId="1">'[27]memória quantitativa'!#REF!</definedName>
    <definedName name="fobr9">'[27]memória quantitativa'!#REF!</definedName>
    <definedName name="fokmf1" localSheetId="1">'[27]memória quantitativa'!#REF!</definedName>
    <definedName name="fokmf1">'[27]memória quantitativa'!#REF!</definedName>
    <definedName name="fokmf2" localSheetId="1">'[27]memória quantitativa'!#REF!</definedName>
    <definedName name="fokmf2">'[27]memória quantitativa'!#REF!</definedName>
    <definedName name="fokmf3" localSheetId="1">'[27]memória quantitativa'!#REF!</definedName>
    <definedName name="fokmf3">'[27]memória quantitativa'!#REF!</definedName>
    <definedName name="fokmf4" localSheetId="1">'[27]memória quantitativa'!#REF!</definedName>
    <definedName name="fokmf4">'[27]memória quantitativa'!#REF!</definedName>
    <definedName name="fokmf5" localSheetId="1">'[27]memória quantitativa'!#REF!</definedName>
    <definedName name="fokmf5">'[27]memória quantitativa'!#REF!</definedName>
    <definedName name="fokmf6" localSheetId="1">'[27]memória quantitativa'!#REF!</definedName>
    <definedName name="fokmf6">'[27]memória quantitativa'!#REF!</definedName>
    <definedName name="fokmf7" localSheetId="1">'[27]memória quantitativa'!#REF!</definedName>
    <definedName name="fokmf7">'[27]memória quantitativa'!#REF!</definedName>
    <definedName name="fokmf8" localSheetId="1">'[27]memória quantitativa'!#REF!</definedName>
    <definedName name="fokmf8">'[27]memória quantitativa'!#REF!</definedName>
    <definedName name="fokmf9" localSheetId="1">'[27]memória quantitativa'!#REF!</definedName>
    <definedName name="fokmf9">'[27]memória quantitativa'!#REF!</definedName>
    <definedName name="fokmi1" localSheetId="1">'[27]memória quantitativa'!#REF!</definedName>
    <definedName name="fokmi1">'[27]memória quantitativa'!#REF!</definedName>
    <definedName name="fokmi2" localSheetId="1">'[27]memória quantitativa'!#REF!</definedName>
    <definedName name="fokmi2">'[27]memória quantitativa'!#REF!</definedName>
    <definedName name="fokmi3" localSheetId="1">'[27]memória quantitativa'!#REF!</definedName>
    <definedName name="fokmi3">'[27]memória quantitativa'!#REF!</definedName>
    <definedName name="fokmi4" localSheetId="1">'[27]memória quantitativa'!#REF!</definedName>
    <definedName name="fokmi4">'[27]memória quantitativa'!#REF!</definedName>
    <definedName name="fokmi5" localSheetId="1">'[27]memória quantitativa'!#REF!</definedName>
    <definedName name="fokmi5">'[27]memória quantitativa'!#REF!</definedName>
    <definedName name="fokmi6" localSheetId="1">'[27]memória quantitativa'!#REF!</definedName>
    <definedName name="fokmi6">'[27]memória quantitativa'!#REF!</definedName>
    <definedName name="fokmi7" localSheetId="1">'[27]memória quantitativa'!#REF!</definedName>
    <definedName name="fokmi7">'[27]memória quantitativa'!#REF!</definedName>
    <definedName name="fokmi8" localSheetId="1">'[27]memória quantitativa'!#REF!</definedName>
    <definedName name="fokmi8">'[27]memória quantitativa'!#REF!</definedName>
    <definedName name="fokmi9" localSheetId="1">'[27]memória quantitativa'!#REF!</definedName>
    <definedName name="fokmi9">'[27]memória quantitativa'!#REF!</definedName>
    <definedName name="folarg1" localSheetId="1">'[27]memória quantitativa'!#REF!</definedName>
    <definedName name="folarg1">'[27]memória quantitativa'!#REF!</definedName>
    <definedName name="folarg2" localSheetId="1">'[27]memória quantitativa'!#REF!</definedName>
    <definedName name="folarg2">'[27]memória quantitativa'!#REF!</definedName>
    <definedName name="folarg3" localSheetId="1">'[27]memória quantitativa'!#REF!</definedName>
    <definedName name="folarg3">'[27]memória quantitativa'!#REF!</definedName>
    <definedName name="folarg4" localSheetId="1">'[27]memória quantitativa'!#REF!</definedName>
    <definedName name="folarg4">'[27]memória quantitativa'!#REF!</definedName>
    <definedName name="folarg5" localSheetId="1">'[27]memória quantitativa'!#REF!</definedName>
    <definedName name="folarg5">'[27]memória quantitativa'!#REF!</definedName>
    <definedName name="folarg6" localSheetId="1">'[27]memória quantitativa'!#REF!</definedName>
    <definedName name="folarg6">'[27]memória quantitativa'!#REF!</definedName>
    <definedName name="folarg7" localSheetId="1">'[27]memória quantitativa'!#REF!</definedName>
    <definedName name="folarg7">'[27]memória quantitativa'!#REF!</definedName>
    <definedName name="folarg8" localSheetId="1">'[27]memória quantitativa'!#REF!</definedName>
    <definedName name="folarg8">'[27]memória quantitativa'!#REF!</definedName>
    <definedName name="folarg9" localSheetId="1">'[27]memória quantitativa'!#REF!</definedName>
    <definedName name="folarg9">'[27]memória quantitativa'!#REF!</definedName>
    <definedName name="FOLHA" localSheetId="1">#REF!</definedName>
    <definedName name="FOLHA">#REF!</definedName>
    <definedName name="FOLHA01" localSheetId="1" hidden="1">{#N/A,#N/A,TRUE,"Serviços"}</definedName>
    <definedName name="FOLHA01" hidden="1">{#N/A,#N/A,TRUE,"Serviços"}</definedName>
    <definedName name="FOLHA011" localSheetId="1" hidden="1">{#N/A,#N/A,TRUE,"Serviços"}</definedName>
    <definedName name="FOLHA011" hidden="1">{#N/A,#N/A,TRUE,"Serviços"}</definedName>
    <definedName name="folha1" localSheetId="1" hidden="1">{#N/A,#N/A,TRUE,"Serviços"}</definedName>
    <definedName name="folha1" hidden="1">{#N/A,#N/A,TRUE,"Serviços"}</definedName>
    <definedName name="folha11" localSheetId="1" hidden="1">{#N/A,#N/A,TRUE,"Serviços"}</definedName>
    <definedName name="folha11" hidden="1">{#N/A,#N/A,TRUE,"Serviços"}</definedName>
    <definedName name="FOLHAS" localSheetId="1">[63]PRANCHA!#REF!</definedName>
    <definedName name="FOLHAS">[63]PRANCHA!#REF!</definedName>
    <definedName name="Fonte" localSheetId="1">#REF!</definedName>
    <definedName name="Fonte">#REF!</definedName>
    <definedName name="FORMA">[83]SERVIÇOS!$G$23</definedName>
    <definedName name="Forma_BlocoE1">16.64*2+16.203</definedName>
    <definedName name="Forma_BlocoE2">13.64*2+11.628</definedName>
    <definedName name="Forma_BloPort">17.64*2.5+18.23</definedName>
    <definedName name="FORMA_MAD_BRANCA" localSheetId="1">#REF!</definedName>
    <definedName name="FORMA_MAD_BRANCA">#REF!</definedName>
    <definedName name="Forma_Trav">91.81</definedName>
    <definedName name="formas" localSheetId="1">'[27]medição '!#REF!</definedName>
    <definedName name="formas">'[27]medição '!#REF!</definedName>
    <definedName name="Format_List" localSheetId="1">#REF!</definedName>
    <definedName name="Format_List">#REF!</definedName>
    <definedName name="FORN_ACESS_EMISS" localSheetId="1">#REF!</definedName>
    <definedName name="FORN_ACESS_EMISS">#REF!</definedName>
    <definedName name="FORN_ACESS_EMISS2_M" localSheetId="1">#REF!</definedName>
    <definedName name="FORN_ACESS_EMISS2_M">#REF!</definedName>
    <definedName name="FORN_ACESS_EMISS3_M" localSheetId="1">#REF!</definedName>
    <definedName name="FORN_ACESS_EMISS3_M">#REF!</definedName>
    <definedName name="FORN_ACESS_REDE_COL" localSheetId="1">#REF!</definedName>
    <definedName name="FORN_ACESS_REDE_COL">#REF!</definedName>
    <definedName name="FORN_ACESSÓRIOS" localSheetId="1">#REF!</definedName>
    <definedName name="FORN_ACESSÓRIOS">#REF!</definedName>
    <definedName name="FORN_CON_EMISS3_M" localSheetId="1">#REF!</definedName>
    <definedName name="FORN_CON_EMISS3_M">#REF!</definedName>
    <definedName name="FORN_CONEX" localSheetId="1">#REF!</definedName>
    <definedName name="FORN_CONEX">#REF!</definedName>
    <definedName name="FORN_CONEX_EMISS" localSheetId="1">#REF!</definedName>
    <definedName name="FORN_CONEX_EMISS">#REF!</definedName>
    <definedName name="FORN_CONEX_PEÇAS" localSheetId="1">#REF!</definedName>
    <definedName name="FORN_CONEX_PEÇAS">#REF!</definedName>
    <definedName name="FORN_PEÇAS_EMISS2_M" localSheetId="1">#REF!</definedName>
    <definedName name="FORN_PEÇAS_EMISS2_M">#REF!</definedName>
    <definedName name="FORN_TUB_EMISS" localSheetId="1">#REF!</definedName>
    <definedName name="FORN_TUB_EMISS">#REF!</definedName>
    <definedName name="FORN_TUB_EMISS2_M" localSheetId="1">#REF!</definedName>
    <definedName name="FORN_TUB_EMISS2_M">#REF!</definedName>
    <definedName name="FORN_TUB_EMISS3_M" localSheetId="1">#REF!</definedName>
    <definedName name="FORN_TUB_EMISS3_M">#REF!</definedName>
    <definedName name="FORN_TUB_REDE_COL" localSheetId="1">#REF!</definedName>
    <definedName name="FORN_TUB_REDE_COL">#REF!</definedName>
    <definedName name="FORN_TUBU" localSheetId="1">#REF!</definedName>
    <definedName name="FORN_TUBU">#REF!</definedName>
    <definedName name="FORNEC_CAP20" localSheetId="1">#REF!</definedName>
    <definedName name="FORNEC_CAP20">#REF!</definedName>
    <definedName name="FORNEC_CM30" localSheetId="1">#REF!</definedName>
    <definedName name="FORNEC_CM30">#REF!</definedName>
    <definedName name="Fot" localSheetId="1" hidden="1">{"'EI 060 02'!$A$1:$K$59"}</definedName>
    <definedName name="Fot" hidden="1">{"'EI 060 02'!$A$1:$K$59"}</definedName>
    <definedName name="fr">#N/A</definedName>
    <definedName name="FRE" localSheetId="1">#REF!</definedName>
    <definedName name="FRE">#REF!</definedName>
    <definedName name="FREADVAL" localSheetId="1">#REF!</definedName>
    <definedName name="FREADVAL">#REF!</definedName>
    <definedName name="FREFIX" localSheetId="1">#REF!</definedName>
    <definedName name="FREFIX">#REF!</definedName>
    <definedName name="FREPES" localSheetId="1">#REF!</definedName>
    <definedName name="FREPES">#REF!</definedName>
    <definedName name="Fresagem">#N/A</definedName>
    <definedName name="Fresagem01" localSheetId="1" hidden="1">{#N/A,#N/A,TRUE,"Serviços"}</definedName>
    <definedName name="Fresagem01" hidden="1">{#N/A,#N/A,TRUE,"Serviços"}</definedName>
    <definedName name="Fresagem011" localSheetId="1" hidden="1">{#N/A,#N/A,TRUE,"Serviços"}</definedName>
    <definedName name="Fresagem011" hidden="1">{#N/A,#N/A,TRUE,"Serviços"}</definedName>
    <definedName name="fresfg"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S" localSheetId="1">#REF!</definedName>
    <definedName name="FS">#REF!</definedName>
    <definedName name="FS_1" localSheetId="1">#REF!</definedName>
    <definedName name="FS_1">#REF!</definedName>
    <definedName name="FS_Adir">OFFSET([82]Percentual!$A$6,0,COLUMN([82]Percentual!$BU$3)-1,COUNTA([82]Percentual!$A$6:$A$105),1)</definedName>
    <definedName name="FS_Aesq">OFFSET([82]Percentual!$A$6,0,COLUMN([82]Percentual!$AU$3)-1,COUNTA([82]Percentual!$A$6:$A$105),1)</definedName>
    <definedName name="FS3_3dir">OFFSET([82]Percentual!$A$6,0,MATCH([82]Percentual!$K$3,[82]Percentual!$3:$3,0)+1,COUNTA([82]Percentual!$A$6:$A$105),1)</definedName>
    <definedName name="FS3_3esq">OFFSET([82]Percentual!$A$6,0,MATCH([82]Percentual!$K$3,[82]Percentual!$3:$3,0)-1,COUNTA([82]Percentual!$A$6:$A$105),1)</definedName>
    <definedName name="FS3_pista">OFFSET([82]Percentual!$A$6,0,MATCH([82]Percentual!$K$3,[82]Percentual!$3:$3,0),COUNTA([82]Percentual!$A$6:$A$105),1)</definedName>
    <definedName name="FS4_3dir">OFFSET([82]Percentual!$A$6,0,MATCH([82]Percentual!$N$3,[82]Percentual!$3:$3,0)+1,COUNTA([82]Percentual!$A$6:$A$105),1)</definedName>
    <definedName name="FS4_3esq">OFFSET([82]Percentual!$A$6,0,MATCH([82]Percentual!$N$3,[82]Percentual!$3:$3,0)-1,COUNTA([82]Percentual!$A$6:$A$105),1)</definedName>
    <definedName name="FS4_pista">OFFSET([82]Percentual!$A$6,0,MATCH([82]Percentual!$N$3,[82]Percentual!$3:$3,0),COUNTA([82]Percentual!$A$6:$A$105),1)</definedName>
    <definedName name="FS5_3dir">OFFSET([82]Percentual!$A$6,0,MATCH([82]Percentual!$Q$3,[82]Percentual!$3:$3,0)+1,COUNTA([82]Percentual!$A$6:$A$105),1)</definedName>
    <definedName name="FS5_3esq">OFFSET([82]Percentual!$A$6,0,MATCH([82]Percentual!$Q$3,[82]Percentual!$3:$3,0)-1,COUNTA([82]Percentual!$A$6:$A$105),1)</definedName>
    <definedName name="FS5_pista">OFFSET([82]Percentual!$A$6,0,MATCH([82]Percentual!$Q$3,[82]Percentual!$3:$3,0),COUNTA([82]Percentual!$A$6:$A$105),1)</definedName>
    <definedName name="FS6_3dir">OFFSET([82]Percentual!$A$6,0,MATCH([82]Percentual!$T$3,[82]Percentual!$3:$3,0)+1,COUNTA([82]Percentual!$A$6:$A$105),1)</definedName>
    <definedName name="FS6_3esq">OFFSET([82]Percentual!$A$6,0,MATCH([82]Percentual!$T$3,[82]Percentual!$3:$3,0)-1,COUNTA([82]Percentual!$A$6:$A$105),1)</definedName>
    <definedName name="FS6_pista">OFFSET([82]Percentual!$A$6,0,MATCH([82]Percentual!$T$3,[82]Percentual!$3:$3,0),COUNTA([82]Percentual!$A$6:$A$105),1)</definedName>
    <definedName name="FSADFD">#N/A</definedName>
    <definedName name="fse" localSheetId="1">#REF!</definedName>
    <definedName name="fse">#REF!</definedName>
    <definedName name="fsn" localSheetId="1">#REF!</definedName>
    <definedName name="fsn">#REF!</definedName>
    <definedName name="FT" localSheetId="1">#REF!</definedName>
    <definedName name="FT">#REF!</definedName>
    <definedName name="fthju" localSheetId="1" hidden="1">{"VENTAS1",#N/A,FALSE,"VENTAS";"VENTAS2",#N/A,FALSE,"VENTAS";"VENTAS3",#N/A,FALSE,"VENTAS";"VENTAS4",#N/A,FALSE,"VENTAS";"VENTAS5",#N/A,FALSE,"VENTAS";"VENTAS6",#N/A,FALSE,"VENTAS";"VENTAS7",#N/A,FALSE,"VENTAS";"VENTAS8",#N/A,FALSE,"VENTAS"}</definedName>
    <definedName name="fthju" hidden="1">{"VENTAS1",#N/A,FALSE,"VENTAS";"VENTAS2",#N/A,FALSE,"VENTAS";"VENTAS3",#N/A,FALSE,"VENTAS";"VENTAS4",#N/A,FALSE,"VENTAS";"VENTAS5",#N/A,FALSE,"VENTAS";"VENTAS6",#N/A,FALSE,"VENTAS";"VENTAS7",#N/A,FALSE,"VENTAS";"VENTAS8",#N/A,FALSE,"VENTAS"}</definedName>
    <definedName name="fuel" localSheetId="1">#REF!</definedName>
    <definedName name="fuel">#REF!</definedName>
    <definedName name="fuel_1" localSheetId="1">#REF!</definedName>
    <definedName name="fuel_1">#REF!</definedName>
    <definedName name="FUFUFUFUFUFUFF" localSheetId="1">#REF!</definedName>
    <definedName name="FUFUFUFUFUFUFF">#REF!</definedName>
    <definedName name="Função" localSheetId="1">#REF!</definedName>
    <definedName name="Função">#REF!</definedName>
    <definedName name="fwregwrgfd">#N/A</definedName>
    <definedName name="fwregwrgfd_16">NA()</definedName>
    <definedName name="g" localSheetId="1" hidden="1">{#N/A,#N/A,FALSE,"REGNSKAPSUTDRAG DIVISJON";#N/A,#N/A,FALSE,"Nøkkeltall"}</definedName>
    <definedName name="g" hidden="1">{#N/A,#N/A,FALSE,"REGNSKAPSUTDRAG DIVISJON";#N/A,#N/A,FALSE,"Nøkkeltall"}</definedName>
    <definedName name="g_2.04" localSheetId="1">#REF!</definedName>
    <definedName name="g_2.04">#REF!</definedName>
    <definedName name="G_2.05" localSheetId="1">#REF!</definedName>
    <definedName name="G_2.05">#REF!</definedName>
    <definedName name="G_2.06" localSheetId="1">#REF!</definedName>
    <definedName name="G_2.06">#REF!</definedName>
    <definedName name="G_2.07" localSheetId="1">#REF!</definedName>
    <definedName name="G_2.07">#REF!</definedName>
    <definedName name="G_2.08" localSheetId="1">#REF!</definedName>
    <definedName name="G_2.08">#REF!</definedName>
    <definedName name="G_2.09" localSheetId="1">#REF!</definedName>
    <definedName name="G_2.09">#REF!</definedName>
    <definedName name="G_2.10" localSheetId="1">#REF!</definedName>
    <definedName name="G_2.10">#REF!</definedName>
    <definedName name="G_2.11" localSheetId="1">#REF!</definedName>
    <definedName name="G_2.11">#REF!</definedName>
    <definedName name="G_2.12" localSheetId="1">#REF!</definedName>
    <definedName name="G_2.12">#REF!</definedName>
    <definedName name="G_2.13" localSheetId="1">#REF!</definedName>
    <definedName name="G_2.13">#REF!</definedName>
    <definedName name="G_2.14" localSheetId="1">#REF!</definedName>
    <definedName name="G_2.14">#REF!</definedName>
    <definedName name="galo" localSheetId="1" hidden="1">{#N/A,#N/A,FALSE,"Aging Summary";#N/A,#N/A,FALSE,"Ratio Analysis";#N/A,#N/A,FALSE,"Test 120 Day Accts";#N/A,#N/A,FALSE,"Tickmarks"}</definedName>
    <definedName name="galo"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 localSheetId="1">#REF!</definedName>
    <definedName name="Galvanized_cable_tray__complete_of__special_pieces__elbows__crosses__Tees__etc.__and_fixing_elements___brackets__supports__etc.__Metallic_supports_from_roof__wall_or_metallic_structure_included">#REF!</definedName>
    <definedName name="gas" localSheetId="1">#REF!</definedName>
    <definedName name="gas">#REF!</definedName>
    <definedName name="gas_1" localSheetId="1">#REF!</definedName>
    <definedName name="gas_1">#REF!</definedName>
    <definedName name="GAS_CARBONICO_6KG" localSheetId="1">#REF!</definedName>
    <definedName name="GAS_CARBONICO_6KG">#REF!</definedName>
    <definedName name="GASOL">#N/A</definedName>
    <definedName name="GASOL_1" localSheetId="1">#REF!</definedName>
    <definedName name="GASOL_1">#REF!</definedName>
    <definedName name="GASOLINA">[111]INSUMOS!$N$306</definedName>
    <definedName name="GAST">[17]DADOS!$C$21</definedName>
    <definedName name="gastalho" localSheetId="1">[42]ORÇAMENTO!#REF!</definedName>
    <definedName name="gastalho">[42]ORÇAMENTO!#REF!</definedName>
    <definedName name="gastalho_13" localSheetId="1">[42]ORÇAMENTO!#REF!</definedName>
    <definedName name="gastalho_13">[42]ORÇAMENTO!#REF!</definedName>
    <definedName name="gastalho_13_19" localSheetId="1">[42]ORÇAMENTO!#REF!</definedName>
    <definedName name="gastalho_13_19">[42]ORÇAMENTO!#REF!</definedName>
    <definedName name="gastalho_13_23" localSheetId="1">[42]ORÇAMENTO!#REF!</definedName>
    <definedName name="gastalho_13_23">[42]ORÇAMENTO!#REF!</definedName>
    <definedName name="gastalho_13_25" localSheetId="1">[55]ORÇAMENTO!#REF!</definedName>
    <definedName name="gastalho_13_25">[55]ORÇAMENTO!#REF!</definedName>
    <definedName name="gastalho_15" localSheetId="1">[56]ORÇAMENTO!#REF!</definedName>
    <definedName name="gastalho_15">[56]ORÇAMENTO!#REF!</definedName>
    <definedName name="gastalho_15_13" localSheetId="1">[56]ORÇAMENTO!#REF!</definedName>
    <definedName name="gastalho_15_13">[56]ORÇAMENTO!#REF!</definedName>
    <definedName name="gastalho_15_13_19" localSheetId="1">[56]ORÇAMENTO!#REF!</definedName>
    <definedName name="gastalho_15_13_19">[56]ORÇAMENTO!#REF!</definedName>
    <definedName name="gastalho_15_13_23" localSheetId="1">[56]ORÇAMENTO!#REF!</definedName>
    <definedName name="gastalho_15_13_23">[56]ORÇAMENTO!#REF!</definedName>
    <definedName name="gastalho_15_13_25" localSheetId="1">[56]ORÇAMENTO!#REF!</definedName>
    <definedName name="gastalho_15_13_25">[56]ORÇAMENTO!#REF!</definedName>
    <definedName name="gastalho_15_19" localSheetId="1">[56]ORÇAMENTO!#REF!</definedName>
    <definedName name="gastalho_15_19">[56]ORÇAMENTO!#REF!</definedName>
    <definedName name="gastalho_15_23" localSheetId="1">[56]ORÇAMENTO!#REF!</definedName>
    <definedName name="gastalho_15_23">[56]ORÇAMENTO!#REF!</definedName>
    <definedName name="gastalho_15_25" localSheetId="1">[56]ORÇAMENTO!#REF!</definedName>
    <definedName name="gastalho_15_25">[56]ORÇAMENTO!#REF!</definedName>
    <definedName name="gastalho_19" localSheetId="1">[42]ORÇAMENTO!#REF!</definedName>
    <definedName name="gastalho_19">[42]ORÇAMENTO!#REF!</definedName>
    <definedName name="gastalho_23" localSheetId="1">[42]ORÇAMENTO!#REF!</definedName>
    <definedName name="gastalho_23">[42]ORÇAMENTO!#REF!</definedName>
    <definedName name="gastalho_24" localSheetId="1">[42]ORÇAMENTO!#REF!</definedName>
    <definedName name="gastalho_24">[42]ORÇAMENTO!#REF!</definedName>
    <definedName name="gastalho_24_13" localSheetId="1">[42]ORÇAMENTO!#REF!</definedName>
    <definedName name="gastalho_24_13">[42]ORÇAMENTO!#REF!</definedName>
    <definedName name="gastalho_24_13_19" localSheetId="1">[42]ORÇAMENTO!#REF!</definedName>
    <definedName name="gastalho_24_13_19">[42]ORÇAMENTO!#REF!</definedName>
    <definedName name="gastalho_24_13_23" localSheetId="1">[42]ORÇAMENTO!#REF!</definedName>
    <definedName name="gastalho_24_13_23">[42]ORÇAMENTO!#REF!</definedName>
    <definedName name="gastalho_24_13_25" localSheetId="1">[55]ORÇAMENTO!#REF!</definedName>
    <definedName name="gastalho_24_13_25">[55]ORÇAMENTO!#REF!</definedName>
    <definedName name="gastalho_24_19" localSheetId="1">[42]ORÇAMENTO!#REF!</definedName>
    <definedName name="gastalho_24_19">[42]ORÇAMENTO!#REF!</definedName>
    <definedName name="gastalho_24_23" localSheetId="1">[42]ORÇAMENTO!#REF!</definedName>
    <definedName name="gastalho_24_23">[42]ORÇAMENTO!#REF!</definedName>
    <definedName name="gastalho_24_25" localSheetId="1">[55]ORÇAMENTO!#REF!</definedName>
    <definedName name="gastalho_24_25">[55]ORÇAMENTO!#REF!</definedName>
    <definedName name="gastalho_25" localSheetId="1">[55]ORÇAMENTO!#REF!</definedName>
    <definedName name="gastalho_25">[55]ORÇAMENTO!#REF!</definedName>
    <definedName name="Gastos_Marajó">#N/A</definedName>
    <definedName name="gcbr1" localSheetId="1">'[27]memória quantitativa'!#REF!</definedName>
    <definedName name="gcbr1">'[27]memória quantitativa'!#REF!</definedName>
    <definedName name="gcbr2" localSheetId="1">'[27]memória quantitativa'!#REF!</definedName>
    <definedName name="gcbr2">'[27]memória quantitativa'!#REF!</definedName>
    <definedName name="gckmf1" localSheetId="1">'[27]memória quantitativa'!#REF!</definedName>
    <definedName name="gckmf1">'[27]memória quantitativa'!#REF!</definedName>
    <definedName name="gckmf2" localSheetId="1">'[27]memória quantitativa'!#REF!</definedName>
    <definedName name="gckmf2">'[27]memória quantitativa'!#REF!</definedName>
    <definedName name="gckmi1" localSheetId="1">'[27]memória quantitativa'!#REF!</definedName>
    <definedName name="gckmi1">'[27]memória quantitativa'!#REF!</definedName>
    <definedName name="gckmi2" localSheetId="1">'[27]memória quantitativa'!#REF!</definedName>
    <definedName name="gckmi2">'[27]memória quantitativa'!#REF!</definedName>
    <definedName name="GDAGEGAAAAAAA" localSheetId="1">#REF!</definedName>
    <definedName name="GDAGEGAAAAAAA">#REF!</definedName>
    <definedName name="GDGDGD" localSheetId="1">#REF!</definedName>
    <definedName name="GDGDGD">#REF!</definedName>
    <definedName name="GE" localSheetId="1">#REF!</definedName>
    <definedName name="GE">#REF!</definedName>
    <definedName name="GEOVANI" localSheetId="1">#REF!</definedName>
    <definedName name="GEOVANI">#REF!</definedName>
    <definedName name="GEOVANI_25" localSheetId="1">#REF!</definedName>
    <definedName name="GEOVANI_25">#REF!</definedName>
    <definedName name="GEOVANI2" localSheetId="1">[137]PROJETO!#REF!</definedName>
    <definedName name="GEOVANI2">[137]PROJETO!#REF!</definedName>
    <definedName name="GEOVANI2_25" localSheetId="1">[138]PROJETO!#REF!</definedName>
    <definedName name="GEOVANI2_25">[138]PROJETO!#REF!</definedName>
    <definedName name="geração" localSheetId="1" hidden="1">{#N/A,#N/A,FALSE,"ANEXO3 99 ERA";#N/A,#N/A,FALSE,"ANEXO3 99 UBÁ2";#N/A,#N/A,FALSE,"ANEXO3 99 DTU";#N/A,#N/A,FALSE,"ANEXO3 99 RDR";#N/A,#N/A,FALSE,"ANEXO3 99 UBÁ4";#N/A,#N/A,FALSE,"ANEXO3 99 UBÁ6"}</definedName>
    <definedName name="geração" hidden="1">{#N/A,#N/A,FALSE,"ANEXO3 99 ERA";#N/A,#N/A,FALSE,"ANEXO3 99 UBÁ2";#N/A,#N/A,FALSE,"ANEXO3 99 DTU";#N/A,#N/A,FALSE,"ANEXO3 99 RDR";#N/A,#N/A,FALSE,"ANEXO3 99 UBÁ4";#N/A,#N/A,FALSE,"ANEXO3 99 UBÁ6"}</definedName>
    <definedName name="geral" localSheetId="1">[68]RESUMO_AUT1!#REF!</definedName>
    <definedName name="geral">[68]RESUMO_AUT1!#REF!</definedName>
    <definedName name="Gerente" localSheetId="1">#REF!</definedName>
    <definedName name="Gerente">#REF!</definedName>
    <definedName name="GESGSD" localSheetId="1">#REF!</definedName>
    <definedName name="GESGSD">#REF!</definedName>
    <definedName name="GESSO" localSheetId="1">#REF!</definedName>
    <definedName name="GESSO">#REF!</definedName>
    <definedName name="gfdg" localSheetId="1">[68]RESUMO_AUT1!#REF!</definedName>
    <definedName name="gfdg">[68]RESUMO_AUT1!#REF!</definedName>
    <definedName name="gfgfgfg" localSheetId="1" hidden="1">{#N/A,#N/A,FALSE,"MO (2)"}</definedName>
    <definedName name="gfgfgfg" hidden="1">{#N/A,#N/A,FALSE,"MO (2)"}</definedName>
    <definedName name="gg" localSheetId="1" hidden="1">{"'REL CUSTODIF'!$B$1:$H$72"}</definedName>
    <definedName name="gg" hidden="1">{"'REL CUSTODIF'!$B$1:$H$72"}</definedName>
    <definedName name="ghghgh" localSheetId="1" hidden="1">{#N/A,#N/A,FALSE,"MO (2)"}</definedName>
    <definedName name="ghghgh" hidden="1">{#N/A,#N/A,FALSE,"MO (2)"}</definedName>
    <definedName name="GHJ" localSheetId="1">#REF!</definedName>
    <definedName name="GHJ">#REF!</definedName>
    <definedName name="giu6lkjhlij">#N/A</definedName>
    <definedName name="gjgh" localSheetId="1"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O010_RECICLAGEM" localSheetId="1">#REF!</definedName>
    <definedName name="GO010_RECICLAGEM">#REF!</definedName>
    <definedName name="GP" localSheetId="1">#REF!</definedName>
    <definedName name="GP">#REF!</definedName>
    <definedName name="GRADUADA" localSheetId="1">#REF!</definedName>
    <definedName name="GRADUADA">#REF!</definedName>
    <definedName name="graf" localSheetId="1">'[139]FLUXO - EXECUÇÃO PRÓPRIA'!#REF!</definedName>
    <definedName name="graf">'[139]FLUXO - EXECUÇÃO PRÓPRIA'!#REF!</definedName>
    <definedName name="graff" localSheetId="1">'[139]FLUXO - EXECUÇÃO PRÓPRIA'!#REF!</definedName>
    <definedName name="graff">'[139]FLUXO - EXECUÇÃO PRÓPRIA'!#REF!</definedName>
    <definedName name="GRAMA">[83]SERVIÇOS!$G$31</definedName>
    <definedName name="GRANITO_AMENDOA" localSheetId="1">#REF!</definedName>
    <definedName name="GRANITO_AMENDOA">#REF!</definedName>
    <definedName name="GRANITO_CINZA_CORUMBA" localSheetId="1">#REF!</definedName>
    <definedName name="GRANITO_CINZA_CORUMBA">#REF!</definedName>
    <definedName name="_xlnm.Recorder" localSheetId="1">#REF!</definedName>
    <definedName name="_xlnm.Recorder">#REF!</definedName>
    <definedName name="grbr1" localSheetId="1">'[27]memória quantitativa'!#REF!</definedName>
    <definedName name="grbr1">'[27]memória quantitativa'!#REF!</definedName>
    <definedName name="grbr2" localSheetId="1">'[27]memória quantitativa'!#REF!</definedName>
    <definedName name="grbr2">'[27]memória quantitativa'!#REF!</definedName>
    <definedName name="grbr3" localSheetId="1">'[27]memória quantitativa'!#REF!</definedName>
    <definedName name="grbr3">'[27]memória quantitativa'!#REF!</definedName>
    <definedName name="grbr4" localSheetId="1">'[27]memória quantitativa'!#REF!</definedName>
    <definedName name="grbr4">'[27]memória quantitativa'!#REF!</definedName>
    <definedName name="grbr5" localSheetId="1">'[27]memória quantitativa'!#REF!</definedName>
    <definedName name="grbr5">'[27]memória quantitativa'!#REF!</definedName>
    <definedName name="grbr6" localSheetId="1">'[27]memória quantitativa'!#REF!</definedName>
    <definedName name="grbr6">'[27]memória quantitativa'!#REF!</definedName>
    <definedName name="grbr7" localSheetId="1">'[27]memória quantitativa'!#REF!</definedName>
    <definedName name="grbr7">'[27]memória quantitativa'!#REF!</definedName>
    <definedName name="grbr8" localSheetId="1">'[27]memória quantitativa'!#REF!</definedName>
    <definedName name="grbr8">'[27]memória quantitativa'!#REF!</definedName>
    <definedName name="grbr9" localSheetId="1">'[27]memória quantitativa'!#REF!</definedName>
    <definedName name="grbr9">'[27]memória quantitativa'!#REF!</definedName>
    <definedName name="grkmf1" localSheetId="1">'[27]memória quantitativa'!#REF!</definedName>
    <definedName name="grkmf1">'[27]memória quantitativa'!#REF!</definedName>
    <definedName name="grkmf2" localSheetId="1">'[27]memória quantitativa'!#REF!</definedName>
    <definedName name="grkmf2">'[27]memória quantitativa'!#REF!</definedName>
    <definedName name="grkmf3" localSheetId="1">'[27]memória quantitativa'!#REF!</definedName>
    <definedName name="grkmf3">'[27]memória quantitativa'!#REF!</definedName>
    <definedName name="grkmf4" localSheetId="1">'[27]memória quantitativa'!#REF!</definedName>
    <definedName name="grkmf4">'[27]memória quantitativa'!#REF!</definedName>
    <definedName name="grkmf5" localSheetId="1">'[27]memória quantitativa'!#REF!</definedName>
    <definedName name="grkmf5">'[27]memória quantitativa'!#REF!</definedName>
    <definedName name="grkmf6" localSheetId="1">'[27]memória quantitativa'!#REF!</definedName>
    <definedName name="grkmf6">'[27]memória quantitativa'!#REF!</definedName>
    <definedName name="grkmf7" localSheetId="1">'[27]memória quantitativa'!#REF!</definedName>
    <definedName name="grkmf7">'[27]memória quantitativa'!#REF!</definedName>
    <definedName name="grkmf8" localSheetId="1">'[27]memória quantitativa'!#REF!</definedName>
    <definedName name="grkmf8">'[27]memória quantitativa'!#REF!</definedName>
    <definedName name="grkmf9" localSheetId="1">'[27]memória quantitativa'!#REF!</definedName>
    <definedName name="grkmf9">'[27]memória quantitativa'!#REF!</definedName>
    <definedName name="grkmi1" localSheetId="1">'[27]memória quantitativa'!#REF!</definedName>
    <definedName name="grkmi1">'[27]memória quantitativa'!#REF!</definedName>
    <definedName name="grkmi2" localSheetId="1">'[27]memória quantitativa'!#REF!</definedName>
    <definedName name="grkmi2">'[27]memória quantitativa'!#REF!</definedName>
    <definedName name="grkmi3" localSheetId="1">'[27]memória quantitativa'!#REF!</definedName>
    <definedName name="grkmi3">'[27]memória quantitativa'!#REF!</definedName>
    <definedName name="grkmi4" localSheetId="1">'[27]memória quantitativa'!#REF!</definedName>
    <definedName name="grkmi4">'[27]memória quantitativa'!#REF!</definedName>
    <definedName name="grkmi5" localSheetId="1">'[27]memória quantitativa'!#REF!</definedName>
    <definedName name="grkmi5">'[27]memória quantitativa'!#REF!</definedName>
    <definedName name="grkmi6" localSheetId="1">'[27]memória quantitativa'!#REF!</definedName>
    <definedName name="grkmi6">'[27]memória quantitativa'!#REF!</definedName>
    <definedName name="grkmi7" localSheetId="1">'[27]memória quantitativa'!#REF!</definedName>
    <definedName name="grkmi7">'[27]memória quantitativa'!#REF!</definedName>
    <definedName name="grkmi8" localSheetId="1">'[27]memória quantitativa'!#REF!</definedName>
    <definedName name="grkmi8">'[27]memória quantitativa'!#REF!</definedName>
    <definedName name="grkmi9" localSheetId="1">'[27]memória quantitativa'!#REF!</definedName>
    <definedName name="grkmi9">'[27]memória quantitativa'!#REF!</definedName>
    <definedName name="grlarg1" localSheetId="1">'[27]memória quantitativa'!#REF!</definedName>
    <definedName name="grlarg1">'[27]memória quantitativa'!#REF!</definedName>
    <definedName name="grlarg2" localSheetId="1">'[27]memória quantitativa'!#REF!</definedName>
    <definedName name="grlarg2">'[27]memória quantitativa'!#REF!</definedName>
    <definedName name="grlarg3" localSheetId="1">'[27]memória quantitativa'!#REF!</definedName>
    <definedName name="grlarg3">'[27]memória quantitativa'!#REF!</definedName>
    <definedName name="grlarg4" localSheetId="1">'[27]memória quantitativa'!#REF!</definedName>
    <definedName name="grlarg4">'[27]memória quantitativa'!#REF!</definedName>
    <definedName name="grlarg5" localSheetId="1">'[27]memória quantitativa'!#REF!</definedName>
    <definedName name="grlarg5">'[27]memória quantitativa'!#REF!</definedName>
    <definedName name="grlarg6" localSheetId="1">'[27]memória quantitativa'!#REF!</definedName>
    <definedName name="grlarg6">'[27]memória quantitativa'!#REF!</definedName>
    <definedName name="grlarg7" localSheetId="1">'[27]memória quantitativa'!#REF!</definedName>
    <definedName name="grlarg7">'[27]memória quantitativa'!#REF!</definedName>
    <definedName name="grlarg8" localSheetId="1">'[27]memória quantitativa'!#REF!</definedName>
    <definedName name="grlarg8">'[27]memória quantitativa'!#REF!</definedName>
    <definedName name="grlarg9" localSheetId="1">'[27]memória quantitativa'!#REF!</definedName>
    <definedName name="grlarg9">'[27]memória quantitativa'!#REF!</definedName>
    <definedName name="Groute">0.55*0.7*0.025*3+0.45*0.45*0.025*5</definedName>
    <definedName name="gsdgs">#N/A</definedName>
    <definedName name="gsffgs" localSheetId="1">[68]RESUMO_AUT1!#REF!</definedName>
    <definedName name="gsffgs">[68]RESUMO_AUT1!#REF!</definedName>
    <definedName name="gthyt" localSheetId="1" hidden="1">{"VENTAS1",#N/A,FALSE,"VENTAS";"VENTAS2",#N/A,FALSE,"VENTAS";"VENTAS3",#N/A,FALSE,"VENTAS";"VENTAS4",#N/A,FALSE,"VENTAS";"VENTAS5",#N/A,FALSE,"VENTAS";"VENTAS6",#N/A,FALSE,"VENTAS";"VENTAS7",#N/A,FALSE,"VENTAS";"VENTAS8",#N/A,FALSE,"VENTAS"}</definedName>
    <definedName name="gthyt" hidden="1">{"VENTAS1",#N/A,FALSE,"VENTAS";"VENTAS2",#N/A,FALSE,"VENTAS";"VENTAS3",#N/A,FALSE,"VENTAS";"VENTAS4",#N/A,FALSE,"VENTAS";"VENTAS5",#N/A,FALSE,"VENTAS";"VENTAS6",#N/A,FALSE,"VENTAS";"VENTAS7",#N/A,FALSE,"VENTAS";"VENTAS8",#N/A,FALSE,"VENTAS"}</definedName>
    <definedName name="gtryfj" localSheetId="1" hidden="1">{#N/A,#N/A,TRUE,"Serviços"}</definedName>
    <definedName name="gtryfj" hidden="1">{#N/A,#N/A,TRUE,"Serviços"}</definedName>
    <definedName name="gtryfjj" localSheetId="1" hidden="1">{#N/A,#N/A,TRUE,"Serviços"}</definedName>
    <definedName name="gtryfjj" hidden="1">{#N/A,#N/A,TRUE,"Serviços"}</definedName>
    <definedName name="guardacorpo" localSheetId="1">[42]ORÇAMENTO!#REF!</definedName>
    <definedName name="guardacorpo">[42]ORÇAMENTO!#REF!</definedName>
    <definedName name="guardacorpo_13" localSheetId="1">[42]ORÇAMENTO!#REF!</definedName>
    <definedName name="guardacorpo_13">[42]ORÇAMENTO!#REF!</definedName>
    <definedName name="guardacorpo_13_19" localSheetId="1">[42]ORÇAMENTO!#REF!</definedName>
    <definedName name="guardacorpo_13_19">[42]ORÇAMENTO!#REF!</definedName>
    <definedName name="guardacorpo_13_23" localSheetId="1">[42]ORÇAMENTO!#REF!</definedName>
    <definedName name="guardacorpo_13_23">[42]ORÇAMENTO!#REF!</definedName>
    <definedName name="guardacorpo_13_25" localSheetId="1">[55]ORÇAMENTO!#REF!</definedName>
    <definedName name="guardacorpo_13_25">[55]ORÇAMENTO!#REF!</definedName>
    <definedName name="guardacorpo_15" localSheetId="1">[56]ORÇAMENTO!#REF!</definedName>
    <definedName name="guardacorpo_15">[56]ORÇAMENTO!#REF!</definedName>
    <definedName name="guardacorpo_15_13" localSheetId="1">[56]ORÇAMENTO!#REF!</definedName>
    <definedName name="guardacorpo_15_13">[56]ORÇAMENTO!#REF!</definedName>
    <definedName name="guardacorpo_15_13_19" localSheetId="1">[56]ORÇAMENTO!#REF!</definedName>
    <definedName name="guardacorpo_15_13_19">[56]ORÇAMENTO!#REF!</definedName>
    <definedName name="guardacorpo_15_13_23" localSheetId="1">[56]ORÇAMENTO!#REF!</definedName>
    <definedName name="guardacorpo_15_13_23">[56]ORÇAMENTO!#REF!</definedName>
    <definedName name="guardacorpo_15_13_25" localSheetId="1">[56]ORÇAMENTO!#REF!</definedName>
    <definedName name="guardacorpo_15_13_25">[56]ORÇAMENTO!#REF!</definedName>
    <definedName name="guardacorpo_15_19" localSheetId="1">[56]ORÇAMENTO!#REF!</definedName>
    <definedName name="guardacorpo_15_19">[56]ORÇAMENTO!#REF!</definedName>
    <definedName name="guardacorpo_15_23" localSheetId="1">[56]ORÇAMENTO!#REF!</definedName>
    <definedName name="guardacorpo_15_23">[56]ORÇAMENTO!#REF!</definedName>
    <definedName name="guardacorpo_15_25" localSheetId="1">[56]ORÇAMENTO!#REF!</definedName>
    <definedName name="guardacorpo_15_25">[56]ORÇAMENTO!#REF!</definedName>
    <definedName name="guardacorpo_19" localSheetId="1">[42]ORÇAMENTO!#REF!</definedName>
    <definedName name="guardacorpo_19">[42]ORÇAMENTO!#REF!</definedName>
    <definedName name="guardacorpo_23" localSheetId="1">[42]ORÇAMENTO!#REF!</definedName>
    <definedName name="guardacorpo_23">[42]ORÇAMENTO!#REF!</definedName>
    <definedName name="guardacorpo_24" localSheetId="1">[42]ORÇAMENTO!#REF!</definedName>
    <definedName name="guardacorpo_24">[42]ORÇAMENTO!#REF!</definedName>
    <definedName name="guardacorpo_24_13" localSheetId="1">[42]ORÇAMENTO!#REF!</definedName>
    <definedName name="guardacorpo_24_13">[42]ORÇAMENTO!#REF!</definedName>
    <definedName name="guardacorpo_24_13_19" localSheetId="1">[42]ORÇAMENTO!#REF!</definedName>
    <definedName name="guardacorpo_24_13_19">[42]ORÇAMENTO!#REF!</definedName>
    <definedName name="guardacorpo_24_13_23" localSheetId="1">[42]ORÇAMENTO!#REF!</definedName>
    <definedName name="guardacorpo_24_13_23">[42]ORÇAMENTO!#REF!</definedName>
    <definedName name="guardacorpo_24_13_25" localSheetId="1">[55]ORÇAMENTO!#REF!</definedName>
    <definedName name="guardacorpo_24_13_25">[55]ORÇAMENTO!#REF!</definedName>
    <definedName name="guardacorpo_24_19" localSheetId="1">[42]ORÇAMENTO!#REF!</definedName>
    <definedName name="guardacorpo_24_19">[42]ORÇAMENTO!#REF!</definedName>
    <definedName name="guardacorpo_24_23" localSheetId="1">[42]ORÇAMENTO!#REF!</definedName>
    <definedName name="guardacorpo_24_23">[42]ORÇAMENTO!#REF!</definedName>
    <definedName name="guardacorpo_24_25" localSheetId="1">[55]ORÇAMENTO!#REF!</definedName>
    <definedName name="guardacorpo_24_25">[55]ORÇAMENTO!#REF!</definedName>
    <definedName name="guardacorpo_25" localSheetId="1">[55]ORÇAMENTO!#REF!</definedName>
    <definedName name="guardacorpo_25">[55]ORÇAMENTO!#REF!</definedName>
    <definedName name="guh" localSheetId="1">'[5]P A T O 99 B'!#REF!</definedName>
    <definedName name="guh">'[5]P A T O 99 B'!#REF!</definedName>
    <definedName name="Guia">"Figura 1"</definedName>
    <definedName name="Guias" localSheetId="1">#REF!</definedName>
    <definedName name="Guias">#REF!</definedName>
    <definedName name="GUSTAVO" localSheetId="1">{"total","SUM(total)","YNNNN",FALSE}</definedName>
    <definedName name="GUSTAVO">{"total","SUM(total)","YNNNN",FALSE}</definedName>
    <definedName name="gv" localSheetId="1" hidden="1">{"Pèrdues i Guanys analític.Català",#N/A,FALSE,"Català";"Pèrdues i G. analític.castellà",#N/A,FALSE,"Castellà"}</definedName>
    <definedName name="gv" hidden="1">{"Pèrdues i Guanys analític.Català",#N/A,FALSE,"Català";"Pèrdues i G. analític.castellà",#N/A,FALSE,"Castellà"}</definedName>
    <definedName name="GVSL1" localSheetId="1" hidden="1">[114]!Header1-1 &amp; "." &amp; MAX(1,COUNTA(INDEX(#REF!,MATCH([114]!Header1-1,#REF!,FALSE)):#REF!))</definedName>
    <definedName name="GVSL1" hidden="1">[114]!Header1-1 &amp; "." &amp; MAX(1,COUNTA(INDEX(#REF!,MATCH([114]!Header1-1,#REF!,FALSE)):#REF!))</definedName>
    <definedName name="H" localSheetId="1">#REF!</definedName>
    <definedName name="H">#REF!</definedName>
    <definedName name="H_19" localSheetId="1">#REF!</definedName>
    <definedName name="H_19">#REF!</definedName>
    <definedName name="H_23" localSheetId="1">#REF!</definedName>
    <definedName name="H_23">#REF!</definedName>
    <definedName name="H_25" localSheetId="1">#REF!</definedName>
    <definedName name="H_25">#REF!</definedName>
    <definedName name="H1112118" localSheetId="1">#REF!</definedName>
    <definedName name="H1112118">#REF!</definedName>
    <definedName name="H1112119" localSheetId="1">#REF!</definedName>
    <definedName name="H1112119">#REF!</definedName>
    <definedName name="H5_área_pint_lig" localSheetId="1">#REF!</definedName>
    <definedName name="H5_área_pint_lig">#REF!</definedName>
    <definedName name="H5_Ton_CBUQ" localSheetId="1">#REF!</definedName>
    <definedName name="H5_Ton_CBUQ">#REF!</definedName>
    <definedName name="há" localSheetId="1">#REF!</definedName>
    <definedName name="há">#REF!</definedName>
    <definedName name="hbdf" localSheetId="1" hidden="1">{"'Plan1 (2)'!$A$5:$F$63"}</definedName>
    <definedName name="hbdf" hidden="1">{"'Plan1 (2)'!$A$5:$F$63"}</definedName>
    <definedName name="hdsfavxc" localSheetId="1">[140]Equipamentos!#REF!</definedName>
    <definedName name="hdsfavxc">[140]Equipamentos!#REF!</definedName>
    <definedName name="Header1" localSheetId="1" hidden="1">IF(COUNTA(#REF!)=0,0,INDEX(#REF!,MATCH(ROW(#REF!),#REF!,TRUE)))+1</definedName>
    <definedName name="Header1" hidden="1">IF(COUNTA(#REF!)=0,0,INDEX(#REF!,MATCH(ROW(#REF!),#REF!,TRUE)))+1</definedName>
    <definedName name="Header2" localSheetId="1" hidden="1">[114]!Header1-1 &amp; "." &amp; MAX(1,COUNTA(INDEX(#REF!,MATCH([114]!Header1-1,#REF!,FALSE)):#REF!))</definedName>
    <definedName name="Header2" hidden="1">[114]!Header1-1 &amp; "." &amp; MAX(1,COUNTA(INDEX(#REF!,MATCH([114]!Header1-1,#REF!,FALSE)):#REF!))</definedName>
    <definedName name="HELLO" localSheetId="1">#REF!</definedName>
    <definedName name="HELLO">#REF!</definedName>
    <definedName name="HENC" localSheetId="1">#REF!</definedName>
    <definedName name="HENC">#REF!</definedName>
    <definedName name="hghg" localSheetId="1">[67]PROJETO!#REF!</definedName>
    <definedName name="hghg">[67]PROJETO!#REF!</definedName>
    <definedName name="hghgh" localSheetId="1">'[52]Fresagem de Pista Ago-98'!#REF!</definedName>
    <definedName name="hghgh">'[52]Fresagem de Pista Ago-98'!#REF!</definedName>
    <definedName name="HGRET" localSheetId="1" hidden="1">{"'RR'!$A$2:$E$81"}</definedName>
    <definedName name="HGRET" hidden="1">{"'RR'!$A$2:$E$81"}</definedName>
    <definedName name="HH" localSheetId="1">#REF!</definedName>
    <definedName name="HH">#REF!</definedName>
    <definedName name="HHDESELE" localSheetId="1">#REF!</definedName>
    <definedName name="HHDESELE">#REF!</definedName>
    <definedName name="HHDESMEC" localSheetId="1">#REF!</definedName>
    <definedName name="HHDESMEC">#REF!</definedName>
    <definedName name="HHENGELE" localSheetId="1">#REF!</definedName>
    <definedName name="HHENGELE">#REF!</definedName>
    <definedName name="HHENGMEC" localSheetId="1">#REF!</definedName>
    <definedName name="HHENGMEC">#REF!</definedName>
    <definedName name="hhhhh" localSheetId="1" hidden="1">{#N/A,#N/A,FALSE,"MO (2)"}</definedName>
    <definedName name="hhhhh" hidden="1">{#N/A,#N/A,FALSE,"MO (2)"}</definedName>
    <definedName name="hhhhhhh" localSheetId="1">'[52]Fresagem de Pista Ago-98'!#REF!</definedName>
    <definedName name="hhhhhhh">'[52]Fresagem de Pista Ago-98'!#REF!</definedName>
    <definedName name="hhhhhhhhhhhhhhhh" localSheetId="1">#REF!</definedName>
    <definedName name="hhhhhhhhhhhhhhhh">#REF!</definedName>
    <definedName name="HHMONELE" localSheetId="1">#REF!</definedName>
    <definedName name="HHMONELE">#REF!</definedName>
    <definedName name="HHMONMEC" localSheetId="1">#REF!</definedName>
    <definedName name="HHMONMEC">#REF!</definedName>
    <definedName name="HHPROELE" localSheetId="1">#REF!</definedName>
    <definedName name="HHPROELE">#REF!</definedName>
    <definedName name="HHPROMEC" localSheetId="1">#REF!</definedName>
    <definedName name="HHPROMEC">#REF!</definedName>
    <definedName name="hi" localSheetId="1">#REF!</definedName>
    <definedName name="hi">#REF!</definedName>
    <definedName name="hi_10" localSheetId="1">#REF!</definedName>
    <definedName name="hi_10">#REF!</definedName>
    <definedName name="hi_24" localSheetId="1">#REF!</definedName>
    <definedName name="hi_24">#REF!</definedName>
    <definedName name="hi_25" localSheetId="1">#REF!</definedName>
    <definedName name="hi_25">#REF!</definedName>
    <definedName name="hi_26" localSheetId="1">#REF!</definedName>
    <definedName name="hi_26">#REF!</definedName>
    <definedName name="hi_27" localSheetId="1">#REF!</definedName>
    <definedName name="hi_27">#REF!</definedName>
    <definedName name="hi_29" localSheetId="1">#REF!</definedName>
    <definedName name="hi_29">#REF!</definedName>
    <definedName name="hi_3" localSheetId="1">#REF!</definedName>
    <definedName name="hi_3">#REF!</definedName>
    <definedName name="hi_4" localSheetId="1">#REF!</definedName>
    <definedName name="hi_4">#REF!</definedName>
    <definedName name="hi_5" localSheetId="1">#REF!</definedName>
    <definedName name="hi_5">#REF!</definedName>
    <definedName name="hi_9" localSheetId="1">#REF!</definedName>
    <definedName name="hi_9">#REF!</definedName>
    <definedName name="hii" localSheetId="1">#REF!</definedName>
    <definedName name="hii">#REF!</definedName>
    <definedName name="hjhjhjhju" localSheetId="1" hidden="1">{#N/A,#N/A,FALSE,"MO (2)"}</definedName>
    <definedName name="hjhjhjhju" hidden="1">{#N/A,#N/A,FALSE,"MO (2)"}</definedName>
    <definedName name="hmngj">#N/A</definedName>
    <definedName name="HMOTO" localSheetId="1">#REF!</definedName>
    <definedName name="HMOTO">#REF!</definedName>
    <definedName name="hn.ExtDb" hidden="1">FALSE</definedName>
    <definedName name="hn.ModelType" hidden="1">"DEAL"</definedName>
    <definedName name="hn.ModelVersion" hidden="1">1</definedName>
    <definedName name="hn.NoUpload" hidden="1">0</definedName>
    <definedName name="hn.RolledForward" hidden="1">FALSE</definedName>
    <definedName name="hora" localSheetId="1">#REF!</definedName>
    <definedName name="hora">#REF!</definedName>
    <definedName name="hora_1" localSheetId="1">#REF!</definedName>
    <definedName name="hora_1">#REF!</definedName>
    <definedName name="horaam" localSheetId="1">#REF!</definedName>
    <definedName name="horaam">#REF!</definedName>
    <definedName name="horaenc" localSheetId="1">#REF!</definedName>
    <definedName name="horaenc">#REF!</definedName>
    <definedName name="horaseven" localSheetId="1">#REF!</definedName>
    <definedName name="horaseven">#REF!</definedName>
    <definedName name="HP" localSheetId="1">#REF!</definedName>
    <definedName name="HP">#REF!</definedName>
    <definedName name="HP.1" localSheetId="1">#REF!</definedName>
    <definedName name="HP.1">#REF!</definedName>
    <definedName name="hrf">#N/A</definedName>
    <definedName name="hsdjsg" localSheetId="1">#REF!</definedName>
    <definedName name="hsdjsg">#REF!</definedName>
    <definedName name="HSERV" localSheetId="1">#REF!</definedName>
    <definedName name="HSERV">#REF!</definedName>
    <definedName name="hthj"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m" localSheetId="1" hidden="1">{"'Plan1 (2)'!$A$5:$F$63"}</definedName>
    <definedName name="htm" hidden="1">{"'Plan1 (2)'!$A$5:$F$63"}</definedName>
    <definedName name="HTML_CodePage" hidden="1">1252</definedName>
    <definedName name="HTML_Control" localSheetId="1" hidden="1">{"'EI 060 02'!$A$1:$K$59"}</definedName>
    <definedName name="HTML_Control" hidden="1">{"'EI 060 02'!$A$1:$K$59"}</definedName>
    <definedName name="HTML_Description" hidden="1">""</definedName>
    <definedName name="HTML_Email" hidden="1">""</definedName>
    <definedName name="HTML_Header" hidden="1">"EI 060 02"</definedName>
    <definedName name="HTML_LastUpdate" hidden="1">"05/05/03"</definedName>
    <definedName name="HTML_LineAfter" hidden="1">FALSE</definedName>
    <definedName name="HTML_LineBefore" hidden="1">FALSE</definedName>
    <definedName name="HTML_Name" hidden="1">"Keyloir"</definedName>
    <definedName name="HTML_OBDlg2" hidden="1">TRUE</definedName>
    <definedName name="HTML_OBDlg4" hidden="1">TRUE</definedName>
    <definedName name="HTML_OS" hidden="1">0</definedName>
    <definedName name="HTML_PathFile" hidden="1">"C:\Meus documentos\EI 060-02.htm"</definedName>
    <definedName name="HTML_PathFileMac" hidden="1">"Macintosh HD:HomePageStuff:New_Home_Page:datafile:histret.html"</definedName>
    <definedName name="HTML_Title" hidden="1">"EI 060-02 Relatório"</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TSDGH" localSheetId="1">#REF!</definedName>
    <definedName name="HTSDGH">#REF!</definedName>
    <definedName name="hva" localSheetId="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Z_AREA" localSheetId="1">#REF!</definedName>
    <definedName name="HZ_AREA">#REF!</definedName>
    <definedName name="HZ_ITEM" localSheetId="1">#REF!</definedName>
    <definedName name="HZ_ITEM">#REF!</definedName>
    <definedName name="HZ_PNV" localSheetId="1">#REF!</definedName>
    <definedName name="HZ_PNV">#REF!</definedName>
    <definedName name="I" localSheetId="1">#REF!</definedName>
    <definedName name="I">#REF!</definedName>
    <definedName name="I0SVERT" localSheetId="1">[27]procedimentos!#REF!</definedName>
    <definedName name="I0SVERT">[27]procedimentos!#REF!</definedName>
    <definedName name="ID_serviço">OFFSET('[82]Orçamento Total'!$A$4,0,0,COUNTA('[82]Orçamento Total'!$C:$C),1)</definedName>
    <definedName name="IE_001">#N/A</definedName>
    <definedName name="IE_001_1" localSheetId="1">#REF!</definedName>
    <definedName name="IE_001_1">#REF!</definedName>
    <definedName name="IE_006">#N/A</definedName>
    <definedName name="IE_006_1" localSheetId="1">#REF!</definedName>
    <definedName name="IE_006_1">#REF!</definedName>
    <definedName name="IE_007">#N/A</definedName>
    <definedName name="IE_007_1" localSheetId="1">#REF!</definedName>
    <definedName name="IE_007_1">#REF!</definedName>
    <definedName name="IE_009">#N/A</definedName>
    <definedName name="IE_009_1" localSheetId="1">#REF!</definedName>
    <definedName name="IE_009_1">#REF!</definedName>
    <definedName name="IE_013">#N/A</definedName>
    <definedName name="IE_013_1" localSheetId="1">#REF!</definedName>
    <definedName name="IE_013_1">#REF!</definedName>
    <definedName name="IE_016">#N/A</definedName>
    <definedName name="IE_016_1" localSheetId="1">#REF!</definedName>
    <definedName name="IE_016_1">#REF!</definedName>
    <definedName name="IE_101">#N/A</definedName>
    <definedName name="IE_101_1" localSheetId="1">#REF!</definedName>
    <definedName name="IE_101_1">#REF!</definedName>
    <definedName name="IE_105">#N/A</definedName>
    <definedName name="IE_105_1" localSheetId="1">#REF!</definedName>
    <definedName name="IE_105_1">#REF!</definedName>
    <definedName name="IE_107">#N/A</definedName>
    <definedName name="IE_107_1" localSheetId="1">#REF!</definedName>
    <definedName name="IE_107_1">#REF!</definedName>
    <definedName name="IE_110">#N/A</definedName>
    <definedName name="IE_110_1" localSheetId="1">#REF!</definedName>
    <definedName name="IE_110_1">#REF!</definedName>
    <definedName name="IE_111">#N/A</definedName>
    <definedName name="IE_111_1" localSheetId="1">#REF!</definedName>
    <definedName name="IE_111_1">#REF!</definedName>
    <definedName name="IE_112">#N/A</definedName>
    <definedName name="IE_112_1" localSheetId="1">#REF!</definedName>
    <definedName name="IE_112_1">#REF!</definedName>
    <definedName name="IE_113">#N/A</definedName>
    <definedName name="IE_113_1" localSheetId="1">#REF!</definedName>
    <definedName name="IE_113_1">#REF!</definedName>
    <definedName name="IE_116">#N/A</definedName>
    <definedName name="IE_116_1" localSheetId="1">#REF!</definedName>
    <definedName name="IE_116_1">#REF!</definedName>
    <definedName name="IE_118">#N/A</definedName>
    <definedName name="IE_118_1" localSheetId="1">#REF!</definedName>
    <definedName name="IE_118_1">#REF!</definedName>
    <definedName name="IE_119">#N/A</definedName>
    <definedName name="IE_119_1" localSheetId="1">#REF!</definedName>
    <definedName name="IE_119_1">#REF!</definedName>
    <definedName name="IE_122">#N/A</definedName>
    <definedName name="IE_122_1" localSheetId="1">#REF!</definedName>
    <definedName name="IE_122_1">#REF!</definedName>
    <definedName name="IE_123">#N/A</definedName>
    <definedName name="IE_123_1" localSheetId="1">#REF!</definedName>
    <definedName name="IE_123_1">#REF!</definedName>
    <definedName name="IE_208">#N/A</definedName>
    <definedName name="IE_208_1" localSheetId="1">#REF!</definedName>
    <definedName name="IE_208_1">#REF!</definedName>
    <definedName name="IE_209">#N/A</definedName>
    <definedName name="IE_209_1" localSheetId="1">#REF!</definedName>
    <definedName name="IE_209_1">#REF!</definedName>
    <definedName name="IE_302">#N/A</definedName>
    <definedName name="IE_302_1" localSheetId="1">#REF!</definedName>
    <definedName name="IE_302_1">#REF!</definedName>
    <definedName name="IE_304">#N/A</definedName>
    <definedName name="IE_304_1" localSheetId="1">#REF!</definedName>
    <definedName name="IE_304_1">#REF!</definedName>
    <definedName name="IE_306">#N/A</definedName>
    <definedName name="IE_306_1" localSheetId="1">#REF!</definedName>
    <definedName name="IE_306_1">#REF!</definedName>
    <definedName name="IE_343">#N/A</definedName>
    <definedName name="IE_343_1" localSheetId="1">#REF!</definedName>
    <definedName name="IE_343_1">#REF!</definedName>
    <definedName name="IE_400">#N/A</definedName>
    <definedName name="IE_400_1" localSheetId="1">#REF!</definedName>
    <definedName name="IE_400_1">#REF!</definedName>
    <definedName name="IE_402">#N/A</definedName>
    <definedName name="IE_402_1" localSheetId="1">#REF!</definedName>
    <definedName name="IE_402_1">#REF!</definedName>
    <definedName name="IE_406">#N/A</definedName>
    <definedName name="IE_406_1" localSheetId="1">#REF!</definedName>
    <definedName name="IE_406_1">#REF!</definedName>
    <definedName name="IE_408">#N/A</definedName>
    <definedName name="IE_408_1" localSheetId="1">#REF!</definedName>
    <definedName name="IE_408_1">#REF!</definedName>
    <definedName name="IE_410">#N/A</definedName>
    <definedName name="IE_410_1" localSheetId="1">#REF!</definedName>
    <definedName name="IE_410_1">#REF!</definedName>
    <definedName name="IE_416">#N/A</definedName>
    <definedName name="IE_416_1" localSheetId="1">#REF!</definedName>
    <definedName name="IE_416_1">#REF!</definedName>
    <definedName name="IE_502">#N/A</definedName>
    <definedName name="IE_502_1" localSheetId="1">#REF!</definedName>
    <definedName name="IE_502_1">#REF!</definedName>
    <definedName name="IE_507">#N/A</definedName>
    <definedName name="IE_507_1" localSheetId="1">#REF!</definedName>
    <definedName name="IE_507_1">#REF!</definedName>
    <definedName name="IE_508">#N/A</definedName>
    <definedName name="IE_508_1" localSheetId="1">#REF!</definedName>
    <definedName name="IE_508_1">#REF!</definedName>
    <definedName name="IE_509">#N/A</definedName>
    <definedName name="IE_509_1" localSheetId="1">#REF!</definedName>
    <definedName name="IE_509_1">#REF!</definedName>
    <definedName name="IE_601">#N/A</definedName>
    <definedName name="IE_601_1" localSheetId="1">#REF!</definedName>
    <definedName name="IE_601_1">#REF!</definedName>
    <definedName name="IE_602">#N/A</definedName>
    <definedName name="IE_602_1" localSheetId="1">#REF!</definedName>
    <definedName name="IE_602_1">#REF!</definedName>
    <definedName name="IE_904">#N/A</definedName>
    <definedName name="IE_904_1" localSheetId="1">#REF!</definedName>
    <definedName name="IE_904_1">#REF!</definedName>
    <definedName name="IE_906">#N/A</definedName>
    <definedName name="IE_906_1" localSheetId="1">#REF!</definedName>
    <definedName name="IE_906_1">#REF!</definedName>
    <definedName name="IE_914">#N/A</definedName>
    <definedName name="IE_914_1" localSheetId="1">#REF!</definedName>
    <definedName name="IE_914_1">#REF!</definedName>
    <definedName name="IE_922">#N/A</definedName>
    <definedName name="IE_922_1" localSheetId="1">#REF!</definedName>
    <definedName name="IE_922_1">#REF!</definedName>
    <definedName name="if_sinalização" localSheetId="1">'[27]ind. físicos'!#REF!</definedName>
    <definedName name="if_sinalização">'[27]ind. físicos'!#REF!</definedName>
    <definedName name="IGOL_2" localSheetId="1">#REF!</definedName>
    <definedName name="IGOL_2">#REF!</definedName>
    <definedName name="IGOLFLEX" localSheetId="1">#REF!</definedName>
    <definedName name="IGOLFLEX">#REF!</definedName>
    <definedName name="II" localSheetId="1">#REF!</definedName>
    <definedName name="II">#REF!</definedName>
    <definedName name="III" localSheetId="1">[141]Equipamentos!#REF!</definedName>
    <definedName name="III">[141]Equipamentos!#REF!</definedName>
    <definedName name="iLUMINAÇÃO" localSheetId="1" hidden="1">{#N/A,#N/A,FALSE,"ANEXO3 99 ERA";#N/A,#N/A,FALSE,"ANEXO3 99 UBÁ2";#N/A,#N/A,FALSE,"ANEXO3 99 DTU";#N/A,#N/A,FALSE,"ANEXO3 99 RDR";#N/A,#N/A,FALSE,"ANEXO3 99 UBÁ4";#N/A,#N/A,FALSE,"ANEXO3 99 UBÁ6"}</definedName>
    <definedName name="iLUMINAÇÃO" hidden="1">{#N/A,#N/A,FALSE,"ANEXO3 99 ERA";#N/A,#N/A,FALSE,"ANEXO3 99 UBÁ2";#N/A,#N/A,FALSE,"ANEXO3 99 DTU";#N/A,#N/A,FALSE,"ANEXO3 99 RDR";#N/A,#N/A,FALSE,"ANEXO3 99 UBÁ4";#N/A,#N/A,FALSE,"ANEXO3 99 UBÁ6"}</definedName>
    <definedName name="IM" localSheetId="1">#REF!</definedName>
    <definedName name="IM">#REF!</definedName>
    <definedName name="IM_25" localSheetId="1">#REF!</definedName>
    <definedName name="IM_25">#REF!</definedName>
    <definedName name="IM_4" localSheetId="1">#REF!</definedName>
    <definedName name="IM_4">#REF!</definedName>
    <definedName name="IMM" localSheetId="1">#REF!</definedName>
    <definedName name="IMM">#REF!</definedName>
    <definedName name="IMP" localSheetId="1">#REF!</definedName>
    <definedName name="IMP">#REF!</definedName>
    <definedName name="imp_recic_base" localSheetId="1">[49]medição!#REF!</definedName>
    <definedName name="imp_recic_base">[49]medição!#REF!</definedName>
    <definedName name="imp_reest_base" localSheetId="1">[49]medição!#REF!</definedName>
    <definedName name="imp_reest_base">[49]medição!#REF!</definedName>
    <definedName name="IMPERMEABILIZANTE_SIKA" localSheetId="1">#REF!</definedName>
    <definedName name="IMPERMEABILIZANTE_SIKA">#REF!</definedName>
    <definedName name="Importacao" localSheetId="1">#REF!</definedName>
    <definedName name="Importacao">#REF!</definedName>
    <definedName name="IMPOSITIVA" localSheetId="1">#REF!,#REF!</definedName>
    <definedName name="IMPOSITIVA">#REF!,#REF!</definedName>
    <definedName name="impressão" localSheetId="1">#REF!</definedName>
    <definedName name="impressão">#REF!</definedName>
    <definedName name="Impresso">#N/A</definedName>
    <definedName name="imprim_cascalho" localSheetId="1">[49]medição!#REF!</definedName>
    <definedName name="imprim_cascalho">[49]medição!#REF!</definedName>
    <definedName name="imprim_reest_cascalho" localSheetId="1">#REF!</definedName>
    <definedName name="imprim_reest_cascalho">#REF!</definedName>
    <definedName name="IMPRIMAÇÃO" localSheetId="1">#REF!</definedName>
    <definedName name="IMPRIMAÇÃO">#REF!</definedName>
    <definedName name="IMSVERT" localSheetId="1">[27]procedimentos!#REF!</definedName>
    <definedName name="IMSVERT">[27]procedimentos!#REF!</definedName>
    <definedName name="inclusão_de_novos_campos" localSheetId="1">#REF!</definedName>
    <definedName name="inclusão_de_novos_campos">#REF!</definedName>
    <definedName name="IND" localSheetId="1">#REF!</definedName>
    <definedName name="IND">#REF!</definedName>
    <definedName name="Indep_Nac">#N/A</definedName>
    <definedName name="INDI22" localSheetId="1">#REF!</definedName>
    <definedName name="INDI22">#REF!</definedName>
    <definedName name="indiceanterior" localSheetId="1">'[142]P A T O'!#REF!</definedName>
    <definedName name="indiceanterior">'[142]P A T O'!#REF!</definedName>
    <definedName name="Indiceantigo" localSheetId="1">'[142]P A T O'!#REF!</definedName>
    <definedName name="Indiceantigo">'[142]P A T O'!#REF!</definedName>
    <definedName name="indiceatual" localSheetId="1">'[142]P A T O'!#REF!</definedName>
    <definedName name="indiceatual">'[142]P A T O'!#REF!</definedName>
    <definedName name="Indices" localSheetId="1">#REF!</definedName>
    <definedName name="Indices">#REF!</definedName>
    <definedName name="ÍNDICES">'[143]Índices de Reajustamento'!$B$2:$O$14</definedName>
    <definedName name="ÍNDICES_10">'[143]Índices de Reajustamento'!$B$2:$O$14</definedName>
    <definedName name="ÍNDICES_10_15">'[144]Índices de Reajustamento'!$B$2:$O$14</definedName>
    <definedName name="ÍNDICES_15">'[144]Índices de Reajustamento'!$B$2:$O$14</definedName>
    <definedName name="ÍNDICES_17">'[143]Índices de Reajustamento'!$B$2:$O$14</definedName>
    <definedName name="ÍNDICES_17_15">'[144]Índices de Reajustamento'!$B$2:$O$14</definedName>
    <definedName name="ÍNDICES_6">'[143]Índices de Reajustamento'!$B$2:$O$14</definedName>
    <definedName name="ÍNDICES_6_15">'[144]Índices de Reajustamento'!$B$2:$O$14</definedName>
    <definedName name="ÍNDICES_7">'[143]Índices de Reajustamento'!$B$2:$O$14</definedName>
    <definedName name="ÍNDICES_7_15">'[144]Índices de Reajustamento'!$B$2:$O$14</definedName>
    <definedName name="ÍNDICES_8">'[143]Índices de Reajustamento'!$B$2:$O$14</definedName>
    <definedName name="ÍNDICES_8_15">'[144]Índices de Reajustamento'!$B$2:$O$14</definedName>
    <definedName name="ÍNDICES_9">'[143]Índices de Reajustamento'!$B$2:$O$14</definedName>
    <definedName name="ÍNDICES_9_15">'[144]Índices de Reajustamento'!$B$2:$O$14</definedName>
    <definedName name="inf" localSheetId="1" hidden="1">{"'Dados Gerais'!$A$1:$M$37"}</definedName>
    <definedName name="inf" hidden="1">{"'Dados Gerais'!$A$1:$M$37"}</definedName>
    <definedName name="Inflación"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ra" localSheetId="1" hidden="1">{"'Quadro'!$A$4:$BG$78"}</definedName>
    <definedName name="Infra" hidden="1">{"'Quadro'!$A$4:$BG$78"}</definedName>
    <definedName name="iniaterro">"$#REF!.$F$13"</definedName>
    <definedName name="iniaterro_13">"$#REF!.$D$13"</definedName>
    <definedName name="iniaterro_7">"$#REF!.$C$13"</definedName>
    <definedName name="inic" localSheetId="1">#REF!</definedName>
    <definedName name="inic">#REF!</definedName>
    <definedName name="INIC.TRECHO" localSheetId="1">#REF!</definedName>
    <definedName name="INIC.TRECHO">#REF!</definedName>
    <definedName name="inicio">[15]DADOS!$B$14</definedName>
    <definedName name="IniServiços" localSheetId="1">#REF!</definedName>
    <definedName name="IniServiços">#REF!</definedName>
    <definedName name="initrecho">"$RemendoProf_Mecan.$#REF!$#REF!"</definedName>
    <definedName name="initrecho_11">"$#REF!.$E$49"</definedName>
    <definedName name="initrecho_11_6">"$#REF!.$E$49"</definedName>
    <definedName name="initrecho_14">"$RemendoProf_Manual.$#REF!$#REF!"</definedName>
    <definedName name="initrecho_42">"$#REF!.$L$21"</definedName>
    <definedName name="initrechocapa">"$#REF!.$M$22"</definedName>
    <definedName name="initrechor">"$#REF!.$#REF!$42"</definedName>
    <definedName name="initrechor_5">"$#REF!.$#REF!$40"</definedName>
    <definedName name="InscriçãoListaVazia" localSheetId="1">#REF!</definedName>
    <definedName name="InscriçãoListaVazia">#REF!</definedName>
    <definedName name="INST_PROVISÓRIAS" localSheetId="1">#REF!</definedName>
    <definedName name="INST_PROVISÓRIAS">#REF!</definedName>
    <definedName name="INSUMO">[145]Vínculo!$AB$2:$AB$20</definedName>
    <definedName name="Insumos" localSheetId="1" hidden="1">#REF!</definedName>
    <definedName name="Insumos" hidden="1">#REF!</definedName>
    <definedName name="INSUMOSBETUMINOSOS" localSheetId="1">#REF!</definedName>
    <definedName name="INSUMOSBETUMINOSOS">#REF!</definedName>
    <definedName name="intervencoes" localSheetId="1">[146]!PassaExtenso</definedName>
    <definedName name="intervencoes">[146]!PassaExtenso</definedName>
    <definedName name="Intran" localSheetId="1" hidden="1">{"'teste'!$B$2:$R$49"}</definedName>
    <definedName name="Intran" hidden="1">{"'teste'!$B$2:$R$49"}</definedName>
    <definedName name="inv"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VERT_PNV" localSheetId="1">#REF!</definedName>
    <definedName name="INV_VERT_PNV">#REF!</definedName>
    <definedName name="inver"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OUIOHIO">#N/A</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TEREST" hidden="1">"c120"</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 hidden="1">"c6225"</definedName>
    <definedName name="IQ_INT_INC_REIT" hidden="1">"c597"</definedName>
    <definedName name="IQ_INT_INC_TOTAL" hidden="1">"c598"</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MES_REVISION_DATE_" hidden="1">39965.6378009259</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"c3965"</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_BANK" hidden="1">"c2637"</definedName>
    <definedName name="IQ_SP_BANK_ACTION" hidden="1">"c2636"</definedName>
    <definedName name="IQ_SP_BANK_DATE" hidden="1">"c2635"</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TDDEV_EST" hidden="1">"c4538"</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XDIV_DATE" hidden="1">"c2104"</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F" localSheetId="1">#REF!</definedName>
    <definedName name="IRRF">#REF!</definedName>
    <definedName name="IS" localSheetId="1" hidden="1">{#N/A,#N/A,TRUE,"forside";#N/A,#N/A,TRUE,"Res_AOGT";#N/A,#N/A,TRUE,"Bal_AOGT";#N/A,#N/A,TRUE,"Kont_AOGT";#N/A,#N/A,TRUE,"Note 1-5";#N/A,#N/A,TRUE,"Note 6-9";#N/A,#N/A,TRUE,"Bal_note10-14";#N/A,#N/A,TRUE,"Note 15-16";#N/A,#N/A,TRUE,"Note 17-19";#N/A,#N/A,TRUE,"Note 19 forts.";#N/A,#N/A,TRUE,"Note 20-23";#N/A,#N/A,TRUE,"Nøkkeltall"}</definedName>
    <definedName name="IS" hidden="1">{#N/A,#N/A,TRUE,"forside";#N/A,#N/A,TRUE,"Res_AOGT";#N/A,#N/A,TRUE,"Bal_AOGT";#N/A,#N/A,TRUE,"Kont_AOGT";#N/A,#N/A,TRUE,"Note 1-5";#N/A,#N/A,TRUE,"Note 6-9";#N/A,#N/A,TRUE,"Bal_note10-14";#N/A,#N/A,TRUE,"Note 15-16";#N/A,#N/A,TRUE,"Note 17-19";#N/A,#N/A,TRUE,"Note 19 forts.";#N/A,#N/A,TRUE,"Note 20-23";#N/A,#N/A,TRUE,"Nøkkeltall"}</definedName>
    <definedName name="IsColHidden" hidden="1">FALSE</definedName>
    <definedName name="IsLTMColHidden" hidden="1">FALSE</definedName>
    <definedName name="Item" localSheetId="1">#REF!</definedName>
    <definedName name="Item">#REF!</definedName>
    <definedName name="item1">'[147]Plan 2.7'!$A$4:$R$2819</definedName>
    <definedName name="Itemm" localSheetId="1">#REF!</definedName>
    <definedName name="Itemm">#REF!</definedName>
    <definedName name="Itens" localSheetId="1" hidden="1">#REF!</definedName>
    <definedName name="Itens" hidden="1">#REF!</definedName>
    <definedName name="j" localSheetId="1" hidden="1">{#N/A,#N/A,FALSE,"MO (2)"}</definedName>
    <definedName name="j" hidden="1">{#N/A,#N/A,FALSE,"MO (2)"}</definedName>
    <definedName name="jack" localSheetId="1">{"um","mil","um milhão","um bilhão","um trilhão"}</definedName>
    <definedName name="jack">{"um","mil","um milhão","um bilhão","um trilhão"}</definedName>
    <definedName name="Ja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 localSheetId="1">#REF!</definedName>
    <definedName name="JAN00">#REF!</definedName>
    <definedName name="Janeiro">#N/A</definedName>
    <definedName name="JANEIRO2003" localSheetId="1" hidden="1">{#N/A,#N/A,TRUE,"Serviços"}</definedName>
    <definedName name="JANEIRO2003" hidden="1">{#N/A,#N/A,TRUE,"Serviços"}</definedName>
    <definedName name="JANEIRO20033" localSheetId="1" hidden="1">{#N/A,#N/A,TRUE,"Serviços"}</definedName>
    <definedName name="JANEIRO20033" hidden="1">{#N/A,#N/A,TRUE,"Serviços"}</definedName>
    <definedName name="JAZIDA" localSheetId="1">#REF!</definedName>
    <definedName name="JAZIDA">#REF!</definedName>
    <definedName name="jazida2">"$TransComerc_Basc10m³.$#REF!$#REF!"</definedName>
    <definedName name="jazida2_20">"$TransLocalBasc10m³.$#REF!$#REF!"</definedName>
    <definedName name="Jazidas" localSheetId="1">#REF!</definedName>
    <definedName name="Jazidas">#REF!</definedName>
    <definedName name="JELE" localSheetId="1">#REF!</definedName>
    <definedName name="JELE">#REF!</definedName>
    <definedName name="jfgj" localSheetId="1">#REF!</definedName>
    <definedName name="jfgj">#REF!</definedName>
    <definedName name="JH">'[148]DIM. M.O.'!$J$2</definedName>
    <definedName name="jhjdf" localSheetId="1">'[41]P A T O 99 B'!#REF!</definedName>
    <definedName name="jhjdf">'[41]P A T O 99 B'!#REF!</definedName>
    <definedName name="jhjhjhjju" localSheetId="1" hidden="1">{#N/A,#N/A,FALSE,"MO (2)"}</definedName>
    <definedName name="jhjhjhjju" hidden="1">{#N/A,#N/A,FALSE,"MO (2)"}</definedName>
    <definedName name="JJ" localSheetId="1">#REF!</definedName>
    <definedName name="JJ">#REF!</definedName>
    <definedName name="jjjj" localSheetId="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localSheetId="1" hidden="1">{#N/A,#N/A,FALSE,"MO (2)"}</definedName>
    <definedName name="jjjjj" hidden="1">{#N/A,#N/A,FALSE,"MO (2)"}</definedName>
    <definedName name="jjjjjjjjj" localSheetId="1">#REF!</definedName>
    <definedName name="jjjjjjjjj">#REF!</definedName>
    <definedName name="JJJJJJJJJJJJJJJJJ" localSheetId="1">#REF!</definedName>
    <definedName name="JJJJJJJJJJJJJJJJJ">#REF!</definedName>
    <definedName name="JMEC" localSheetId="1">#REF!</definedName>
    <definedName name="JMEC">#REF!</definedName>
    <definedName name="jN" localSheetId="1">[61]Plan1!#REF!</definedName>
    <definedName name="jN">[61]Plan1!#REF!</definedName>
    <definedName name="jo" localSheetId="1" hidden="1">{#N/A,#N/A,FALSE,"MO (2)"}</definedName>
    <definedName name="jo" hidden="1">{#N/A,#N/A,FALSE,"MO (2)"}</definedName>
    <definedName name="JTYKTKTYK" localSheetId="1">#REF!</definedName>
    <definedName name="JTYKTKTYK">#REF!</definedName>
    <definedName name="JUJU" localSheetId="1" hidden="1">{#N/A,#N/A,TRUE,"forside";#N/A,#N/A,TRUE,"Res_AOGT";#N/A,#N/A,TRUE,"Bal_AOGT";#N/A,#N/A,TRUE,"Kont_AOGT";#N/A,#N/A,TRUE,"Note 1-5";#N/A,#N/A,TRUE,"Note 6-9";#N/A,#N/A,TRUE,"Bal_note10-14";#N/A,#N/A,TRUE,"Note 15-16";#N/A,#N/A,TRUE,"Note 17-19";#N/A,#N/A,TRUE,"Note 19 forts.";#N/A,#N/A,TRUE,"Note 20-23";#N/A,#N/A,TRUE,"Nøkkeltall"}</definedName>
    <definedName name="JUJU" hidden="1">{#N/A,#N/A,TRUE,"forside";#N/A,#N/A,TRUE,"Res_AOGT";#N/A,#N/A,TRUE,"Bal_AOGT";#N/A,#N/A,TRUE,"Kont_AOGT";#N/A,#N/A,TRUE,"Note 1-5";#N/A,#N/A,TRUE,"Note 6-9";#N/A,#N/A,TRUE,"Bal_note10-14";#N/A,#N/A,TRUE,"Note 15-16";#N/A,#N/A,TRUE,"Note 17-19";#N/A,#N/A,TRUE,"Note 19 forts.";#N/A,#N/A,TRUE,"Note 20-23";#N/A,#N/A,TRUE,"Nøkkeltall"}</definedName>
    <definedName name="jun00" localSheetId="1">#REF!</definedName>
    <definedName name="jun00">#REF!</definedName>
    <definedName name="JUNTA_PLÁSTICA" localSheetId="1">#REF!</definedName>
    <definedName name="JUNTA_PLÁSTICA">#REF!</definedName>
    <definedName name="k" localSheetId="1">#REF!</definedName>
    <definedName name="k">#REF!</definedName>
    <definedName name="k_1" localSheetId="1">#REF!</definedName>
    <definedName name="k_1">#REF!</definedName>
    <definedName name="K_16">"'file:///B:/PATO - BR - 425 aditivo.xls'#$COMPOS1.$#REF!$#REF!:$#REF!$#REF!"</definedName>
    <definedName name="K_2" localSheetId="1">[14]COMPOS1!#REF!</definedName>
    <definedName name="K_2">[14]COMPOS1!#REF!</definedName>
    <definedName name="K_3" localSheetId="1">[14]COMPOS1!#REF!</definedName>
    <definedName name="K_3">[14]COMPOS1!#REF!</definedName>
    <definedName name="K_5" localSheetId="1">[14]COMPOS1!#REF!</definedName>
    <definedName name="K_5">[14]COMPOS1!#REF!</definedName>
    <definedName name="K_6" localSheetId="1">[14]COMPOS1!#REF!</definedName>
    <definedName name="K_6">[14]COMPOS1!#REF!</definedName>
    <definedName name="K_9" localSheetId="1">[14]COMPOS1!#REF!</definedName>
    <definedName name="K_9">[14]COMPOS1!#REF!</definedName>
    <definedName name="KDFJA"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hdjdk" localSheetId="1">#REF!</definedName>
    <definedName name="kdhdjdk">#REF!</definedName>
    <definedName name="kf" localSheetId="1" hidden="1">{"VENTAS1",#N/A,FALSE,"VENTAS";"VENTAS2",#N/A,FALSE,"VENTAS";"VENTAS3",#N/A,FALSE,"VENTAS";"VENTAS4",#N/A,FALSE,"VENTAS";"VENTAS5",#N/A,FALSE,"VENTAS";"VENTAS6",#N/A,FALSE,"VENTAS";"VENTAS7",#N/A,FALSE,"VENTAS";"VENTAS8",#N/A,FALSE,"VENTAS"}</definedName>
    <definedName name="kf" hidden="1">{"VENTAS1",#N/A,FALSE,"VENTAS";"VENTAS2",#N/A,FALSE,"VENTAS";"VENTAS3",#N/A,FALSE,"VENTAS";"VENTAS4",#N/A,FALSE,"VENTAS";"VENTAS5",#N/A,FALSE,"VENTAS";"VENTAS6",#N/A,FALSE,"VENTAS";"VENTAS7",#N/A,FALSE,"VENTAS";"VENTAS8",#N/A,FALSE,"VENTAS"}</definedName>
    <definedName name="kit" localSheetId="1">#REF!</definedName>
    <definedName name="kit">#REF!</definedName>
    <definedName name="kj" localSheetId="1">'[52]Fresagem de Pista Ago-98'!#REF!</definedName>
    <definedName name="kj">'[52]Fresagem de Pista Ago-98'!#REF!</definedName>
    <definedName name="kjkhjkh"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kkkk" localSheetId="1">#REF!</definedName>
    <definedName name="kkkkk">#REF!</definedName>
    <definedName name="kkkkkk" localSheetId="1" hidden="1">{#N/A,#N/A,FALSE,"MO (2)"}</definedName>
    <definedName name="kkkkkk" hidden="1">{#N/A,#N/A,FALSE,"MO (2)"}</definedName>
    <definedName name="kkkkkkkkk">#N/A</definedName>
    <definedName name="kkkkkkkkkkkkk" localSheetId="1">#REF!</definedName>
    <definedName name="kkkkkkkkkkkkk">#REF!</definedName>
    <definedName name="klb" localSheetId="1">#REF!</definedName>
    <definedName name="klb">#REF!</definedName>
    <definedName name="klklklkl" localSheetId="1" hidden="1">{#N/A,#N/A,FALSE,"MO (2)"}</definedName>
    <definedName name="klklklkl" hidden="1">{#N/A,#N/A,FALSE,"MO (2)"}</definedName>
    <definedName name="km" localSheetId="1">#REF!</definedName>
    <definedName name="km">#REF!</definedName>
    <definedName name="KM.406.407" localSheetId="1">#REF!</definedName>
    <definedName name="KM.406.407">#REF!</definedName>
    <definedName name="KM.406.407_1" localSheetId="1">#REF!</definedName>
    <definedName name="KM.406.407_1">#REF!</definedName>
    <definedName name="km_1" localSheetId="1">#REF!</definedName>
    <definedName name="km_1">#REF!</definedName>
    <definedName name="KM_DE_FAIXA" localSheetId="1">#REF!</definedName>
    <definedName name="KM_DE_FAIXA">#REF!</definedName>
    <definedName name="KM406407_1" localSheetId="1">#REF!</definedName>
    <definedName name="KM406407_1">#REF!</definedName>
    <definedName name="kmf" localSheetId="1">#REF!</definedName>
    <definedName name="kmf">#REF!</definedName>
    <definedName name="KMF_3ªF">OFFSET('[82]Orçamento por Kmf'!$I$1,MATCH("3ª FAIXA",'[82]Orçamento por Kmf'!$B:$B,0),0,MATCH("ACOSTAMENTO",'[82]Orçamento por Kmf'!$B:$B,0)-MATCH("3ª FAIXA",'[82]Orçamento por Kmf'!$B:$B,0),1)</definedName>
    <definedName name="KMF_Acost">OFFSET('[82]Orçamento por Kmf'!$I$1,MATCH("ACOSTAMENTO",'[82]Orçamento por Kmf'!$B:$B,0),0,MATCH("DRENAGEM SUPERFICIAL",'[82]Orçamento por Kmf'!$B:$B,0)-MATCH("ACOSTAMENTO",'[82]Orçamento por Kmf'!$B:$B,0),1)</definedName>
    <definedName name="KMF_Pista">OFFSET('[82]Orçamento por Kmf'!$I$1,MATCH("PISTA ROLAMENTO",'[82]Orçamento por Kmf'!$B:$B,0),0,MATCH("3ª FAIXA",'[82]Orçamento por Kmf'!$B:$B,0)-MATCH("PISTA ROLAMENTO",'[82]Orçamento por Kmf'!$B:$B,0),1)</definedName>
    <definedName name="kmkf377" localSheetId="1">#REF!</definedName>
    <definedName name="kmkf377">#REF!</definedName>
    <definedName name="koae" localSheetId="1">#REF!</definedName>
    <definedName name="koae">#REF!</definedName>
    <definedName name="KORODUR" localSheetId="1">#REF!</definedName>
    <definedName name="KORODUR">#REF!</definedName>
    <definedName name="kpavi" localSheetId="1">#REF!</definedName>
    <definedName name="kpavi">#REF!</definedName>
    <definedName name="kterra" localSheetId="1">#REF!</definedName>
    <definedName name="kterra">#REF!</definedName>
    <definedName name="Kubus" localSheetId="1">#REF!</definedName>
    <definedName name="Kubus">#REF!</definedName>
    <definedName name="Kubus1" localSheetId="1">#REF!</definedName>
    <definedName name="Kubus1">#REF!</definedName>
    <definedName name="kwh" localSheetId="1">#REF!</definedName>
    <definedName name="kwh">#REF!</definedName>
    <definedName name="kwh_1" localSheetId="1">#REF!</definedName>
    <definedName name="kwh_1">#REF!</definedName>
    <definedName name="L_Pilar">5+5.9+3.7</definedName>
    <definedName name="L_Rolamento">9.7</definedName>
    <definedName name="la" localSheetId="1" hidden="1">{#N/A,#N/A,FALSE,"MO (2)"}</definedName>
    <definedName name="la" hidden="1">{#N/A,#N/A,FALSE,"MO (2)"}</definedName>
    <definedName name="lab" localSheetId="1" hidden="1">{#N/A,#N/A,TRUE,"Serviços"}</definedName>
    <definedName name="lab" hidden="1">{#N/A,#N/A,TRUE,"Serviços"}</definedName>
    <definedName name="labb" localSheetId="1" hidden="1">{#N/A,#N/A,TRUE,"Serviços"}</definedName>
    <definedName name="labb" hidden="1">{#N/A,#N/A,TRUE,"Serviços"}</definedName>
    <definedName name="labr1" localSheetId="1">'[27]memória quantitativa'!#REF!</definedName>
    <definedName name="labr1">'[27]memória quantitativa'!#REF!</definedName>
    <definedName name="labr2" localSheetId="1">'[27]memória quantitativa'!#REF!</definedName>
    <definedName name="labr2">'[27]memória quantitativa'!#REF!</definedName>
    <definedName name="labr3" localSheetId="1">'[27]memória quantitativa'!#REF!</definedName>
    <definedName name="labr3">'[27]memória quantitativa'!#REF!</definedName>
    <definedName name="labr4" localSheetId="1">'[27]memória quantitativa'!#REF!</definedName>
    <definedName name="labr4">'[27]memória quantitativa'!#REF!</definedName>
    <definedName name="labr5" localSheetId="1">'[27]memória quantitativa'!#REF!</definedName>
    <definedName name="labr5">'[27]memória quantitativa'!#REF!</definedName>
    <definedName name="LADO" localSheetId="1">'[52]Fresagem de Pista Ago-98'!#REF!</definedName>
    <definedName name="LADO">'[52]Fresagem de Pista Ago-98'!#REF!</definedName>
    <definedName name="Lado_Cerca" localSheetId="1">#REF!</definedName>
    <definedName name="Lado_Cerca">#REF!</definedName>
    <definedName name="Lado_Defensa" localSheetId="1">#REF!</definedName>
    <definedName name="Lado_Defensa">#REF!</definedName>
    <definedName name="Lado_Descida" localSheetId="1">#REF!</definedName>
    <definedName name="Lado_Descida">#REF!</definedName>
    <definedName name="Lado_DSM" localSheetId="1">#REF!</definedName>
    <definedName name="Lado_DSM">#REF!</definedName>
    <definedName name="Lado_Entrada" localSheetId="1">#REF!</definedName>
    <definedName name="Lado_Entrada">#REF!</definedName>
    <definedName name="Lado_Gramada" localSheetId="1">#REF!</definedName>
    <definedName name="Lado_Gramada">#REF!</definedName>
    <definedName name="Lado_Meio_Fio" localSheetId="1">#REF!</definedName>
    <definedName name="Lado_Meio_Fio">#REF!</definedName>
    <definedName name="Lado_MeioFio" localSheetId="1">#REF!</definedName>
    <definedName name="Lado_MeioFio">#REF!</definedName>
    <definedName name="Lado_Roçada" localSheetId="1">#REF!</definedName>
    <definedName name="Lado_Roçada">#REF!</definedName>
    <definedName name="Lado_Sarjeta" localSheetId="1">#REF!</definedName>
    <definedName name="Lado_Sarjeta">#REF!</definedName>
    <definedName name="Lado_Sinal_Vertical" localSheetId="1">#REF!</definedName>
    <definedName name="Lado_Sinal_Vertical">#REF!</definedName>
    <definedName name="Lado_Valeta" localSheetId="1">#REF!</definedName>
    <definedName name="Lado_Valeta">#REF!</definedName>
    <definedName name="LadoDispositivoLateralOAE" localSheetId="1">#REF!</definedName>
    <definedName name="LadoDispositivoLateralOAE">#REF!</definedName>
    <definedName name="LadoIntervençãoFuncional" localSheetId="1">#REF!</definedName>
    <definedName name="LadoIntervençãoFuncional">#REF!</definedName>
    <definedName name="lakmf1" localSheetId="1">'[27]memória quantitativa'!#REF!</definedName>
    <definedName name="lakmf1">'[27]memória quantitativa'!#REF!</definedName>
    <definedName name="lakmf2" localSheetId="1">'[27]memória quantitativa'!#REF!</definedName>
    <definedName name="lakmf2">'[27]memória quantitativa'!#REF!</definedName>
    <definedName name="lakmf3" localSheetId="1">'[27]memória quantitativa'!#REF!</definedName>
    <definedName name="lakmf3">'[27]memória quantitativa'!#REF!</definedName>
    <definedName name="lakmf4" localSheetId="1">'[27]memória quantitativa'!#REF!</definedName>
    <definedName name="lakmf4">'[27]memória quantitativa'!#REF!</definedName>
    <definedName name="lakmf5" localSheetId="1">'[27]memória quantitativa'!#REF!</definedName>
    <definedName name="lakmf5">'[27]memória quantitativa'!#REF!</definedName>
    <definedName name="lakmi1" localSheetId="1">'[27]memória quantitativa'!#REF!</definedName>
    <definedName name="lakmi1">'[27]memória quantitativa'!#REF!</definedName>
    <definedName name="lakmi2" localSheetId="1">'[27]memória quantitativa'!#REF!</definedName>
    <definedName name="lakmi2">'[27]memória quantitativa'!#REF!</definedName>
    <definedName name="lakmi3" localSheetId="1">'[27]memória quantitativa'!#REF!</definedName>
    <definedName name="lakmi3">'[27]memória quantitativa'!#REF!</definedName>
    <definedName name="lakmi4" localSheetId="1">'[27]memória quantitativa'!#REF!</definedName>
    <definedName name="lakmi4">'[27]memória quantitativa'!#REF!</definedName>
    <definedName name="lakmi5" localSheetId="1">'[27]memória quantitativa'!#REF!</definedName>
    <definedName name="lakmi5">'[27]memória quantitativa'!#REF!</definedName>
    <definedName name="lalarg1" localSheetId="1">'[27]memória quantitativa'!#REF!</definedName>
    <definedName name="lalarg1">'[27]memória quantitativa'!#REF!</definedName>
    <definedName name="lalarg2" localSheetId="1">'[27]memória quantitativa'!#REF!</definedName>
    <definedName name="lalarg2">'[27]memória quantitativa'!#REF!</definedName>
    <definedName name="lalarg3" localSheetId="1">'[27]memória quantitativa'!#REF!</definedName>
    <definedName name="lalarg3">'[27]memória quantitativa'!#REF!</definedName>
    <definedName name="lalarg4" localSheetId="1">'[27]memória quantitativa'!#REF!</definedName>
    <definedName name="lalarg4">'[27]memória quantitativa'!#REF!</definedName>
    <definedName name="lalarg5" localSheetId="1">'[27]memória quantitativa'!#REF!</definedName>
    <definedName name="lalarg5">'[27]memória quantitativa'!#REF!</definedName>
    <definedName name="LAMA">#N/A</definedName>
    <definedName name="LAMA_Adir">OFFSET([82]Percentual!$A$6,0,COLUMN([82]Percentual!$CF$3)-1,COUNTA([82]Percentual!$A$6:$A$105),1)</definedName>
    <definedName name="LAMA_Aesq">OFFSET([82]Percentual!$A$6,0,COLUMN([82]Percentual!$BF$3)-1,COUNTA([82]Percentual!$A$6:$A$105),1)</definedName>
    <definedName name="lama_asf_fina" localSheetId="1">'[27]medição '!#REF!</definedName>
    <definedName name="lama_asf_fina">'[27]medição '!#REF!</definedName>
    <definedName name="LAMA_pista">OFFSET([82]Percentual!$A$6,0,MATCH([82]Percentual!$AF$3,[82]Percentual!$3:$3,0)-1,COUNTA([82]Percentual!$A$6:$A$105),1)</definedName>
    <definedName name="LAMADA">#N/A</definedName>
    <definedName name="LAMADAS">#N/A</definedName>
    <definedName name="LAMAG" localSheetId="1">#REF!</definedName>
    <definedName name="LAMAG">#REF!</definedName>
    <definedName name="LAMAS">#N/A</definedName>
    <definedName name="lamasffin" localSheetId="1">[42]ORÇAMENTO!#REF!</definedName>
    <definedName name="lamasffin">[42]ORÇAMENTO!#REF!</definedName>
    <definedName name="lamasffin_13" localSheetId="1">[42]ORÇAMENTO!#REF!</definedName>
    <definedName name="lamasffin_13">[42]ORÇAMENTO!#REF!</definedName>
    <definedName name="lamasffin_13_19" localSheetId="1">[42]ORÇAMENTO!#REF!</definedName>
    <definedName name="lamasffin_13_19">[42]ORÇAMENTO!#REF!</definedName>
    <definedName name="lamasffin_13_23" localSheetId="1">[42]ORÇAMENTO!#REF!</definedName>
    <definedName name="lamasffin_13_23">[42]ORÇAMENTO!#REF!</definedName>
    <definedName name="lamasffin_13_25" localSheetId="1">[55]ORÇAMENTO!#REF!</definedName>
    <definedName name="lamasffin_13_25">[55]ORÇAMENTO!#REF!</definedName>
    <definedName name="lamasffin_15" localSheetId="1">[56]ORÇAMENTO!#REF!</definedName>
    <definedName name="lamasffin_15">[56]ORÇAMENTO!#REF!</definedName>
    <definedName name="lamasffin_15_13" localSheetId="1">[56]ORÇAMENTO!#REF!</definedName>
    <definedName name="lamasffin_15_13">[56]ORÇAMENTO!#REF!</definedName>
    <definedName name="lamasffin_15_13_19" localSheetId="1">[56]ORÇAMENTO!#REF!</definedName>
    <definedName name="lamasffin_15_13_19">[56]ORÇAMENTO!#REF!</definedName>
    <definedName name="lamasffin_15_13_23" localSheetId="1">[56]ORÇAMENTO!#REF!</definedName>
    <definedName name="lamasffin_15_13_23">[56]ORÇAMENTO!#REF!</definedName>
    <definedName name="lamasffin_15_13_25" localSheetId="1">[56]ORÇAMENTO!#REF!</definedName>
    <definedName name="lamasffin_15_13_25">[56]ORÇAMENTO!#REF!</definedName>
    <definedName name="lamasffin_15_19" localSheetId="1">[56]ORÇAMENTO!#REF!</definedName>
    <definedName name="lamasffin_15_19">[56]ORÇAMENTO!#REF!</definedName>
    <definedName name="lamasffin_15_23" localSheetId="1">[56]ORÇAMENTO!#REF!</definedName>
    <definedName name="lamasffin_15_23">[56]ORÇAMENTO!#REF!</definedName>
    <definedName name="lamasffin_15_25" localSheetId="1">[56]ORÇAMENTO!#REF!</definedName>
    <definedName name="lamasffin_15_25">[56]ORÇAMENTO!#REF!</definedName>
    <definedName name="lamasffin_19" localSheetId="1">[42]ORÇAMENTO!#REF!</definedName>
    <definedName name="lamasffin_19">[42]ORÇAMENTO!#REF!</definedName>
    <definedName name="lamasffin_23" localSheetId="1">[42]ORÇAMENTO!#REF!</definedName>
    <definedName name="lamasffin_23">[42]ORÇAMENTO!#REF!</definedName>
    <definedName name="lamasffin_24" localSheetId="1">[42]ORÇAMENTO!#REF!</definedName>
    <definedName name="lamasffin_24">[42]ORÇAMENTO!#REF!</definedName>
    <definedName name="lamasffin_24_13" localSheetId="1">[42]ORÇAMENTO!#REF!</definedName>
    <definedName name="lamasffin_24_13">[42]ORÇAMENTO!#REF!</definedName>
    <definedName name="lamasffin_24_13_19" localSheetId="1">[42]ORÇAMENTO!#REF!</definedName>
    <definedName name="lamasffin_24_13_19">[42]ORÇAMENTO!#REF!</definedName>
    <definedName name="lamasffin_24_13_23" localSheetId="1">[42]ORÇAMENTO!#REF!</definedName>
    <definedName name="lamasffin_24_13_23">[42]ORÇAMENTO!#REF!</definedName>
    <definedName name="lamasffin_24_13_25" localSheetId="1">[55]ORÇAMENTO!#REF!</definedName>
    <definedName name="lamasffin_24_13_25">[55]ORÇAMENTO!#REF!</definedName>
    <definedName name="lamasffin_24_19" localSheetId="1">[42]ORÇAMENTO!#REF!</definedName>
    <definedName name="lamasffin_24_19">[42]ORÇAMENTO!#REF!</definedName>
    <definedName name="lamasffin_24_23" localSheetId="1">[42]ORÇAMENTO!#REF!</definedName>
    <definedName name="lamasffin_24_23">[42]ORÇAMENTO!#REF!</definedName>
    <definedName name="lamasffin_24_25" localSheetId="1">[55]ORÇAMENTO!#REF!</definedName>
    <definedName name="lamasffin_24_25">[55]ORÇAMENTO!#REF!</definedName>
    <definedName name="lamasffin_25" localSheetId="1">[55]ORÇAMENTO!#REF!</definedName>
    <definedName name="lamasffin_25">[55]ORÇAMENTO!#REF!</definedName>
    <definedName name="LAMBRI_IPÊ" localSheetId="1">#REF!</definedName>
    <definedName name="LAMBRI_IPÊ">#REF!</definedName>
    <definedName name="LANÇAMENTO_CONCRETO" localSheetId="1">#REF!</definedName>
    <definedName name="LANÇAMENTO_CONCRETO">#REF!</definedName>
    <definedName name="LARANJEIRAS">'[149]CUSTO LARANJEIRAS'!$A$3:$N$5</definedName>
    <definedName name="LARG" localSheetId="1">'[52]Fresagem de Pista Ago-98'!#REF!</definedName>
    <definedName name="LARG">'[52]Fresagem de Pista Ago-98'!#REF!</definedName>
    <definedName name="Larg_3dir_Percent">OFFSET([82]Percentual!$A$6,0,MATCH([82]Percentual!$CZ$4,[82]Percentual!$4:$4,0)-1,COUNTA([82]Percentual!$A$6:$A$105),1)</definedName>
    <definedName name="Larg_3esq_Percent">OFFSET([82]Percentual!$A$6,0,MATCH([82]Percentual!$CX$4,[82]Percentual!$4:$4,0)-1,COUNTA([82]Percentual!$A$6:$A$105),1)</definedName>
    <definedName name="Larg_Adir_Percent">OFFSET([82]Percentual!$A$6,0,MATCH([82]Percentual!$DB$4,[82]Percentual!$4:$4,0)-1,COUNTA([82]Percentual!$A$6:$A$105),1)</definedName>
    <definedName name="Larg_Aesq_Percent">OFFSET([82]Percentual!$A$6,0,MATCH([82]Percentual!$DA$4,[82]Percentual!$4:$4,0)-1,COUNTA([82]Percentual!$A$6:$A$105),1)</definedName>
    <definedName name="Larg_faixa_Percent">OFFSET([82]Percentual!$A$6,0,MATCH([82]Percentual!$CY$4,[82]Percentual!$4:$4,0)-1,COUNTA([82]Percentual!$A$6:$A$105),1)</definedName>
    <definedName name="Largura_da_Faixa_de_Tráfego___..........." localSheetId="1">#REF!</definedName>
    <definedName name="Largura_da_Faixa_de_Tráfego___...........">#REF!</definedName>
    <definedName name="Largura_Linha_Sinal_Horizontal" localSheetId="1">#REF!</definedName>
    <definedName name="Largura_Linha_Sinal_Horizontal">#REF!</definedName>
    <definedName name="Largura_Meio_Fio" localSheetId="1">#REF!</definedName>
    <definedName name="Largura_Meio_Fio">#REF!</definedName>
    <definedName name="Largura_MeioFio" localSheetId="1">#REF!</definedName>
    <definedName name="Largura_MeioFio">#REF!</definedName>
    <definedName name="Largura_Sarjeta" localSheetId="1">#REF!</definedName>
    <definedName name="Largura_Sarjeta">#REF!</definedName>
    <definedName name="LASTRO">#N/A</definedName>
    <definedName name="LASTRO_CONCRETO" localSheetId="1">#REF!</definedName>
    <definedName name="LASTRO_CONCRETO">#REF!</definedName>
    <definedName name="LASTRO_EMISS3_S" localSheetId="1">#REF!</definedName>
    <definedName name="LASTRO_EMISS3_S">#REF!</definedName>
    <definedName name="lbbr1" localSheetId="1">'[27]memória quantitativa'!#REF!</definedName>
    <definedName name="lbbr1">'[27]memória quantitativa'!#REF!</definedName>
    <definedName name="lbbr2" localSheetId="1">'[27]memória quantitativa'!#REF!</definedName>
    <definedName name="lbbr2">'[27]memória quantitativa'!#REF!</definedName>
    <definedName name="lbbr3" localSheetId="1">'[27]memória quantitativa'!#REF!</definedName>
    <definedName name="lbbr3">'[27]memória quantitativa'!#REF!</definedName>
    <definedName name="lbbr4" localSheetId="1">'[27]memória quantitativa'!#REF!</definedName>
    <definedName name="lbbr4">'[27]memória quantitativa'!#REF!</definedName>
    <definedName name="lbbr5" localSheetId="1">'[27]memória quantitativa'!#REF!</definedName>
    <definedName name="lbbr5">'[27]memória quantitativa'!#REF!</definedName>
    <definedName name="lbkm1" localSheetId="1">'[27]memória quantitativa'!#REF!</definedName>
    <definedName name="lbkm1">'[27]memória quantitativa'!#REF!</definedName>
    <definedName name="lbkm2" localSheetId="1">'[27]memória quantitativa'!#REF!</definedName>
    <definedName name="lbkm2">'[27]memória quantitativa'!#REF!</definedName>
    <definedName name="lbkm3" localSheetId="1">'[27]memória quantitativa'!#REF!</definedName>
    <definedName name="lbkm3">'[27]memória quantitativa'!#REF!</definedName>
    <definedName name="lbkm4" localSheetId="1">'[27]memória quantitativa'!#REF!</definedName>
    <definedName name="lbkm4">'[27]memória quantitativa'!#REF!</definedName>
    <definedName name="lbkm5" localSheetId="1">'[27]memória quantitativa'!#REF!</definedName>
    <definedName name="lbkm5">'[27]memória quantitativa'!#REF!</definedName>
    <definedName name="LBU" localSheetId="1">#REF!</definedName>
    <definedName name="LBU">#REF!</definedName>
    <definedName name="LD" localSheetId="1">'[52]Fresagem de Pista Ago-98'!#REF!</definedName>
    <definedName name="LD">'[52]Fresagem de Pista Ago-98'!#REF!</definedName>
    <definedName name="LDA" localSheetId="1">#REF!</definedName>
    <definedName name="LDA">#REF!</definedName>
    <definedName name="LDD">"'file:///D:/Meus documentos/ANASTÁCIO/SERCEL/BR262990800.xls'#$SERVIÇOS.$#REF!$#REF!"</definedName>
    <definedName name="LDI" localSheetId="1">#REF!</definedName>
    <definedName name="LDI">#REF!</definedName>
    <definedName name="LDI_1" localSheetId="1">#REF!</definedName>
    <definedName name="LDI_1">#REF!</definedName>
    <definedName name="LDIANTIGO" localSheetId="1">'[142]P A T O'!#REF!</definedName>
    <definedName name="LDIANTIGO">'[142]P A T O'!#REF!</definedName>
    <definedName name="LDIATUAL" localSheetId="1">'[142]P A T O'!#REF!</definedName>
    <definedName name="LDIATUAL">'[142]P A T O'!#REF!</definedName>
    <definedName name="le" localSheetId="1">#REF!</definedName>
    <definedName name="le">#REF!</definedName>
    <definedName name="LEG">[150]LEGENDAS!$A$2:$B$16</definedName>
    <definedName name="leivas" localSheetId="1">'[27]memória quantitativa'!#REF!</definedName>
    <definedName name="leivas">'[27]memória quantitativa'!#REF!</definedName>
    <definedName name="Leste"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G_AREA" localSheetId="1">[151]sin_hor_necessidades_man!#REF!</definedName>
    <definedName name="LG_AREA">[151]sin_hor_necessidades_man!#REF!</definedName>
    <definedName name="LG_AREA_APL" localSheetId="1">[108]sin_hor_necessidades_man!#REF!</definedName>
    <definedName name="LG_AREA_APL">[108]sin_hor_necessidades_man!#REF!</definedName>
    <definedName name="LG_CREMA" localSheetId="1">[151]sin_hor_necessidades_man!#REF!</definedName>
    <definedName name="LG_CREMA">[151]sin_hor_necessidades_man!#REF!</definedName>
    <definedName name="LG_MAT">'[150]Vol III_sin_hor_nec_man'!$I$12:$I$280</definedName>
    <definedName name="LG_MATERIAL">[152]sin_hor_necessidades_man!$I$15:$I$21</definedName>
    <definedName name="LG_SNV" localSheetId="1">[151]sin_hor_necessidades_man!#REF!</definedName>
    <definedName name="LG_SNV">[151]sin_hor_necessidades_man!#REF!</definedName>
    <definedName name="lias">#N/A</definedName>
    <definedName name="lidia">#N/A</definedName>
    <definedName name="lig" localSheetId="1">'[86]P reaj x P atual'!#REF!</definedName>
    <definedName name="lig">'[86]P reaj x P atual'!#REF!</definedName>
    <definedName name="LIG_PRED_SERV" localSheetId="1">#REF!</definedName>
    <definedName name="LIG_PRED_SERV">#REF!</definedName>
    <definedName name="LIG_PREDIAIS_MAT" localSheetId="1">#REF!</definedName>
    <definedName name="LIG_PREDIAIS_MAT">#REF!</definedName>
    <definedName name="ligação" localSheetId="1">[153]!PassaExtenso</definedName>
    <definedName name="ligação">[153]!PassaExtenso</definedName>
    <definedName name="LIGAÇÃO_FLEXIVEL" localSheetId="1">#REF!</definedName>
    <definedName name="LIGAÇÃO_FLEXIVEL">#REF!</definedName>
    <definedName name="LIGAÇÃO_PREDIAL_MATERIAL">'[80]ligação predial'!$H$19</definedName>
    <definedName name="LIGAÇÃO_PREDIAL_SERVIÇOS">'[80]ligação predial'!$H$9</definedName>
    <definedName name="LIGAÇÕES" localSheetId="1">#REF!</definedName>
    <definedName name="LIGAÇÕES">#REF!</definedName>
    <definedName name="LIGANT">'[86]P reaj x P atual'!$N$7</definedName>
    <definedName name="LILASDRENA" localSheetId="1">#REF!</definedName>
    <definedName name="LILASDRENA">#REF!</definedName>
    <definedName name="LILASDRENA_25" localSheetId="1">#REF!</definedName>
    <definedName name="LILASDRENA_25">#REF!</definedName>
    <definedName name="LILASDRENA_4" localSheetId="1">#REF!</definedName>
    <definedName name="LILASDRENA_4">#REF!</definedName>
    <definedName name="LILASDRENAA" localSheetId="1">#REF!</definedName>
    <definedName name="LILASDRENAA">#REF!</definedName>
    <definedName name="limcount" hidden="1">2</definedName>
    <definedName name="Limp">#N/A</definedName>
    <definedName name="Limp_1" localSheetId="1">#REF!</definedName>
    <definedName name="Limp_1">#REF!</definedName>
    <definedName name="Limp_14">#N/A</definedName>
    <definedName name="Limp_7">#N/A</definedName>
    <definedName name="Limp_7_1" localSheetId="1">#REF!</definedName>
    <definedName name="Limp_7_1">#REF!</definedName>
    <definedName name="Limp_7_14">#N/A</definedName>
    <definedName name="limp_ponte" localSheetId="1">'[27]medição '!#REF!</definedName>
    <definedName name="limp_ponte">'[27]medição '!#REF!</definedName>
    <definedName name="Limpeza">#N/A</definedName>
    <definedName name="limpeza_bueiro" localSheetId="1">'[27]memória quantitativa'!#REF!</definedName>
    <definedName name="limpeza_bueiro">'[27]memória quantitativa'!#REF!</definedName>
    <definedName name="limpeza_placa" localSheetId="1">'[27]medição '!#REF!</definedName>
    <definedName name="limpeza_placa">'[27]medição '!#REF!</definedName>
    <definedName name="limpezabueiro" localSheetId="1">[42]ORÇAMENTO!#REF!</definedName>
    <definedName name="limpezabueiro">[42]ORÇAMENTO!#REF!</definedName>
    <definedName name="limpezabueiro_13" localSheetId="1">[42]ORÇAMENTO!#REF!</definedName>
    <definedName name="limpezabueiro_13">[42]ORÇAMENTO!#REF!</definedName>
    <definedName name="limpezabueiro_13_19" localSheetId="1">[42]ORÇAMENTO!#REF!</definedName>
    <definedName name="limpezabueiro_13_19">[42]ORÇAMENTO!#REF!</definedName>
    <definedName name="limpezabueiro_13_23" localSheetId="1">[42]ORÇAMENTO!#REF!</definedName>
    <definedName name="limpezabueiro_13_23">[42]ORÇAMENTO!#REF!</definedName>
    <definedName name="limpezabueiro_13_25" localSheetId="1">[55]ORÇAMENTO!#REF!</definedName>
    <definedName name="limpezabueiro_13_25">[55]ORÇAMENTO!#REF!</definedName>
    <definedName name="limpezabueiro_15" localSheetId="1">[56]ORÇAMENTO!#REF!</definedName>
    <definedName name="limpezabueiro_15">[56]ORÇAMENTO!#REF!</definedName>
    <definedName name="limpezabueiro_15_13" localSheetId="1">[56]ORÇAMENTO!#REF!</definedName>
    <definedName name="limpezabueiro_15_13">[56]ORÇAMENTO!#REF!</definedName>
    <definedName name="limpezabueiro_15_13_19" localSheetId="1">[56]ORÇAMENTO!#REF!</definedName>
    <definedName name="limpezabueiro_15_13_19">[56]ORÇAMENTO!#REF!</definedName>
    <definedName name="limpezabueiro_15_13_23" localSheetId="1">[56]ORÇAMENTO!#REF!</definedName>
    <definedName name="limpezabueiro_15_13_23">[56]ORÇAMENTO!#REF!</definedName>
    <definedName name="limpezabueiro_15_13_25" localSheetId="1">[56]ORÇAMENTO!#REF!</definedName>
    <definedName name="limpezabueiro_15_13_25">[56]ORÇAMENTO!#REF!</definedName>
    <definedName name="limpezabueiro_15_19" localSheetId="1">[56]ORÇAMENTO!#REF!</definedName>
    <definedName name="limpezabueiro_15_19">[56]ORÇAMENTO!#REF!</definedName>
    <definedName name="limpezabueiro_15_23" localSheetId="1">[56]ORÇAMENTO!#REF!</definedName>
    <definedName name="limpezabueiro_15_23">[56]ORÇAMENTO!#REF!</definedName>
    <definedName name="limpezabueiro_15_25" localSheetId="1">[56]ORÇAMENTO!#REF!</definedName>
    <definedName name="limpezabueiro_15_25">[56]ORÇAMENTO!#REF!</definedName>
    <definedName name="limpezabueiro_19" localSheetId="1">[42]ORÇAMENTO!#REF!</definedName>
    <definedName name="limpezabueiro_19">[42]ORÇAMENTO!#REF!</definedName>
    <definedName name="limpezabueiro_23" localSheetId="1">[42]ORÇAMENTO!#REF!</definedName>
    <definedName name="limpezabueiro_23">[42]ORÇAMENTO!#REF!</definedName>
    <definedName name="limpezabueiro_24" localSheetId="1">[42]ORÇAMENTO!#REF!</definedName>
    <definedName name="limpezabueiro_24">[42]ORÇAMENTO!#REF!</definedName>
    <definedName name="limpezabueiro_24_13" localSheetId="1">[42]ORÇAMENTO!#REF!</definedName>
    <definedName name="limpezabueiro_24_13">[42]ORÇAMENTO!#REF!</definedName>
    <definedName name="limpezabueiro_24_13_19" localSheetId="1">[42]ORÇAMENTO!#REF!</definedName>
    <definedName name="limpezabueiro_24_13_19">[42]ORÇAMENTO!#REF!</definedName>
    <definedName name="limpezabueiro_24_13_23" localSheetId="1">[42]ORÇAMENTO!#REF!</definedName>
    <definedName name="limpezabueiro_24_13_23">[42]ORÇAMENTO!#REF!</definedName>
    <definedName name="limpezabueiro_24_13_25" localSheetId="1">[55]ORÇAMENTO!#REF!</definedName>
    <definedName name="limpezabueiro_24_13_25">[55]ORÇAMENTO!#REF!</definedName>
    <definedName name="limpezabueiro_24_19" localSheetId="1">[42]ORÇAMENTO!#REF!</definedName>
    <definedName name="limpezabueiro_24_19">[42]ORÇAMENTO!#REF!</definedName>
    <definedName name="limpezabueiro_24_23" localSheetId="1">[42]ORÇAMENTO!#REF!</definedName>
    <definedName name="limpezabueiro_24_23">[42]ORÇAMENTO!#REF!</definedName>
    <definedName name="limpezabueiro_24_25" localSheetId="1">[55]ORÇAMENTO!#REF!</definedName>
    <definedName name="limpezabueiro_24_25">[55]ORÇAMENTO!#REF!</definedName>
    <definedName name="limpezabueiro_25" localSheetId="1">[55]ORÇAMENTO!#REF!</definedName>
    <definedName name="limpezabueiro_25">[55]ORÇAMENTO!#REF!</definedName>
    <definedName name="limpplaca" localSheetId="1">[42]ORÇAMENTO!#REF!</definedName>
    <definedName name="limpplaca">[42]ORÇAMENTO!#REF!</definedName>
    <definedName name="limpplaca_13" localSheetId="1">[42]ORÇAMENTO!#REF!</definedName>
    <definedName name="limpplaca_13">[42]ORÇAMENTO!#REF!</definedName>
    <definedName name="limpplaca_13_19" localSheetId="1">[42]ORÇAMENTO!#REF!</definedName>
    <definedName name="limpplaca_13_19">[42]ORÇAMENTO!#REF!</definedName>
    <definedName name="limpplaca_13_23" localSheetId="1">[42]ORÇAMENTO!#REF!</definedName>
    <definedName name="limpplaca_13_23">[42]ORÇAMENTO!#REF!</definedName>
    <definedName name="limpplaca_13_25" localSheetId="1">[55]ORÇAMENTO!#REF!</definedName>
    <definedName name="limpplaca_13_25">[55]ORÇAMENTO!#REF!</definedName>
    <definedName name="limpplaca_15" localSheetId="1">[56]ORÇAMENTO!#REF!</definedName>
    <definedName name="limpplaca_15">[56]ORÇAMENTO!#REF!</definedName>
    <definedName name="limpplaca_15_13" localSheetId="1">[56]ORÇAMENTO!#REF!</definedName>
    <definedName name="limpplaca_15_13">[56]ORÇAMENTO!#REF!</definedName>
    <definedName name="limpplaca_15_13_19" localSheetId="1">[56]ORÇAMENTO!#REF!</definedName>
    <definedName name="limpplaca_15_13_19">[56]ORÇAMENTO!#REF!</definedName>
    <definedName name="limpplaca_15_13_23" localSheetId="1">[56]ORÇAMENTO!#REF!</definedName>
    <definedName name="limpplaca_15_13_23">[56]ORÇAMENTO!#REF!</definedName>
    <definedName name="limpplaca_15_13_25" localSheetId="1">[56]ORÇAMENTO!#REF!</definedName>
    <definedName name="limpplaca_15_13_25">[56]ORÇAMENTO!#REF!</definedName>
    <definedName name="limpplaca_15_19" localSheetId="1">[56]ORÇAMENTO!#REF!</definedName>
    <definedName name="limpplaca_15_19">[56]ORÇAMENTO!#REF!</definedName>
    <definedName name="limpplaca_15_23" localSheetId="1">[56]ORÇAMENTO!#REF!</definedName>
    <definedName name="limpplaca_15_23">[56]ORÇAMENTO!#REF!</definedName>
    <definedName name="limpplaca_15_25" localSheetId="1">[56]ORÇAMENTO!#REF!</definedName>
    <definedName name="limpplaca_15_25">[56]ORÇAMENTO!#REF!</definedName>
    <definedName name="limpplaca_19" localSheetId="1">[42]ORÇAMENTO!#REF!</definedName>
    <definedName name="limpplaca_19">[42]ORÇAMENTO!#REF!</definedName>
    <definedName name="limpplaca_23" localSheetId="1">[42]ORÇAMENTO!#REF!</definedName>
    <definedName name="limpplaca_23">[42]ORÇAMENTO!#REF!</definedName>
    <definedName name="limpplaca_24" localSheetId="1">[42]ORÇAMENTO!#REF!</definedName>
    <definedName name="limpplaca_24">[42]ORÇAMENTO!#REF!</definedName>
    <definedName name="limpplaca_24_13" localSheetId="1">[42]ORÇAMENTO!#REF!</definedName>
    <definedName name="limpplaca_24_13">[42]ORÇAMENTO!#REF!</definedName>
    <definedName name="limpplaca_24_13_19" localSheetId="1">[42]ORÇAMENTO!#REF!</definedName>
    <definedName name="limpplaca_24_13_19">[42]ORÇAMENTO!#REF!</definedName>
    <definedName name="limpplaca_24_13_23" localSheetId="1">[42]ORÇAMENTO!#REF!</definedName>
    <definedName name="limpplaca_24_13_23">[42]ORÇAMENTO!#REF!</definedName>
    <definedName name="limpplaca_24_13_25" localSheetId="1">[55]ORÇAMENTO!#REF!</definedName>
    <definedName name="limpplaca_24_13_25">[55]ORÇAMENTO!#REF!</definedName>
    <definedName name="limpplaca_24_19" localSheetId="1">[42]ORÇAMENTO!#REF!</definedName>
    <definedName name="limpplaca_24_19">[42]ORÇAMENTO!#REF!</definedName>
    <definedName name="limpplaca_24_23" localSheetId="1">[42]ORÇAMENTO!#REF!</definedName>
    <definedName name="limpplaca_24_23">[42]ORÇAMENTO!#REF!</definedName>
    <definedName name="limpplaca_24_25" localSheetId="1">[55]ORÇAMENTO!#REF!</definedName>
    <definedName name="limpplaca_24_25">[55]ORÇAMENTO!#REF!</definedName>
    <definedName name="limpplaca_25" localSheetId="1">[55]ORÇAMENTO!#REF!</definedName>
    <definedName name="limpplaca_25">[55]ORÇAMENTO!#REF!</definedName>
    <definedName name="limpponte" localSheetId="1">[42]ORÇAMENTO!#REF!</definedName>
    <definedName name="limpponte">[42]ORÇAMENTO!#REF!</definedName>
    <definedName name="LIMPPONTE_1" localSheetId="1">#REF!</definedName>
    <definedName name="LIMPPONTE_1">#REF!</definedName>
    <definedName name="limpponte_13" localSheetId="1">[42]ORÇAMENTO!#REF!</definedName>
    <definedName name="limpponte_13">[42]ORÇAMENTO!#REF!</definedName>
    <definedName name="limpponte_13_19" localSheetId="1">[42]ORÇAMENTO!#REF!</definedName>
    <definedName name="limpponte_13_19">[42]ORÇAMENTO!#REF!</definedName>
    <definedName name="limpponte_13_23" localSheetId="1">[42]ORÇAMENTO!#REF!</definedName>
    <definedName name="limpponte_13_23">[42]ORÇAMENTO!#REF!</definedName>
    <definedName name="limpponte_13_25" localSheetId="1">[55]ORÇAMENTO!#REF!</definedName>
    <definedName name="limpponte_13_25">[55]ORÇAMENTO!#REF!</definedName>
    <definedName name="LIMPPONTE_14">#N/A</definedName>
    <definedName name="limpponte_15" localSheetId="1">[56]ORÇAMENTO!#REF!</definedName>
    <definedName name="limpponte_15">[56]ORÇAMENTO!#REF!</definedName>
    <definedName name="limpponte_15_13" localSheetId="1">[56]ORÇAMENTO!#REF!</definedName>
    <definedName name="limpponte_15_13">[56]ORÇAMENTO!#REF!</definedName>
    <definedName name="limpponte_15_13_19" localSheetId="1">[56]ORÇAMENTO!#REF!</definedName>
    <definedName name="limpponte_15_13_19">[56]ORÇAMENTO!#REF!</definedName>
    <definedName name="limpponte_15_13_23" localSheetId="1">[56]ORÇAMENTO!#REF!</definedName>
    <definedName name="limpponte_15_13_23">[56]ORÇAMENTO!#REF!</definedName>
    <definedName name="limpponte_15_13_25" localSheetId="1">[56]ORÇAMENTO!#REF!</definedName>
    <definedName name="limpponte_15_13_25">[56]ORÇAMENTO!#REF!</definedName>
    <definedName name="limpponte_15_19" localSheetId="1">[56]ORÇAMENTO!#REF!</definedName>
    <definedName name="limpponte_15_19">[56]ORÇAMENTO!#REF!</definedName>
    <definedName name="limpponte_15_23" localSheetId="1">[56]ORÇAMENTO!#REF!</definedName>
    <definedName name="limpponte_15_23">[56]ORÇAMENTO!#REF!</definedName>
    <definedName name="limpponte_15_25" localSheetId="1">[56]ORÇAMENTO!#REF!</definedName>
    <definedName name="limpponte_15_25">[56]ORÇAMENTO!#REF!</definedName>
    <definedName name="limpponte_19" localSheetId="1">[42]ORÇAMENTO!#REF!</definedName>
    <definedName name="limpponte_19">[42]ORÇAMENTO!#REF!</definedName>
    <definedName name="limpponte_23" localSheetId="1">[42]ORÇAMENTO!#REF!</definedName>
    <definedName name="limpponte_23">[42]ORÇAMENTO!#REF!</definedName>
    <definedName name="limpponte_24" localSheetId="1">[42]ORÇAMENTO!#REF!</definedName>
    <definedName name="limpponte_24">[42]ORÇAMENTO!#REF!</definedName>
    <definedName name="limpponte_24_13" localSheetId="1">[42]ORÇAMENTO!#REF!</definedName>
    <definedName name="limpponte_24_13">[42]ORÇAMENTO!#REF!</definedName>
    <definedName name="limpponte_24_13_19" localSheetId="1">[42]ORÇAMENTO!#REF!</definedName>
    <definedName name="limpponte_24_13_19">[42]ORÇAMENTO!#REF!</definedName>
    <definedName name="limpponte_24_13_23" localSheetId="1">[42]ORÇAMENTO!#REF!</definedName>
    <definedName name="limpponte_24_13_23">[42]ORÇAMENTO!#REF!</definedName>
    <definedName name="limpponte_24_13_25" localSheetId="1">[55]ORÇAMENTO!#REF!</definedName>
    <definedName name="limpponte_24_13_25">[55]ORÇAMENTO!#REF!</definedName>
    <definedName name="limpponte_24_19" localSheetId="1">[42]ORÇAMENTO!#REF!</definedName>
    <definedName name="limpponte_24_19">[42]ORÇAMENTO!#REF!</definedName>
    <definedName name="limpponte_24_23" localSheetId="1">[42]ORÇAMENTO!#REF!</definedName>
    <definedName name="limpponte_24_23">[42]ORÇAMENTO!#REF!</definedName>
    <definedName name="limpponte_24_25" localSheetId="1">[55]ORÇAMENTO!#REF!</definedName>
    <definedName name="limpponte_24_25">[55]ORÇAMENTO!#REF!</definedName>
    <definedName name="limpponte_25" localSheetId="1">[55]ORÇAMENTO!#REF!</definedName>
    <definedName name="limpponte_25">[55]ORÇAMENTO!#REF!</definedName>
    <definedName name="LimpValCorte" localSheetId="1">#REF!</definedName>
    <definedName name="LimpValCorte">#REF!</definedName>
    <definedName name="Linhas_OAC" localSheetId="1">#REF!</definedName>
    <definedName name="Linhas_OAC">#REF!</definedName>
    <definedName name="Linhas1_OAC" localSheetId="1">#REF!</definedName>
    <definedName name="Linhas1_OAC">#REF!</definedName>
    <definedName name="Linhas2_OAC" localSheetId="1">#REF!</definedName>
    <definedName name="Linhas2_OAC">#REF!</definedName>
    <definedName name="Linhas3_OAC" localSheetId="1">#REF!</definedName>
    <definedName name="Linhas3_OAC">#REF!</definedName>
    <definedName name="LinhasNãoseaplicaOAC" localSheetId="1">#REF!</definedName>
    <definedName name="LinhasNãoseaplicaOAC">#REF!</definedName>
    <definedName name="LIQUIDO_PREPARADOR" localSheetId="1">#REF!</definedName>
    <definedName name="LIQUIDO_PREPARADOR">#REF!</definedName>
    <definedName name="lista">[111]CADASTRO!$B$87:$B$153</definedName>
    <definedName name="LISTA_CONTRATOS" localSheetId="1">#REF!</definedName>
    <definedName name="LISTA_CONTRATOS">#REF!</definedName>
    <definedName name="Lista_Vazia_Sinal_Horizontal" localSheetId="1">#REF!</definedName>
    <definedName name="Lista_Vazia_Sinal_Horizontal">#REF!</definedName>
    <definedName name="ListaFim" localSheetId="1">#REF!</definedName>
    <definedName name="ListaFim">#REF!</definedName>
    <definedName name="ListaVaziaAcostamento" localSheetId="1">#REF!</definedName>
    <definedName name="ListaVaziaAcostamento">#REF!</definedName>
    <definedName name="ListaVaziaDispositivoLateralOAE" localSheetId="1">#REF!</definedName>
    <definedName name="ListaVaziaDispositivoLateralOAE">#REF!</definedName>
    <definedName name="ListaVaziaOAC" localSheetId="1">#REF!</definedName>
    <definedName name="ListaVaziaOAC">#REF!</definedName>
    <definedName name="ListaVaziaPista" localSheetId="1">#REF!</definedName>
    <definedName name="ListaVaziaPista">#REF!</definedName>
    <definedName name="ListaVaziaTacha" localSheetId="1">#REF!</definedName>
    <definedName name="ListaVaziaTacha">#REF!</definedName>
    <definedName name="litros_ST" localSheetId="1">#REF!</definedName>
    <definedName name="litros_ST">#REF!</definedName>
    <definedName name="LIXA_FERRO" localSheetId="1">#REF!</definedName>
    <definedName name="LIXA_FERRO">#REF!</definedName>
    <definedName name="liz">#N/A</definedName>
    <definedName name="ll"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llllll" localSheetId="1">'P. O. TOTAL'!llllllll</definedName>
    <definedName name="llllllll">[0]!llllllll</definedName>
    <definedName name="llllllll_1">#N/A</definedName>
    <definedName name="llllllll_2" localSheetId="1">'P. O. TOTAL'!llllllll_2</definedName>
    <definedName name="llllllll_2">[0]!llllllll_2</definedName>
    <definedName name="llllllll_24">#N/A</definedName>
    <definedName name="llllllll_25" localSheetId="1">'P. O. TOTAL'!llllllll_25</definedName>
    <definedName name="llllllll_25">[0]!llllllll_25</definedName>
    <definedName name="llllllll_26" localSheetId="1">'P. O. TOTAL'!llllllll_26</definedName>
    <definedName name="llllllll_26">[0]!llllllll_26</definedName>
    <definedName name="llllllll_27" localSheetId="1">'P. O. TOTAL'!llllllll_27</definedName>
    <definedName name="llllllll_27">[0]!llllllll_27</definedName>
    <definedName name="llllllll_4">#N/A</definedName>
    <definedName name="llllllll_5">#N/A</definedName>
    <definedName name="llllllll_7">#N/A</definedName>
    <definedName name="LOC" localSheetId="1">#REF!</definedName>
    <definedName name="LOC">#REF!</definedName>
    <definedName name="LOC_EMISS3" localSheetId="1">#REF!</definedName>
    <definedName name="LOC_EMISS3">#REF!</definedName>
    <definedName name="LOCAÇÃO" localSheetId="1">#REF!</definedName>
    <definedName name="LOCAÇÃO">#REF!</definedName>
    <definedName name="LOCAÇÃO_EMISS" localSheetId="1">#REF!</definedName>
    <definedName name="LOCAÇÃO_EMISS">#REF!</definedName>
    <definedName name="LOCAÇÃO_EMISS2" localSheetId="1">#REF!</definedName>
    <definedName name="LOCAÇÃO_EMISS2">#REF!</definedName>
    <definedName name="Local" hidden="1">""</definedName>
    <definedName name="LOOILO" localSheetId="1">#REF!</definedName>
    <definedName name="LOOILO">#REF!</definedName>
    <definedName name="lot" localSheetId="1">#REF!</definedName>
    <definedName name="lot">#REF!</definedName>
    <definedName name="Lote" localSheetId="1">#REF!</definedName>
    <definedName name="Lote">#REF!</definedName>
    <definedName name="LP" localSheetId="1">#REF!</definedName>
    <definedName name="LP">#REF!</definedName>
    <definedName name="lpbr1" localSheetId="1">'[27]memória quantitativa'!#REF!</definedName>
    <definedName name="lpbr1">'[27]memória quantitativa'!#REF!</definedName>
    <definedName name="lpkmf1" localSheetId="1">'[27]memória quantitativa'!#REF!</definedName>
    <definedName name="lpkmf1">'[27]memória quantitativa'!#REF!</definedName>
    <definedName name="lpkmi1" localSheetId="1">'[27]memória quantitativa'!#REF!</definedName>
    <definedName name="lpkmi1">'[27]memória quantitativa'!#REF!</definedName>
    <definedName name="lpsbr1" localSheetId="1">'[27]memória quantitativa'!#REF!</definedName>
    <definedName name="lpsbr1">'[27]memória quantitativa'!#REF!</definedName>
    <definedName name="lpsbr2" localSheetId="1">'[27]memória quantitativa'!#REF!</definedName>
    <definedName name="lpsbr2">'[27]memória quantitativa'!#REF!</definedName>
    <definedName name="lpsbr3" localSheetId="1">'[27]memória quantitativa'!#REF!</definedName>
    <definedName name="lpsbr3">'[27]memória quantitativa'!#REF!</definedName>
    <definedName name="lpsbr4" localSheetId="1">'[27]memória quantitativa'!#REF!</definedName>
    <definedName name="lpsbr4">'[27]memória quantitativa'!#REF!</definedName>
    <definedName name="lpsd1" localSheetId="1">'[27]memória quantitativa'!#REF!</definedName>
    <definedName name="lpsd1">'[27]memória quantitativa'!#REF!</definedName>
    <definedName name="lpsd2" localSheetId="1">'[27]memória quantitativa'!#REF!</definedName>
    <definedName name="lpsd2">'[27]memória quantitativa'!#REF!</definedName>
    <definedName name="lpsd3" localSheetId="1">'[27]memória quantitativa'!#REF!</definedName>
    <definedName name="lpsd3">'[27]memória quantitativa'!#REF!</definedName>
    <definedName name="lpsd4" localSheetId="1">'[27]memória quantitativa'!#REF!</definedName>
    <definedName name="lpsd4">'[27]memória quantitativa'!#REF!</definedName>
    <definedName name="lpskmf1" localSheetId="1">'[27]memória quantitativa'!#REF!</definedName>
    <definedName name="lpskmf1">'[27]memória quantitativa'!#REF!</definedName>
    <definedName name="lpskmf2" localSheetId="1">'[27]memória quantitativa'!#REF!</definedName>
    <definedName name="lpskmf2">'[27]memória quantitativa'!#REF!</definedName>
    <definedName name="lpskmf3" localSheetId="1">'[27]memória quantitativa'!#REF!</definedName>
    <definedName name="lpskmf3">'[27]memória quantitativa'!#REF!</definedName>
    <definedName name="lpskmf4" localSheetId="1">'[27]memória quantitativa'!#REF!</definedName>
    <definedName name="lpskmf4">'[27]memória quantitativa'!#REF!</definedName>
    <definedName name="lpskmi1" localSheetId="1">'[27]memória quantitativa'!#REF!</definedName>
    <definedName name="lpskmi1">'[27]memória quantitativa'!#REF!</definedName>
    <definedName name="lpskmi2" localSheetId="1">'[27]memória quantitativa'!#REF!</definedName>
    <definedName name="lpskmi2">'[27]memória quantitativa'!#REF!</definedName>
    <definedName name="lpskmi3" localSheetId="1">'[27]memória quantitativa'!#REF!</definedName>
    <definedName name="lpskmi3">'[27]memória quantitativa'!#REF!</definedName>
    <definedName name="lpskmi4" localSheetId="1">'[27]memória quantitativa'!#REF!</definedName>
    <definedName name="lpskmi4">'[27]memória quantitativa'!#REF!</definedName>
    <definedName name="lpsl3" localSheetId="1">'[27]memória quantitativa'!#REF!</definedName>
    <definedName name="lpsl3">'[27]memória quantitativa'!#REF!</definedName>
    <definedName name="lpsl4" localSheetId="1">'[27]memória quantitativa'!#REF!</definedName>
    <definedName name="lpsl4">'[27]memória quantitativa'!#REF!</definedName>
    <definedName name="LPTE" localSheetId="1">#REF!</definedName>
    <definedName name="LPTE">#REF!</definedName>
    <definedName name="LPW" localSheetId="1">#REF!</definedName>
    <definedName name="LPW">#REF!</definedName>
    <definedName name="LPWA" localSheetId="1">#REF!</definedName>
    <definedName name="LPWA">#REF!</definedName>
    <definedName name="LRANJA">'[154]CUSTO ZONA SUL'!$A$3:$N$21</definedName>
    <definedName name="LS" localSheetId="1">#REF!</definedName>
    <definedName name="LS">#REF!</definedName>
    <definedName name="LSIND" localSheetId="1">#REF!</definedName>
    <definedName name="LSIND">#REF!</definedName>
    <definedName name="LSMF" localSheetId="1">#REF!</definedName>
    <definedName name="LSMF">#REF!</definedName>
    <definedName name="LSW" localSheetId="1">#REF!</definedName>
    <definedName name="LSW">#REF!</definedName>
    <definedName name="LSWA" localSheetId="1">#REF!</definedName>
    <definedName name="LSWA">#REF!</definedName>
    <definedName name="lu" localSheetId="1" hidden="1">{#N/A,#N/A,FALSE,"MO (2)"}</definedName>
    <definedName name="lu" hidden="1">{#N/A,#N/A,FALSE,"MO (2)"}</definedName>
    <definedName name="LUCRO">'[74]Comp P Unit '!$M$43</definedName>
    <definedName name="LUCROMATBET">'[74]Comp P Unit '!$M$47</definedName>
    <definedName name="lughlh.kjklm" localSheetId="1" hidden="1">[47]PAG01!#REF!</definedName>
    <definedName name="lughlh.kjklm" hidden="1">[47]PAG01!#REF!</definedName>
    <definedName name="luis" localSheetId="1" hidden="1">{"'Plan1 (2)'!$A$5:$F$63"}</definedName>
    <definedName name="luis" hidden="1">{"'Plan1 (2)'!$A$5:$F$63"}</definedName>
    <definedName name="LULA">"$DADOS.$#REF!$#REF!"</definedName>
    <definedName name="LVC" localSheetId="1">#REF!</definedName>
    <definedName name="LVC">#REF!</definedName>
    <definedName name="LVD" localSheetId="1">#REF!</definedName>
    <definedName name="LVD">#REF!</definedName>
    <definedName name="M">[39]!M</definedName>
    <definedName name="M_003">#N/A</definedName>
    <definedName name="M_003_1" localSheetId="1">#REF!</definedName>
    <definedName name="M_003_1">#REF!</definedName>
    <definedName name="M_100">#N/A</definedName>
    <definedName name="M_100_1" localSheetId="1">#REF!</definedName>
    <definedName name="M_100_1">#REF!</definedName>
    <definedName name="m_2.04" localSheetId="1">#REF!</definedName>
    <definedName name="m_2.04">#REF!</definedName>
    <definedName name="M_2.05" localSheetId="1">#REF!</definedName>
    <definedName name="M_2.05">#REF!</definedName>
    <definedName name="m_2.06" localSheetId="1">#REF!</definedName>
    <definedName name="m_2.06">#REF!</definedName>
    <definedName name="M_2.07" localSheetId="1">#REF!</definedName>
    <definedName name="M_2.07">#REF!</definedName>
    <definedName name="M_2.08" localSheetId="1">#REF!</definedName>
    <definedName name="M_2.08">#REF!</definedName>
    <definedName name="M_2.09" localSheetId="1">#REF!</definedName>
    <definedName name="M_2.09">#REF!</definedName>
    <definedName name="M_2.10" localSheetId="1">#REF!</definedName>
    <definedName name="M_2.10">#REF!</definedName>
    <definedName name="M_2.11" localSheetId="1">#REF!</definedName>
    <definedName name="M_2.11">#REF!</definedName>
    <definedName name="M_2.12" localSheetId="1">#REF!</definedName>
    <definedName name="M_2.12">#REF!</definedName>
    <definedName name="M_2.13" localSheetId="1">#REF!</definedName>
    <definedName name="M_2.13">#REF!</definedName>
    <definedName name="M_2.14" localSheetId="1">#REF!</definedName>
    <definedName name="M_2.14">#REF!</definedName>
    <definedName name="M_202">#N/A</definedName>
    <definedName name="M_202_1" localSheetId="1">#REF!</definedName>
    <definedName name="M_202_1">#REF!</definedName>
    <definedName name="M_205">#N/A</definedName>
    <definedName name="M_205_1" localSheetId="1">#REF!</definedName>
    <definedName name="M_205_1">#REF!</definedName>
    <definedName name="M_210">#N/A</definedName>
    <definedName name="M_210_1" localSheetId="1">#REF!</definedName>
    <definedName name="M_210_1">#REF!</definedName>
    <definedName name="M_211">#N/A</definedName>
    <definedName name="M_211_1" localSheetId="1">#REF!</definedName>
    <definedName name="M_211_1">#REF!</definedName>
    <definedName name="M_319">#N/A</definedName>
    <definedName name="M_319_1" localSheetId="1">#REF!</definedName>
    <definedName name="M_319_1">#REF!</definedName>
    <definedName name="M_320">#N/A</definedName>
    <definedName name="M_320_1" localSheetId="1">#REF!</definedName>
    <definedName name="M_320_1">#REF!</definedName>
    <definedName name="M_321">#N/A</definedName>
    <definedName name="M_321_1" localSheetId="1">#REF!</definedName>
    <definedName name="M_321_1">#REF!</definedName>
    <definedName name="M_334">#N/A</definedName>
    <definedName name="M_334_1" localSheetId="1">#REF!</definedName>
    <definedName name="M_334_1">#REF!</definedName>
    <definedName name="M_335">#N/A</definedName>
    <definedName name="M_335_1" localSheetId="1">#REF!</definedName>
    <definedName name="M_335_1">#REF!</definedName>
    <definedName name="M_343">#N/A</definedName>
    <definedName name="M_343_1" localSheetId="1">#REF!</definedName>
    <definedName name="M_343_1">#REF!</definedName>
    <definedName name="M_346">#N/A</definedName>
    <definedName name="M_346_1" localSheetId="1">#REF!</definedName>
    <definedName name="M_346_1">#REF!</definedName>
    <definedName name="M_405">#N/A</definedName>
    <definedName name="M_405_1" localSheetId="1">#REF!</definedName>
    <definedName name="M_405_1">#REF!</definedName>
    <definedName name="M_406">#N/A</definedName>
    <definedName name="M_406_1" localSheetId="1">#REF!</definedName>
    <definedName name="M_406_1">#REF!</definedName>
    <definedName name="M_408">#N/A</definedName>
    <definedName name="M_408_1" localSheetId="1">#REF!</definedName>
    <definedName name="M_408_1">#REF!</definedName>
    <definedName name="M_413">#N/A</definedName>
    <definedName name="M_413_1" localSheetId="1">#REF!</definedName>
    <definedName name="M_413_1">#REF!</definedName>
    <definedName name="M_420">#N/A</definedName>
    <definedName name="M_420_1" localSheetId="1">#REF!</definedName>
    <definedName name="M_420_1">#REF!</definedName>
    <definedName name="M_421">#N/A</definedName>
    <definedName name="M_421_1" localSheetId="1">#REF!</definedName>
    <definedName name="M_421_1">#REF!</definedName>
    <definedName name="M_601">#N/A</definedName>
    <definedName name="M_601_1" localSheetId="1">#REF!</definedName>
    <definedName name="M_601_1">#REF!</definedName>
    <definedName name="M_607">#N/A</definedName>
    <definedName name="M_607_1" localSheetId="1">#REF!</definedName>
    <definedName name="M_607_1">#REF!</definedName>
    <definedName name="M_608">#N/A</definedName>
    <definedName name="M_608_1" localSheetId="1">#REF!</definedName>
    <definedName name="M_608_1">#REF!</definedName>
    <definedName name="M_609">#N/A</definedName>
    <definedName name="M_609_1" localSheetId="1">#REF!</definedName>
    <definedName name="M_609_1">#REF!</definedName>
    <definedName name="M_611">#N/A</definedName>
    <definedName name="M_611_1" localSheetId="1">#REF!</definedName>
    <definedName name="M_611_1">#REF!</definedName>
    <definedName name="M_615">#N/A</definedName>
    <definedName name="M_615_1" localSheetId="1">#REF!</definedName>
    <definedName name="M_615_1">#REF!</definedName>
    <definedName name="M_616">#N/A</definedName>
    <definedName name="M_616_1" localSheetId="1">#REF!</definedName>
    <definedName name="M_616_1">#REF!</definedName>
    <definedName name="M_619">#N/A</definedName>
    <definedName name="M_619_1" localSheetId="1">#REF!</definedName>
    <definedName name="M_619_1">#REF!</definedName>
    <definedName name="M_621">#N/A</definedName>
    <definedName name="M_621_1" localSheetId="1">#REF!</definedName>
    <definedName name="M_621_1">#REF!</definedName>
    <definedName name="M_702">#N/A</definedName>
    <definedName name="M_702_1" localSheetId="1">#REF!</definedName>
    <definedName name="M_702_1">#REF!</definedName>
    <definedName name="M_704">#N/A</definedName>
    <definedName name="M_704_1" localSheetId="1">#REF!</definedName>
    <definedName name="M_704_1">#REF!</definedName>
    <definedName name="M_710">#N/A</definedName>
    <definedName name="M_710_1" localSheetId="1">#REF!</definedName>
    <definedName name="M_710_1">#REF!</definedName>
    <definedName name="m_800">#N/A</definedName>
    <definedName name="m_800_1" localSheetId="1">#REF!</definedName>
    <definedName name="m_800_1">#REF!</definedName>
    <definedName name="M_905">#N/A</definedName>
    <definedName name="M_905_1" localSheetId="1">#REF!</definedName>
    <definedName name="M_905_1">#REF!</definedName>
    <definedName name="M_912">#N/A</definedName>
    <definedName name="M_912_1" localSheetId="1">#REF!</definedName>
    <definedName name="M_912_1">#REF!</definedName>
    <definedName name="M_965">#N/A</definedName>
    <definedName name="M_965_1" localSheetId="1">#REF!</definedName>
    <definedName name="M_965_1">#REF!</definedName>
    <definedName name="M_969">#N/A</definedName>
    <definedName name="M_969_1" localSheetId="1">#REF!</definedName>
    <definedName name="M_969_1">#REF!</definedName>
    <definedName name="M_970">#N/A</definedName>
    <definedName name="M_970_1" localSheetId="1">#REF!</definedName>
    <definedName name="M_970_1">#REF!</definedName>
    <definedName name="M_972">#N/A</definedName>
    <definedName name="M_972_1" localSheetId="1">#REF!</definedName>
    <definedName name="M_972_1">#REF!</definedName>
    <definedName name="M_973">#N/A</definedName>
    <definedName name="M_973_1" localSheetId="1">#REF!</definedName>
    <definedName name="M_973_1">#REF!</definedName>
    <definedName name="M_975">#N/A</definedName>
    <definedName name="M_975_1" localSheetId="1">#REF!</definedName>
    <definedName name="M_975_1">#REF!</definedName>
    <definedName name="M_980">#N/A</definedName>
    <definedName name="M_980_1" localSheetId="1">#REF!</definedName>
    <definedName name="M_980_1">#REF!</definedName>
    <definedName name="ma" localSheetId="1">#REF!</definedName>
    <definedName name="ma">#REF!</definedName>
    <definedName name="MAAUQ" localSheetId="1">#REF!</definedName>
    <definedName name="MAAUQ">#REF!</definedName>
    <definedName name="MAAUQ_1" localSheetId="1">#REF!</definedName>
    <definedName name="MAAUQ_1">#REF!</definedName>
    <definedName name="mai00" localSheetId="1">#REF!</definedName>
    <definedName name="mai00">#REF!</definedName>
    <definedName name="maio19" localSheetId="1" hidden="1">{#N/A,#N/A,TRUE,"Serviços"}</definedName>
    <definedName name="maio19" hidden="1">{#N/A,#N/A,TRUE,"Serviços"}</definedName>
    <definedName name="MANGUEIRA_30_M" localSheetId="1">#REF!</definedName>
    <definedName name="MANGUEIRA_30_M">#REF!</definedName>
    <definedName name="manutenção" localSheetId="1">[49]medição!#REF!</definedName>
    <definedName name="manutenção">[49]medição!#REF!</definedName>
    <definedName name="MÃODEOBRA">'[74]C MÃO OBRA'!$A$13:$F$41</definedName>
    <definedName name="maodeobra20" localSheetId="1">#REF!</definedName>
    <definedName name="maodeobra20">#REF!</definedName>
    <definedName name="MAQSERV" localSheetId="1">#REF!</definedName>
    <definedName name="MAQSERV">#REF!</definedName>
    <definedName name="MAQSERV048" localSheetId="1">#REF!</definedName>
    <definedName name="MAQSERV048">#REF!</definedName>
    <definedName name="MAR00" localSheetId="1">#REF!</definedName>
    <definedName name="MAR00">#REF!</definedName>
    <definedName name="MARCENEIRO" localSheetId="1">#REF!</definedName>
    <definedName name="MARCENEIRO">#REF!</definedName>
    <definedName name="MARCIO" localSheetId="1">#REF!</definedName>
    <definedName name="MARCIO">#REF!</definedName>
    <definedName name="Marcio_1" localSheetId="1" hidden="1">[114]!Header1-1 &amp; "." &amp; MAX(1,COUNTA(INDEX(#REF!,MATCH([114]!Header1-1,#REF!,FALSE)):#REF!))</definedName>
    <definedName name="Marcio_1" hidden="1">[114]!Header1-1 &amp; "." &amp; MAX(1,COUNTA(INDEX(#REF!,MATCH([114]!Header1-1,#REF!,FALSE)):#REF!))</definedName>
    <definedName name="Marcio_2" localSheetId="1" hidden="1">[114]!Header1-1 &amp; "." &amp; MAX(1,COUNTA(INDEX(#REF!,MATCH([114]!Header1-1,#REF!,FALSE)):#REF!))</definedName>
    <definedName name="Marcio_2" hidden="1">[114]!Header1-1 &amp; "." &amp; MAX(1,COUNTA(INDEX(#REF!,MATCH([114]!Header1-1,#REF!,FALSE)):#REF!))</definedName>
    <definedName name="Marcio_3" localSheetId="1" hidden="1">[114]!Header1-1 &amp; "." &amp; MAX(1,COUNTA(INDEX(#REF!,MATCH([114]!Header1-1,#REF!,FALSE)):#REF!))</definedName>
    <definedName name="Marcio_3" hidden="1">[114]!Header1-1 &amp; "." &amp; MAX(1,COUNTA(INDEX(#REF!,MATCH([114]!Header1-1,#REF!,FALSE)):#REF!))</definedName>
    <definedName name="Marcio_4" localSheetId="1" hidden="1">[114]!Header1-1 &amp; "." &amp; MAX(1,COUNTA(INDEX(#REF!,MATCH([114]!Header1-1,#REF!,FALSE)):#REF!))</definedName>
    <definedName name="Marcio_4" hidden="1">[114]!Header1-1 &amp; "." &amp; MAX(1,COUNTA(INDEX(#REF!,MATCH([114]!Header1-1,#REF!,FALSE)):#REF!))</definedName>
    <definedName name="Marcio_5" localSheetId="1" hidden="1">[114]!Header1-1 &amp; "." &amp; MAX(1,COUNTA(INDEX(#REF!,MATCH([114]!Header1-1,#REF!,FALSE)):#REF!))</definedName>
    <definedName name="Marcio_5" hidden="1">[114]!Header1-1 &amp; "." &amp; MAX(1,COUNTA(INDEX(#REF!,MATCH([114]!Header1-1,#REF!,FALSE)):#REF!))</definedName>
    <definedName name="MARCO">'[155]61M-CBMI'!$AA$1:$AA$51</definedName>
    <definedName name="marcos" localSheetId="1">#REF!</definedName>
    <definedName name="marcos">#REF!</definedName>
    <definedName name="marcus" localSheetId="1">#REF!</definedName>
    <definedName name="marcus">#REF!</definedName>
    <definedName name="MARMORE_BRANCO" localSheetId="1">#REF!</definedName>
    <definedName name="MARMORE_BRANCO">#REF!</definedName>
    <definedName name="Mary" localSheetId="1">{"total","SUM(total)","YNNNN",FALSE}</definedName>
    <definedName name="Mary">{"total","SUM(total)","YNNNN",FALSE}</definedName>
    <definedName name="Massa">[119]Teor!$F$3:$F$7</definedName>
    <definedName name="MASSA_OLEO" localSheetId="1">#REF!</definedName>
    <definedName name="MASSA_OLEO">#REF!</definedName>
    <definedName name="mASTER"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[156]Mat!$B$4:$E$528</definedName>
    <definedName name="MATBET" localSheetId="1">#REF!</definedName>
    <definedName name="MATBET">#REF!</definedName>
    <definedName name="MATERIAIS" localSheetId="1">#REF!</definedName>
    <definedName name="MATERIAIS">#REF!</definedName>
    <definedName name="MATERIAL" localSheetId="1">#REF!</definedName>
    <definedName name="MATERIAL">#REF!</definedName>
    <definedName name="material_1" localSheetId="1">#REF!</definedName>
    <definedName name="material_1">#REF!</definedName>
    <definedName name="material_4" localSheetId="1">#REF!</definedName>
    <definedName name="material_4">#REF!</definedName>
    <definedName name="material_6" localSheetId="1">#REF!</definedName>
    <definedName name="material_6">#REF!</definedName>
    <definedName name="material_7" localSheetId="1">#REF!</definedName>
    <definedName name="material_7">#REF!</definedName>
    <definedName name="material_8" localSheetId="1">#REF!</definedName>
    <definedName name="material_8">#REF!</definedName>
    <definedName name="material_9" localSheetId="1">#REF!</definedName>
    <definedName name="material_9">#REF!</definedName>
    <definedName name="MATERIAL_BETUMINOSO">[145]Vínculo!$AB$2:$AB$20</definedName>
    <definedName name="MATERIALBETUMINOSO1" localSheetId="1">#REF!</definedName>
    <definedName name="MATERIALBETUMINOSO1">#REF!</definedName>
    <definedName name="MaterialTachaExistente" localSheetId="1">#REF!</definedName>
    <definedName name="MaterialTachaExistente">#REF!</definedName>
    <definedName name="MaterialTachaImplantação" localSheetId="1">#REF!</definedName>
    <definedName name="MaterialTachaImplantação">#REF!</definedName>
    <definedName name="matricula" localSheetId="1">#REF!</definedName>
    <definedName name="matricula">#REF!</definedName>
    <definedName name="MATRIZ" localSheetId="1">[63]PRANCHA!#REF!</definedName>
    <definedName name="MATRIZ">[63]PRANCHA!#REF!</definedName>
    <definedName name="mattubcust" localSheetId="1"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U" localSheetId="1">#REF!</definedName>
    <definedName name="MAU">#REF!</definedName>
    <definedName name="Max" localSheetId="1" hidden="1">COUNTIF(#REF!,"&lt;&gt;0")+3</definedName>
    <definedName name="Max" hidden="1">COUNTIF(#REF!,"&lt;&gt;0")+3</definedName>
    <definedName name="MB" localSheetId="1">#REF!</definedName>
    <definedName name="MB">#REF!</definedName>
    <definedName name="MBF" localSheetId="1">#REF!</definedName>
    <definedName name="MBF">#REF!</definedName>
    <definedName name="MBQ" localSheetId="1">#REF!</definedName>
    <definedName name="MBQ">#REF!</definedName>
    <definedName name="MBQA" localSheetId="1">#REF!</definedName>
    <definedName name="MBQA">#REF!</definedName>
    <definedName name="MBQT" localSheetId="1">#REF!</definedName>
    <definedName name="MBQT">#REF!</definedName>
    <definedName name="MBR" localSheetId="1">#REF!</definedName>
    <definedName name="MBR">#REF!</definedName>
    <definedName name="MBUF" localSheetId="1">#REF!</definedName>
    <definedName name="MBUF">#REF!</definedName>
    <definedName name="MBUFW" localSheetId="1">#REF!</definedName>
    <definedName name="MBUFW">#REF!</definedName>
    <definedName name="MBUFWA" localSheetId="1">#REF!</definedName>
    <definedName name="MBUFWA">#REF!</definedName>
    <definedName name="mbuq" localSheetId="1">#REF!</definedName>
    <definedName name="mbuq">#REF!</definedName>
    <definedName name="MBUQW" localSheetId="1">#REF!</definedName>
    <definedName name="MBUQW">#REF!</definedName>
    <definedName name="MBUQWA" localSheetId="1">#REF!</definedName>
    <definedName name="MBUQWA">#REF!</definedName>
    <definedName name="MBV" localSheetId="1">#REF!</definedName>
    <definedName name="MBV">#REF!</definedName>
    <definedName name="MBV_1" localSheetId="1">#REF!</definedName>
    <definedName name="MBV_1">#REF!</definedName>
    <definedName name="MBV_2" localSheetId="1">#REF!</definedName>
    <definedName name="MBV_2">#REF!</definedName>
    <definedName name="MBV_3" localSheetId="1">#REF!</definedName>
    <definedName name="MBV_3">#REF!</definedName>
    <definedName name="mcm" localSheetId="1" hidden="1">{"Pèrdues i Guanys analític.Català",#N/A,FALSE,"Català";"Pèrdues i G. analític.castellà",#N/A,FALSE,"Castellà"}</definedName>
    <definedName name="mcm" hidden="1">{"Pèrdues i Guanys analític.Català",#N/A,FALSE,"Català";"Pèrdues i G. analític.castellà",#N/A,FALSE,"Castellà"}</definedName>
    <definedName name="MD" localSheetId="1">#REF!</definedName>
    <definedName name="MD">#REF!</definedName>
    <definedName name="ME">#N/A</definedName>
    <definedName name="ME_1" localSheetId="1">#REF!</definedName>
    <definedName name="ME_1">#REF!</definedName>
    <definedName name="ME_14">#N/A</definedName>
    <definedName name="MED" localSheetId="1">#REF!</definedName>
    <definedName name="MED">#REF!</definedName>
    <definedName name="med_13">[90]DADOS!$D$2</definedName>
    <definedName name="med_42" localSheetId="1">#REF!</definedName>
    <definedName name="med_42">#REF!</definedName>
    <definedName name="medant" localSheetId="1">#REF!</definedName>
    <definedName name="medant">#REF!</definedName>
    <definedName name="MEDD" localSheetId="1">#REF!</definedName>
    <definedName name="MEDD">#REF!</definedName>
    <definedName name="MEDEXP4.1" localSheetId="1" hidden="1">{#N/A,#N/A,FALSE,"ET-CAPA";#N/A,#N/A,FALSE,"ET-PAG1";#N/A,#N/A,FALSE,"ET-PAG2";#N/A,#N/A,FALSE,"ET-PAG3";#N/A,#N/A,FALSE,"ET-PAG4";#N/A,#N/A,FALSE,"ET-PAG5"}</definedName>
    <definedName name="MEDEXP4.1" hidden="1">{#N/A,#N/A,FALSE,"ET-CAPA";#N/A,#N/A,FALSE,"ET-PAG1";#N/A,#N/A,FALSE,"ET-PAG2";#N/A,#N/A,FALSE,"ET-PAG3";#N/A,#N/A,FALSE,"ET-PAG4";#N/A,#N/A,FALSE,"ET-PAG5"}</definedName>
    <definedName name="MEDEXP44" localSheetId="1" hidden="1">{#N/A,#N/A,FALSE,"ET-CAPA";#N/A,#N/A,FALSE,"ET-PAG1";#N/A,#N/A,FALSE,"ET-PAG2";#N/A,#N/A,FALSE,"ET-PAG3";#N/A,#N/A,FALSE,"ET-PAG4";#N/A,#N/A,FALSE,"ET-PAG5"}</definedName>
    <definedName name="MEDEXP44" hidden="1">{#N/A,#N/A,FALSE,"ET-CAPA";#N/A,#N/A,FALSE,"ET-PAG1";#N/A,#N/A,FALSE,"ET-PAG2";#N/A,#N/A,FALSE,"ET-PAG3";#N/A,#N/A,FALSE,"ET-PAG4";#N/A,#N/A,FALSE,"ET-PAG5"}</definedName>
    <definedName name="MEDICAO" localSheetId="1">#REF!</definedName>
    <definedName name="MEDICAO">#REF!</definedName>
    <definedName name="Medição" localSheetId="1">#REF!</definedName>
    <definedName name="Medição">#REF!</definedName>
    <definedName name="MEDICAO_1" localSheetId="1">#REF!</definedName>
    <definedName name="MEDICAO_1">#REF!</definedName>
    <definedName name="MEDIÇÃO_1" localSheetId="1">#REF!</definedName>
    <definedName name="MEDIÇÃO_1">#REF!</definedName>
    <definedName name="MEDICAO_14">#N/A</definedName>
    <definedName name="MEDIÇÃO_14">#N/A</definedName>
    <definedName name="MEDIÇÃO_2" localSheetId="1">#REF!</definedName>
    <definedName name="MEDIÇÃO_2">#REF!</definedName>
    <definedName name="Medição_25" localSheetId="1">#REF!</definedName>
    <definedName name="Medição_25">#REF!</definedName>
    <definedName name="Medição_4" localSheetId="1">#REF!</definedName>
    <definedName name="Medição_4">#REF!</definedName>
    <definedName name="MEDICAO7">#N/A</definedName>
    <definedName name="Mediçãoo" localSheetId="1">#REF!</definedName>
    <definedName name="Mediçãoo">#REF!</definedName>
    <definedName name="MEDIO" localSheetId="1">#REF!</definedName>
    <definedName name="MEDIO">#REF!</definedName>
    <definedName name="MedMês95">#N/A</definedName>
    <definedName name="MEIO_FIO" localSheetId="1">#REF!</definedName>
    <definedName name="MEIO_FIO">#REF!</definedName>
    <definedName name="meiofio" localSheetId="1">[42]ORÇAMENTO!#REF!</definedName>
    <definedName name="meiofio">[42]ORÇAMENTO!#REF!</definedName>
    <definedName name="meiofio_13" localSheetId="1">[42]ORÇAMENTO!#REF!</definedName>
    <definedName name="meiofio_13">[42]ORÇAMENTO!#REF!</definedName>
    <definedName name="meiofio_13_19" localSheetId="1">[42]ORÇAMENTO!#REF!</definedName>
    <definedName name="meiofio_13_19">[42]ORÇAMENTO!#REF!</definedName>
    <definedName name="meiofio_13_23" localSheetId="1">[42]ORÇAMENTO!#REF!</definedName>
    <definedName name="meiofio_13_23">[42]ORÇAMENTO!#REF!</definedName>
    <definedName name="meiofio_13_25" localSheetId="1">[55]ORÇAMENTO!#REF!</definedName>
    <definedName name="meiofio_13_25">[55]ORÇAMENTO!#REF!</definedName>
    <definedName name="meiofio_15" localSheetId="1">[56]ORÇAMENTO!#REF!</definedName>
    <definedName name="meiofio_15">[56]ORÇAMENTO!#REF!</definedName>
    <definedName name="meiofio_15_13" localSheetId="1">[56]ORÇAMENTO!#REF!</definedName>
    <definedName name="meiofio_15_13">[56]ORÇAMENTO!#REF!</definedName>
    <definedName name="meiofio_15_13_19" localSheetId="1">[56]ORÇAMENTO!#REF!</definedName>
    <definedName name="meiofio_15_13_19">[56]ORÇAMENTO!#REF!</definedName>
    <definedName name="meiofio_15_13_23" localSheetId="1">[56]ORÇAMENTO!#REF!</definedName>
    <definedName name="meiofio_15_13_23">[56]ORÇAMENTO!#REF!</definedName>
    <definedName name="meiofio_15_13_25" localSheetId="1">[56]ORÇAMENTO!#REF!</definedName>
    <definedName name="meiofio_15_13_25">[56]ORÇAMENTO!#REF!</definedName>
    <definedName name="meiofio_15_19" localSheetId="1">[56]ORÇAMENTO!#REF!</definedName>
    <definedName name="meiofio_15_19">[56]ORÇAMENTO!#REF!</definedName>
    <definedName name="meiofio_15_23" localSheetId="1">[56]ORÇAMENTO!#REF!</definedName>
    <definedName name="meiofio_15_23">[56]ORÇAMENTO!#REF!</definedName>
    <definedName name="meiofio_15_25" localSheetId="1">[56]ORÇAMENTO!#REF!</definedName>
    <definedName name="meiofio_15_25">[56]ORÇAMENTO!#REF!</definedName>
    <definedName name="meiofio_19" localSheetId="1">[42]ORÇAMENTO!#REF!</definedName>
    <definedName name="meiofio_19">[42]ORÇAMENTO!#REF!</definedName>
    <definedName name="meiofio_23" localSheetId="1">[42]ORÇAMENTO!#REF!</definedName>
    <definedName name="meiofio_23">[42]ORÇAMENTO!#REF!</definedName>
    <definedName name="meiofio_24" localSheetId="1">[42]ORÇAMENTO!#REF!</definedName>
    <definedName name="meiofio_24">[42]ORÇAMENTO!#REF!</definedName>
    <definedName name="meiofio_24_13" localSheetId="1">[42]ORÇAMENTO!#REF!</definedName>
    <definedName name="meiofio_24_13">[42]ORÇAMENTO!#REF!</definedName>
    <definedName name="meiofio_24_13_19" localSheetId="1">[42]ORÇAMENTO!#REF!</definedName>
    <definedName name="meiofio_24_13_19">[42]ORÇAMENTO!#REF!</definedName>
    <definedName name="meiofio_24_13_23" localSheetId="1">[42]ORÇAMENTO!#REF!</definedName>
    <definedName name="meiofio_24_13_23">[42]ORÇAMENTO!#REF!</definedName>
    <definedName name="meiofio_24_13_25" localSheetId="1">[55]ORÇAMENTO!#REF!</definedName>
    <definedName name="meiofio_24_13_25">[55]ORÇAMENTO!#REF!</definedName>
    <definedName name="meiofio_24_19" localSheetId="1">[42]ORÇAMENTO!#REF!</definedName>
    <definedName name="meiofio_24_19">[42]ORÇAMENTO!#REF!</definedName>
    <definedName name="meiofio_24_23" localSheetId="1">[42]ORÇAMENTO!#REF!</definedName>
    <definedName name="meiofio_24_23">[42]ORÇAMENTO!#REF!</definedName>
    <definedName name="meiofio_24_25" localSheetId="1">[55]ORÇAMENTO!#REF!</definedName>
    <definedName name="meiofio_24_25">[55]ORÇAMENTO!#REF!</definedName>
    <definedName name="meiofio_25" localSheetId="1">[55]ORÇAMENTO!#REF!</definedName>
    <definedName name="meiofio_25">[55]ORÇAMENTO!#REF!</definedName>
    <definedName name="Mem.01" localSheetId="1" hidden="1">{"'Plan1 (2)'!$A$5:$F$63"}</definedName>
    <definedName name="Mem.01" hidden="1">{"'Plan1 (2)'!$A$5:$F$63"}</definedName>
    <definedName name="mem.km736" localSheetId="1">#REF!</definedName>
    <definedName name="mem.km736">#REF!</definedName>
    <definedName name="memkmf_37" localSheetId="1">'[27]memória quantitativa'!#REF!</definedName>
    <definedName name="memkmf_37">'[27]memória quantitativa'!#REF!</definedName>
    <definedName name="memkmf_48" localSheetId="1">'[27]memória quantitativa'!#REF!</definedName>
    <definedName name="memkmf_48">'[27]memória quantitativa'!#REF!</definedName>
    <definedName name="memoria" localSheetId="1">#REF!</definedName>
    <definedName name="memoria">#REF!</definedName>
    <definedName name="MENOR">MIN('[157]Custo MB - (1)'!$I$45:$K$45,'[157]Custo MB - (1)'!$N$45:$P$45,'[157]Custo MB - (1)'!$S$45:$T$45)</definedName>
    <definedName name="MERDA" localSheetId="1">'P. O. TOTAL'!MERDA</definedName>
    <definedName name="MERDA">[0]!MERDA</definedName>
    <definedName name="MERDA_2">#N/A</definedName>
    <definedName name="MERDA_25" localSheetId="1">'P. O. TOTAL'!MERDA_25</definedName>
    <definedName name="MERDA_25">[0]!MERDA_25</definedName>
    <definedName name="MERDA_4">#N/A</definedName>
    <definedName name="merito"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S" localSheetId="1">#REF!</definedName>
    <definedName name="MES">#REF!</definedName>
    <definedName name="mês" localSheetId="1">#REF!</definedName>
    <definedName name="mês">#REF!</definedName>
    <definedName name="mês_6">[51]procedimentos!$A$13</definedName>
    <definedName name="MesCalc" localSheetId="1">#REF!</definedName>
    <definedName name="MesCalc">#REF!</definedName>
    <definedName name="Meses" localSheetId="1">#REF!,#REF!,#REF!,#REF!,#REF!,#REF!,#REF!,#REF!,#REF!,#REF!,#REF!,#REF!</definedName>
    <definedName name="Meses">#REF!,#REF!,#REF!,#REF!,#REF!,#REF!,#REF!,#REF!,#REF!,#REF!,#REF!,#REF!</definedName>
    <definedName name="MesNegociado" localSheetId="1">#REF!</definedName>
    <definedName name="MesNegociado">#REF!</definedName>
    <definedName name="mesoestrutura" localSheetId="1">#REF!</definedName>
    <definedName name="mesoestrutura">#REF!</definedName>
    <definedName name="mesoestrutura_1" localSheetId="1">#REF!</definedName>
    <definedName name="mesoestrutura_1">#REF!</definedName>
    <definedName name="mesoestrutura_2" localSheetId="1">#REF!</definedName>
    <definedName name="mesoestrutura_2">#REF!</definedName>
    <definedName name="mesoestrutura_3" localSheetId="1">#REF!</definedName>
    <definedName name="mesoestrutura_3">#REF!</definedName>
    <definedName name="mesoestrutura_4" localSheetId="1">#REF!</definedName>
    <definedName name="mesoestrutura_4">#REF!</definedName>
    <definedName name="Meu" localSheetId="1">#REF!</definedName>
    <definedName name="Meu">#REF!</definedName>
    <definedName name="MEWarning" hidden="1">1</definedName>
    <definedName name="MF" localSheetId="1">#REF!</definedName>
    <definedName name="MF">#REF!</definedName>
    <definedName name="Micro" localSheetId="1">#REF!</definedName>
    <definedName name="Micro">#REF!</definedName>
    <definedName name="MICRO_Adir">OFFSET([82]Percentual!$A$6,0,COLUMN([82]Percentual!$CE$3)-1,COUNTA([82]Percentual!$A$6:$A$105),1)</definedName>
    <definedName name="MICRO_Aesq">OFFSET([82]Percentual!$A$6,0,COLUMN([82]Percentual!$BE$3)-1,COUNTA([82]Percentual!$A$6:$A$105),1)</definedName>
    <definedName name="MICRO_pista">OFFSET([82]Percentual!$A$6,0,MATCH([82]Percentual!$AE$3,[82]Percentual!$3:$3,0)-1,COUNTA([82]Percentual!$A$6:$A$105),1)</definedName>
    <definedName name="MINPGPELE" localSheetId="1">#REF!</definedName>
    <definedName name="MINPGPELE">#REF!</definedName>
    <definedName name="MINPGPMEC" localSheetId="1">#REF!</definedName>
    <definedName name="MINPGPMEC">#REF!</definedName>
    <definedName name="Mirin" localSheetId="1">{"total","SUM(total)","YNNNN",FALSE}</definedName>
    <definedName name="Mirin">{"total","SUM(total)","YNNNN",FALSE}</definedName>
    <definedName name="misbetbet" localSheetId="1">[42]ORÇAMENTO!#REF!</definedName>
    <definedName name="misbetbet">[42]ORÇAMENTO!#REF!</definedName>
    <definedName name="misbetbet_13" localSheetId="1">[42]ORÇAMENTO!#REF!</definedName>
    <definedName name="misbetbet_13">[42]ORÇAMENTO!#REF!</definedName>
    <definedName name="misbetbet_13_19" localSheetId="1">[42]ORÇAMENTO!#REF!</definedName>
    <definedName name="misbetbet_13_19">[42]ORÇAMENTO!#REF!</definedName>
    <definedName name="misbetbet_13_23" localSheetId="1">[42]ORÇAMENTO!#REF!</definedName>
    <definedName name="misbetbet_13_23">[42]ORÇAMENTO!#REF!</definedName>
    <definedName name="misbetbet_13_25" localSheetId="1">[55]ORÇAMENTO!#REF!</definedName>
    <definedName name="misbetbet_13_25">[55]ORÇAMENTO!#REF!</definedName>
    <definedName name="misbetbet_15" localSheetId="1">[56]ORÇAMENTO!#REF!</definedName>
    <definedName name="misbetbet_15">[56]ORÇAMENTO!#REF!</definedName>
    <definedName name="misbetbet_15_13" localSheetId="1">[56]ORÇAMENTO!#REF!</definedName>
    <definedName name="misbetbet_15_13">[56]ORÇAMENTO!#REF!</definedName>
    <definedName name="misbetbet_15_13_19" localSheetId="1">[56]ORÇAMENTO!#REF!</definedName>
    <definedName name="misbetbet_15_13_19">[56]ORÇAMENTO!#REF!</definedName>
    <definedName name="misbetbet_15_13_23" localSheetId="1">[56]ORÇAMENTO!#REF!</definedName>
    <definedName name="misbetbet_15_13_23">[56]ORÇAMENTO!#REF!</definedName>
    <definedName name="misbetbet_15_13_25" localSheetId="1">[56]ORÇAMENTO!#REF!</definedName>
    <definedName name="misbetbet_15_13_25">[56]ORÇAMENTO!#REF!</definedName>
    <definedName name="misbetbet_15_13_26" localSheetId="1">[56]ORÇAMENTO!#REF!</definedName>
    <definedName name="misbetbet_15_13_26">[56]ORÇAMENTO!#REF!</definedName>
    <definedName name="misbetbet_15_19" localSheetId="1">[56]ORÇAMENTO!#REF!</definedName>
    <definedName name="misbetbet_15_19">[56]ORÇAMENTO!#REF!</definedName>
    <definedName name="misbetbet_15_23" localSheetId="1">[56]ORÇAMENTO!#REF!</definedName>
    <definedName name="misbetbet_15_23">[56]ORÇAMENTO!#REF!</definedName>
    <definedName name="misbetbet_15_25" localSheetId="1">[56]ORÇAMENTO!#REF!</definedName>
    <definedName name="misbetbet_15_25">[56]ORÇAMENTO!#REF!</definedName>
    <definedName name="misbetbet_15_26" localSheetId="1">[56]ORÇAMENTO!#REF!</definedName>
    <definedName name="misbetbet_15_26">[56]ORÇAMENTO!#REF!</definedName>
    <definedName name="misbetbet_19" localSheetId="1">[42]ORÇAMENTO!#REF!</definedName>
    <definedName name="misbetbet_19">[42]ORÇAMENTO!#REF!</definedName>
    <definedName name="misbetbet_23" localSheetId="1">[42]ORÇAMENTO!#REF!</definedName>
    <definedName name="misbetbet_23">[42]ORÇAMENTO!#REF!</definedName>
    <definedName name="misbetbet_24" localSheetId="1">[42]ORÇAMENTO!#REF!</definedName>
    <definedName name="misbetbet_24">[42]ORÇAMENTO!#REF!</definedName>
    <definedName name="misbetbet_24_13" localSheetId="1">[42]ORÇAMENTO!#REF!</definedName>
    <definedName name="misbetbet_24_13">[42]ORÇAMENTO!#REF!</definedName>
    <definedName name="misbetbet_24_13_19" localSheetId="1">[42]ORÇAMENTO!#REF!</definedName>
    <definedName name="misbetbet_24_13_19">[42]ORÇAMENTO!#REF!</definedName>
    <definedName name="misbetbet_24_13_23" localSheetId="1">[42]ORÇAMENTO!#REF!</definedName>
    <definedName name="misbetbet_24_13_23">[42]ORÇAMENTO!#REF!</definedName>
    <definedName name="misbetbet_24_13_25" localSheetId="1">[55]ORÇAMENTO!#REF!</definedName>
    <definedName name="misbetbet_24_13_25">[55]ORÇAMENTO!#REF!</definedName>
    <definedName name="misbetbet_24_13_26" localSheetId="1">[42]ORÇAMENTO!#REF!</definedName>
    <definedName name="misbetbet_24_13_26">[42]ORÇAMENTO!#REF!</definedName>
    <definedName name="misbetbet_24_19" localSheetId="1">[42]ORÇAMENTO!#REF!</definedName>
    <definedName name="misbetbet_24_19">[42]ORÇAMENTO!#REF!</definedName>
    <definedName name="misbetbet_24_23" localSheetId="1">[42]ORÇAMENTO!#REF!</definedName>
    <definedName name="misbetbet_24_23">[42]ORÇAMENTO!#REF!</definedName>
    <definedName name="misbetbet_24_25" localSheetId="1">[55]ORÇAMENTO!#REF!</definedName>
    <definedName name="misbetbet_24_25">[55]ORÇAMENTO!#REF!</definedName>
    <definedName name="misbetbet_24_26" localSheetId="1">[42]ORÇAMENTO!#REF!</definedName>
    <definedName name="misbetbet_24_26">[42]ORÇAMENTO!#REF!</definedName>
    <definedName name="misbetbet_25" localSheetId="1">[55]ORÇAMENTO!#REF!</definedName>
    <definedName name="misbetbet_25">[55]ORÇAMENTO!#REF!</definedName>
    <definedName name="misbetusifri" localSheetId="1">[42]ORÇAMENTO!#REF!</definedName>
    <definedName name="misbetusifri">[42]ORÇAMENTO!#REF!</definedName>
    <definedName name="misbetusifri_13" localSheetId="1">[42]ORÇAMENTO!#REF!</definedName>
    <definedName name="misbetusifri_13">[42]ORÇAMENTO!#REF!</definedName>
    <definedName name="misbetusifri_13_19" localSheetId="1">[42]ORÇAMENTO!#REF!</definedName>
    <definedName name="misbetusifri_13_19">[42]ORÇAMENTO!#REF!</definedName>
    <definedName name="misbetusifri_13_23" localSheetId="1">[42]ORÇAMENTO!#REF!</definedName>
    <definedName name="misbetusifri_13_23">[42]ORÇAMENTO!#REF!</definedName>
    <definedName name="misbetusifri_13_25" localSheetId="1">[55]ORÇAMENTO!#REF!</definedName>
    <definedName name="misbetusifri_13_25">[55]ORÇAMENTO!#REF!</definedName>
    <definedName name="misbetusifri_13_26" localSheetId="1">[42]ORÇAMENTO!#REF!</definedName>
    <definedName name="misbetusifri_13_26">[42]ORÇAMENTO!#REF!</definedName>
    <definedName name="misbetusifri_15" localSheetId="1">[56]ORÇAMENTO!#REF!</definedName>
    <definedName name="misbetusifri_15">[56]ORÇAMENTO!#REF!</definedName>
    <definedName name="misbetusifri_15_13" localSheetId="1">[56]ORÇAMENTO!#REF!</definedName>
    <definedName name="misbetusifri_15_13">[56]ORÇAMENTO!#REF!</definedName>
    <definedName name="misbetusifri_15_13_19" localSheetId="1">[56]ORÇAMENTO!#REF!</definedName>
    <definedName name="misbetusifri_15_13_19">[56]ORÇAMENTO!#REF!</definedName>
    <definedName name="misbetusifri_15_13_23" localSheetId="1">[56]ORÇAMENTO!#REF!</definedName>
    <definedName name="misbetusifri_15_13_23">[56]ORÇAMENTO!#REF!</definedName>
    <definedName name="misbetusifri_15_13_25" localSheetId="1">[56]ORÇAMENTO!#REF!</definedName>
    <definedName name="misbetusifri_15_13_25">[56]ORÇAMENTO!#REF!</definedName>
    <definedName name="misbetusifri_15_13_26" localSheetId="1">[56]ORÇAMENTO!#REF!</definedName>
    <definedName name="misbetusifri_15_13_26">[56]ORÇAMENTO!#REF!</definedName>
    <definedName name="misbetusifri_15_19" localSheetId="1">[56]ORÇAMENTO!#REF!</definedName>
    <definedName name="misbetusifri_15_19">[56]ORÇAMENTO!#REF!</definedName>
    <definedName name="misbetusifri_15_23" localSheetId="1">[56]ORÇAMENTO!#REF!</definedName>
    <definedName name="misbetusifri_15_23">[56]ORÇAMENTO!#REF!</definedName>
    <definedName name="misbetusifri_15_25" localSheetId="1">[56]ORÇAMENTO!#REF!</definedName>
    <definedName name="misbetusifri_15_25">[56]ORÇAMENTO!#REF!</definedName>
    <definedName name="misbetusifri_15_26" localSheetId="1">[56]ORÇAMENTO!#REF!</definedName>
    <definedName name="misbetusifri_15_26">[56]ORÇAMENTO!#REF!</definedName>
    <definedName name="misbetusifri_19" localSheetId="1">[42]ORÇAMENTO!#REF!</definedName>
    <definedName name="misbetusifri_19">[42]ORÇAMENTO!#REF!</definedName>
    <definedName name="misbetusifri_23" localSheetId="1">[42]ORÇAMENTO!#REF!</definedName>
    <definedName name="misbetusifri_23">[42]ORÇAMENTO!#REF!</definedName>
    <definedName name="misbetusifri_24" localSheetId="1">[42]ORÇAMENTO!#REF!</definedName>
    <definedName name="misbetusifri_24">[42]ORÇAMENTO!#REF!</definedName>
    <definedName name="misbetusifri_24_13" localSheetId="1">[42]ORÇAMENTO!#REF!</definedName>
    <definedName name="misbetusifri_24_13">[42]ORÇAMENTO!#REF!</definedName>
    <definedName name="misbetusifri_24_13_19" localSheetId="1">[42]ORÇAMENTO!#REF!</definedName>
    <definedName name="misbetusifri_24_13_19">[42]ORÇAMENTO!#REF!</definedName>
    <definedName name="misbetusifri_24_13_23" localSheetId="1">[42]ORÇAMENTO!#REF!</definedName>
    <definedName name="misbetusifri_24_13_23">[42]ORÇAMENTO!#REF!</definedName>
    <definedName name="misbetusifri_24_13_25" localSheetId="1">[55]ORÇAMENTO!#REF!</definedName>
    <definedName name="misbetusifri_24_13_25">[55]ORÇAMENTO!#REF!</definedName>
    <definedName name="misbetusifri_24_13_26" localSheetId="1">[42]ORÇAMENTO!#REF!</definedName>
    <definedName name="misbetusifri_24_13_26">[42]ORÇAMENTO!#REF!</definedName>
    <definedName name="misbetusifri_24_19" localSheetId="1">[42]ORÇAMENTO!#REF!</definedName>
    <definedName name="misbetusifri_24_19">[42]ORÇAMENTO!#REF!</definedName>
    <definedName name="misbetusifri_24_23" localSheetId="1">[42]ORÇAMENTO!#REF!</definedName>
    <definedName name="misbetusifri_24_23">[42]ORÇAMENTO!#REF!</definedName>
    <definedName name="misbetusifri_24_25" localSheetId="1">[55]ORÇAMENTO!#REF!</definedName>
    <definedName name="misbetusifri_24_25">[55]ORÇAMENTO!#REF!</definedName>
    <definedName name="misbetusifri_24_26" localSheetId="1">[42]ORÇAMENTO!#REF!</definedName>
    <definedName name="misbetusifri_24_26">[42]ORÇAMENTO!#REF!</definedName>
    <definedName name="misbetusifri_25" localSheetId="1">[55]ORÇAMENTO!#REF!</definedName>
    <definedName name="misbetusifri_25">[55]ORÇAMENTO!#REF!</definedName>
    <definedName name="misbetusifri_26" localSheetId="1">[42]ORÇAMENTO!#REF!</definedName>
    <definedName name="misbetusifri_26">[42]ORÇAMENTO!#REF!</definedName>
    <definedName name="misbetusique" localSheetId="1">[42]ORÇAMENTO!#REF!</definedName>
    <definedName name="misbetusique">[42]ORÇAMENTO!#REF!</definedName>
    <definedName name="misbetusique_13" localSheetId="1">[42]ORÇAMENTO!#REF!</definedName>
    <definedName name="misbetusique_13">[42]ORÇAMENTO!#REF!</definedName>
    <definedName name="misbetusique_13_19" localSheetId="1">[42]ORÇAMENTO!#REF!</definedName>
    <definedName name="misbetusique_13_19">[42]ORÇAMENTO!#REF!</definedName>
    <definedName name="misbetusique_13_23" localSheetId="1">[42]ORÇAMENTO!#REF!</definedName>
    <definedName name="misbetusique_13_23">[42]ORÇAMENTO!#REF!</definedName>
    <definedName name="misbetusique_13_25" localSheetId="1">[55]ORÇAMENTO!#REF!</definedName>
    <definedName name="misbetusique_13_25">[55]ORÇAMENTO!#REF!</definedName>
    <definedName name="misbetusique_13_26" localSheetId="1">[42]ORÇAMENTO!#REF!</definedName>
    <definedName name="misbetusique_13_26">[42]ORÇAMENTO!#REF!</definedName>
    <definedName name="misbetusique_15" localSheetId="1">[56]ORÇAMENTO!#REF!</definedName>
    <definedName name="misbetusique_15">[56]ORÇAMENTO!#REF!</definedName>
    <definedName name="misbetusique_15_13" localSheetId="1">[56]ORÇAMENTO!#REF!</definedName>
    <definedName name="misbetusique_15_13">[56]ORÇAMENTO!#REF!</definedName>
    <definedName name="misbetusique_15_13_19" localSheetId="1">[56]ORÇAMENTO!#REF!</definedName>
    <definedName name="misbetusique_15_13_19">[56]ORÇAMENTO!#REF!</definedName>
    <definedName name="misbetusique_15_13_23" localSheetId="1">[56]ORÇAMENTO!#REF!</definedName>
    <definedName name="misbetusique_15_13_23">[56]ORÇAMENTO!#REF!</definedName>
    <definedName name="misbetusique_15_13_25" localSheetId="1">[56]ORÇAMENTO!#REF!</definedName>
    <definedName name="misbetusique_15_13_25">[56]ORÇAMENTO!#REF!</definedName>
    <definedName name="misbetusique_15_13_26" localSheetId="1">[56]ORÇAMENTO!#REF!</definedName>
    <definedName name="misbetusique_15_13_26">[56]ORÇAMENTO!#REF!</definedName>
    <definedName name="misbetusique_15_19" localSheetId="1">[56]ORÇAMENTO!#REF!</definedName>
    <definedName name="misbetusique_15_19">[56]ORÇAMENTO!#REF!</definedName>
    <definedName name="misbetusique_15_23" localSheetId="1">[56]ORÇAMENTO!#REF!</definedName>
    <definedName name="misbetusique_15_23">[56]ORÇAMENTO!#REF!</definedName>
    <definedName name="misbetusique_15_25" localSheetId="1">[56]ORÇAMENTO!#REF!</definedName>
    <definedName name="misbetusique_15_25">[56]ORÇAMENTO!#REF!</definedName>
    <definedName name="misbetusique_15_26" localSheetId="1">[56]ORÇAMENTO!#REF!</definedName>
    <definedName name="misbetusique_15_26">[56]ORÇAMENTO!#REF!</definedName>
    <definedName name="misbetusique_19" localSheetId="1">[42]ORÇAMENTO!#REF!</definedName>
    <definedName name="misbetusique_19">[42]ORÇAMENTO!#REF!</definedName>
    <definedName name="misbetusique_23" localSheetId="1">[42]ORÇAMENTO!#REF!</definedName>
    <definedName name="misbetusique_23">[42]ORÇAMENTO!#REF!</definedName>
    <definedName name="misbetusique_24" localSheetId="1">[42]ORÇAMENTO!#REF!</definedName>
    <definedName name="misbetusique_24">[42]ORÇAMENTO!#REF!</definedName>
    <definedName name="misbetusique_24_13" localSheetId="1">[42]ORÇAMENTO!#REF!</definedName>
    <definedName name="misbetusique_24_13">[42]ORÇAMENTO!#REF!</definedName>
    <definedName name="misbetusique_24_13_19" localSheetId="1">[42]ORÇAMENTO!#REF!</definedName>
    <definedName name="misbetusique_24_13_19">[42]ORÇAMENTO!#REF!</definedName>
    <definedName name="misbetusique_24_13_23" localSheetId="1">[42]ORÇAMENTO!#REF!</definedName>
    <definedName name="misbetusique_24_13_23">[42]ORÇAMENTO!#REF!</definedName>
    <definedName name="misbetusique_24_13_25" localSheetId="1">[55]ORÇAMENTO!#REF!</definedName>
    <definedName name="misbetusique_24_13_25">[55]ORÇAMENTO!#REF!</definedName>
    <definedName name="misbetusique_24_13_26" localSheetId="1">[42]ORÇAMENTO!#REF!</definedName>
    <definedName name="misbetusique_24_13_26">[42]ORÇAMENTO!#REF!</definedName>
    <definedName name="misbetusique_24_19" localSheetId="1">[42]ORÇAMENTO!#REF!</definedName>
    <definedName name="misbetusique_24_19">[42]ORÇAMENTO!#REF!</definedName>
    <definedName name="misbetusique_24_23" localSheetId="1">[42]ORÇAMENTO!#REF!</definedName>
    <definedName name="misbetusique_24_23">[42]ORÇAMENTO!#REF!</definedName>
    <definedName name="misbetusique_24_25" localSheetId="1">[55]ORÇAMENTO!#REF!</definedName>
    <definedName name="misbetusique_24_25">[55]ORÇAMENTO!#REF!</definedName>
    <definedName name="misbetusique_24_26" localSheetId="1">[42]ORÇAMENTO!#REF!</definedName>
    <definedName name="misbetusique_24_26">[42]ORÇAMENTO!#REF!</definedName>
    <definedName name="misbetusique_25" localSheetId="1">[55]ORÇAMENTO!#REF!</definedName>
    <definedName name="misbetusique_25">[55]ORÇAMENTO!#REF!</definedName>
    <definedName name="misbetusique_26" localSheetId="1">[42]ORÇAMENTO!#REF!</definedName>
    <definedName name="misbetusique_26">[42]ORÇAMENTO!#REF!</definedName>
    <definedName name="MIX" localSheetId="1">#REF!</definedName>
    <definedName name="MIX">#REF!</definedName>
    <definedName name="MM">#N/A</definedName>
    <definedName name="MmExcelLinker_EE5A7560_5BCD_4DA7_9AF5_817E34D07ED5" localSheetId="1">'P. O. TOTAL'!Cronograma '[158]1'!$C$2:$C$2</definedName>
    <definedName name="MmExcelLinker_EE5A7560_5BCD_4DA7_9AF5_817E34D07ED5">[0]!Cronograma '[158]1'!$C$2:$C$2</definedName>
    <definedName name="mmm" localSheetId="1">[159]resumo_1_!#REF!</definedName>
    <definedName name="mmm">[159]resumo_1_!#REF!</definedName>
    <definedName name="mmm_19" localSheetId="1">[159]resumo_1_!#REF!</definedName>
    <definedName name="mmm_19">[159]resumo_1_!#REF!</definedName>
    <definedName name="mmm_20" localSheetId="1">[159]resumo_1_!#REF!</definedName>
    <definedName name="mmm_20">[159]resumo_1_!#REF!</definedName>
    <definedName name="mmm_23" localSheetId="1">[159]resumo_1_!#REF!</definedName>
    <definedName name="mmm_23">[159]resumo_1_!#REF!</definedName>
    <definedName name="mmm_25" localSheetId="1">[159]resumo_1_!#REF!</definedName>
    <definedName name="mmm_25">[159]resumo_1_!#REF!</definedName>
    <definedName name="mmmm" localSheetId="1">#REF!</definedName>
    <definedName name="mmmm">#REF!</definedName>
    <definedName name="mmmm_10" localSheetId="1">#REF!</definedName>
    <definedName name="mmmm_10">#REF!</definedName>
    <definedName name="mmmm_19" localSheetId="1">#REF!</definedName>
    <definedName name="mmmm_19">#REF!</definedName>
    <definedName name="mmmm_20" localSheetId="1">#REF!</definedName>
    <definedName name="mmmm_20">#REF!</definedName>
    <definedName name="mmmm_23" localSheetId="1">#REF!</definedName>
    <definedName name="mmmm_23">#REF!</definedName>
    <definedName name="mmmm_25" localSheetId="1">#REF!</definedName>
    <definedName name="mmmm_25">#REF!</definedName>
    <definedName name="mmmmm"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O" localSheetId="1" hidden="1">#REF!</definedName>
    <definedName name="MO" hidden="1">#REF!</definedName>
    <definedName name="Mob" localSheetId="1" hidden="1">#REF!</definedName>
    <definedName name="Mob" hidden="1">#REF!</definedName>
    <definedName name="mobilização" localSheetId="1">[49]medição!#REF!</definedName>
    <definedName name="mobilização">[49]medição!#REF!</definedName>
    <definedName name="MOD" localSheetId="1">{"total","SUM(total)","YNNNN",FALSE}</definedName>
    <definedName name="MOD">{"total","SUM(total)","YNNNN",FALSE}</definedName>
    <definedName name="mod1.ext" localSheetId="1">'P. O. TOTAL'!mod1.ext</definedName>
    <definedName name="mod1.ext">[0]!mod1.ext</definedName>
    <definedName name="mod1.ext_38" localSheetId="1">'P. O. TOTAL'!mod1.ext_38</definedName>
    <definedName name="mod1.ext_38">mod1.ext_38</definedName>
    <definedName name="Modelo" localSheetId="1" hidden="1">#REF!</definedName>
    <definedName name="Modelo" hidden="1">#REF!</definedName>
    <definedName name="MODEXT">[160]!__123Graph_XGraph9</definedName>
    <definedName name="MODIFICAÇÃO" localSheetId="1">{"total","SUM(total)","YNNNN",FALSE}</definedName>
    <definedName name="MODIFICAÇÃO">{"total","SUM(total)","YNNNN",FALSE}</definedName>
    <definedName name="MODULO1.CURTO">[160]!__123Graph_XGraph9</definedName>
    <definedName name="modulo1.extenso" localSheetId="1">#REF!</definedName>
    <definedName name="modulo1.extenso">#REF!</definedName>
    <definedName name="módulo1.Extenso" localSheetId="1">'P. O. TOTAL'!módulo1.Extenso</definedName>
    <definedName name="módulo1.Extenso">[0]!módulo1.Extenso</definedName>
    <definedName name="módulo1.Extenso_1" localSheetId="1">'P. O. TOTAL'!módulo1.Extenso_1</definedName>
    <definedName name="módulo1.Extenso_1">[0]!módulo1.Extenso_1</definedName>
    <definedName name="módulo1.Extenso_10" localSheetId="1">'P. O. TOTAL'!módulo1.Extenso_10</definedName>
    <definedName name="módulo1.Extenso_10">[0]!módulo1.Extenso_10</definedName>
    <definedName name="módulo1.Extenso_12" localSheetId="1">'P. O. TOTAL'!módulo1.Extenso_12</definedName>
    <definedName name="módulo1.Extenso_12">[0]!módulo1.Extenso_12</definedName>
    <definedName name="módulo1.Extenso_13" localSheetId="1">'P. O. TOTAL'!módulo1.Extenso_13</definedName>
    <definedName name="módulo1.Extenso_13">[0]!módulo1.Extenso_13</definedName>
    <definedName name="módulo1.Extenso_14" localSheetId="1">'P. O. TOTAL'!módulo1.Extenso_14</definedName>
    <definedName name="módulo1.Extenso_14">[0]!módulo1.Extenso_14</definedName>
    <definedName name="módulo1.Extenso_19" localSheetId="1">'P. O. TOTAL'!módulo1.Extenso_19</definedName>
    <definedName name="módulo1.Extenso_19">módulo1.Extenso_19</definedName>
    <definedName name="módulo1.Extenso_2" localSheetId="1">'P. O. TOTAL'!módulo1.Extenso_2</definedName>
    <definedName name="módulo1.Extenso_2">[0]!módulo1.Extenso_2</definedName>
    <definedName name="módulo1.Extenso_20">#N/A</definedName>
    <definedName name="módulo1.Extenso_21" localSheetId="1">'P. O. TOTAL'!módulo1.Extenso_21</definedName>
    <definedName name="módulo1.Extenso_21">módulo1.Extenso_21</definedName>
    <definedName name="módulo1.Extenso_22" localSheetId="1">'P. O. TOTAL'!módulo1.Extenso_22</definedName>
    <definedName name="módulo1.Extenso_22">[0]!módulo1.Extenso_22</definedName>
    <definedName name="módulo1.Extenso_23" localSheetId="1">'P. O. TOTAL'!módulo1.Extenso_23</definedName>
    <definedName name="módulo1.Extenso_23">módulo1.Extenso_23</definedName>
    <definedName name="módulo1.Extenso_24" localSheetId="1">'P. O. TOTAL'!módulo1.Extenso_24</definedName>
    <definedName name="módulo1.Extenso_24">módulo1.Extenso_24</definedName>
    <definedName name="módulo1.Extenso_25" localSheetId="1">'P. O. TOTAL'!módulo1.Extenso_25</definedName>
    <definedName name="módulo1.Extenso_25">[0]!módulo1.Extenso_25</definedName>
    <definedName name="módulo1.Extenso_26" localSheetId="1">'P. O. TOTAL'!módulo1.Extenso_26</definedName>
    <definedName name="módulo1.Extenso_26">[0]!módulo1.Extenso_26</definedName>
    <definedName name="módulo1.Extenso_27" localSheetId="1">'P. O. TOTAL'!módulo1.Extenso_27</definedName>
    <definedName name="módulo1.Extenso_27">[0]!módulo1.Extenso_27</definedName>
    <definedName name="módulo1.Extenso_28" localSheetId="1">'P. O. TOTAL'!módulo1.Extenso_28</definedName>
    <definedName name="módulo1.Extenso_28">[0]!módulo1.Extenso_28</definedName>
    <definedName name="módulo1.Extenso_29" localSheetId="1">'P. O. TOTAL'!módulo1.Extenso_29</definedName>
    <definedName name="módulo1.Extenso_29">[0]!módulo1.Extenso_29</definedName>
    <definedName name="módulo1.Extenso_3" localSheetId="1">'P. O. TOTAL'!módulo1.Extenso_3</definedName>
    <definedName name="módulo1.Extenso_3">[0]!módulo1.Extenso_3</definedName>
    <definedName name="módulo1.Extenso_30" localSheetId="1">'P. O. TOTAL'!módulo1.Extenso_30</definedName>
    <definedName name="módulo1.Extenso_30">[0]!módulo1.Extenso_30</definedName>
    <definedName name="módulo1.Extenso_31" localSheetId="1">'P. O. TOTAL'!módulo1.Extenso_31</definedName>
    <definedName name="módulo1.Extenso_31">[0]!módulo1.Extenso_31</definedName>
    <definedName name="módulo1.Extenso_32" localSheetId="1">'P. O. TOTAL'!módulo1.Extenso_32</definedName>
    <definedName name="módulo1.Extenso_32">[0]!módulo1.Extenso_32</definedName>
    <definedName name="módulo1.Extenso_33" localSheetId="1">'P. O. TOTAL'!módulo1.Extenso_33</definedName>
    <definedName name="módulo1.Extenso_33">[0]!módulo1.Extenso_33</definedName>
    <definedName name="módulo1.Extenso_34" localSheetId="1">'P. O. TOTAL'!módulo1.Extenso_34</definedName>
    <definedName name="módulo1.Extenso_34">[0]!módulo1.Extenso_34</definedName>
    <definedName name="módulo1.Extenso_35" localSheetId="1">'P. O. TOTAL'!módulo1.Extenso_35</definedName>
    <definedName name="módulo1.Extenso_35">[0]!módulo1.Extenso_35</definedName>
    <definedName name="módulo1.Extenso_36" localSheetId="1">'P. O. TOTAL'!módulo1.Extenso_36</definedName>
    <definedName name="módulo1.Extenso_36">[0]!módulo1.Extenso_36</definedName>
    <definedName name="módulo1.Extenso_37" localSheetId="1">'P. O. TOTAL'!módulo1.Extenso_37</definedName>
    <definedName name="módulo1.Extenso_37">[0]!módulo1.Extenso_37</definedName>
    <definedName name="módulo1.Extenso_38" localSheetId="1">'P. O. TOTAL'!módulo1.Extenso_38</definedName>
    <definedName name="módulo1.Extenso_38">[0]!módulo1.Extenso_38</definedName>
    <definedName name="módulo1.Extenso_39" localSheetId="1">'P. O. TOTAL'!módulo1.Extenso_39</definedName>
    <definedName name="módulo1.Extenso_39">módulo1.Extenso_39</definedName>
    <definedName name="módulo1.Extenso_4" localSheetId="1">'P. O. TOTAL'!módulo1.Extenso_4</definedName>
    <definedName name="módulo1.Extenso_4">[0]!módulo1.Extenso_4</definedName>
    <definedName name="módulo1.Extenso_40" localSheetId="1">'P. O. TOTAL'!módulo1.Extenso_40</definedName>
    <definedName name="módulo1.Extenso_40">módulo1.Extenso_40</definedName>
    <definedName name="módulo1.Extenso_41" localSheetId="1">'P. O. TOTAL'!módulo1.Extenso_41</definedName>
    <definedName name="módulo1.Extenso_41">módulo1.Extenso_41</definedName>
    <definedName name="módulo1.Extenso_42" localSheetId="1">'P. O. TOTAL'!módulo1.Extenso_42</definedName>
    <definedName name="módulo1.Extenso_42">módulo1.Extenso_42</definedName>
    <definedName name="módulo1.Extenso_43" localSheetId="1">'P. O. TOTAL'!módulo1.Extenso_43</definedName>
    <definedName name="módulo1.Extenso_43">módulo1.Extenso_43</definedName>
    <definedName name="módulo1.Extenso_44" localSheetId="1">'P. O. TOTAL'!módulo1.Extenso_44</definedName>
    <definedName name="módulo1.Extenso_44">módulo1.Extenso_44</definedName>
    <definedName name="módulo1.Extenso_45" localSheetId="1">'P. O. TOTAL'!módulo1.Extenso_45</definedName>
    <definedName name="módulo1.Extenso_45">módulo1.Extenso_45</definedName>
    <definedName name="módulo1.Extenso_46" localSheetId="1">'P. O. TOTAL'!módulo1.Extenso_46</definedName>
    <definedName name="módulo1.Extenso_46">módulo1.Extenso_46</definedName>
    <definedName name="módulo1.Extenso_47" localSheetId="1">'P. O. TOTAL'!módulo1.Extenso_47</definedName>
    <definedName name="módulo1.Extenso_47">módulo1.Extenso_47</definedName>
    <definedName name="módulo1.Extenso_48" localSheetId="1">'P. O. TOTAL'!módulo1.Extenso_48</definedName>
    <definedName name="módulo1.Extenso_48">módulo1.Extenso_48</definedName>
    <definedName name="módulo1.Extenso_5" localSheetId="1">'P. O. TOTAL'!módulo1.Extenso_5</definedName>
    <definedName name="módulo1.Extenso_5">[0]!módulo1.Extenso_5</definedName>
    <definedName name="módulo1.Extenso_51" localSheetId="1">'P. O. TOTAL'!módulo1.Extenso_51</definedName>
    <definedName name="módulo1.Extenso_51">módulo1.Extenso_51</definedName>
    <definedName name="módulo1.Extenso_52" localSheetId="1">'P. O. TOTAL'!módulo1.Extenso_52</definedName>
    <definedName name="módulo1.Extenso_52">módulo1.Extenso_52</definedName>
    <definedName name="módulo1.Extenso_53" localSheetId="1">'P. O. TOTAL'!módulo1.Extenso_53</definedName>
    <definedName name="módulo1.Extenso_53">módulo1.Extenso_53</definedName>
    <definedName name="módulo1.Extenso_54" localSheetId="1">'P. O. TOTAL'!módulo1.Extenso_54</definedName>
    <definedName name="módulo1.Extenso_54">módulo1.Extenso_54</definedName>
    <definedName name="módulo1.Extenso_55" localSheetId="1">'P. O. TOTAL'!módulo1.Extenso_55</definedName>
    <definedName name="módulo1.Extenso_55">módulo1.Extenso_55</definedName>
    <definedName name="módulo1.Extenso_56" localSheetId="1">'P. O. TOTAL'!módulo1.Extenso_56</definedName>
    <definedName name="módulo1.Extenso_56">módulo1.Extenso_56</definedName>
    <definedName name="módulo1.Extenso_57" localSheetId="1">'P. O. TOTAL'!módulo1.Extenso_57</definedName>
    <definedName name="módulo1.Extenso_57">módulo1.Extenso_57</definedName>
    <definedName name="módulo1.Extenso_58" localSheetId="1">'P. O. TOTAL'!módulo1.Extenso_58</definedName>
    <definedName name="módulo1.Extenso_58">módulo1.Extenso_58</definedName>
    <definedName name="módulo1.Extenso_59" localSheetId="1">'P. O. TOTAL'!módulo1.Extenso_59</definedName>
    <definedName name="módulo1.Extenso_59">módulo1.Extenso_59</definedName>
    <definedName name="módulo1.Extenso_6" localSheetId="1">'P. O. TOTAL'!módulo1.Extenso_6</definedName>
    <definedName name="módulo1.Extenso_6">[0]!módulo1.Extenso_6</definedName>
    <definedName name="módulo1.Extenso_60" localSheetId="1">'P. O. TOTAL'!módulo1.Extenso_60</definedName>
    <definedName name="módulo1.Extenso_60">módulo1.Extenso_60</definedName>
    <definedName name="módulo1.Extenso_61" localSheetId="1">'P. O. TOTAL'!módulo1.Extenso_61</definedName>
    <definedName name="módulo1.Extenso_61">módulo1.Extenso_61</definedName>
    <definedName name="módulo1.Extenso_62" localSheetId="1">'P. O. TOTAL'!módulo1.Extenso_62</definedName>
    <definedName name="módulo1.Extenso_62">módulo1.Extenso_62</definedName>
    <definedName name="módulo1.Extenso_63" localSheetId="1">'P. O. TOTAL'!módulo1.Extenso_63</definedName>
    <definedName name="módulo1.Extenso_63">módulo1.Extenso_63</definedName>
    <definedName name="módulo1.Extenso_64" localSheetId="1">'P. O. TOTAL'!módulo1.Extenso_64</definedName>
    <definedName name="módulo1.Extenso_64">módulo1.Extenso_64</definedName>
    <definedName name="módulo1.Extenso_65" localSheetId="1">'P. O. TOTAL'!módulo1.Extenso_65</definedName>
    <definedName name="módulo1.Extenso_65">módulo1.Extenso_65</definedName>
    <definedName name="módulo1.Extenso_66" localSheetId="1">'P. O. TOTAL'!módulo1.Extenso_66</definedName>
    <definedName name="módulo1.Extenso_66">módulo1.Extenso_66</definedName>
    <definedName name="módulo1.Extenso_67" localSheetId="1">'P. O. TOTAL'!módulo1.Extenso_67</definedName>
    <definedName name="módulo1.Extenso_67">módulo1.Extenso_67</definedName>
    <definedName name="módulo1.Extenso_68" localSheetId="1">'P. O. TOTAL'!módulo1.Extenso_68</definedName>
    <definedName name="módulo1.Extenso_68">módulo1.Extenso_68</definedName>
    <definedName name="módulo1.Extenso_69" localSheetId="1">'P. O. TOTAL'!módulo1.Extenso_69</definedName>
    <definedName name="módulo1.Extenso_69">módulo1.Extenso_69</definedName>
    <definedName name="módulo1.Extenso_7" localSheetId="1">'P. O. TOTAL'!módulo1.Extenso_7</definedName>
    <definedName name="módulo1.Extenso_7">[0]!módulo1.Extenso_7</definedName>
    <definedName name="módulo1.Extenso_70" localSheetId="1">'P. O. TOTAL'!módulo1.Extenso_70</definedName>
    <definedName name="módulo1.Extenso_70">módulo1.Extenso_70</definedName>
    <definedName name="módulo1.Extenso_71" localSheetId="1">'P. O. TOTAL'!módulo1.Extenso_71</definedName>
    <definedName name="módulo1.Extenso_71">módulo1.Extenso_71</definedName>
    <definedName name="módulo1.Extenso_72" localSheetId="1">'P. O. TOTAL'!módulo1.Extenso_72</definedName>
    <definedName name="módulo1.Extenso_72">módulo1.Extenso_72</definedName>
    <definedName name="módulo1.Extenso_8" localSheetId="1">'P. O. TOTAL'!módulo1.Extenso_8</definedName>
    <definedName name="módulo1.Extenso_8">[0]!módulo1.Extenso_8</definedName>
    <definedName name="módulo1.Extenso_9" localSheetId="1">'P. O. TOTAL'!módulo1.Extenso_9</definedName>
    <definedName name="módulo1.Extenso_9">[0]!módulo1.Extenso_9</definedName>
    <definedName name="módulo1_Extenso">NA()</definedName>
    <definedName name="módulo1_Extenso_36">NA()</definedName>
    <definedName name="módulo1_Extenso_42">NA()</definedName>
    <definedName name="módulo1_Extenso_44">NA()</definedName>
    <definedName name="módulo1_Extenso_5">NA()</definedName>
    <definedName name="módulo1_Extenso_6">NA()</definedName>
    <definedName name="Moeda" localSheetId="1">#REF!</definedName>
    <definedName name="Moeda">#REF!</definedName>
    <definedName name="MoedaVal" localSheetId="1">#REF!</definedName>
    <definedName name="MoedaVal">#REF!</definedName>
    <definedName name="mon">'[18]Mão de Obra'!$E$18</definedName>
    <definedName name="MOV_TERR_EMISS3_S" localSheetId="1">#REF!</definedName>
    <definedName name="MOV_TERR_EMISS3_S">#REF!</definedName>
    <definedName name="MOV_TERRA" localSheetId="1">#REF!</definedName>
    <definedName name="MOV_TERRA">#REF!</definedName>
    <definedName name="MOV_TERRA_EMISS" localSheetId="1">#REF!</definedName>
    <definedName name="MOV_TERRA_EMISS">#REF!</definedName>
    <definedName name="MOV_TERRA_EMISS2" localSheetId="1">#REF!</definedName>
    <definedName name="MOV_TERRA_EMISS2">#REF!</definedName>
    <definedName name="MP" localSheetId="1" hidden="1">#REF!</definedName>
    <definedName name="MP" hidden="1">#REF!</definedName>
    <definedName name="MSICRO" localSheetId="1">#REF!</definedName>
    <definedName name="MSICRO">#REF!</definedName>
    <definedName name="MSICRO_1" localSheetId="1">#REF!</definedName>
    <definedName name="MSICRO_1">#REF!</definedName>
    <definedName name="MT">[45]procedimentos!$A$114</definedName>
    <definedName name="MT__DEPARTAMENTO_NACIONAL_DE_ESTRADAS_DE_RODAGEM" localSheetId="1">#REF!</definedName>
    <definedName name="MT__DEPARTAMENTO_NACIONAL_DE_ESTRADAS_DE_RODAGEM">#REF!</definedName>
    <definedName name="N" localSheetId="1">#REF!</definedName>
    <definedName name="N">#REF!</definedName>
    <definedName name="N." localSheetId="1">#REF!</definedName>
    <definedName name="N.">#REF!</definedName>
    <definedName name="N.." localSheetId="1">#REF!</definedName>
    <definedName name="N..">#REF!</definedName>
    <definedName name="N_Buzinotes">14</definedName>
    <definedName name="N_faixas_Percent">OFFSET([82]Percentual!$A$6,0,MATCH([82]Percentual!$CV$4,[82]Percentual!$4:$4,0)-1,COUNTA([82]Percentual!$A$6:$A$105),1)</definedName>
    <definedName name="n_preLajes">22</definedName>
    <definedName name="NãoSeAplica" localSheetId="1">#REF!</definedName>
    <definedName name="NãoSeAplica">#REF!</definedName>
    <definedName name="NãoseaplicaDescida" localSheetId="1">#REF!</definedName>
    <definedName name="NãoseaplicaDescida">#REF!</definedName>
    <definedName name="NãoseaplicaEntrada" localSheetId="1">#REF!</definedName>
    <definedName name="NãoseaplicaEntrada">#REF!</definedName>
    <definedName name="NãoseaplicaMeioFio" localSheetId="1">#REF!</definedName>
    <definedName name="NãoseaplicaMeioFio">#REF!</definedName>
    <definedName name="NãoseaplicaOAC" localSheetId="1">#REF!</definedName>
    <definedName name="NãoseaplicaOAC">#REF!</definedName>
    <definedName name="NãoseaplicaSarjeta" localSheetId="1">#REF!</definedName>
    <definedName name="NãoseaplicaSarjeta">#REF!</definedName>
    <definedName name="NãoseaplicaValeta" localSheetId="1">#REF!</definedName>
    <definedName name="NãoseaplicaValeta">#REF!</definedName>
    <definedName name="Natal">#N/A</definedName>
    <definedName name="NATUREZA" localSheetId="1">#REF!</definedName>
    <definedName name="NATUREZA">#REF!</definedName>
    <definedName name="NColunas" localSheetId="1">#REF!</definedName>
    <definedName name="NColunas">#REF!</definedName>
    <definedName name="nEstacas_BlocoE1">10</definedName>
    <definedName name="nEstacas_BlocoE2">6</definedName>
    <definedName name="nEstacas_BlocoPort">12</definedName>
    <definedName name="NLEq" hidden="1">4</definedName>
    <definedName name="NLinhasPagina" localSheetId="1">#REF!</definedName>
    <definedName name="NLinhasPagina">#REF!</definedName>
    <definedName name="NLinhasRodape" localSheetId="1">#REF!</definedName>
    <definedName name="NLinhasRodape">#REF!</definedName>
    <definedName name="NLMo" hidden="1">6</definedName>
    <definedName name="NLMp" hidden="1">5</definedName>
    <definedName name="NLTr" hidden="1">3</definedName>
    <definedName name="nm">#N/A</definedName>
    <definedName name="NN">[39]!NN</definedName>
    <definedName name="nnn" localSheetId="1">[141]Equipamentos!#REF!</definedName>
    <definedName name="nnn">[141]Equipamentos!#REF!</definedName>
    <definedName name="nnnn">[39]!nnnn</definedName>
    <definedName name="NNNNN">[39]!NNNNN</definedName>
    <definedName name="Nomes" localSheetId="1">#REF!</definedName>
    <definedName name="Nomes">#REF!</definedName>
    <definedName name="NORMA_BORDO">[95]CURVAS_SHSUL_MEC!$Y$14:$Y$123</definedName>
    <definedName name="NORMA_EIXO">[95]CURVAS_SHSUL_MEC!$AA$14:$AA$123</definedName>
    <definedName name="NORMA_HOR_MAN_ALIANCA1">'[62]HOR_MAN_aliança 1º ACESSO'!$K$13:$K$39</definedName>
    <definedName name="NORMA_HOR_MAN_ALIANCA2">'[62]HOR_MAN_ALIANÇA 2º ACESSO'!$K$14:$K$37</definedName>
    <definedName name="NORMA_HOR_MAN_BUENOS">'[62]HOR_MAN_BUENOS AIRES'!$K$14:$K$28</definedName>
    <definedName name="NORMA_HOR_MAN_ITAQUITINGA">[62]HOR_MAN_Itaquitinga!$K$14:$K$35</definedName>
    <definedName name="NORMA_HOR_MAN_LOMBADA">'[62]HOR_MAN_PASS. PEDESTRE_LOMBADA'!$K$14:$K$20</definedName>
    <definedName name="NORMA_HOR_MAN_ONIBUS">'[62]PARADA DE ONIBUS'!$K$14:$K$43</definedName>
    <definedName name="NORMA_HOR_MAN_PONTES">[62]HOR_MAN_PONTES!$K$15:$K$42</definedName>
    <definedName name="NORMA_HOR_MAN_TIMBAUBA">[62]HOR_MAN_TIMBAUBA!$K$13:$K$39</definedName>
    <definedName name="NORMA_HOR_MAN_TRACUNHAEM">[62]HOR_MAN_TRACUNHAEM!$K$14:$K$35</definedName>
    <definedName name="NORMA_HOR_MAN_VICENCIA">[62]SIN_HOR_MAN_VICÊNCIA!$K$14:$K$36</definedName>
    <definedName name="NORMA_HOR_MEC_ALIANCA1">'[62]HOR_MEC_Interseção Aliança - 1º'!$U$15:$U$20</definedName>
    <definedName name="NORMA_HOR_MEC_ALIANCA2">'[62]HOR_MEC_Interseção Aliança - 2º'!$U$14:$U$18</definedName>
    <definedName name="NORMA_HOR_MEC_BR408">'[62]HOR_MEC_BR-408'!$U$14:$U$240</definedName>
    <definedName name="NORMA_HOR_MEC_BUENOS">'[62]HOR_MEC_Interseção_BUENOS AIRES'!$U$15:$U$19</definedName>
    <definedName name="NORMA_HOR_MEC_ITAQUITINGA">[62]HOR_MEC_Inters_Itaquitinga!$U$15:$U$19</definedName>
    <definedName name="NORMA_HOR_MEC_TIMBAUBA">[62]HOR_MEC_Inters_Timbaúba!$U$15:$U$19</definedName>
    <definedName name="NORMA_HOR_MEC_TRACUNHAEM">[62]HOR_MEC_Interseção_Tracunhaem!$U$15:$U$19</definedName>
    <definedName name="NORMA_HOR_MEC_VICENCIA">[62]HOR_MEC_Interseção_VICÊNCIA!$U$15:$U$20</definedName>
    <definedName name="NORMA_IBIA">'[95]SIN_HOR_MEC_Gravatá do Ibiapina'!$N$14:$N$18</definedName>
    <definedName name="NORMA_SHM_ALTINHO">[109]SHM_ALTINHO!$N$15:$N$19</definedName>
    <definedName name="NORMA_SHM_BENEDITO">'[109]SHM_SÃO BENEDITO DO SUL'!$N$15:$N$19</definedName>
    <definedName name="NORMA_SHM_BR104SUL">'[109]HOR_MEC_BR-104SUL'!$U$14:$U$480</definedName>
    <definedName name="NORMA_SHM_CANHOTINHO">[109]SHM_CANHOTINHO!$N$15:$N$19</definedName>
    <definedName name="NORMA_SHM_CUPIRA1">'[109]SHM_CUPIRA_1º ACESSO'!$N$15:$N$19</definedName>
    <definedName name="NORMA_SHM_CUPIRA2">'[109]SHM_CUPIRA 2ª INTERSEÇÃO'!$N$15:$N$19</definedName>
    <definedName name="NORMA_SHM_JUREMA">'[109]SHM_PANELAS E JUREMA'!$N$15:$N$24</definedName>
    <definedName name="NORMA_SHM_PALMARES">[109]SHM_PALMARES!$N$15:$N$19</definedName>
    <definedName name="NORMA_SHM_QUIPAPA">[109]SHM_QUIPAPÁ!$N$15:$N$19</definedName>
    <definedName name="NORMA_SHM_TERRA">'[109]SHM_Terra Vermelha'!$N$15:$N$19</definedName>
    <definedName name="NORMA_SHMAN_ALTINHO">'[109]SHMAN_INTERSEÇÃO ALTINHO'!$K$13:$K$48</definedName>
    <definedName name="NORMA_SHMAN_BENEDITO">'[109]SHMAN_INTERSEÇÃO SÃO BENEDITO'!$K$13:$K$43</definedName>
    <definedName name="NORMA_SHMAN_CANHOTINHO">'[109]SHMAN_INTERSEÇÃO CANHOTINHO'!$K$13:$K$39</definedName>
    <definedName name="NORMA_SHMAN_CUPIRA1">'[109]SHMAN_ÁREA ESP CUPIRA 1'!$K$13:$K$50</definedName>
    <definedName name="NORMA_SHMAN_CUPIRA2">'[109]SHMAN_INTERSEÇÃO CUPIRA 2º'!$K$13:$K$38</definedName>
    <definedName name="NORMA_SHMAN_GRAV" localSheetId="1">#REF!</definedName>
    <definedName name="NORMA_SHMAN_GRAV">#REF!</definedName>
    <definedName name="NORMA_SHMAN_GRAVATA">'[95]SIN_HOR_MAN_GRAVATÁ '!$H$14:$H$48</definedName>
    <definedName name="NORMA_SHMAN_JUREMA">'[109]SHMAN_INTERS, JUREMA E PANELAS'!$K$13:$K$41</definedName>
    <definedName name="NORMA_SHMAN_LOMBADA">'[109]SHMAN_ár. passag.Pedes.LOmb.P.Ô'!$K$14:$K$62</definedName>
    <definedName name="NORMA_SHMAN_PALMARES">[109]SIN_HOR_MAN_PALMARES!$K$14:$K$40</definedName>
    <definedName name="NORMA_SHMAN_PAR_ONIB">[95]SIN_HOR_MAN_PARADA_ONIBUS!$H$13:$H$16</definedName>
    <definedName name="NORMA_SHMAN_PONTE">'[95]SIN_HOR_MAN_PONTE '!$H$13:$H$16</definedName>
    <definedName name="NORMA_SHMAN_PONTESUL">'[109]SHMAN_ PONTE_SUL_OBRA DE ARTE'!$K$15:$K$66</definedName>
    <definedName name="NORMA_SHMAN_QUIPAPA">'[109]SHMAN_INTERSEÇÃO quipapa'!$K$13:$K$39</definedName>
    <definedName name="NORMA_SHMAN_TAQUA">[95]SHMAN_TAQUA!$H$13:$H$61</definedName>
    <definedName name="NORMA_SHMAN_TERRA">'[109]SHMAN_Terra Vermelha'!$K$13:$K$49</definedName>
    <definedName name="NORMA_SHNM">[95]SIN_HOR_NORTE_MEC!$X$15:$X$100</definedName>
    <definedName name="NORMA_SHNM_BR104">[109]SIN_HOR_NORTE_MEC!$W$14:$W$98</definedName>
    <definedName name="NORMA_SHSM">[95]SIN_HOR_SUL_MEC!$X$14:$X$251</definedName>
    <definedName name="NORMA_TAQUA">[95]SIN_HOR_MEC_TAQUARITINGA!$N$14:$N$19</definedName>
    <definedName name="Nossa_Senhora">#N/A</definedName>
    <definedName name="nOVO"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nome" localSheetId="1" hidden="1">{#N/A,#N/A,FALSE,"31 - Balanço";#N/A,#N/A,FALSE,"41 - Resultado";#N/A,#N/A,FALSE,"51 - Fluxo de Caixa"}</definedName>
    <definedName name="novo_nome" hidden="1">{#N/A,#N/A,FALSE,"31 - Balanço";#N/A,#N/A,FALSE,"41 - Resultado";#N/A,#N/A,FALSE,"51 - Fluxo de Caixa"}</definedName>
    <definedName name="NRP" localSheetId="1">#REF!</definedName>
    <definedName name="NRP">#REF!</definedName>
    <definedName name="NTEI" localSheetId="1">'[54]PRO-08'!#REF!</definedName>
    <definedName name="NTEI">'[54]PRO-08'!#REF!</definedName>
    <definedName name="NTEI_10" localSheetId="1">'[57]PRO-08'!#REF!</definedName>
    <definedName name="NTEI_10">'[57]PRO-08'!#REF!</definedName>
    <definedName name="NTEI_24" localSheetId="1">'[57]PRO-08'!#REF!</definedName>
    <definedName name="NTEI_24">'[57]PRO-08'!#REF!</definedName>
    <definedName name="NTEI_25" localSheetId="1">'[57]PRO-08'!#REF!</definedName>
    <definedName name="NTEI_25">'[57]PRO-08'!#REF!</definedName>
    <definedName name="NTEI_26" localSheetId="1">'[58]PRO-08'!#REF!</definedName>
    <definedName name="NTEI_26">'[58]PRO-08'!#REF!</definedName>
    <definedName name="NTEI_27" localSheetId="1">'[57]PRO-08'!#REF!</definedName>
    <definedName name="NTEI_27">'[57]PRO-08'!#REF!</definedName>
    <definedName name="NTEI_29" localSheetId="1">'[57]PRO-08'!#REF!</definedName>
    <definedName name="NTEI_29">'[57]PRO-08'!#REF!</definedName>
    <definedName name="NTEI_9" localSheetId="1">'[57]PRO-08'!#REF!</definedName>
    <definedName name="NTEI_9">'[57]PRO-08'!#REF!</definedName>
    <definedName name="num_linhas" localSheetId="1">#REF!</definedName>
    <definedName name="num_linhas">#REF!</definedName>
    <definedName name="NUMED" localSheetId="1">#REF!</definedName>
    <definedName name="NUMED">#REF!</definedName>
    <definedName name="número_medição">[27]procedimentos!$A$14</definedName>
    <definedName name="número_medição_10">[51]procedimentos!$A$9</definedName>
    <definedName name="número_medição_9">[51]procedimentos!$A$9</definedName>
    <definedName name="numN" localSheetId="1">[161]PROJETO!#REF!</definedName>
    <definedName name="numN">[161]PROJETO!#REF!</definedName>
    <definedName name="nvbn" localSheetId="1">#REF!</definedName>
    <definedName name="nvbn">#REF!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 localSheetId="1">#REF!</definedName>
    <definedName name="oac">#REF!</definedName>
    <definedName name="OAE">'[86]P reaj x P atual'!$S$7</definedName>
    <definedName name="oae_1" localSheetId="1">#REF!</definedName>
    <definedName name="oae_1">#REF!</definedName>
    <definedName name="oae_2" localSheetId="1">#REF!</definedName>
    <definedName name="oae_2">#REF!</definedName>
    <definedName name="oae_3" localSheetId="1">#REF!</definedName>
    <definedName name="oae_3">#REF!</definedName>
    <definedName name="oae_4" localSheetId="1">#REF!</definedName>
    <definedName name="oae_4">#REF!</definedName>
    <definedName name="OAE_MAR94" localSheetId="1">#REF!</definedName>
    <definedName name="OAE_MAR94">#REF!</definedName>
    <definedName name="Obra" hidden="1">""</definedName>
    <definedName name="OBRA1">[162]PQ!$B$7</definedName>
    <definedName name="ObraArteEspecial" localSheetId="1">#REF!</definedName>
    <definedName name="ObraArteEspecial">#REF!</definedName>
    <definedName name="obras" localSheetId="1">#REF!</definedName>
    <definedName name="obras">#REF!</definedName>
    <definedName name="obras1" localSheetId="1">#REF!</definedName>
    <definedName name="obras1">#REF!</definedName>
    <definedName name="ocom" localSheetId="1">#REF!</definedName>
    <definedName name="ocom">#REF!</definedName>
    <definedName name="OD" localSheetId="1">#REF!</definedName>
    <definedName name="OD">#REF!</definedName>
    <definedName name="ok">[163]Dados!$B$1</definedName>
    <definedName name="OLEO">[17]DADOS!$C$23</definedName>
    <definedName name="Oliveira" localSheetId="1">#REF!</definedName>
    <definedName name="Oliveira">#REF!</definedName>
    <definedName name="onibus">#N/A</definedName>
    <definedName name="OnOff" hidden="1">"ON"</definedName>
    <definedName name="oo">#N/A</definedName>
    <definedName name="OPA" localSheetId="1">'[54]PRO-08'!#REF!</definedName>
    <definedName name="OPA">'[54]PRO-08'!#REF!</definedName>
    <definedName name="OPA_10" localSheetId="1">'[57]PRO-08'!#REF!</definedName>
    <definedName name="OPA_10">'[57]PRO-08'!#REF!</definedName>
    <definedName name="OPA_24" localSheetId="1">'[57]PRO-08'!#REF!</definedName>
    <definedName name="OPA_24">'[57]PRO-08'!#REF!</definedName>
    <definedName name="OPA_25" localSheetId="1">'[57]PRO-08'!#REF!</definedName>
    <definedName name="OPA_25">'[57]PRO-08'!#REF!</definedName>
    <definedName name="OPA_26" localSheetId="1">'[58]PRO-08'!#REF!</definedName>
    <definedName name="OPA_26">'[58]PRO-08'!#REF!</definedName>
    <definedName name="OPA_27" localSheetId="1">'[57]PRO-08'!#REF!</definedName>
    <definedName name="OPA_27">'[57]PRO-08'!#REF!</definedName>
    <definedName name="OPA_29" localSheetId="1">'[57]PRO-08'!#REF!</definedName>
    <definedName name="OPA_29">'[57]PRO-08'!#REF!</definedName>
    <definedName name="OPA_9" localSheetId="1">'[57]PRO-08'!#REF!</definedName>
    <definedName name="OPA_9">'[57]PRO-08'!#REF!</definedName>
    <definedName name="OpçãoVaziaDefensa" localSheetId="1">#REF!</definedName>
    <definedName name="OpçãoVaziaDefensa">#REF!</definedName>
    <definedName name="OpçãoVaziaSinalVertical" localSheetId="1">#REF!</definedName>
    <definedName name="OpçãoVaziaSinalVertical">#REF!</definedName>
    <definedName name="ope">'[18]Mão de Obra'!$E$12</definedName>
    <definedName name="ORCA" localSheetId="1">#REF!</definedName>
    <definedName name="ORCA">#REF!</definedName>
    <definedName name="ORÇA" localSheetId="1">[164]ORÇAMENTO!#REF!</definedName>
    <definedName name="ORÇA">[164]ORÇAMENTO!#REF!</definedName>
    <definedName name="Orçado_201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ENTO" localSheetId="1">#REF!</definedName>
    <definedName name="ORÇAMENTO">#REF!</definedName>
    <definedName name="Orçamento_1" localSheetId="1">#REF!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1" hidden="1">{#N/A,#N/A,TRUE,"Serviços"}</definedName>
    <definedName name="orçamrest" hidden="1">{#N/A,#N/A,TRUE,"Serviços"}</definedName>
    <definedName name="orçamrestt" localSheetId="1" hidden="1">{#N/A,#N/A,TRUE,"Serviços"}</definedName>
    <definedName name="orçamrestt" hidden="1">{#N/A,#N/A,TRUE,"Serviços"}</definedName>
    <definedName name="orcrig" localSheetId="1">#REF!</definedName>
    <definedName name="orcrig">#REF!</definedName>
    <definedName name="Ordem" localSheetId="1" hidden="1">#REF!</definedName>
    <definedName name="Ordem" hidden="1">#REF!</definedName>
    <definedName name="Origem" localSheetId="1" hidden="1">#REF!</definedName>
    <definedName name="Origem" hidden="1">#REF!</definedName>
    <definedName name="origen"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ndo" localSheetId="1">#REF!</definedName>
    <definedName name="orlando">#REF!</definedName>
    <definedName name="OS" localSheetId="1">#REF!</definedName>
    <definedName name="OS">#REF!</definedName>
    <definedName name="OUTR" localSheetId="1">#REF!</definedName>
    <definedName name="OUTR">#REF!</definedName>
    <definedName name="Outros" localSheetId="1">#REF!</definedName>
    <definedName name="Outros">#REF!</definedName>
    <definedName name="OVER_FINAN" localSheetId="1">#REF!</definedName>
    <definedName name="OVER_FINAN">#REF!</definedName>
    <definedName name="P" localSheetId="1">#REF!</definedName>
    <definedName name="P">#REF!</definedName>
    <definedName name="P.Aparente" localSheetId="1">#REF!</definedName>
    <definedName name="P.Aparente">#REF!</definedName>
    <definedName name="P.Reatia" localSheetId="1">#REF!</definedName>
    <definedName name="P.Reatia">#REF!</definedName>
    <definedName name="P_1A0141801" localSheetId="1">#REF!</definedName>
    <definedName name="P_1A0141801">#REF!</definedName>
    <definedName name="P_1A0141801_33">[42]COMP_SERVIÇOS!$I$305</definedName>
    <definedName name="P_1A0141801_9">[42]COMP_SERVIÇOS!$I$305</definedName>
    <definedName name="P_1A0172002" localSheetId="1">#REF!</definedName>
    <definedName name="P_1A0172002">#REF!</definedName>
    <definedName name="P_1A0172002_19" localSheetId="1">#REF!</definedName>
    <definedName name="P_1A0172002_19">#REF!</definedName>
    <definedName name="P_1A0172002_25" localSheetId="1">'[165]Comp. PU serv. com areia-brita'!#REF!</definedName>
    <definedName name="P_1A0172002_25">'[165]Comp. PU serv. com areia-brita'!#REF!</definedName>
    <definedName name="P_1A0172002_33">[42]COMP_SERVIÇOS!$I$366</definedName>
    <definedName name="P_1A0172002_9">[42]COMP_SERVIÇOS!$I$366</definedName>
    <definedName name="p_areiacs" localSheetId="1">'[27]memória quantitativa'!#REF!</definedName>
    <definedName name="p_areiacs">'[27]memória quantitativa'!#REF!</definedName>
    <definedName name="p_britarp" localSheetId="1">'[27]memória quantitativa'!#REF!</definedName>
    <definedName name="p_britarp">'[27]memória quantitativa'!#REF!</definedName>
    <definedName name="p_cap20mbuq">'[42]CAL MAT BET CONSERVA '!$L$16</definedName>
    <definedName name="p_cap5070">'[45]CAL MAT BET CONSERVA '!$L$16</definedName>
    <definedName name="p_capaf" localSheetId="1">'[27]memória quantitativa'!#REF!</definedName>
    <definedName name="p_capaf">'[27]memória quantitativa'!#REF!</definedName>
    <definedName name="p_cm30rp">'[42]CAL MAT BET CONSERVA '!$L$19</definedName>
    <definedName name="p_correção" localSheetId="1">'[27]memória quantitativa'!#REF!</definedName>
    <definedName name="p_correção">'[27]memória quantitativa'!#REF!</definedName>
    <definedName name="P_Cristo" localSheetId="1">Dom_Páscoa-2</definedName>
    <definedName name="P_Cristo">Dom_Páscoa-2</definedName>
    <definedName name="p_gc" localSheetId="1">'[27]memória quantitativa'!#REF!</definedName>
    <definedName name="p_gc">'[27]memória quantitativa'!#REF!</definedName>
    <definedName name="p_grama" localSheetId="1">'[27]memória quantitativa'!#REF!</definedName>
    <definedName name="p_grama">'[27]memória quantitativa'!#REF!</definedName>
    <definedName name="p_lama_asf_fina_areia" localSheetId="1">'[27]memória quantitativa'!#REF!</definedName>
    <definedName name="p_lama_asf_fina_areia">'[27]memória quantitativa'!#REF!</definedName>
    <definedName name="p_lama_asf_fina_pó" localSheetId="1">'[27]memória quantitativa'!#REF!</definedName>
    <definedName name="p_lama_asf_fina_pó">'[27]memória quantitativa'!#REF!</definedName>
    <definedName name="p_massarp" localSheetId="1">'[27]memória quantitativa'!#REF!</definedName>
    <definedName name="p_massarp">'[27]memória quantitativa'!#REF!</definedName>
    <definedName name="p_pedraarrumada" localSheetId="1">'[27]memória quantitativa'!#REF!</definedName>
    <definedName name="p_pedraarrumada">'[27]memória quantitativa'!#REF!</definedName>
    <definedName name="p_pedrajogada" localSheetId="1">'[27]memória quantitativa'!#REF!</definedName>
    <definedName name="p_pedrajogada">'[27]memória quantitativa'!#REF!</definedName>
    <definedName name="p_recompmec" localSheetId="1">'[27]memória quantitativa'!#REF!</definedName>
    <definedName name="p_recompmec">'[27]memória quantitativa'!#REF!</definedName>
    <definedName name="P_Rep">#N/A</definedName>
    <definedName name="p_rl1claf" localSheetId="1">'[42]CAL MAT BET CONSERVA '!#REF!</definedName>
    <definedName name="p_rl1claf">'[42]CAL MAT BET CONSERVA '!#REF!</definedName>
    <definedName name="p_rl1claf_13" localSheetId="1">'[42]CAL MAT BET CONSERVA '!#REF!</definedName>
    <definedName name="p_rl1claf_13">'[42]CAL MAT BET CONSERVA '!#REF!</definedName>
    <definedName name="p_rl1claf_13_19" localSheetId="1">'[42]CAL MAT BET CONSERVA '!#REF!</definedName>
    <definedName name="p_rl1claf_13_19">'[42]CAL MAT BET CONSERVA '!#REF!</definedName>
    <definedName name="p_rl1claf_13_23" localSheetId="1">'[42]CAL MAT BET CONSERVA '!#REF!</definedName>
    <definedName name="p_rl1claf_13_23">'[42]CAL MAT BET CONSERVA '!#REF!</definedName>
    <definedName name="p_rl1claf_13_25" localSheetId="1">'[55]CAL MAT BET CONSERVA '!#REF!</definedName>
    <definedName name="p_rl1claf_13_25">'[55]CAL MAT BET CONSERVA '!#REF!</definedName>
    <definedName name="p_rl1claf_19" localSheetId="1">'[42]CAL MAT BET CONSERVA '!#REF!</definedName>
    <definedName name="p_rl1claf_19">'[42]CAL MAT BET CONSERVA '!#REF!</definedName>
    <definedName name="p_rl1claf_23" localSheetId="1">'[42]CAL MAT BET CONSERVA '!#REF!</definedName>
    <definedName name="p_rl1claf_23">'[42]CAL MAT BET CONSERVA '!#REF!</definedName>
    <definedName name="p_rl1claf_24" localSheetId="1">'[42]CAL MAT BET CONSERVA '!#REF!</definedName>
    <definedName name="p_rl1claf_24">'[42]CAL MAT BET CONSERVA '!#REF!</definedName>
    <definedName name="p_rl1claf_24_13" localSheetId="1">'[42]CAL MAT BET CONSERVA '!#REF!</definedName>
    <definedName name="p_rl1claf_24_13">'[42]CAL MAT BET CONSERVA '!#REF!</definedName>
    <definedName name="p_rl1claf_24_13_19" localSheetId="1">'[42]CAL MAT BET CONSERVA '!#REF!</definedName>
    <definedName name="p_rl1claf_24_13_19">'[42]CAL MAT BET CONSERVA '!#REF!</definedName>
    <definedName name="p_rl1claf_24_13_23" localSheetId="1">'[42]CAL MAT BET CONSERVA '!#REF!</definedName>
    <definedName name="p_rl1claf_24_13_23">'[42]CAL MAT BET CONSERVA '!#REF!</definedName>
    <definedName name="p_rl1claf_24_13_25" localSheetId="1">'[55]CAL MAT BET CONSERVA '!#REF!</definedName>
    <definedName name="p_rl1claf_24_13_25">'[55]CAL MAT BET CONSERVA '!#REF!</definedName>
    <definedName name="p_rl1claf_24_19" localSheetId="1">'[42]CAL MAT BET CONSERVA '!#REF!</definedName>
    <definedName name="p_rl1claf_24_19">'[42]CAL MAT BET CONSERVA '!#REF!</definedName>
    <definedName name="p_rl1claf_24_23" localSheetId="1">'[42]CAL MAT BET CONSERVA '!#REF!</definedName>
    <definedName name="p_rl1claf_24_23">'[42]CAL MAT BET CONSERVA '!#REF!</definedName>
    <definedName name="p_rl1claf_24_25" localSheetId="1">'[55]CAL MAT BET CONSERVA '!#REF!</definedName>
    <definedName name="p_rl1claf_24_25">'[55]CAL MAT BET CONSERVA '!#REF!</definedName>
    <definedName name="p_rl1claf_25" localSheetId="1">'[55]CAL MAT BET CONSERVA '!#REF!</definedName>
    <definedName name="p_rl1claf_25">'[55]CAL MAT BET CONSERVA '!#REF!</definedName>
    <definedName name="p_rl1cmicro15" localSheetId="1">'[45]CAL MAT BET CONSERVA '!#REF!</definedName>
    <definedName name="p_rl1cmicro15">'[45]CAL MAT BET CONSERVA '!#REF!</definedName>
    <definedName name="p_rm1cmbb" localSheetId="1">'[42]CAL MAT BET CONSERVA '!#REF!</definedName>
    <definedName name="p_rm1cmbb">'[42]CAL MAT BET CONSERVA '!#REF!</definedName>
    <definedName name="p_rm1cmbb_13" localSheetId="1">'[42]CAL MAT BET CONSERVA '!#REF!</definedName>
    <definedName name="p_rm1cmbb_13">'[42]CAL MAT BET CONSERVA '!#REF!</definedName>
    <definedName name="p_rm1cmbb_13_19" localSheetId="1">'[42]CAL MAT BET CONSERVA '!#REF!</definedName>
    <definedName name="p_rm1cmbb_13_19">'[42]CAL MAT BET CONSERVA '!#REF!</definedName>
    <definedName name="p_rm1cmbb_13_23" localSheetId="1">'[42]CAL MAT BET CONSERVA '!#REF!</definedName>
    <definedName name="p_rm1cmbb_13_23">'[42]CAL MAT BET CONSERVA '!#REF!</definedName>
    <definedName name="p_rm1cmbb_13_25" localSheetId="1">'[55]CAL MAT BET CONSERVA '!#REF!</definedName>
    <definedName name="p_rm1cmbb_13_25">'[55]CAL MAT BET CONSERVA '!#REF!</definedName>
    <definedName name="p_rm1cmbb_19" localSheetId="1">'[42]CAL MAT BET CONSERVA '!#REF!</definedName>
    <definedName name="p_rm1cmbb_19">'[42]CAL MAT BET CONSERVA '!#REF!</definedName>
    <definedName name="p_rm1cmbb_23" localSheetId="1">'[42]CAL MAT BET CONSERVA '!#REF!</definedName>
    <definedName name="p_rm1cmbb_23">'[42]CAL MAT BET CONSERVA '!#REF!</definedName>
    <definedName name="p_rm1cmbb_24" localSheetId="1">'[42]CAL MAT BET CONSERVA '!#REF!</definedName>
    <definedName name="p_rm1cmbb_24">'[42]CAL MAT BET CONSERVA '!#REF!</definedName>
    <definedName name="p_rm1cmbb_24_13" localSheetId="1">'[42]CAL MAT BET CONSERVA '!#REF!</definedName>
    <definedName name="p_rm1cmbb_24_13">'[42]CAL MAT BET CONSERVA '!#REF!</definedName>
    <definedName name="p_rm1cmbb_24_13_19" localSheetId="1">'[42]CAL MAT BET CONSERVA '!#REF!</definedName>
    <definedName name="p_rm1cmbb_24_13_19">'[42]CAL MAT BET CONSERVA '!#REF!</definedName>
    <definedName name="p_rm1cmbb_24_13_23" localSheetId="1">'[42]CAL MAT BET CONSERVA '!#REF!</definedName>
    <definedName name="p_rm1cmbb_24_13_23">'[42]CAL MAT BET CONSERVA '!#REF!</definedName>
    <definedName name="p_rm1cmbb_24_13_25" localSheetId="1">'[55]CAL MAT BET CONSERVA '!#REF!</definedName>
    <definedName name="p_rm1cmbb_24_13_25">'[55]CAL MAT BET CONSERVA '!#REF!</definedName>
    <definedName name="p_rm1cmbb_24_19" localSheetId="1">'[42]CAL MAT BET CONSERVA '!#REF!</definedName>
    <definedName name="p_rm1cmbb_24_19">'[42]CAL MAT BET CONSERVA '!#REF!</definedName>
    <definedName name="p_rm1cmbb_24_23" localSheetId="1">'[42]CAL MAT BET CONSERVA '!#REF!</definedName>
    <definedName name="p_rm1cmbb_24_23">'[42]CAL MAT BET CONSERVA '!#REF!</definedName>
    <definedName name="p_rm1cmbb_24_25" localSheetId="1">'[55]CAL MAT BET CONSERVA '!#REF!</definedName>
    <definedName name="p_rm1cmbb_24_25">'[55]CAL MAT BET CONSERVA '!#REF!</definedName>
    <definedName name="p_rm1cmbb_25" localSheetId="1">'[55]CAL MAT BET CONSERVA '!#REF!</definedName>
    <definedName name="p_rm1cmbb_25">'[55]CAL MAT BET CONSERVA '!#REF!</definedName>
    <definedName name="p_rm1cmbuf" localSheetId="1">'[42]CAL MAT BET CONSERVA '!#REF!</definedName>
    <definedName name="p_rm1cmbuf">'[42]CAL MAT BET CONSERVA '!#REF!</definedName>
    <definedName name="p_rm1cmbuf_13" localSheetId="1">'[42]CAL MAT BET CONSERVA '!#REF!</definedName>
    <definedName name="p_rm1cmbuf_13">'[42]CAL MAT BET CONSERVA '!#REF!</definedName>
    <definedName name="p_rm1cmbuf_13_19" localSheetId="1">'[42]CAL MAT BET CONSERVA '!#REF!</definedName>
    <definedName name="p_rm1cmbuf_13_19">'[42]CAL MAT BET CONSERVA '!#REF!</definedName>
    <definedName name="p_rm1cmbuf_13_23" localSheetId="1">'[42]CAL MAT BET CONSERVA '!#REF!</definedName>
    <definedName name="p_rm1cmbuf_13_23">'[42]CAL MAT BET CONSERVA '!#REF!</definedName>
    <definedName name="p_rm1cmbuf_13_25" localSheetId="1">'[55]CAL MAT BET CONSERVA '!#REF!</definedName>
    <definedName name="p_rm1cmbuf_13_25">'[55]CAL MAT BET CONSERVA '!#REF!</definedName>
    <definedName name="p_rm1cmbuf_19" localSheetId="1">'[42]CAL MAT BET CONSERVA '!#REF!</definedName>
    <definedName name="p_rm1cmbuf_19">'[42]CAL MAT BET CONSERVA '!#REF!</definedName>
    <definedName name="p_rm1cmbuf_23" localSheetId="1">'[42]CAL MAT BET CONSERVA '!#REF!</definedName>
    <definedName name="p_rm1cmbuf_23">'[42]CAL MAT BET CONSERVA '!#REF!</definedName>
    <definedName name="p_rm1cmbuf_24" localSheetId="1">'[42]CAL MAT BET CONSERVA '!#REF!</definedName>
    <definedName name="p_rm1cmbuf_24">'[42]CAL MAT BET CONSERVA '!#REF!</definedName>
    <definedName name="p_rm1cmbuf_24_13" localSheetId="1">'[42]CAL MAT BET CONSERVA '!#REF!</definedName>
    <definedName name="p_rm1cmbuf_24_13">'[42]CAL MAT BET CONSERVA '!#REF!</definedName>
    <definedName name="p_rm1cmbuf_24_13_19" localSheetId="1">'[42]CAL MAT BET CONSERVA '!#REF!</definedName>
    <definedName name="p_rm1cmbuf_24_13_19">'[42]CAL MAT BET CONSERVA '!#REF!</definedName>
    <definedName name="p_rm1cmbuf_24_13_23" localSheetId="1">'[42]CAL MAT BET CONSERVA '!#REF!</definedName>
    <definedName name="p_rm1cmbuf_24_13_23">'[42]CAL MAT BET CONSERVA '!#REF!</definedName>
    <definedName name="p_rm1cmbuf_24_13_25" localSheetId="1">'[55]CAL MAT BET CONSERVA '!#REF!</definedName>
    <definedName name="p_rm1cmbuf_24_13_25">'[55]CAL MAT BET CONSERVA '!#REF!</definedName>
    <definedName name="p_rm1cmbuf_24_19" localSheetId="1">'[42]CAL MAT BET CONSERVA '!#REF!</definedName>
    <definedName name="p_rm1cmbuf_24_19">'[42]CAL MAT BET CONSERVA '!#REF!</definedName>
    <definedName name="p_rm1cmbuf_24_23" localSheetId="1">'[42]CAL MAT BET CONSERVA '!#REF!</definedName>
    <definedName name="p_rm1cmbuf_24_23">'[42]CAL MAT BET CONSERVA '!#REF!</definedName>
    <definedName name="p_rm1cmbuf_24_25" localSheetId="1">'[55]CAL MAT BET CONSERVA '!#REF!</definedName>
    <definedName name="p_rm1cmbuf_24_25">'[55]CAL MAT BET CONSERVA '!#REF!</definedName>
    <definedName name="p_rm1cmbuf_25" localSheetId="1">'[55]CAL MAT BET CONSERVA '!#REF!</definedName>
    <definedName name="p_rm1cmbuf_25">'[55]CAL MAT BET CONSERVA '!#REF!</definedName>
    <definedName name="p_rr1ccd" localSheetId="1">'[42]CAL MAT BET CONSERVA '!#REF!</definedName>
    <definedName name="p_rr1ccd">'[42]CAL MAT BET CONSERVA '!#REF!</definedName>
    <definedName name="p_rr1ccd_13" localSheetId="1">'[42]CAL MAT BET CONSERVA '!#REF!</definedName>
    <definedName name="p_rr1ccd_13">'[42]CAL MAT BET CONSERVA '!#REF!</definedName>
    <definedName name="p_rr1ccd_13_19" localSheetId="1">'[42]CAL MAT BET CONSERVA '!#REF!</definedName>
    <definedName name="p_rr1ccd_13_19">'[42]CAL MAT BET CONSERVA '!#REF!</definedName>
    <definedName name="p_rr1ccd_13_23" localSheetId="1">'[42]CAL MAT BET CONSERVA '!#REF!</definedName>
    <definedName name="p_rr1ccd_13_23">'[42]CAL MAT BET CONSERVA '!#REF!</definedName>
    <definedName name="p_rr1ccd_13_25" localSheetId="1">'[55]CAL MAT BET CONSERVA '!#REF!</definedName>
    <definedName name="p_rr1ccd_13_25">'[55]CAL MAT BET CONSERVA '!#REF!</definedName>
    <definedName name="p_rr1ccd_15" localSheetId="1">'[56]CAL MAT BET CONSERVA '!#REF!</definedName>
    <definedName name="p_rr1ccd_15">'[56]CAL MAT BET CONSERVA '!#REF!</definedName>
    <definedName name="p_rr1ccd_15_13" localSheetId="1">'[56]CAL MAT BET CONSERVA '!#REF!</definedName>
    <definedName name="p_rr1ccd_15_13">'[56]CAL MAT BET CONSERVA '!#REF!</definedName>
    <definedName name="p_rr1ccd_15_13_19" localSheetId="1">'[56]CAL MAT BET CONSERVA '!#REF!</definedName>
    <definedName name="p_rr1ccd_15_13_19">'[56]CAL MAT BET CONSERVA '!#REF!</definedName>
    <definedName name="p_rr1ccd_15_13_23" localSheetId="1">'[56]CAL MAT BET CONSERVA '!#REF!</definedName>
    <definedName name="p_rr1ccd_15_13_23">'[56]CAL MAT BET CONSERVA '!#REF!</definedName>
    <definedName name="p_rr1ccd_15_13_25" localSheetId="1">'[56]CAL MAT BET CONSERVA '!#REF!</definedName>
    <definedName name="p_rr1ccd_15_13_25">'[56]CAL MAT BET CONSERVA '!#REF!</definedName>
    <definedName name="p_rr1ccd_15_19" localSheetId="1">'[56]CAL MAT BET CONSERVA '!#REF!</definedName>
    <definedName name="p_rr1ccd_15_19">'[56]CAL MAT BET CONSERVA '!#REF!</definedName>
    <definedName name="p_rr1ccd_15_23" localSheetId="1">'[56]CAL MAT BET CONSERVA '!#REF!</definedName>
    <definedName name="p_rr1ccd_15_23">'[56]CAL MAT BET CONSERVA '!#REF!</definedName>
    <definedName name="p_rr1ccd_15_25" localSheetId="1">'[56]CAL MAT BET CONSERVA '!#REF!</definedName>
    <definedName name="p_rr1ccd_15_25">'[56]CAL MAT BET CONSERVA '!#REF!</definedName>
    <definedName name="p_rr1ccd_19" localSheetId="1">'[42]CAL MAT BET CONSERVA '!#REF!</definedName>
    <definedName name="p_rr1ccd_19">'[42]CAL MAT BET CONSERVA '!#REF!</definedName>
    <definedName name="p_rr1ccd_23" localSheetId="1">'[42]CAL MAT BET CONSERVA '!#REF!</definedName>
    <definedName name="p_rr1ccd_23">'[42]CAL MAT BET CONSERVA '!#REF!</definedName>
    <definedName name="p_rr1ccd_24" localSheetId="1">'[42]CAL MAT BET CONSERVA '!#REF!</definedName>
    <definedName name="p_rr1ccd_24">'[42]CAL MAT BET CONSERVA '!#REF!</definedName>
    <definedName name="p_rr1ccd_24_13" localSheetId="1">'[42]CAL MAT BET CONSERVA '!#REF!</definedName>
    <definedName name="p_rr1ccd_24_13">'[42]CAL MAT BET CONSERVA '!#REF!</definedName>
    <definedName name="p_rr1ccd_24_13_19" localSheetId="1">'[42]CAL MAT BET CONSERVA '!#REF!</definedName>
    <definedName name="p_rr1ccd_24_13_19">'[42]CAL MAT BET CONSERVA '!#REF!</definedName>
    <definedName name="p_rr1ccd_24_13_23" localSheetId="1">'[42]CAL MAT BET CONSERVA '!#REF!</definedName>
    <definedName name="p_rr1ccd_24_13_23">'[42]CAL MAT BET CONSERVA '!#REF!</definedName>
    <definedName name="p_rr1ccd_24_13_25" localSheetId="1">'[55]CAL MAT BET CONSERVA '!#REF!</definedName>
    <definedName name="p_rr1ccd_24_13_25">'[55]CAL MAT BET CONSERVA '!#REF!</definedName>
    <definedName name="p_rr1ccd_24_19" localSheetId="1">'[42]CAL MAT BET CONSERVA '!#REF!</definedName>
    <definedName name="p_rr1ccd_24_19">'[42]CAL MAT BET CONSERVA '!#REF!</definedName>
    <definedName name="p_rr1ccd_24_23" localSheetId="1">'[42]CAL MAT BET CONSERVA '!#REF!</definedName>
    <definedName name="p_rr1ccd_24_23">'[42]CAL MAT BET CONSERVA '!#REF!</definedName>
    <definedName name="p_rr1ccd_24_25" localSheetId="1">'[55]CAL MAT BET CONSERVA '!#REF!</definedName>
    <definedName name="p_rr1ccd_24_25">'[55]CAL MAT BET CONSERVA '!#REF!</definedName>
    <definedName name="p_rr1ccd_25" localSheetId="1">'[55]CAL MAT BET CONSERVA '!#REF!</definedName>
    <definedName name="p_rr1ccd_25">'[55]CAL MAT BET CONSERVA '!#REF!</definedName>
    <definedName name="p_rr1cpl" localSheetId="1">'[42]CAL MAT BET CONSERVA '!#REF!</definedName>
    <definedName name="p_rr1cpl">'[42]CAL MAT BET CONSERVA '!#REF!</definedName>
    <definedName name="p_rr1cpl_13" localSheetId="1">'[42]CAL MAT BET CONSERVA '!#REF!</definedName>
    <definedName name="p_rr1cpl_13">'[42]CAL MAT BET CONSERVA '!#REF!</definedName>
    <definedName name="p_rr1cpl_13_19" localSheetId="1">'[42]CAL MAT BET CONSERVA '!#REF!</definedName>
    <definedName name="p_rr1cpl_13_19">'[42]CAL MAT BET CONSERVA '!#REF!</definedName>
    <definedName name="p_rr1cpl_13_23" localSheetId="1">'[42]CAL MAT BET CONSERVA '!#REF!</definedName>
    <definedName name="p_rr1cpl_13_23">'[42]CAL MAT BET CONSERVA '!#REF!</definedName>
    <definedName name="p_rr1cpl_13_25" localSheetId="1">'[55]CAL MAT BET CONSERVA '!#REF!</definedName>
    <definedName name="p_rr1cpl_13_25">'[55]CAL MAT BET CONSERVA '!#REF!</definedName>
    <definedName name="p_rr1cpl_19" localSheetId="1">'[42]CAL MAT BET CONSERVA '!#REF!</definedName>
    <definedName name="p_rr1cpl_19">'[42]CAL MAT BET CONSERVA '!#REF!</definedName>
    <definedName name="p_rr1cpl_23" localSheetId="1">'[42]CAL MAT BET CONSERVA '!#REF!</definedName>
    <definedName name="p_rr1cpl_23">'[42]CAL MAT BET CONSERVA '!#REF!</definedName>
    <definedName name="p_rr1cpl_24" localSheetId="1">'[42]CAL MAT BET CONSERVA '!#REF!</definedName>
    <definedName name="p_rr1cpl_24">'[42]CAL MAT BET CONSERVA '!#REF!</definedName>
    <definedName name="p_rr1cpl_24_13" localSheetId="1">'[42]CAL MAT BET CONSERVA '!#REF!</definedName>
    <definedName name="p_rr1cpl_24_13">'[42]CAL MAT BET CONSERVA '!#REF!</definedName>
    <definedName name="p_rr1cpl_24_13_19" localSheetId="1">'[42]CAL MAT BET CONSERVA '!#REF!</definedName>
    <definedName name="p_rr1cpl_24_13_19">'[42]CAL MAT BET CONSERVA '!#REF!</definedName>
    <definedName name="p_rr1cpl_24_13_23" localSheetId="1">'[42]CAL MAT BET CONSERVA '!#REF!</definedName>
    <definedName name="p_rr1cpl_24_13_23">'[42]CAL MAT BET CONSERVA '!#REF!</definedName>
    <definedName name="p_rr1cpl_24_13_25" localSheetId="1">'[55]CAL MAT BET CONSERVA '!#REF!</definedName>
    <definedName name="p_rr1cpl_24_13_25">'[55]CAL MAT BET CONSERVA '!#REF!</definedName>
    <definedName name="p_rr1cpl_24_19" localSheetId="1">'[42]CAL MAT BET CONSERVA '!#REF!</definedName>
    <definedName name="p_rr1cpl_24_19">'[42]CAL MAT BET CONSERVA '!#REF!</definedName>
    <definedName name="p_rr1cpl_24_23" localSheetId="1">'[42]CAL MAT BET CONSERVA '!#REF!</definedName>
    <definedName name="p_rr1cpl_24_23">'[42]CAL MAT BET CONSERVA '!#REF!</definedName>
    <definedName name="p_rr1cpl_24_25" localSheetId="1">'[55]CAL MAT BET CONSERVA '!#REF!</definedName>
    <definedName name="p_rr1cpl_24_25">'[55]CAL MAT BET CONSERVA '!#REF!</definedName>
    <definedName name="p_rr1cpl_25" localSheetId="1">'[55]CAL MAT BET CONSERVA '!#REF!</definedName>
    <definedName name="p_rr1cpl_25">'[55]CAL MAT BET CONSERVA '!#REF!</definedName>
    <definedName name="p_rr1ctb">'[42]CAL MAT BET CONSERVA '!$L$17</definedName>
    <definedName name="p_rr1ctbemerg" localSheetId="1">'[45]CAL MAT BET CONSERVA '!#REF!</definedName>
    <definedName name="p_rr1ctbemerg">'[45]CAL MAT BET CONSERVA '!#REF!</definedName>
    <definedName name="p_rr2ccsa" localSheetId="1">'[42]CAL MAT BET CONSERVA '!#REF!</definedName>
    <definedName name="p_rr2ccsa">'[42]CAL MAT BET CONSERVA '!#REF!</definedName>
    <definedName name="p_rr2ccsa_13" localSheetId="1">'[42]CAL MAT BET CONSERVA '!#REF!</definedName>
    <definedName name="p_rr2ccsa_13">'[42]CAL MAT BET CONSERVA '!#REF!</definedName>
    <definedName name="p_rr2ccsa_13_19" localSheetId="1">'[42]CAL MAT BET CONSERVA '!#REF!</definedName>
    <definedName name="p_rr2ccsa_13_19">'[42]CAL MAT BET CONSERVA '!#REF!</definedName>
    <definedName name="p_rr2ccsa_13_23" localSheetId="1">'[42]CAL MAT BET CONSERVA '!#REF!</definedName>
    <definedName name="p_rr2ccsa_13_23">'[42]CAL MAT BET CONSERVA '!#REF!</definedName>
    <definedName name="p_rr2ccsa_13_25" localSheetId="1">'[55]CAL MAT BET CONSERVA '!#REF!</definedName>
    <definedName name="p_rr2ccsa_13_25">'[55]CAL MAT BET CONSERVA '!#REF!</definedName>
    <definedName name="p_rr2ccsa_19" localSheetId="1">'[42]CAL MAT BET CONSERVA '!#REF!</definedName>
    <definedName name="p_rr2ccsa_19">'[42]CAL MAT BET CONSERVA '!#REF!</definedName>
    <definedName name="p_rr2ccsa_23" localSheetId="1">'[42]CAL MAT BET CONSERVA '!#REF!</definedName>
    <definedName name="p_rr2ccsa_23">'[42]CAL MAT BET CONSERVA '!#REF!</definedName>
    <definedName name="p_rr2ccsa_24" localSheetId="1">'[42]CAL MAT BET CONSERVA '!#REF!</definedName>
    <definedName name="p_rr2ccsa_24">'[42]CAL MAT BET CONSERVA '!#REF!</definedName>
    <definedName name="p_rr2ccsa_24_13" localSheetId="1">'[42]CAL MAT BET CONSERVA '!#REF!</definedName>
    <definedName name="p_rr2ccsa_24_13">'[42]CAL MAT BET CONSERVA '!#REF!</definedName>
    <definedName name="p_rr2ccsa_24_13_19" localSheetId="1">'[42]CAL MAT BET CONSERVA '!#REF!</definedName>
    <definedName name="p_rr2ccsa_24_13_19">'[42]CAL MAT BET CONSERVA '!#REF!</definedName>
    <definedName name="p_rr2ccsa_24_13_23" localSheetId="1">'[42]CAL MAT BET CONSERVA '!#REF!</definedName>
    <definedName name="p_rr2ccsa_24_13_23">'[42]CAL MAT BET CONSERVA '!#REF!</definedName>
    <definedName name="p_rr2ccsa_24_13_25" localSheetId="1">'[55]CAL MAT BET CONSERVA '!#REF!</definedName>
    <definedName name="p_rr2ccsa_24_13_25">'[55]CAL MAT BET CONSERVA '!#REF!</definedName>
    <definedName name="p_rr2ccsa_24_19" localSheetId="1">'[42]CAL MAT BET CONSERVA '!#REF!</definedName>
    <definedName name="p_rr2ccsa_24_19">'[42]CAL MAT BET CONSERVA '!#REF!</definedName>
    <definedName name="p_rr2ccsa_24_23" localSheetId="1">'[42]CAL MAT BET CONSERVA '!#REF!</definedName>
    <definedName name="p_rr2ccsa_24_23">'[42]CAL MAT BET CONSERVA '!#REF!</definedName>
    <definedName name="p_rr2ccsa_24_25" localSheetId="1">'[55]CAL MAT BET CONSERVA '!#REF!</definedName>
    <definedName name="p_rr2ccsa_24_25">'[55]CAL MAT BET CONSERVA '!#REF!</definedName>
    <definedName name="p_rr2ccsa_25" localSheetId="1">'[55]CAL MAT BET CONSERVA '!#REF!</definedName>
    <definedName name="p_rr2ccsa_25">'[55]CAL MAT BET CONSERVA '!#REF!</definedName>
    <definedName name="p_rr2ctsd" localSheetId="1">'[42]CAL MAT BET CONSERVA '!#REF!</definedName>
    <definedName name="p_rr2ctsd">'[42]CAL MAT BET CONSERVA '!#REF!</definedName>
    <definedName name="p_rr2ctsd_13" localSheetId="1">'[42]CAL MAT BET CONSERVA '!#REF!</definedName>
    <definedName name="p_rr2ctsd_13">'[42]CAL MAT BET CONSERVA '!#REF!</definedName>
    <definedName name="p_rr2ctsd_13_19" localSheetId="1">'[42]CAL MAT BET CONSERVA '!#REF!</definedName>
    <definedName name="p_rr2ctsd_13_19">'[42]CAL MAT BET CONSERVA '!#REF!</definedName>
    <definedName name="p_rr2ctsd_13_23" localSheetId="1">'[42]CAL MAT BET CONSERVA '!#REF!</definedName>
    <definedName name="p_rr2ctsd_13_23">'[42]CAL MAT BET CONSERVA '!#REF!</definedName>
    <definedName name="p_rr2ctsd_13_25" localSheetId="1">'[55]CAL MAT BET CONSERVA '!#REF!</definedName>
    <definedName name="p_rr2ctsd_13_25">'[55]CAL MAT BET CONSERVA '!#REF!</definedName>
    <definedName name="p_rr2ctsd_19" localSheetId="1">'[42]CAL MAT BET CONSERVA '!#REF!</definedName>
    <definedName name="p_rr2ctsd_19">'[42]CAL MAT BET CONSERVA '!#REF!</definedName>
    <definedName name="p_rr2ctsd_23" localSheetId="1">'[42]CAL MAT BET CONSERVA '!#REF!</definedName>
    <definedName name="p_rr2ctsd_23">'[42]CAL MAT BET CONSERVA '!#REF!</definedName>
    <definedName name="p_rr2ctsd_24" localSheetId="1">'[42]CAL MAT BET CONSERVA '!#REF!</definedName>
    <definedName name="p_rr2ctsd_24">'[42]CAL MAT BET CONSERVA '!#REF!</definedName>
    <definedName name="p_rr2ctsd_24_13" localSheetId="1">'[42]CAL MAT BET CONSERVA '!#REF!</definedName>
    <definedName name="p_rr2ctsd_24_13">'[42]CAL MAT BET CONSERVA '!#REF!</definedName>
    <definedName name="p_rr2ctsd_24_13_19" localSheetId="1">'[42]CAL MAT BET CONSERVA '!#REF!</definedName>
    <definedName name="p_rr2ctsd_24_13_19">'[42]CAL MAT BET CONSERVA '!#REF!</definedName>
    <definedName name="p_rr2ctsd_24_13_23" localSheetId="1">'[42]CAL MAT BET CONSERVA '!#REF!</definedName>
    <definedName name="p_rr2ctsd_24_13_23">'[42]CAL MAT BET CONSERVA '!#REF!</definedName>
    <definedName name="p_rr2ctsd_24_13_25" localSheetId="1">'[55]CAL MAT BET CONSERVA '!#REF!</definedName>
    <definedName name="p_rr2ctsd_24_13_25">'[55]CAL MAT BET CONSERVA '!#REF!</definedName>
    <definedName name="p_rr2ctsd_24_19" localSheetId="1">'[42]CAL MAT BET CONSERVA '!#REF!</definedName>
    <definedName name="p_rr2ctsd_24_19">'[42]CAL MAT BET CONSERVA '!#REF!</definedName>
    <definedName name="p_rr2ctsd_24_23" localSheetId="1">'[42]CAL MAT BET CONSERVA '!#REF!</definedName>
    <definedName name="p_rr2ctsd_24_23">'[42]CAL MAT BET CONSERVA '!#REF!</definedName>
    <definedName name="p_rr2ctsd_24_25" localSheetId="1">'[55]CAL MAT BET CONSERVA '!#REF!</definedName>
    <definedName name="p_rr2ctsd_24_25">'[55]CAL MAT BET CONSERVA '!#REF!</definedName>
    <definedName name="p_rr2ctsd_25" localSheetId="1">'[55]CAL MAT BET CONSERVA '!#REF!</definedName>
    <definedName name="p_rr2ctsd_25">'[55]CAL MAT BET CONSERVA '!#REF!</definedName>
    <definedName name="p_rr2ctss" localSheetId="1">'[45]CAL MAT BET CONSERVA '!#REF!</definedName>
    <definedName name="p_rr2ctss">'[45]CAL MAT BET CONSERVA '!#REF!</definedName>
    <definedName name="P_SUCATA" localSheetId="1">#REF!</definedName>
    <definedName name="P_SUCATA">#REF!</definedName>
    <definedName name="p_tapaburaco" localSheetId="1">'[27]memória quantitativa'!#REF!</definedName>
    <definedName name="p_tapaburaco">'[27]memória quantitativa'!#REF!</definedName>
    <definedName name="p_tapaburacoq" localSheetId="1">'[27]memória quantitativa'!#REF!</definedName>
    <definedName name="p_tapaburacoq">'[27]memória quantitativa'!#REF!</definedName>
    <definedName name="p_tsd" localSheetId="1">'[27]memória quantitativa'!#REF!</definedName>
    <definedName name="p_tsd">'[27]memória quantitativa'!#REF!</definedName>
    <definedName name="p08.300.01">[166]CONS_CORR!$Q$44</definedName>
    <definedName name="p7asadadads" localSheetId="1" hidden="1">[47]PAG01!#REF!</definedName>
    <definedName name="p7asadadads" hidden="1">[47]PAG01!#REF!</definedName>
    <definedName name="pa_rl1cmicro15" localSheetId="1">'[45]CAL MAT BET CONSERVA '!#REF!</definedName>
    <definedName name="pa_rl1cmicro15">'[45]CAL MAT BET CONSERVA '!#REF!</definedName>
    <definedName name="pabr1" localSheetId="1">'[27]memória quantitativa'!#REF!</definedName>
    <definedName name="pabr1">'[27]memória quantitativa'!#REF!</definedName>
    <definedName name="pabr10" localSheetId="1">'[27]memória quantitativa'!#REF!</definedName>
    <definedName name="pabr10">'[27]memória quantitativa'!#REF!</definedName>
    <definedName name="pabr11" localSheetId="1">'[27]memória quantitativa'!#REF!</definedName>
    <definedName name="pabr11">'[27]memória quantitativa'!#REF!</definedName>
    <definedName name="pabr12" localSheetId="1">'[27]memória quantitativa'!#REF!</definedName>
    <definedName name="pabr12">'[27]memória quantitativa'!#REF!</definedName>
    <definedName name="pabr13" localSheetId="1">'[27]memória quantitativa'!#REF!</definedName>
    <definedName name="pabr13">'[27]memória quantitativa'!#REF!</definedName>
    <definedName name="pabr14" localSheetId="1">'[27]memória quantitativa'!#REF!</definedName>
    <definedName name="pabr14">'[27]memória quantitativa'!#REF!</definedName>
    <definedName name="pabr15" localSheetId="1">'[27]memória quantitativa'!#REF!</definedName>
    <definedName name="pabr15">'[27]memória quantitativa'!#REF!</definedName>
    <definedName name="pabr16" localSheetId="1">'[27]memória quantitativa'!#REF!</definedName>
    <definedName name="pabr16">'[27]memória quantitativa'!#REF!</definedName>
    <definedName name="pabr17" localSheetId="1">'[27]memória quantitativa'!#REF!</definedName>
    <definedName name="pabr17">'[27]memória quantitativa'!#REF!</definedName>
    <definedName name="pabr18" localSheetId="1">'[27]memória quantitativa'!#REF!</definedName>
    <definedName name="pabr18">'[27]memória quantitativa'!#REF!</definedName>
    <definedName name="pabr19" localSheetId="1">'[27]memória quantitativa'!#REF!</definedName>
    <definedName name="pabr19">'[27]memória quantitativa'!#REF!</definedName>
    <definedName name="pabr2" localSheetId="1">'[27]memória quantitativa'!#REF!</definedName>
    <definedName name="pabr2">'[27]memória quantitativa'!#REF!</definedName>
    <definedName name="pabr20" localSheetId="1">'[27]memória quantitativa'!#REF!</definedName>
    <definedName name="pabr20">'[27]memória quantitativa'!#REF!</definedName>
    <definedName name="pabr21" localSheetId="1">'[27]memória quantitativa'!#REF!</definedName>
    <definedName name="pabr21">'[27]memória quantitativa'!#REF!</definedName>
    <definedName name="pabr22" localSheetId="1">'[27]memória quantitativa'!#REF!</definedName>
    <definedName name="pabr22">'[27]memória quantitativa'!#REF!</definedName>
    <definedName name="pabr23" localSheetId="1">'[27]memória quantitativa'!#REF!</definedName>
    <definedName name="pabr23">'[27]memória quantitativa'!#REF!</definedName>
    <definedName name="pabr3" localSheetId="1">'[27]memória quantitativa'!#REF!</definedName>
    <definedName name="pabr3">'[27]memória quantitativa'!#REF!</definedName>
    <definedName name="pabr4" localSheetId="1">'[27]memória quantitativa'!#REF!</definedName>
    <definedName name="pabr4">'[27]memória quantitativa'!#REF!</definedName>
    <definedName name="pabr5" localSheetId="1">'[27]memória quantitativa'!#REF!</definedName>
    <definedName name="pabr5">'[27]memória quantitativa'!#REF!</definedName>
    <definedName name="pabr6" localSheetId="1">'[27]memória quantitativa'!#REF!</definedName>
    <definedName name="pabr6">'[27]memória quantitativa'!#REF!</definedName>
    <definedName name="pabr7" localSheetId="1">'[27]memória quantitativa'!#REF!</definedName>
    <definedName name="pabr7">'[27]memória quantitativa'!#REF!</definedName>
    <definedName name="pabr8" localSheetId="1">'[27]memória quantitativa'!#REF!</definedName>
    <definedName name="pabr8">'[27]memória quantitativa'!#REF!</definedName>
    <definedName name="pabr9" localSheetId="1">'[27]memória quantitativa'!#REF!</definedName>
    <definedName name="pabr9">'[27]memória quantitativa'!#REF!</definedName>
    <definedName name="PACAP20MBQ" localSheetId="1">#REF!</definedName>
    <definedName name="PACAP20MBQ">#REF!</definedName>
    <definedName name="PACM30IMP" localSheetId="1">#REF!</definedName>
    <definedName name="PACM30IMP">#REF!</definedName>
    <definedName name="PACM30RP" localSheetId="1">#REF!</definedName>
    <definedName name="PACM30RP">#REF!</definedName>
    <definedName name="PACM30TB" localSheetId="1">#REF!</definedName>
    <definedName name="PACM30TB">#REF!</definedName>
    <definedName name="PAEMULCS" localSheetId="1">#REF!</definedName>
    <definedName name="PAEMULCS">#REF!</definedName>
    <definedName name="PAEMULTSD" localSheetId="1">#REF!</definedName>
    <definedName name="PAEMULTSD">#REF!</definedName>
    <definedName name="PAEMULTSS" localSheetId="1">#REF!</definedName>
    <definedName name="PAEMULTSS">#REF!</definedName>
    <definedName name="pagani" localSheetId="1" hidden="1">{#N/A,#N/A,TRUE,"Resumo de Preços"}</definedName>
    <definedName name="pagani" hidden="1">{#N/A,#N/A,TRUE,"Resumo de Preços"}</definedName>
    <definedName name="PAJUDANTE">#N/A</definedName>
    <definedName name="PAJUDANTE_1" localSheetId="1">#REF!</definedName>
    <definedName name="PAJUDANTE_1">#REF!</definedName>
    <definedName name="pakim12" localSheetId="1">'[27]memória quantitativa'!#REF!</definedName>
    <definedName name="pakim12">'[27]memória quantitativa'!#REF!</definedName>
    <definedName name="pakmf1" localSheetId="1">'[27]memória quantitativa'!#REF!</definedName>
    <definedName name="pakmf1">'[27]memória quantitativa'!#REF!</definedName>
    <definedName name="pakmf10" localSheetId="1">'[27]memória quantitativa'!#REF!</definedName>
    <definedName name="pakmf10">'[27]memória quantitativa'!#REF!</definedName>
    <definedName name="pakmf11" localSheetId="1">'[27]memória quantitativa'!#REF!</definedName>
    <definedName name="pakmf11">'[27]memória quantitativa'!#REF!</definedName>
    <definedName name="pakmf12" localSheetId="1">'[27]memória quantitativa'!#REF!</definedName>
    <definedName name="pakmf12">'[27]memória quantitativa'!#REF!</definedName>
    <definedName name="pakmf13" localSheetId="1">'[27]memória quantitativa'!#REF!</definedName>
    <definedName name="pakmf13">'[27]memória quantitativa'!#REF!</definedName>
    <definedName name="pakmf14" localSheetId="1">'[27]memória quantitativa'!#REF!</definedName>
    <definedName name="pakmf14">'[27]memória quantitativa'!#REF!</definedName>
    <definedName name="pakmf15" localSheetId="1">'[27]memória quantitativa'!#REF!</definedName>
    <definedName name="pakmf15">'[27]memória quantitativa'!#REF!</definedName>
    <definedName name="pakmf16" localSheetId="1">'[27]memória quantitativa'!#REF!</definedName>
    <definedName name="pakmf16">'[27]memória quantitativa'!#REF!</definedName>
    <definedName name="pakmf17" localSheetId="1">'[27]memória quantitativa'!#REF!</definedName>
    <definedName name="pakmf17">'[27]memória quantitativa'!#REF!</definedName>
    <definedName name="pakmf18" localSheetId="1">'[27]memória quantitativa'!#REF!</definedName>
    <definedName name="pakmf18">'[27]memória quantitativa'!#REF!</definedName>
    <definedName name="pakmf19" localSheetId="1">'[27]memória quantitativa'!#REF!</definedName>
    <definedName name="pakmf19">'[27]memória quantitativa'!#REF!</definedName>
    <definedName name="pakmf2" localSheetId="1">'[27]memória quantitativa'!#REF!</definedName>
    <definedName name="pakmf2">'[27]memória quantitativa'!#REF!</definedName>
    <definedName name="pakmf20" localSheetId="1">'[27]memória quantitativa'!#REF!</definedName>
    <definedName name="pakmf20">'[27]memória quantitativa'!#REF!</definedName>
    <definedName name="pakmf21" localSheetId="1">'[27]memória quantitativa'!#REF!</definedName>
    <definedName name="pakmf21">'[27]memória quantitativa'!#REF!</definedName>
    <definedName name="pakmf22" localSheetId="1">'[27]memória quantitativa'!#REF!</definedName>
    <definedName name="pakmf22">'[27]memória quantitativa'!#REF!</definedName>
    <definedName name="pakmf3" localSheetId="1">'[27]memória quantitativa'!#REF!</definedName>
    <definedName name="pakmf3">'[27]memória quantitativa'!#REF!</definedName>
    <definedName name="pakmf4" localSheetId="1">'[27]memória quantitativa'!#REF!</definedName>
    <definedName name="pakmf4">'[27]memória quantitativa'!#REF!</definedName>
    <definedName name="pakmf5" localSheetId="1">'[27]memória quantitativa'!#REF!</definedName>
    <definedName name="pakmf5">'[27]memória quantitativa'!#REF!</definedName>
    <definedName name="pakmf6" localSheetId="1">'[27]memória quantitativa'!#REF!</definedName>
    <definedName name="pakmf6">'[27]memória quantitativa'!#REF!</definedName>
    <definedName name="pakmf7" localSheetId="1">'[27]memória quantitativa'!#REF!</definedName>
    <definedName name="pakmf7">'[27]memória quantitativa'!#REF!</definedName>
    <definedName name="pakmf8" localSheetId="1">'[27]memória quantitativa'!#REF!</definedName>
    <definedName name="pakmf8">'[27]memória quantitativa'!#REF!</definedName>
    <definedName name="pakmf9" localSheetId="1">'[27]memória quantitativa'!#REF!</definedName>
    <definedName name="pakmf9">'[27]memória quantitativa'!#REF!</definedName>
    <definedName name="pakmi1" localSheetId="1">'[27]memória quantitativa'!#REF!</definedName>
    <definedName name="pakmi1">'[27]memória quantitativa'!#REF!</definedName>
    <definedName name="pakmi10" localSheetId="1">'[27]memória quantitativa'!#REF!</definedName>
    <definedName name="pakmi10">'[27]memória quantitativa'!#REF!</definedName>
    <definedName name="pakmi11" localSheetId="1">'[27]memória quantitativa'!#REF!</definedName>
    <definedName name="pakmi11">'[27]memória quantitativa'!#REF!</definedName>
    <definedName name="pakmi13" localSheetId="1">'[27]memória quantitativa'!#REF!</definedName>
    <definedName name="pakmi13">'[27]memória quantitativa'!#REF!</definedName>
    <definedName name="pakmi14" localSheetId="1">'[27]memória quantitativa'!#REF!</definedName>
    <definedName name="pakmi14">'[27]memória quantitativa'!#REF!</definedName>
    <definedName name="pakmi15" localSheetId="1">'[27]memória quantitativa'!#REF!</definedName>
    <definedName name="pakmi15">'[27]memória quantitativa'!#REF!</definedName>
    <definedName name="pakmi16" localSheetId="1">'[27]memória quantitativa'!#REF!</definedName>
    <definedName name="pakmi16">'[27]memória quantitativa'!#REF!</definedName>
    <definedName name="pakmi17" localSheetId="1">'[27]memória quantitativa'!#REF!</definedName>
    <definedName name="pakmi17">'[27]memória quantitativa'!#REF!</definedName>
    <definedName name="pakmi18" localSheetId="1">'[27]memória quantitativa'!#REF!</definedName>
    <definedName name="pakmi18">'[27]memória quantitativa'!#REF!</definedName>
    <definedName name="pakmi19" localSheetId="1">'[27]memória quantitativa'!#REF!</definedName>
    <definedName name="pakmi19">'[27]memória quantitativa'!#REF!</definedName>
    <definedName name="pakmi2" localSheetId="1">'[27]memória quantitativa'!#REF!</definedName>
    <definedName name="pakmi2">'[27]memória quantitativa'!#REF!</definedName>
    <definedName name="pakmi20" localSheetId="1">'[27]memória quantitativa'!#REF!</definedName>
    <definedName name="pakmi20">'[27]memória quantitativa'!#REF!</definedName>
    <definedName name="pakmi21" localSheetId="1">'[27]memória quantitativa'!#REF!</definedName>
    <definedName name="pakmi21">'[27]memória quantitativa'!#REF!</definedName>
    <definedName name="pakmi22" localSheetId="1">'[27]memória quantitativa'!#REF!</definedName>
    <definedName name="pakmi22">'[27]memória quantitativa'!#REF!</definedName>
    <definedName name="pakmi3" localSheetId="1">'[27]memória quantitativa'!#REF!</definedName>
    <definedName name="pakmi3">'[27]memória quantitativa'!#REF!</definedName>
    <definedName name="pakmi4" localSheetId="1">'[27]memória quantitativa'!#REF!</definedName>
    <definedName name="pakmi4">'[27]memória quantitativa'!#REF!</definedName>
    <definedName name="pakmi5" localSheetId="1">'[27]memória quantitativa'!#REF!</definedName>
    <definedName name="pakmi5">'[27]memória quantitativa'!#REF!</definedName>
    <definedName name="pakmi6" localSheetId="1">'[27]memória quantitativa'!#REF!</definedName>
    <definedName name="pakmi6">'[27]memória quantitativa'!#REF!</definedName>
    <definedName name="pakmi7" localSheetId="1">'[27]memória quantitativa'!#REF!</definedName>
    <definedName name="pakmi7">'[27]memória quantitativa'!#REF!</definedName>
    <definedName name="pakmi8" localSheetId="1">'[27]memória quantitativa'!#REF!</definedName>
    <definedName name="pakmi8">'[27]memória quantitativa'!#REF!</definedName>
    <definedName name="pakmi9" localSheetId="1">'[27]memória quantitativa'!#REF!</definedName>
    <definedName name="pakmi9">'[27]memória quantitativa'!#REF!</definedName>
    <definedName name="Pal_Workbook_GUID" hidden="1">"JSNQI1NMUY7QFUKEVL9TW6LM"</definedName>
    <definedName name="paraf" localSheetId="1">[42]ORÇAMENTO!#REF!</definedName>
    <definedName name="paraf">[42]ORÇAMENTO!#REF!</definedName>
    <definedName name="paraf_13" localSheetId="1">[42]ORÇAMENTO!#REF!</definedName>
    <definedName name="paraf_13">[42]ORÇAMENTO!#REF!</definedName>
    <definedName name="paraf_13_19" localSheetId="1">[42]ORÇAMENTO!#REF!</definedName>
    <definedName name="paraf_13_19">[42]ORÇAMENTO!#REF!</definedName>
    <definedName name="paraf_13_23" localSheetId="1">[42]ORÇAMENTO!#REF!</definedName>
    <definedName name="paraf_13_23">[42]ORÇAMENTO!#REF!</definedName>
    <definedName name="paraf_13_25" localSheetId="1">[55]ORÇAMENTO!#REF!</definedName>
    <definedName name="paraf_13_25">[55]ORÇAMENTO!#REF!</definedName>
    <definedName name="paraf_15" localSheetId="1">[56]ORÇAMENTO!#REF!</definedName>
    <definedName name="paraf_15">[56]ORÇAMENTO!#REF!</definedName>
    <definedName name="paraf_15_13" localSheetId="1">[56]ORÇAMENTO!#REF!</definedName>
    <definedName name="paraf_15_13">[56]ORÇAMENTO!#REF!</definedName>
    <definedName name="paraf_15_13_19" localSheetId="1">[56]ORÇAMENTO!#REF!</definedName>
    <definedName name="paraf_15_13_19">[56]ORÇAMENTO!#REF!</definedName>
    <definedName name="paraf_15_13_23" localSheetId="1">[56]ORÇAMENTO!#REF!</definedName>
    <definedName name="paraf_15_13_23">[56]ORÇAMENTO!#REF!</definedName>
    <definedName name="paraf_15_13_25" localSheetId="1">[56]ORÇAMENTO!#REF!</definedName>
    <definedName name="paraf_15_13_25">[56]ORÇAMENTO!#REF!</definedName>
    <definedName name="paraf_15_19" localSheetId="1">[56]ORÇAMENTO!#REF!</definedName>
    <definedName name="paraf_15_19">[56]ORÇAMENTO!#REF!</definedName>
    <definedName name="paraf_15_23" localSheetId="1">[56]ORÇAMENTO!#REF!</definedName>
    <definedName name="paraf_15_23">[56]ORÇAMENTO!#REF!</definedName>
    <definedName name="paraf_15_25" localSheetId="1">[56]ORÇAMENTO!#REF!</definedName>
    <definedName name="paraf_15_25">[56]ORÇAMENTO!#REF!</definedName>
    <definedName name="paraf_19" localSheetId="1">[42]ORÇAMENTO!#REF!</definedName>
    <definedName name="paraf_19">[42]ORÇAMENTO!#REF!</definedName>
    <definedName name="paraf_23" localSheetId="1">[42]ORÇAMENTO!#REF!</definedName>
    <definedName name="paraf_23">[42]ORÇAMENTO!#REF!</definedName>
    <definedName name="paraf_24" localSheetId="1">[42]ORÇAMENTO!#REF!</definedName>
    <definedName name="paraf_24">[42]ORÇAMENTO!#REF!</definedName>
    <definedName name="paraf_24_13" localSheetId="1">[42]ORÇAMENTO!#REF!</definedName>
    <definedName name="paraf_24_13">[42]ORÇAMENTO!#REF!</definedName>
    <definedName name="paraf_24_13_19" localSheetId="1">[42]ORÇAMENTO!#REF!</definedName>
    <definedName name="paraf_24_13_19">[42]ORÇAMENTO!#REF!</definedName>
    <definedName name="paraf_24_13_23" localSheetId="1">[42]ORÇAMENTO!#REF!</definedName>
    <definedName name="paraf_24_13_23">[42]ORÇAMENTO!#REF!</definedName>
    <definedName name="paraf_24_13_25" localSheetId="1">[55]ORÇAMENTO!#REF!</definedName>
    <definedName name="paraf_24_13_25">[55]ORÇAMENTO!#REF!</definedName>
    <definedName name="paraf_24_19" localSheetId="1">[42]ORÇAMENTO!#REF!</definedName>
    <definedName name="paraf_24_19">[42]ORÇAMENTO!#REF!</definedName>
    <definedName name="paraf_24_23" localSheetId="1">[42]ORÇAMENTO!#REF!</definedName>
    <definedName name="paraf_24_23">[42]ORÇAMENTO!#REF!</definedName>
    <definedName name="paraf_24_25" localSheetId="1">[55]ORÇAMENTO!#REF!</definedName>
    <definedName name="paraf_24_25">[55]ORÇAMENTO!#REF!</definedName>
    <definedName name="paraf_25" localSheetId="1">[55]ORÇAMENTO!#REF!</definedName>
    <definedName name="paraf_25">[55]ORÇAMENTO!#REF!</definedName>
    <definedName name="paraf4" localSheetId="1">[42]ORÇAMENTO!#REF!</definedName>
    <definedName name="paraf4">[42]ORÇAMENTO!#REF!</definedName>
    <definedName name="paraf4_13" localSheetId="1">[42]ORÇAMENTO!#REF!</definedName>
    <definedName name="paraf4_13">[42]ORÇAMENTO!#REF!</definedName>
    <definedName name="paraf4_13_19" localSheetId="1">[42]ORÇAMENTO!#REF!</definedName>
    <definedName name="paraf4_13_19">[42]ORÇAMENTO!#REF!</definedName>
    <definedName name="paraf4_13_23" localSheetId="1">[42]ORÇAMENTO!#REF!</definedName>
    <definedName name="paraf4_13_23">[42]ORÇAMENTO!#REF!</definedName>
    <definedName name="paraf4_13_25" localSheetId="1">[55]ORÇAMENTO!#REF!</definedName>
    <definedName name="paraf4_13_25">[55]ORÇAMENTO!#REF!</definedName>
    <definedName name="paraf4_15" localSheetId="1">[56]ORÇAMENTO!#REF!</definedName>
    <definedName name="paraf4_15">[56]ORÇAMENTO!#REF!</definedName>
    <definedName name="paraf4_15_13" localSheetId="1">[56]ORÇAMENTO!#REF!</definedName>
    <definedName name="paraf4_15_13">[56]ORÇAMENTO!#REF!</definedName>
    <definedName name="paraf4_15_13_19" localSheetId="1">[56]ORÇAMENTO!#REF!</definedName>
    <definedName name="paraf4_15_13_19">[56]ORÇAMENTO!#REF!</definedName>
    <definedName name="paraf4_15_13_23" localSheetId="1">[56]ORÇAMENTO!#REF!</definedName>
    <definedName name="paraf4_15_13_23">[56]ORÇAMENTO!#REF!</definedName>
    <definedName name="paraf4_15_13_25" localSheetId="1">[56]ORÇAMENTO!#REF!</definedName>
    <definedName name="paraf4_15_13_25">[56]ORÇAMENTO!#REF!</definedName>
    <definedName name="paraf4_15_19" localSheetId="1">[56]ORÇAMENTO!#REF!</definedName>
    <definedName name="paraf4_15_19">[56]ORÇAMENTO!#REF!</definedName>
    <definedName name="paraf4_15_23" localSheetId="1">[56]ORÇAMENTO!#REF!</definedName>
    <definedName name="paraf4_15_23">[56]ORÇAMENTO!#REF!</definedName>
    <definedName name="paraf4_15_25" localSheetId="1">[56]ORÇAMENTO!#REF!</definedName>
    <definedName name="paraf4_15_25">[56]ORÇAMENTO!#REF!</definedName>
    <definedName name="paraf4_19" localSheetId="1">[42]ORÇAMENTO!#REF!</definedName>
    <definedName name="paraf4_19">[42]ORÇAMENTO!#REF!</definedName>
    <definedName name="paraf4_23" localSheetId="1">[42]ORÇAMENTO!#REF!</definedName>
    <definedName name="paraf4_23">[42]ORÇAMENTO!#REF!</definedName>
    <definedName name="paraf4_24" localSheetId="1">[42]ORÇAMENTO!#REF!</definedName>
    <definedName name="paraf4_24">[42]ORÇAMENTO!#REF!</definedName>
    <definedName name="paraf4_24_13" localSheetId="1">[42]ORÇAMENTO!#REF!</definedName>
    <definedName name="paraf4_24_13">[42]ORÇAMENTO!#REF!</definedName>
    <definedName name="paraf4_24_13_19" localSheetId="1">[42]ORÇAMENTO!#REF!</definedName>
    <definedName name="paraf4_24_13_19">[42]ORÇAMENTO!#REF!</definedName>
    <definedName name="paraf4_24_13_23" localSheetId="1">[42]ORÇAMENTO!#REF!</definedName>
    <definedName name="paraf4_24_13_23">[42]ORÇAMENTO!#REF!</definedName>
    <definedName name="paraf4_24_13_25" localSheetId="1">[55]ORÇAMENTO!#REF!</definedName>
    <definedName name="paraf4_24_13_25">[55]ORÇAMENTO!#REF!</definedName>
    <definedName name="paraf4_24_19" localSheetId="1">[42]ORÇAMENTO!#REF!</definedName>
    <definedName name="paraf4_24_19">[42]ORÇAMENTO!#REF!</definedName>
    <definedName name="paraf4_24_23" localSheetId="1">[42]ORÇAMENTO!#REF!</definedName>
    <definedName name="paraf4_24_23">[42]ORÇAMENTO!#REF!</definedName>
    <definedName name="paraf4_24_25" localSheetId="1">[55]ORÇAMENTO!#REF!</definedName>
    <definedName name="paraf4_24_25">[55]ORÇAMENTO!#REF!</definedName>
    <definedName name="paraf4_25" localSheetId="1">[55]ORÇAMENTO!#REF!</definedName>
    <definedName name="paraf4_25">[55]ORÇAMENTO!#REF!</definedName>
    <definedName name="parafuso" localSheetId="1">#REF!</definedName>
    <definedName name="parafuso">#REF!</definedName>
    <definedName name="parafuso_1" localSheetId="1">'[27]medição '!#REF!</definedName>
    <definedName name="parafuso_1">'[27]medição '!#REF!</definedName>
    <definedName name="parafuso_4" localSheetId="1">'[27]medição '!#REF!</definedName>
    <definedName name="parafuso_4">'[27]medição '!#REF!</definedName>
    <definedName name="PARAFUSO_PARA_LOUÇA" localSheetId="1">#REF!</definedName>
    <definedName name="PARAFUSO_PARA_LOUÇA">#REF!</definedName>
    <definedName name="parafuso4" localSheetId="1">#REF!</definedName>
    <definedName name="parafuso4">#REF!</definedName>
    <definedName name="parametros" localSheetId="1">#REF!</definedName>
    <definedName name="parametros">#REF!</definedName>
    <definedName name="parametross" localSheetId="1">#REF!</definedName>
    <definedName name="parametross">#REF!</definedName>
    <definedName name="PARG" localSheetId="1">#REF!</definedName>
    <definedName name="PARG">#REF!</definedName>
    <definedName name="PARL1CLAMAG" localSheetId="1">#REF!</definedName>
    <definedName name="PARL1CLAMAG">#REF!</definedName>
    <definedName name="PARL1CMBF" localSheetId="1">#REF!</definedName>
    <definedName name="PARL1CMBF">#REF!</definedName>
    <definedName name="PARR1CPL" localSheetId="1">#REF!</definedName>
    <definedName name="PARR1CPL">#REF!</definedName>
    <definedName name="PARR1CST" localSheetId="1">#REF!</definedName>
    <definedName name="PARR1CST">#REF!</definedName>
    <definedName name="PASCAP20MBQ" localSheetId="1">#REF!</definedName>
    <definedName name="PASCAP20MBQ">#REF!</definedName>
    <definedName name="PASCM30IMP" localSheetId="1">#REF!</definedName>
    <definedName name="PASCM30IMP">#REF!</definedName>
    <definedName name="PASCM30RP" localSheetId="1">#REF!</definedName>
    <definedName name="PASCM30RP">#REF!</definedName>
    <definedName name="PASCM30TB" localSheetId="1">#REF!</definedName>
    <definedName name="PASCM30TB">#REF!</definedName>
    <definedName name="Páscoa">[26]Feriados!$B$6</definedName>
    <definedName name="PASEMULCS" localSheetId="1">#REF!</definedName>
    <definedName name="PASEMULCS">#REF!</definedName>
    <definedName name="PASEMULMICRO" localSheetId="1">#REF!</definedName>
    <definedName name="PASEMULMICRO">#REF!</definedName>
    <definedName name="PASEMULTSD" localSheetId="1">#REF!</definedName>
    <definedName name="PASEMULTSD">#REF!</definedName>
    <definedName name="PASEMULTSS" localSheetId="1">#REF!</definedName>
    <definedName name="PASEMULTSS">#REF!</definedName>
    <definedName name="PASRL1CLAMAG" localSheetId="1">#REF!</definedName>
    <definedName name="PASRL1CLAMAG">#REF!</definedName>
    <definedName name="PASRL1CMBF" localSheetId="1">#REF!</definedName>
    <definedName name="PASRL1CMBF">#REF!</definedName>
    <definedName name="PASRR1CPL" localSheetId="1">#REF!</definedName>
    <definedName name="PASRR1CPL">#REF!</definedName>
    <definedName name="PASRR1CST" localSheetId="1">#REF!</definedName>
    <definedName name="PASRR1CST">#REF!</definedName>
    <definedName name="pass">#N/A</definedName>
    <definedName name="PassaExtenso">#N/A</definedName>
    <definedName name="PassaExtenso___0">NA()</definedName>
    <definedName name="PassaExtenso___2">NA()</definedName>
    <definedName name="PassaExtenso___3">NA()</definedName>
    <definedName name="PassaExtenso___4">NA()</definedName>
    <definedName name="PassaExtenso___6">NA()</definedName>
    <definedName name="PassaExtenso___7">NA()</definedName>
    <definedName name="PassaExtenso___8">NA()</definedName>
    <definedName name="PassaExtenso_1">"#NAME!PassaExtenso"</definedName>
    <definedName name="PassaExtenso_1_1">#N/A</definedName>
    <definedName name="PassaExtenso_1_1_33">#N/A</definedName>
    <definedName name="PassaExtenso_1_1_35">#N/A</definedName>
    <definedName name="PassaExtenso_1_2">#N/A</definedName>
    <definedName name="PassaExtenso_1_2_33">#N/A</definedName>
    <definedName name="PassaExtenso_1_2_35">#N/A</definedName>
    <definedName name="PassaExtenso_1_3">#N/A</definedName>
    <definedName name="PassaExtenso_1_3_33">#N/A</definedName>
    <definedName name="PassaExtenso_1_3_35">#N/A</definedName>
    <definedName name="PassaExtenso_1_4">#N/A</definedName>
    <definedName name="PassaExtenso_1_4_33">#N/A</definedName>
    <definedName name="PassaExtenso_1_4_35">#N/A</definedName>
    <definedName name="PassaExtenso_10">#N/A</definedName>
    <definedName name="PassaExtenso_10_1">NA()</definedName>
    <definedName name="PassaExtenso_10_24">#N/A</definedName>
    <definedName name="PassaExtenso_10_25">#N/A</definedName>
    <definedName name="PassaExtenso_10_7">#N/A</definedName>
    <definedName name="PassaExtenso_10_8">#N/A</definedName>
    <definedName name="PassaExtenso_11">#N/A</definedName>
    <definedName name="PassaExtenso_11_1">NA()</definedName>
    <definedName name="PassaExtenso_11_1_1">NA()</definedName>
    <definedName name="PassaExtenso_11_1_24">#N/A</definedName>
    <definedName name="PassaExtenso_11_1_25">#N/A</definedName>
    <definedName name="PassaExtenso_11_1_30">#N/A</definedName>
    <definedName name="PassaExtenso_11_1_8">#N/A</definedName>
    <definedName name="PassaExtenso_11_10">#N/A</definedName>
    <definedName name="PassaExtenso_11_11">#N/A</definedName>
    <definedName name="PassaExtenso_11_11_24">#N/A</definedName>
    <definedName name="PassaExtenso_11_11_25">#N/A</definedName>
    <definedName name="PassaExtenso_11_11_30">#N/A</definedName>
    <definedName name="PassaExtenso_11_11_8">#N/A</definedName>
    <definedName name="PassaExtenso_11_12">#N/A</definedName>
    <definedName name="PassaExtenso_11_12_24">#N/A</definedName>
    <definedName name="PassaExtenso_11_12_25">#N/A</definedName>
    <definedName name="PassaExtenso_11_15">NA()</definedName>
    <definedName name="PassaExtenso_11_16">NA()</definedName>
    <definedName name="PassaExtenso_11_21">#N/A</definedName>
    <definedName name="PassaExtenso_11_22">#N/A</definedName>
    <definedName name="PassaExtenso_11_24">#N/A</definedName>
    <definedName name="PassaExtenso_11_25">#N/A</definedName>
    <definedName name="PassaExtenso_11_27">#N/A</definedName>
    <definedName name="PassaExtenso_11_27_30">#N/A</definedName>
    <definedName name="PassaExtenso_11_28">#N/A</definedName>
    <definedName name="PassaExtenso_11_29">#N/A</definedName>
    <definedName name="PassaExtenso_11_30">#N/A</definedName>
    <definedName name="PassaExtenso_11_7">#N/A</definedName>
    <definedName name="PassaExtenso_11_7_1">#N/A</definedName>
    <definedName name="PassaExtenso_11_7_1_1">#N/A</definedName>
    <definedName name="PassaExtenso_11_7_24">#N/A</definedName>
    <definedName name="PassaExtenso_11_7_25">#N/A</definedName>
    <definedName name="PassaExtenso_11_8">#N/A</definedName>
    <definedName name="PassaExtenso_11_8_1">#N/A</definedName>
    <definedName name="PassaExtenso_11_8_1_1">#N/A</definedName>
    <definedName name="PassaExtenso_11_8_1_1_1">#N/A</definedName>
    <definedName name="PassaExtenso_11_8_24">#N/A</definedName>
    <definedName name="PassaExtenso_11_8_25">#N/A</definedName>
    <definedName name="PassaExtenso_11_8_30">#N/A</definedName>
    <definedName name="PassaExtenso_11_8_8">#N/A</definedName>
    <definedName name="PassaExtenso_11_9">#N/A</definedName>
    <definedName name="PassaExtenso_11_9_30">#N/A</definedName>
    <definedName name="PassaExtenso_12">NA()</definedName>
    <definedName name="PassaExtenso_12_24">#N/A</definedName>
    <definedName name="PassaExtenso_12_25">#N/A</definedName>
    <definedName name="PassaExtenso_12_8">NA()</definedName>
    <definedName name="PassaExtenso_13">#N/A</definedName>
    <definedName name="PassaExtenso_13_10">#N/A</definedName>
    <definedName name="PassaExtenso_13_10_1">#N/A</definedName>
    <definedName name="PassaExtenso_13_10_30">#N/A</definedName>
    <definedName name="PassaExtenso_13_11">#N/A</definedName>
    <definedName name="PassaExtenso_13_11_1">#N/A</definedName>
    <definedName name="PassaExtenso_13_11_24">#N/A</definedName>
    <definedName name="PassaExtenso_13_11_25">#N/A</definedName>
    <definedName name="PassaExtenso_13_11_30">#N/A</definedName>
    <definedName name="PassaExtenso_13_11_8">#N/A</definedName>
    <definedName name="PassaExtenso_13_12">#N/A</definedName>
    <definedName name="PassaExtenso_13_12_24">#N/A</definedName>
    <definedName name="PassaExtenso_13_12_25">#N/A</definedName>
    <definedName name="PassaExtenso_13_12_30">#N/A</definedName>
    <definedName name="PassaExtenso_13_12_8">#N/A</definedName>
    <definedName name="PassaExtenso_13_15">NA()</definedName>
    <definedName name="PassaExtenso_13_16">NA()</definedName>
    <definedName name="PassaExtenso_13_21">#N/A</definedName>
    <definedName name="PassaExtenso_13_22">#N/A</definedName>
    <definedName name="PassaExtenso_13_24">#N/A</definedName>
    <definedName name="PassaExtenso_13_25">#N/A</definedName>
    <definedName name="PassaExtenso_13_27">#N/A</definedName>
    <definedName name="PassaExtenso_13_27_30">#N/A</definedName>
    <definedName name="PassaExtenso_13_28">#N/A</definedName>
    <definedName name="PassaExtenso_13_29">#N/A</definedName>
    <definedName name="PassaExtenso_13_3">#N/A</definedName>
    <definedName name="PassaExtenso_13_3_1">#N/A</definedName>
    <definedName name="PassaExtenso_13_3_30">#N/A</definedName>
    <definedName name="PassaExtenso_13_30">#N/A</definedName>
    <definedName name="PassaExtenso_13_4">#N/A</definedName>
    <definedName name="PassaExtenso_13_4_1">#N/A</definedName>
    <definedName name="PassaExtenso_13_4_30">#N/A</definedName>
    <definedName name="PassaExtenso_13_5">#N/A</definedName>
    <definedName name="PassaExtenso_13_5_1">#N/A</definedName>
    <definedName name="PassaExtenso_13_5_30">#N/A</definedName>
    <definedName name="PassaExtenso_13_6">#N/A</definedName>
    <definedName name="PassaExtenso_13_6_1">#N/A</definedName>
    <definedName name="PassaExtenso_13_6_30">#N/A</definedName>
    <definedName name="PassaExtenso_13_7">#N/A</definedName>
    <definedName name="PassaExtenso_13_7_1">#N/A</definedName>
    <definedName name="PassaExtenso_13_7_1_1">#N/A</definedName>
    <definedName name="PassaExtenso_13_7_1_1_1">#N/A</definedName>
    <definedName name="PassaExtenso_13_7_24">#N/A</definedName>
    <definedName name="PassaExtenso_13_7_25">#N/A</definedName>
    <definedName name="PassaExtenso_13_7_30">#N/A</definedName>
    <definedName name="PassaExtenso_13_7_8">#N/A</definedName>
    <definedName name="PassaExtenso_13_8">#N/A</definedName>
    <definedName name="PassaExtenso_13_8_1">#N/A</definedName>
    <definedName name="PassaExtenso_13_8_1_1">#N/A</definedName>
    <definedName name="PassaExtenso_13_8_1_1_1">#N/A</definedName>
    <definedName name="PassaExtenso_13_8_24">#N/A</definedName>
    <definedName name="PassaExtenso_13_8_25">#N/A</definedName>
    <definedName name="PassaExtenso_13_8_30">#N/A</definedName>
    <definedName name="PassaExtenso_13_8_8">#N/A</definedName>
    <definedName name="PassaExtenso_13_9">#N/A</definedName>
    <definedName name="PassaExtenso_13_9_1">#N/A</definedName>
    <definedName name="PassaExtenso_13_9_30">#N/A</definedName>
    <definedName name="PassaExtenso_14">#N/A</definedName>
    <definedName name="PassaExtenso_14_7">#N/A</definedName>
    <definedName name="PassaExtenso_15">NA()</definedName>
    <definedName name="PassaExtenso_16">NA()</definedName>
    <definedName name="PassaExtenso_18">#N/A</definedName>
    <definedName name="PassaExtenso_18_1">#N/A</definedName>
    <definedName name="PassaExtenso_19">#N/A</definedName>
    <definedName name="PassaExtenso_19_1">#N/A</definedName>
    <definedName name="PassaExtenso_19_10">#N/A</definedName>
    <definedName name="PassaExtenso_19_11">#N/A</definedName>
    <definedName name="PassaExtenso_19_11_24">#N/A</definedName>
    <definedName name="PassaExtenso_19_11_25">#N/A</definedName>
    <definedName name="PassaExtenso_19_11_30">#N/A</definedName>
    <definedName name="PassaExtenso_19_11_8">#N/A</definedName>
    <definedName name="PassaExtenso_19_12">#N/A</definedName>
    <definedName name="PassaExtenso_19_12_24">#N/A</definedName>
    <definedName name="PassaExtenso_19_12_25">#N/A</definedName>
    <definedName name="PassaExtenso_19_15">NA()</definedName>
    <definedName name="PassaExtenso_19_16">NA()</definedName>
    <definedName name="PassaExtenso_19_21">#N/A</definedName>
    <definedName name="PassaExtenso_19_22">#N/A</definedName>
    <definedName name="PassaExtenso_19_24">#N/A</definedName>
    <definedName name="PassaExtenso_19_25">#N/A</definedName>
    <definedName name="PassaExtenso_19_27">#N/A</definedName>
    <definedName name="PassaExtenso_19_27_30">#N/A</definedName>
    <definedName name="PassaExtenso_19_28">#N/A</definedName>
    <definedName name="PassaExtenso_19_29">#N/A</definedName>
    <definedName name="PassaExtenso_19_30">#N/A</definedName>
    <definedName name="PassaExtenso_19_7">#N/A</definedName>
    <definedName name="PassaExtenso_19_7_1">#N/A</definedName>
    <definedName name="PassaExtenso_19_7_1_1">#N/A</definedName>
    <definedName name="PassaExtenso_19_7_24">#N/A</definedName>
    <definedName name="PassaExtenso_19_7_25">#N/A</definedName>
    <definedName name="PassaExtenso_19_8">NA()</definedName>
    <definedName name="PassaExtenso_19_8_1">#N/A</definedName>
    <definedName name="PassaExtenso_19_8_1_1">#N/A</definedName>
    <definedName name="PassaExtenso_19_8_1_1_1">#N/A</definedName>
    <definedName name="PassaExtenso_19_8_24">#N/A</definedName>
    <definedName name="PassaExtenso_19_8_25">#N/A</definedName>
    <definedName name="PassaExtenso_19_8_30">#N/A</definedName>
    <definedName name="PassaExtenso_19_8_8">#N/A</definedName>
    <definedName name="PassaExtenso_19_9">#N/A</definedName>
    <definedName name="PassaExtenso_19_9_30">#N/A</definedName>
    <definedName name="PassaExtenso_2">#N/A</definedName>
    <definedName name="PassaExtenso_2_1">#N/A</definedName>
    <definedName name="PassaExtenso_2_1_1">"#NAME!PassaExtenso"</definedName>
    <definedName name="PassaExtenso_2_1_33">#N/A</definedName>
    <definedName name="PassaExtenso_2_1_35">#N/A</definedName>
    <definedName name="PassaExtenso_2_2">#N/A</definedName>
    <definedName name="PassaExtenso_2_2_33">#N/A</definedName>
    <definedName name="PassaExtenso_2_2_35">#N/A</definedName>
    <definedName name="PassaExtenso_2_3">#N/A</definedName>
    <definedName name="PassaExtenso_2_3_33">#N/A</definedName>
    <definedName name="PassaExtenso_2_3_35">#N/A</definedName>
    <definedName name="PassaExtenso_2_33">#N/A</definedName>
    <definedName name="PassaExtenso_2_34">#N/A</definedName>
    <definedName name="PassaExtenso_2_35">#N/A</definedName>
    <definedName name="PassaExtenso_2_4">#N/A</definedName>
    <definedName name="PassaExtenso_2_4_33">#N/A</definedName>
    <definedName name="PassaExtenso_2_4_35">#N/A</definedName>
    <definedName name="PassaExtenso_20">#N/A</definedName>
    <definedName name="PassaExtenso_20_1">#N/A</definedName>
    <definedName name="PassaExtenso_21">#N/A</definedName>
    <definedName name="PassaExtenso_21_1">#N/A</definedName>
    <definedName name="PassaExtenso_21_10">#N/A</definedName>
    <definedName name="PassaExtenso_21_10_1">#N/A</definedName>
    <definedName name="PassaExtenso_21_10_30">#N/A</definedName>
    <definedName name="PassaExtenso_21_11">#N/A</definedName>
    <definedName name="PassaExtenso_21_11_1">#N/A</definedName>
    <definedName name="PassaExtenso_21_11_1_1">NA()</definedName>
    <definedName name="PassaExtenso_21_11_1_24">#N/A</definedName>
    <definedName name="PassaExtenso_21_11_1_25">#N/A</definedName>
    <definedName name="PassaExtenso_21_11_1_30">#N/A</definedName>
    <definedName name="PassaExtenso_21_11_1_8">#N/A</definedName>
    <definedName name="PassaExtenso_21_11_10">#N/A</definedName>
    <definedName name="PassaExtenso_21_11_11">#N/A</definedName>
    <definedName name="PassaExtenso_21_11_11_24">#N/A</definedName>
    <definedName name="PassaExtenso_21_11_11_25">#N/A</definedName>
    <definedName name="PassaExtenso_21_11_11_30">#N/A</definedName>
    <definedName name="PassaExtenso_21_11_11_8">#N/A</definedName>
    <definedName name="PassaExtenso_21_11_12">#N/A</definedName>
    <definedName name="PassaExtenso_21_11_12_24">#N/A</definedName>
    <definedName name="PassaExtenso_21_11_12_25">#N/A</definedName>
    <definedName name="PassaExtenso_21_11_15">NA()</definedName>
    <definedName name="PassaExtenso_21_11_16">NA()</definedName>
    <definedName name="PassaExtenso_21_11_21">#N/A</definedName>
    <definedName name="PassaExtenso_21_11_22">#N/A</definedName>
    <definedName name="PassaExtenso_21_11_24">#N/A</definedName>
    <definedName name="PassaExtenso_21_11_25">#N/A</definedName>
    <definedName name="PassaExtenso_21_11_27">#N/A</definedName>
    <definedName name="PassaExtenso_21_11_27_30">#N/A</definedName>
    <definedName name="PassaExtenso_21_11_28">#N/A</definedName>
    <definedName name="PassaExtenso_21_11_29">#N/A</definedName>
    <definedName name="PassaExtenso_21_11_30">#N/A</definedName>
    <definedName name="PassaExtenso_21_11_7">#N/A</definedName>
    <definedName name="PassaExtenso_21_11_7_1">#N/A</definedName>
    <definedName name="PassaExtenso_21_11_7_1_1">#N/A</definedName>
    <definedName name="PassaExtenso_21_11_7_24">#N/A</definedName>
    <definedName name="PassaExtenso_21_11_7_25">#N/A</definedName>
    <definedName name="PassaExtenso_21_11_8">#N/A</definedName>
    <definedName name="PassaExtenso_21_11_8_1">#N/A</definedName>
    <definedName name="PassaExtenso_21_11_8_1_1">#N/A</definedName>
    <definedName name="PassaExtenso_21_11_8_1_1_1">#N/A</definedName>
    <definedName name="PassaExtenso_21_11_8_24">#N/A</definedName>
    <definedName name="PassaExtenso_21_11_8_25">#N/A</definedName>
    <definedName name="PassaExtenso_21_11_8_30">#N/A</definedName>
    <definedName name="PassaExtenso_21_11_8_8">#N/A</definedName>
    <definedName name="PassaExtenso_21_11_9">#N/A</definedName>
    <definedName name="PassaExtenso_21_11_9_30">#N/A</definedName>
    <definedName name="PassaExtenso_21_12">NA()</definedName>
    <definedName name="PassaExtenso_21_12_24">#N/A</definedName>
    <definedName name="PassaExtenso_21_12_25">#N/A</definedName>
    <definedName name="PassaExtenso_21_12_30">#N/A</definedName>
    <definedName name="PassaExtenso_21_12_8">#N/A</definedName>
    <definedName name="PassaExtenso_21_13">#N/A</definedName>
    <definedName name="PassaExtenso_21_13_10">#N/A</definedName>
    <definedName name="PassaExtenso_21_13_10_1">#N/A</definedName>
    <definedName name="PassaExtenso_21_13_10_30">#N/A</definedName>
    <definedName name="PassaExtenso_21_13_11">#N/A</definedName>
    <definedName name="PassaExtenso_21_13_11_1">#N/A</definedName>
    <definedName name="PassaExtenso_21_13_11_24">#N/A</definedName>
    <definedName name="PassaExtenso_21_13_11_25">#N/A</definedName>
    <definedName name="PassaExtenso_21_13_11_30">#N/A</definedName>
    <definedName name="PassaExtenso_21_13_11_8">#N/A</definedName>
    <definedName name="PassaExtenso_21_13_12">#N/A</definedName>
    <definedName name="PassaExtenso_21_13_12_24">#N/A</definedName>
    <definedName name="PassaExtenso_21_13_12_25">#N/A</definedName>
    <definedName name="PassaExtenso_21_13_12_30">#N/A</definedName>
    <definedName name="PassaExtenso_21_13_12_8">#N/A</definedName>
    <definedName name="PassaExtenso_21_13_15">NA()</definedName>
    <definedName name="PassaExtenso_21_13_16">NA()</definedName>
    <definedName name="PassaExtenso_21_13_21">#N/A</definedName>
    <definedName name="PassaExtenso_21_13_22">#N/A</definedName>
    <definedName name="PassaExtenso_21_13_24">#N/A</definedName>
    <definedName name="PassaExtenso_21_13_25">#N/A</definedName>
    <definedName name="PassaExtenso_21_13_27">#N/A</definedName>
    <definedName name="PassaExtenso_21_13_27_30">#N/A</definedName>
    <definedName name="PassaExtenso_21_13_28">#N/A</definedName>
    <definedName name="PassaExtenso_21_13_29">#N/A</definedName>
    <definedName name="PassaExtenso_21_13_3">#N/A</definedName>
    <definedName name="PassaExtenso_21_13_3_1">#N/A</definedName>
    <definedName name="PassaExtenso_21_13_3_30">#N/A</definedName>
    <definedName name="PassaExtenso_21_13_30">#N/A</definedName>
    <definedName name="PassaExtenso_21_13_4">#N/A</definedName>
    <definedName name="PassaExtenso_21_13_4_1">#N/A</definedName>
    <definedName name="PassaExtenso_21_13_4_30">#N/A</definedName>
    <definedName name="PassaExtenso_21_13_5">#N/A</definedName>
    <definedName name="PassaExtenso_21_13_5_1">#N/A</definedName>
    <definedName name="PassaExtenso_21_13_5_30">#N/A</definedName>
    <definedName name="PassaExtenso_21_13_6">#N/A</definedName>
    <definedName name="PassaExtenso_21_13_6_1">#N/A</definedName>
    <definedName name="PassaExtenso_21_13_6_30">#N/A</definedName>
    <definedName name="PassaExtenso_21_13_7">#N/A</definedName>
    <definedName name="PassaExtenso_21_13_7_1">#N/A</definedName>
    <definedName name="PassaExtenso_21_13_7_1_1">#N/A</definedName>
    <definedName name="PassaExtenso_21_13_7_1_1_1">#N/A</definedName>
    <definedName name="PassaExtenso_21_13_7_24">#N/A</definedName>
    <definedName name="PassaExtenso_21_13_7_25">#N/A</definedName>
    <definedName name="PassaExtenso_21_13_7_30">#N/A</definedName>
    <definedName name="PassaExtenso_21_13_7_8">#N/A</definedName>
    <definedName name="PassaExtenso_21_13_8">#N/A</definedName>
    <definedName name="PassaExtenso_21_13_8_1">#N/A</definedName>
    <definedName name="PassaExtenso_21_13_8_1_1">#N/A</definedName>
    <definedName name="PassaExtenso_21_13_8_1_1_1">#N/A</definedName>
    <definedName name="PassaExtenso_21_13_8_24">#N/A</definedName>
    <definedName name="PassaExtenso_21_13_8_25">#N/A</definedName>
    <definedName name="PassaExtenso_21_13_8_30">#N/A</definedName>
    <definedName name="PassaExtenso_21_13_8_8">#N/A</definedName>
    <definedName name="PassaExtenso_21_13_9">#N/A</definedName>
    <definedName name="PassaExtenso_21_13_9_1">#N/A</definedName>
    <definedName name="PassaExtenso_21_13_9_30">#N/A</definedName>
    <definedName name="PassaExtenso_21_15">NA()</definedName>
    <definedName name="PassaExtenso_21_16">NA()</definedName>
    <definedName name="PassaExtenso_21_19">#N/A</definedName>
    <definedName name="PassaExtenso_21_19_10">#N/A</definedName>
    <definedName name="PassaExtenso_21_19_11">#N/A</definedName>
    <definedName name="PassaExtenso_21_19_11_24">#N/A</definedName>
    <definedName name="PassaExtenso_21_19_11_25">#N/A</definedName>
    <definedName name="PassaExtenso_21_19_11_30">#N/A</definedName>
    <definedName name="PassaExtenso_21_19_11_8">#N/A</definedName>
    <definedName name="PassaExtenso_21_19_12">#N/A</definedName>
    <definedName name="PassaExtenso_21_19_12_24">#N/A</definedName>
    <definedName name="PassaExtenso_21_19_12_25">#N/A</definedName>
    <definedName name="PassaExtenso_21_19_15">NA()</definedName>
    <definedName name="PassaExtenso_21_19_16">NA()</definedName>
    <definedName name="PassaExtenso_21_19_21">#N/A</definedName>
    <definedName name="PassaExtenso_21_19_22">#N/A</definedName>
    <definedName name="PassaExtenso_21_19_24">#N/A</definedName>
    <definedName name="PassaExtenso_21_19_25">#N/A</definedName>
    <definedName name="PassaExtenso_21_19_27">#N/A</definedName>
    <definedName name="PassaExtenso_21_19_27_30">#N/A</definedName>
    <definedName name="PassaExtenso_21_19_28">#N/A</definedName>
    <definedName name="PassaExtenso_21_19_29">#N/A</definedName>
    <definedName name="PassaExtenso_21_19_30">#N/A</definedName>
    <definedName name="PassaExtenso_21_19_7">#N/A</definedName>
    <definedName name="PassaExtenso_21_19_7_1">#N/A</definedName>
    <definedName name="PassaExtenso_21_19_7_1_1">#N/A</definedName>
    <definedName name="PassaExtenso_21_19_7_24">#N/A</definedName>
    <definedName name="PassaExtenso_21_19_7_25">#N/A</definedName>
    <definedName name="PassaExtenso_21_19_8">#N/A</definedName>
    <definedName name="PassaExtenso_21_19_8_1">#N/A</definedName>
    <definedName name="PassaExtenso_21_19_8_1_1">#N/A</definedName>
    <definedName name="PassaExtenso_21_19_8_1_1_1">#N/A</definedName>
    <definedName name="PassaExtenso_21_19_8_24">#N/A</definedName>
    <definedName name="PassaExtenso_21_19_8_25">#N/A</definedName>
    <definedName name="PassaExtenso_21_19_8_30">#N/A</definedName>
    <definedName name="PassaExtenso_21_19_8_8">#N/A</definedName>
    <definedName name="PassaExtenso_21_19_9">#N/A</definedName>
    <definedName name="PassaExtenso_21_19_9_30">#N/A</definedName>
    <definedName name="PassaExtenso_21_2">#N/A</definedName>
    <definedName name="PassaExtenso_21_2_10">#N/A</definedName>
    <definedName name="PassaExtenso_21_2_11">#N/A</definedName>
    <definedName name="PassaExtenso_21_2_11_24">#N/A</definedName>
    <definedName name="PassaExtenso_21_2_11_25">#N/A</definedName>
    <definedName name="PassaExtenso_21_2_11_30">#N/A</definedName>
    <definedName name="PassaExtenso_21_2_11_8">#N/A</definedName>
    <definedName name="PassaExtenso_21_2_12">#N/A</definedName>
    <definedName name="PassaExtenso_21_2_12_24">#N/A</definedName>
    <definedName name="PassaExtenso_21_2_12_25">#N/A</definedName>
    <definedName name="PassaExtenso_21_2_15">NA()</definedName>
    <definedName name="PassaExtenso_21_2_16">NA()</definedName>
    <definedName name="PassaExtenso_21_2_21">#N/A</definedName>
    <definedName name="PassaExtenso_21_2_22">#N/A</definedName>
    <definedName name="PassaExtenso_21_2_24">#N/A</definedName>
    <definedName name="PassaExtenso_21_2_25">#N/A</definedName>
    <definedName name="PassaExtenso_21_2_27">#N/A</definedName>
    <definedName name="PassaExtenso_21_2_27_30">#N/A</definedName>
    <definedName name="PassaExtenso_21_2_28">#N/A</definedName>
    <definedName name="PassaExtenso_21_2_29">#N/A</definedName>
    <definedName name="PassaExtenso_21_2_30">#N/A</definedName>
    <definedName name="PassaExtenso_21_2_7">#N/A</definedName>
    <definedName name="PassaExtenso_21_2_7_1">#N/A</definedName>
    <definedName name="PassaExtenso_21_2_7_1_1">#N/A</definedName>
    <definedName name="PassaExtenso_21_2_7_24">#N/A</definedName>
    <definedName name="PassaExtenso_21_2_7_25">#N/A</definedName>
    <definedName name="PassaExtenso_21_2_8">#N/A</definedName>
    <definedName name="PassaExtenso_21_2_8_1">#N/A</definedName>
    <definedName name="PassaExtenso_21_2_8_1_1">#N/A</definedName>
    <definedName name="PassaExtenso_21_2_8_1_1_1">#N/A</definedName>
    <definedName name="PassaExtenso_21_2_8_24">#N/A</definedName>
    <definedName name="PassaExtenso_21_2_8_25">#N/A</definedName>
    <definedName name="PassaExtenso_21_2_8_30">#N/A</definedName>
    <definedName name="PassaExtenso_21_2_8_8">#N/A</definedName>
    <definedName name="PassaExtenso_21_2_9">#N/A</definedName>
    <definedName name="PassaExtenso_21_2_9_30">#N/A</definedName>
    <definedName name="PassaExtenso_21_21">#N/A</definedName>
    <definedName name="PassaExtenso_21_22">#N/A</definedName>
    <definedName name="PassaExtenso_21_24">#N/A</definedName>
    <definedName name="PassaExtenso_21_25">#N/A</definedName>
    <definedName name="PassaExtenso_21_27">#N/A</definedName>
    <definedName name="PassaExtenso_21_27_30">#N/A</definedName>
    <definedName name="PassaExtenso_21_28">#N/A</definedName>
    <definedName name="PassaExtenso_21_29">#N/A</definedName>
    <definedName name="PassaExtenso_21_3">#N/A</definedName>
    <definedName name="PassaExtenso_21_3_1">#N/A</definedName>
    <definedName name="PassaExtenso_21_3_1_1">NA()</definedName>
    <definedName name="PassaExtenso_21_3_1_30">#N/A</definedName>
    <definedName name="PassaExtenso_21_3_10">#N/A</definedName>
    <definedName name="PassaExtenso_21_3_11">#N/A</definedName>
    <definedName name="PassaExtenso_21_3_11_24">#N/A</definedName>
    <definedName name="PassaExtenso_21_3_11_25">#N/A</definedName>
    <definedName name="PassaExtenso_21_3_11_30">#N/A</definedName>
    <definedName name="PassaExtenso_21_3_11_8">#N/A</definedName>
    <definedName name="PassaExtenso_21_3_12">#N/A</definedName>
    <definedName name="PassaExtenso_21_3_12_24">#N/A</definedName>
    <definedName name="PassaExtenso_21_3_12_25">#N/A</definedName>
    <definedName name="PassaExtenso_21_3_15">NA()</definedName>
    <definedName name="PassaExtenso_21_3_16">NA()</definedName>
    <definedName name="PassaExtenso_21_3_21">#N/A</definedName>
    <definedName name="PassaExtenso_21_3_22">#N/A</definedName>
    <definedName name="PassaExtenso_21_3_24">#N/A</definedName>
    <definedName name="PassaExtenso_21_3_25">#N/A</definedName>
    <definedName name="PassaExtenso_21_3_27">#N/A</definedName>
    <definedName name="PassaExtenso_21_3_27_30">#N/A</definedName>
    <definedName name="PassaExtenso_21_3_28">#N/A</definedName>
    <definedName name="PassaExtenso_21_3_29">#N/A</definedName>
    <definedName name="PassaExtenso_21_3_30">#N/A</definedName>
    <definedName name="PassaExtenso_21_3_7">#N/A</definedName>
    <definedName name="PassaExtenso_21_3_7_1">#N/A</definedName>
    <definedName name="PassaExtenso_21_3_7_1_1">#N/A</definedName>
    <definedName name="PassaExtenso_21_3_7_24">#N/A</definedName>
    <definedName name="PassaExtenso_21_3_7_25">#N/A</definedName>
    <definedName name="PassaExtenso_21_3_8">#N/A</definedName>
    <definedName name="PassaExtenso_21_3_8_1">#N/A</definedName>
    <definedName name="PassaExtenso_21_3_8_1_1">#N/A</definedName>
    <definedName name="PassaExtenso_21_3_8_1_1_1">#N/A</definedName>
    <definedName name="PassaExtenso_21_3_8_24">#N/A</definedName>
    <definedName name="PassaExtenso_21_3_8_25">#N/A</definedName>
    <definedName name="PassaExtenso_21_3_8_30">#N/A</definedName>
    <definedName name="PassaExtenso_21_3_8_8">#N/A</definedName>
    <definedName name="PassaExtenso_21_3_9">#N/A</definedName>
    <definedName name="PassaExtenso_21_3_9_30">#N/A</definedName>
    <definedName name="PassaExtenso_21_30">#N/A</definedName>
    <definedName name="PassaExtenso_21_4">#N/A</definedName>
    <definedName name="PassaExtenso_21_4_1">#N/A</definedName>
    <definedName name="PassaExtenso_21_4_1_1">NA()</definedName>
    <definedName name="PassaExtenso_21_4_1_30">#N/A</definedName>
    <definedName name="PassaExtenso_21_4_10">#N/A</definedName>
    <definedName name="PassaExtenso_21_4_10_1">#N/A</definedName>
    <definedName name="PassaExtenso_21_4_10_30">#N/A</definedName>
    <definedName name="PassaExtenso_21_4_11">#N/A</definedName>
    <definedName name="PassaExtenso_21_4_11_1">#N/A</definedName>
    <definedName name="PassaExtenso_21_4_11_24">#N/A</definedName>
    <definedName name="PassaExtenso_21_4_11_25">#N/A</definedName>
    <definedName name="PassaExtenso_21_4_11_30">#N/A</definedName>
    <definedName name="PassaExtenso_21_4_11_8">#N/A</definedName>
    <definedName name="PassaExtenso_21_4_12">#N/A</definedName>
    <definedName name="PassaExtenso_21_4_12_24">#N/A</definedName>
    <definedName name="PassaExtenso_21_4_12_25">#N/A</definedName>
    <definedName name="PassaExtenso_21_4_12_30">#N/A</definedName>
    <definedName name="PassaExtenso_21_4_12_8">#N/A</definedName>
    <definedName name="PassaExtenso_21_4_15">NA()</definedName>
    <definedName name="PassaExtenso_21_4_16">NA()</definedName>
    <definedName name="PassaExtenso_21_4_19">#N/A</definedName>
    <definedName name="PassaExtenso_21_4_19_10">#N/A</definedName>
    <definedName name="PassaExtenso_21_4_19_11">#N/A</definedName>
    <definedName name="PassaExtenso_21_4_19_11_24">#N/A</definedName>
    <definedName name="PassaExtenso_21_4_19_11_25">#N/A</definedName>
    <definedName name="PassaExtenso_21_4_19_11_30">#N/A</definedName>
    <definedName name="PassaExtenso_21_4_19_11_8">#N/A</definedName>
    <definedName name="PassaExtenso_21_4_19_12">#N/A</definedName>
    <definedName name="PassaExtenso_21_4_19_12_24">#N/A</definedName>
    <definedName name="PassaExtenso_21_4_19_12_25">#N/A</definedName>
    <definedName name="PassaExtenso_21_4_19_15">NA()</definedName>
    <definedName name="PassaExtenso_21_4_19_16">NA()</definedName>
    <definedName name="PassaExtenso_21_4_19_21">#N/A</definedName>
    <definedName name="PassaExtenso_21_4_19_22">#N/A</definedName>
    <definedName name="PassaExtenso_21_4_19_24">#N/A</definedName>
    <definedName name="PassaExtenso_21_4_19_25">#N/A</definedName>
    <definedName name="PassaExtenso_21_4_19_27">#N/A</definedName>
    <definedName name="PassaExtenso_21_4_19_27_30">#N/A</definedName>
    <definedName name="PassaExtenso_21_4_19_28">#N/A</definedName>
    <definedName name="PassaExtenso_21_4_19_29">#N/A</definedName>
    <definedName name="PassaExtenso_21_4_19_30">#N/A</definedName>
    <definedName name="PassaExtenso_21_4_19_7">#N/A</definedName>
    <definedName name="PassaExtenso_21_4_19_7_1">#N/A</definedName>
    <definedName name="PassaExtenso_21_4_19_7_1_1">#N/A</definedName>
    <definedName name="PassaExtenso_21_4_19_7_24">#N/A</definedName>
    <definedName name="PassaExtenso_21_4_19_7_25">#N/A</definedName>
    <definedName name="PassaExtenso_21_4_19_8">#N/A</definedName>
    <definedName name="PassaExtenso_21_4_19_8_1">#N/A</definedName>
    <definedName name="PassaExtenso_21_4_19_8_1_1">#N/A</definedName>
    <definedName name="PassaExtenso_21_4_19_8_1_1_1">#N/A</definedName>
    <definedName name="PassaExtenso_21_4_19_8_24">#N/A</definedName>
    <definedName name="PassaExtenso_21_4_19_8_25">#N/A</definedName>
    <definedName name="PassaExtenso_21_4_19_8_30">#N/A</definedName>
    <definedName name="PassaExtenso_21_4_19_8_8">#N/A</definedName>
    <definedName name="PassaExtenso_21_4_19_9">#N/A</definedName>
    <definedName name="PassaExtenso_21_4_19_9_30">#N/A</definedName>
    <definedName name="PassaExtenso_21_4_21">#N/A</definedName>
    <definedName name="PassaExtenso_21_4_22">#N/A</definedName>
    <definedName name="PassaExtenso_21_4_24">#N/A</definedName>
    <definedName name="PassaExtenso_21_4_25">#N/A</definedName>
    <definedName name="PassaExtenso_21_4_27">#N/A</definedName>
    <definedName name="PassaExtenso_21_4_27_30">#N/A</definedName>
    <definedName name="PassaExtenso_21_4_28">#N/A</definedName>
    <definedName name="PassaExtenso_21_4_29">#N/A</definedName>
    <definedName name="PassaExtenso_21_4_3">#N/A</definedName>
    <definedName name="PassaExtenso_21_4_3_1">#N/A</definedName>
    <definedName name="PassaExtenso_21_4_3_30">#N/A</definedName>
    <definedName name="PassaExtenso_21_4_30">#N/A</definedName>
    <definedName name="PassaExtenso_21_4_4">#N/A</definedName>
    <definedName name="PassaExtenso_21_4_4_1">#N/A</definedName>
    <definedName name="PassaExtenso_21_4_4_30">#N/A</definedName>
    <definedName name="PassaExtenso_21_4_5">#N/A</definedName>
    <definedName name="PassaExtenso_21_4_5_1">#N/A</definedName>
    <definedName name="PassaExtenso_21_4_5_30">#N/A</definedName>
    <definedName name="PassaExtenso_21_4_6">#N/A</definedName>
    <definedName name="PassaExtenso_21_4_6_1">#N/A</definedName>
    <definedName name="PassaExtenso_21_4_6_30">#N/A</definedName>
    <definedName name="PassaExtenso_21_4_7">#N/A</definedName>
    <definedName name="PassaExtenso_21_4_7_1">#N/A</definedName>
    <definedName name="PassaExtenso_21_4_7_1_1">#N/A</definedName>
    <definedName name="PassaExtenso_21_4_7_1_1_1">#N/A</definedName>
    <definedName name="PassaExtenso_21_4_7_24">#N/A</definedName>
    <definedName name="PassaExtenso_21_4_7_25">#N/A</definedName>
    <definedName name="PassaExtenso_21_4_7_30">#N/A</definedName>
    <definedName name="PassaExtenso_21_4_7_8">#N/A</definedName>
    <definedName name="PassaExtenso_21_4_8">#N/A</definedName>
    <definedName name="PassaExtenso_21_4_8_1">#N/A</definedName>
    <definedName name="PassaExtenso_21_4_8_1_1">#N/A</definedName>
    <definedName name="PassaExtenso_21_4_8_1_1_1">#N/A</definedName>
    <definedName name="PassaExtenso_21_4_8_24">#N/A</definedName>
    <definedName name="PassaExtenso_21_4_8_25">#N/A</definedName>
    <definedName name="PassaExtenso_21_4_8_30">#N/A</definedName>
    <definedName name="PassaExtenso_21_4_8_8">#N/A</definedName>
    <definedName name="PassaExtenso_21_4_9">#N/A</definedName>
    <definedName name="PassaExtenso_21_4_9_1">#N/A</definedName>
    <definedName name="PassaExtenso_21_4_9_30">#N/A</definedName>
    <definedName name="PassaExtenso_21_5">#N/A</definedName>
    <definedName name="PassaExtenso_21_5_1">#N/A</definedName>
    <definedName name="PassaExtenso_21_5_30">#N/A</definedName>
    <definedName name="PassaExtenso_21_6">#N/A</definedName>
    <definedName name="PassaExtenso_21_6_1">#N/A</definedName>
    <definedName name="PassaExtenso_21_6_30">#N/A</definedName>
    <definedName name="PassaExtenso_21_7">#N/A</definedName>
    <definedName name="PassaExtenso_21_7_1">#N/A</definedName>
    <definedName name="PassaExtenso_21_7_1_1">#N/A</definedName>
    <definedName name="PassaExtenso_21_7_1_1_1">NA()</definedName>
    <definedName name="PassaExtenso_21_7_1_1_1_1">NA()</definedName>
    <definedName name="PassaExtenso_21_7_1_24">#N/A</definedName>
    <definedName name="PassaExtenso_21_7_1_25">#N/A</definedName>
    <definedName name="PassaExtenso_21_7_1_30">#N/A</definedName>
    <definedName name="PassaExtenso_21_7_1_8">#N/A</definedName>
    <definedName name="PassaExtenso_21_7_10">#N/A</definedName>
    <definedName name="PassaExtenso_21_7_11">#N/A</definedName>
    <definedName name="PassaExtenso_21_7_11_24">#N/A</definedName>
    <definedName name="PassaExtenso_21_7_11_25">#N/A</definedName>
    <definedName name="PassaExtenso_21_7_11_30">#N/A</definedName>
    <definedName name="PassaExtenso_21_7_11_8">#N/A</definedName>
    <definedName name="PassaExtenso_21_7_12">#N/A</definedName>
    <definedName name="PassaExtenso_21_7_12_24">#N/A</definedName>
    <definedName name="PassaExtenso_21_7_12_25">#N/A</definedName>
    <definedName name="PassaExtenso_21_7_15">NA()</definedName>
    <definedName name="PassaExtenso_21_7_16">NA()</definedName>
    <definedName name="PassaExtenso_21_7_21">#N/A</definedName>
    <definedName name="PassaExtenso_21_7_22">#N/A</definedName>
    <definedName name="PassaExtenso_21_7_24">#N/A</definedName>
    <definedName name="PassaExtenso_21_7_25">#N/A</definedName>
    <definedName name="PassaExtenso_21_7_27">#N/A</definedName>
    <definedName name="PassaExtenso_21_7_27_30">#N/A</definedName>
    <definedName name="PassaExtenso_21_7_28">#N/A</definedName>
    <definedName name="PassaExtenso_21_7_29">#N/A</definedName>
    <definedName name="PassaExtenso_21_7_30">#N/A</definedName>
    <definedName name="PassaExtenso_21_7_7">#N/A</definedName>
    <definedName name="PassaExtenso_21_7_7_1">#N/A</definedName>
    <definedName name="PassaExtenso_21_7_7_1_1">#N/A</definedName>
    <definedName name="PassaExtenso_21_7_7_24">#N/A</definedName>
    <definedName name="PassaExtenso_21_7_7_25">#N/A</definedName>
    <definedName name="PassaExtenso_21_7_8">#N/A</definedName>
    <definedName name="PassaExtenso_21_7_8_1">#N/A</definedName>
    <definedName name="PassaExtenso_21_7_8_1_1">#N/A</definedName>
    <definedName name="PassaExtenso_21_7_8_1_1_1">#N/A</definedName>
    <definedName name="PassaExtenso_21_7_8_24">#N/A</definedName>
    <definedName name="PassaExtenso_21_7_8_25">#N/A</definedName>
    <definedName name="PassaExtenso_21_7_8_30">#N/A</definedName>
    <definedName name="PassaExtenso_21_7_8_8">#N/A</definedName>
    <definedName name="PassaExtenso_21_7_9">#N/A</definedName>
    <definedName name="PassaExtenso_21_7_9_30">#N/A</definedName>
    <definedName name="PassaExtenso_21_8">#N/A</definedName>
    <definedName name="PassaExtenso_21_8_1">#N/A</definedName>
    <definedName name="PassaExtenso_21_8_1_1">#N/A</definedName>
    <definedName name="PassaExtenso_21_8_1_1_1">#N/A</definedName>
    <definedName name="PassaExtenso_21_8_24">#N/A</definedName>
    <definedName name="PassaExtenso_21_8_25">#N/A</definedName>
    <definedName name="PassaExtenso_21_8_30">#N/A</definedName>
    <definedName name="PassaExtenso_21_8_8">#N/A</definedName>
    <definedName name="PassaExtenso_21_9">#N/A</definedName>
    <definedName name="PassaExtenso_21_9_1">#N/A</definedName>
    <definedName name="PassaExtenso_21_9_30">#N/A</definedName>
    <definedName name="PassaExtenso_22">"#NAME!PassaExtenso"</definedName>
    <definedName name="PassaExtenso_22_1">#N/A</definedName>
    <definedName name="PassaExtenso_23">"#NAME!PassaExtenso"</definedName>
    <definedName name="PassaExtenso_24" localSheetId="1">[0]!PassaExtenso</definedName>
    <definedName name="PassaExtenso_24">[0]!PassaExtenso</definedName>
    <definedName name="PassaExtenso_25">#N/A</definedName>
    <definedName name="PassaExtenso_25_1">#N/A</definedName>
    <definedName name="PassaExtenso_25_1_1">#N/A</definedName>
    <definedName name="PassaExtenso_25_10">#N/A</definedName>
    <definedName name="PassaExtenso_25_10_1">#N/A</definedName>
    <definedName name="PassaExtenso_25_10_30">#N/A</definedName>
    <definedName name="PassaExtenso_25_11">#N/A</definedName>
    <definedName name="PassaExtenso_25_11_1">#N/A</definedName>
    <definedName name="PassaExtenso_25_11_1_1">NA()</definedName>
    <definedName name="PassaExtenso_25_11_1_24">#N/A</definedName>
    <definedName name="PassaExtenso_25_11_1_25">#N/A</definedName>
    <definedName name="PassaExtenso_25_11_1_30">#N/A</definedName>
    <definedName name="PassaExtenso_25_11_1_8">#N/A</definedName>
    <definedName name="PassaExtenso_25_11_10">#N/A</definedName>
    <definedName name="PassaExtenso_25_11_11">#N/A</definedName>
    <definedName name="PassaExtenso_25_11_11_24">#N/A</definedName>
    <definedName name="PassaExtenso_25_11_11_25">#N/A</definedName>
    <definedName name="PassaExtenso_25_11_11_30">#N/A</definedName>
    <definedName name="PassaExtenso_25_11_11_8">#N/A</definedName>
    <definedName name="PassaExtenso_25_11_12">#N/A</definedName>
    <definedName name="PassaExtenso_25_11_12_24">#N/A</definedName>
    <definedName name="PassaExtenso_25_11_12_25">#N/A</definedName>
    <definedName name="PassaExtenso_25_11_15">NA()</definedName>
    <definedName name="PassaExtenso_25_11_16">NA()</definedName>
    <definedName name="PassaExtenso_25_11_21">#N/A</definedName>
    <definedName name="PassaExtenso_25_11_22">#N/A</definedName>
    <definedName name="PassaExtenso_25_11_24">#N/A</definedName>
    <definedName name="PassaExtenso_25_11_25">#N/A</definedName>
    <definedName name="PassaExtenso_25_11_27">#N/A</definedName>
    <definedName name="PassaExtenso_25_11_27_30">#N/A</definedName>
    <definedName name="PassaExtenso_25_11_28">#N/A</definedName>
    <definedName name="PassaExtenso_25_11_29">#N/A</definedName>
    <definedName name="PassaExtenso_25_11_30">#N/A</definedName>
    <definedName name="PassaExtenso_25_11_7">#N/A</definedName>
    <definedName name="PassaExtenso_25_11_7_1">#N/A</definedName>
    <definedName name="PassaExtenso_25_11_7_1_1">#N/A</definedName>
    <definedName name="PassaExtenso_25_11_7_24">#N/A</definedName>
    <definedName name="PassaExtenso_25_11_7_25">#N/A</definedName>
    <definedName name="PassaExtenso_25_11_8">#N/A</definedName>
    <definedName name="PassaExtenso_25_11_8_1">#N/A</definedName>
    <definedName name="PassaExtenso_25_11_8_1_1">#N/A</definedName>
    <definedName name="PassaExtenso_25_11_8_1_1_1">#N/A</definedName>
    <definedName name="PassaExtenso_25_11_8_24">#N/A</definedName>
    <definedName name="PassaExtenso_25_11_8_25">#N/A</definedName>
    <definedName name="PassaExtenso_25_11_8_30">#N/A</definedName>
    <definedName name="PassaExtenso_25_11_8_8">#N/A</definedName>
    <definedName name="PassaExtenso_25_11_9">#N/A</definedName>
    <definedName name="PassaExtenso_25_11_9_30">#N/A</definedName>
    <definedName name="PassaExtenso_25_12">NA()</definedName>
    <definedName name="PassaExtenso_25_12_24">#N/A</definedName>
    <definedName name="PassaExtenso_25_12_25">#N/A</definedName>
    <definedName name="PassaExtenso_25_12_30">#N/A</definedName>
    <definedName name="PassaExtenso_25_12_8">#N/A</definedName>
    <definedName name="PassaExtenso_25_13">#N/A</definedName>
    <definedName name="PassaExtenso_25_13_10">#N/A</definedName>
    <definedName name="PassaExtenso_25_13_10_1">#N/A</definedName>
    <definedName name="PassaExtenso_25_13_10_30">#N/A</definedName>
    <definedName name="PassaExtenso_25_13_11">#N/A</definedName>
    <definedName name="PassaExtenso_25_13_11_1">#N/A</definedName>
    <definedName name="PassaExtenso_25_13_11_24">#N/A</definedName>
    <definedName name="PassaExtenso_25_13_11_25">#N/A</definedName>
    <definedName name="PassaExtenso_25_13_11_30">#N/A</definedName>
    <definedName name="PassaExtenso_25_13_11_8">#N/A</definedName>
    <definedName name="PassaExtenso_25_13_12">#N/A</definedName>
    <definedName name="PassaExtenso_25_13_12_24">#N/A</definedName>
    <definedName name="PassaExtenso_25_13_12_25">#N/A</definedName>
    <definedName name="PassaExtenso_25_13_12_30">#N/A</definedName>
    <definedName name="PassaExtenso_25_13_12_8">#N/A</definedName>
    <definedName name="PassaExtenso_25_13_15">NA()</definedName>
    <definedName name="PassaExtenso_25_13_16">NA()</definedName>
    <definedName name="PassaExtenso_25_13_21">#N/A</definedName>
    <definedName name="PassaExtenso_25_13_22">#N/A</definedName>
    <definedName name="PassaExtenso_25_13_24">#N/A</definedName>
    <definedName name="PassaExtenso_25_13_25">#N/A</definedName>
    <definedName name="PassaExtenso_25_13_27">#N/A</definedName>
    <definedName name="PassaExtenso_25_13_27_30">#N/A</definedName>
    <definedName name="PassaExtenso_25_13_28">#N/A</definedName>
    <definedName name="PassaExtenso_25_13_29">#N/A</definedName>
    <definedName name="PassaExtenso_25_13_3">#N/A</definedName>
    <definedName name="PassaExtenso_25_13_3_1">#N/A</definedName>
    <definedName name="PassaExtenso_25_13_3_30">#N/A</definedName>
    <definedName name="PassaExtenso_25_13_30">#N/A</definedName>
    <definedName name="PassaExtenso_25_13_4">#N/A</definedName>
    <definedName name="PassaExtenso_25_13_4_1">#N/A</definedName>
    <definedName name="PassaExtenso_25_13_4_30">#N/A</definedName>
    <definedName name="PassaExtenso_25_13_5">#N/A</definedName>
    <definedName name="PassaExtenso_25_13_5_1">#N/A</definedName>
    <definedName name="PassaExtenso_25_13_5_30">#N/A</definedName>
    <definedName name="PassaExtenso_25_13_6">#N/A</definedName>
    <definedName name="PassaExtenso_25_13_6_1">#N/A</definedName>
    <definedName name="PassaExtenso_25_13_6_30">#N/A</definedName>
    <definedName name="PassaExtenso_25_13_7">#N/A</definedName>
    <definedName name="PassaExtenso_25_13_7_1">#N/A</definedName>
    <definedName name="PassaExtenso_25_13_7_1_1">#N/A</definedName>
    <definedName name="PassaExtenso_25_13_7_1_1_1">#N/A</definedName>
    <definedName name="PassaExtenso_25_13_7_24">#N/A</definedName>
    <definedName name="PassaExtenso_25_13_7_25">#N/A</definedName>
    <definedName name="PassaExtenso_25_13_7_30">#N/A</definedName>
    <definedName name="PassaExtenso_25_13_7_8">#N/A</definedName>
    <definedName name="PassaExtenso_25_13_8">#N/A</definedName>
    <definedName name="PassaExtenso_25_13_8_1">#N/A</definedName>
    <definedName name="PassaExtenso_25_13_8_1_1">#N/A</definedName>
    <definedName name="PassaExtenso_25_13_8_1_1_1">#N/A</definedName>
    <definedName name="PassaExtenso_25_13_8_24">#N/A</definedName>
    <definedName name="PassaExtenso_25_13_8_25">#N/A</definedName>
    <definedName name="PassaExtenso_25_13_8_30">#N/A</definedName>
    <definedName name="PassaExtenso_25_13_8_8">#N/A</definedName>
    <definedName name="PassaExtenso_25_13_9">#N/A</definedName>
    <definedName name="PassaExtenso_25_13_9_1">#N/A</definedName>
    <definedName name="PassaExtenso_25_13_9_30">#N/A</definedName>
    <definedName name="PassaExtenso_25_15">NA()</definedName>
    <definedName name="PassaExtenso_25_16">NA()</definedName>
    <definedName name="PassaExtenso_25_19">#N/A</definedName>
    <definedName name="PassaExtenso_25_19_10">#N/A</definedName>
    <definedName name="PassaExtenso_25_19_11">#N/A</definedName>
    <definedName name="PassaExtenso_25_19_11_24">#N/A</definedName>
    <definedName name="PassaExtenso_25_19_11_25">#N/A</definedName>
    <definedName name="PassaExtenso_25_19_11_30">#N/A</definedName>
    <definedName name="PassaExtenso_25_19_11_8">#N/A</definedName>
    <definedName name="PassaExtenso_25_19_12">#N/A</definedName>
    <definedName name="PassaExtenso_25_19_12_24">#N/A</definedName>
    <definedName name="PassaExtenso_25_19_12_25">#N/A</definedName>
    <definedName name="PassaExtenso_25_19_15">NA()</definedName>
    <definedName name="PassaExtenso_25_19_16">NA()</definedName>
    <definedName name="PassaExtenso_25_19_21">#N/A</definedName>
    <definedName name="PassaExtenso_25_19_22">#N/A</definedName>
    <definedName name="PassaExtenso_25_19_24">#N/A</definedName>
    <definedName name="PassaExtenso_25_19_25">#N/A</definedName>
    <definedName name="PassaExtenso_25_19_27">#N/A</definedName>
    <definedName name="PassaExtenso_25_19_27_30">#N/A</definedName>
    <definedName name="PassaExtenso_25_19_28">#N/A</definedName>
    <definedName name="PassaExtenso_25_19_29">#N/A</definedName>
    <definedName name="PassaExtenso_25_19_30">#N/A</definedName>
    <definedName name="PassaExtenso_25_19_7">#N/A</definedName>
    <definedName name="PassaExtenso_25_19_7_1">#N/A</definedName>
    <definedName name="PassaExtenso_25_19_7_1_1">#N/A</definedName>
    <definedName name="PassaExtenso_25_19_7_24">#N/A</definedName>
    <definedName name="PassaExtenso_25_19_7_25">#N/A</definedName>
    <definedName name="PassaExtenso_25_19_8">#N/A</definedName>
    <definedName name="PassaExtenso_25_19_8_1">#N/A</definedName>
    <definedName name="PassaExtenso_25_19_8_1_1">#N/A</definedName>
    <definedName name="PassaExtenso_25_19_8_1_1_1">#N/A</definedName>
    <definedName name="PassaExtenso_25_19_8_24">#N/A</definedName>
    <definedName name="PassaExtenso_25_19_8_25">#N/A</definedName>
    <definedName name="PassaExtenso_25_19_8_30">#N/A</definedName>
    <definedName name="PassaExtenso_25_19_8_8">#N/A</definedName>
    <definedName name="PassaExtenso_25_19_9">#N/A</definedName>
    <definedName name="PassaExtenso_25_19_9_30">#N/A</definedName>
    <definedName name="PassaExtenso_25_2">#N/A</definedName>
    <definedName name="PassaExtenso_25_2_10">#N/A</definedName>
    <definedName name="PassaExtenso_25_2_11">#N/A</definedName>
    <definedName name="PassaExtenso_25_2_11_24">#N/A</definedName>
    <definedName name="PassaExtenso_25_2_11_25">#N/A</definedName>
    <definedName name="PassaExtenso_25_2_11_30">#N/A</definedName>
    <definedName name="PassaExtenso_25_2_11_8">#N/A</definedName>
    <definedName name="PassaExtenso_25_2_12">#N/A</definedName>
    <definedName name="PassaExtenso_25_2_12_24">#N/A</definedName>
    <definedName name="PassaExtenso_25_2_12_25">#N/A</definedName>
    <definedName name="PassaExtenso_25_2_15">NA()</definedName>
    <definedName name="PassaExtenso_25_2_16">NA()</definedName>
    <definedName name="PassaExtenso_25_2_21">#N/A</definedName>
    <definedName name="PassaExtenso_25_2_22">#N/A</definedName>
    <definedName name="PassaExtenso_25_2_24">#N/A</definedName>
    <definedName name="PassaExtenso_25_2_25">#N/A</definedName>
    <definedName name="PassaExtenso_25_2_27">#N/A</definedName>
    <definedName name="PassaExtenso_25_2_27_30">#N/A</definedName>
    <definedName name="PassaExtenso_25_2_28">#N/A</definedName>
    <definedName name="PassaExtenso_25_2_29">#N/A</definedName>
    <definedName name="PassaExtenso_25_2_30">#N/A</definedName>
    <definedName name="PassaExtenso_25_2_7">#N/A</definedName>
    <definedName name="PassaExtenso_25_2_7_1">#N/A</definedName>
    <definedName name="PassaExtenso_25_2_7_1_1">#N/A</definedName>
    <definedName name="PassaExtenso_25_2_7_24">#N/A</definedName>
    <definedName name="PassaExtenso_25_2_7_25">#N/A</definedName>
    <definedName name="PassaExtenso_25_2_8">#N/A</definedName>
    <definedName name="PassaExtenso_25_2_8_1">#N/A</definedName>
    <definedName name="PassaExtenso_25_2_8_1_1">#N/A</definedName>
    <definedName name="PassaExtenso_25_2_8_1_1_1">#N/A</definedName>
    <definedName name="PassaExtenso_25_2_8_24">#N/A</definedName>
    <definedName name="PassaExtenso_25_2_8_25">#N/A</definedName>
    <definedName name="PassaExtenso_25_2_8_30">#N/A</definedName>
    <definedName name="PassaExtenso_25_2_8_8">#N/A</definedName>
    <definedName name="PassaExtenso_25_2_9">#N/A</definedName>
    <definedName name="PassaExtenso_25_2_9_30">#N/A</definedName>
    <definedName name="PassaExtenso_25_21">#N/A</definedName>
    <definedName name="PassaExtenso_25_22">#N/A</definedName>
    <definedName name="PassaExtenso_25_24">#N/A</definedName>
    <definedName name="PassaExtenso_25_25">#N/A</definedName>
    <definedName name="PassaExtenso_25_27">#N/A</definedName>
    <definedName name="PassaExtenso_25_27_30">#N/A</definedName>
    <definedName name="PassaExtenso_25_28">#N/A</definedName>
    <definedName name="PassaExtenso_25_29">#N/A</definedName>
    <definedName name="PassaExtenso_25_3">#N/A</definedName>
    <definedName name="PassaExtenso_25_3_1">#N/A</definedName>
    <definedName name="PassaExtenso_25_3_1_1">NA()</definedName>
    <definedName name="PassaExtenso_25_3_1_30">#N/A</definedName>
    <definedName name="PassaExtenso_25_3_10">#N/A</definedName>
    <definedName name="PassaExtenso_25_3_11">#N/A</definedName>
    <definedName name="PassaExtenso_25_3_11_24">#N/A</definedName>
    <definedName name="PassaExtenso_25_3_11_25">#N/A</definedName>
    <definedName name="PassaExtenso_25_3_11_30">#N/A</definedName>
    <definedName name="PassaExtenso_25_3_11_8">#N/A</definedName>
    <definedName name="PassaExtenso_25_3_12">#N/A</definedName>
    <definedName name="PassaExtenso_25_3_12_24">#N/A</definedName>
    <definedName name="PassaExtenso_25_3_12_25">#N/A</definedName>
    <definedName name="PassaExtenso_25_3_15">NA()</definedName>
    <definedName name="PassaExtenso_25_3_16">NA()</definedName>
    <definedName name="PassaExtenso_25_3_21">#N/A</definedName>
    <definedName name="PassaExtenso_25_3_22">#N/A</definedName>
    <definedName name="PassaExtenso_25_3_24">#N/A</definedName>
    <definedName name="PassaExtenso_25_3_25">#N/A</definedName>
    <definedName name="PassaExtenso_25_3_27">#N/A</definedName>
    <definedName name="PassaExtenso_25_3_27_30">#N/A</definedName>
    <definedName name="PassaExtenso_25_3_28">#N/A</definedName>
    <definedName name="PassaExtenso_25_3_29">#N/A</definedName>
    <definedName name="PassaExtenso_25_3_30">#N/A</definedName>
    <definedName name="PassaExtenso_25_3_7">#N/A</definedName>
    <definedName name="PassaExtenso_25_3_7_1">#N/A</definedName>
    <definedName name="PassaExtenso_25_3_7_1_1">#N/A</definedName>
    <definedName name="PassaExtenso_25_3_7_24">#N/A</definedName>
    <definedName name="PassaExtenso_25_3_7_25">#N/A</definedName>
    <definedName name="PassaExtenso_25_3_8">#N/A</definedName>
    <definedName name="PassaExtenso_25_3_8_1">#N/A</definedName>
    <definedName name="PassaExtenso_25_3_8_1_1">#N/A</definedName>
    <definedName name="PassaExtenso_25_3_8_1_1_1">#N/A</definedName>
    <definedName name="PassaExtenso_25_3_8_24">#N/A</definedName>
    <definedName name="PassaExtenso_25_3_8_25">#N/A</definedName>
    <definedName name="PassaExtenso_25_3_8_30">#N/A</definedName>
    <definedName name="PassaExtenso_25_3_8_8">#N/A</definedName>
    <definedName name="PassaExtenso_25_3_9">#N/A</definedName>
    <definedName name="PassaExtenso_25_3_9_30">#N/A</definedName>
    <definedName name="PassaExtenso_25_30">#N/A</definedName>
    <definedName name="PassaExtenso_25_4">#N/A</definedName>
    <definedName name="PassaExtenso_25_4_1">#N/A</definedName>
    <definedName name="PassaExtenso_25_4_1_1">NA()</definedName>
    <definedName name="PassaExtenso_25_4_1_30">#N/A</definedName>
    <definedName name="PassaExtenso_25_4_10">#N/A</definedName>
    <definedName name="PassaExtenso_25_4_10_1">#N/A</definedName>
    <definedName name="PassaExtenso_25_4_10_30">#N/A</definedName>
    <definedName name="PassaExtenso_25_4_11">#N/A</definedName>
    <definedName name="PassaExtenso_25_4_11_1">#N/A</definedName>
    <definedName name="PassaExtenso_25_4_11_24">#N/A</definedName>
    <definedName name="PassaExtenso_25_4_11_25">#N/A</definedName>
    <definedName name="PassaExtenso_25_4_11_30">#N/A</definedName>
    <definedName name="PassaExtenso_25_4_11_8">#N/A</definedName>
    <definedName name="PassaExtenso_25_4_12">#N/A</definedName>
    <definedName name="PassaExtenso_25_4_12_24">#N/A</definedName>
    <definedName name="PassaExtenso_25_4_12_25">#N/A</definedName>
    <definedName name="PassaExtenso_25_4_12_30">#N/A</definedName>
    <definedName name="PassaExtenso_25_4_12_8">#N/A</definedName>
    <definedName name="PassaExtenso_25_4_15">NA()</definedName>
    <definedName name="PassaExtenso_25_4_16">NA()</definedName>
    <definedName name="PassaExtenso_25_4_19">#N/A</definedName>
    <definedName name="PassaExtenso_25_4_19_10">#N/A</definedName>
    <definedName name="PassaExtenso_25_4_19_11">#N/A</definedName>
    <definedName name="PassaExtenso_25_4_19_11_24">#N/A</definedName>
    <definedName name="PassaExtenso_25_4_19_11_25">#N/A</definedName>
    <definedName name="PassaExtenso_25_4_19_11_30">#N/A</definedName>
    <definedName name="PassaExtenso_25_4_19_11_8">#N/A</definedName>
    <definedName name="PassaExtenso_25_4_19_12">#N/A</definedName>
    <definedName name="PassaExtenso_25_4_19_12_24">#N/A</definedName>
    <definedName name="PassaExtenso_25_4_19_12_25">#N/A</definedName>
    <definedName name="PassaExtenso_25_4_19_15">NA()</definedName>
    <definedName name="PassaExtenso_25_4_19_16">NA()</definedName>
    <definedName name="PassaExtenso_25_4_19_21">#N/A</definedName>
    <definedName name="PassaExtenso_25_4_19_22">#N/A</definedName>
    <definedName name="PassaExtenso_25_4_19_24">#N/A</definedName>
    <definedName name="PassaExtenso_25_4_19_25">#N/A</definedName>
    <definedName name="PassaExtenso_25_4_19_27">#N/A</definedName>
    <definedName name="PassaExtenso_25_4_19_27_30">#N/A</definedName>
    <definedName name="PassaExtenso_25_4_19_28">#N/A</definedName>
    <definedName name="PassaExtenso_25_4_19_29">#N/A</definedName>
    <definedName name="PassaExtenso_25_4_19_30">#N/A</definedName>
    <definedName name="PassaExtenso_25_4_19_7">#N/A</definedName>
    <definedName name="PassaExtenso_25_4_19_7_1">#N/A</definedName>
    <definedName name="PassaExtenso_25_4_19_7_1_1">#N/A</definedName>
    <definedName name="PassaExtenso_25_4_19_7_24">#N/A</definedName>
    <definedName name="PassaExtenso_25_4_19_7_25">#N/A</definedName>
    <definedName name="PassaExtenso_25_4_19_8">#N/A</definedName>
    <definedName name="PassaExtenso_25_4_19_8_1">#N/A</definedName>
    <definedName name="PassaExtenso_25_4_19_8_1_1">#N/A</definedName>
    <definedName name="PassaExtenso_25_4_19_8_1_1_1">#N/A</definedName>
    <definedName name="PassaExtenso_25_4_19_8_24">#N/A</definedName>
    <definedName name="PassaExtenso_25_4_19_8_25">#N/A</definedName>
    <definedName name="PassaExtenso_25_4_19_8_30">#N/A</definedName>
    <definedName name="PassaExtenso_25_4_19_8_8">#N/A</definedName>
    <definedName name="PassaExtenso_25_4_19_9">#N/A</definedName>
    <definedName name="PassaExtenso_25_4_19_9_30">#N/A</definedName>
    <definedName name="PassaExtenso_25_4_21">#N/A</definedName>
    <definedName name="PassaExtenso_25_4_22">#N/A</definedName>
    <definedName name="PassaExtenso_25_4_24">#N/A</definedName>
    <definedName name="PassaExtenso_25_4_25">#N/A</definedName>
    <definedName name="PassaExtenso_25_4_27">#N/A</definedName>
    <definedName name="PassaExtenso_25_4_27_30">#N/A</definedName>
    <definedName name="PassaExtenso_25_4_28">#N/A</definedName>
    <definedName name="PassaExtenso_25_4_29">#N/A</definedName>
    <definedName name="PassaExtenso_25_4_3">#N/A</definedName>
    <definedName name="PassaExtenso_25_4_3_1">#N/A</definedName>
    <definedName name="PassaExtenso_25_4_3_30">#N/A</definedName>
    <definedName name="PassaExtenso_25_4_30">#N/A</definedName>
    <definedName name="PassaExtenso_25_4_4">#N/A</definedName>
    <definedName name="PassaExtenso_25_4_4_1">#N/A</definedName>
    <definedName name="PassaExtenso_25_4_4_30">#N/A</definedName>
    <definedName name="PassaExtenso_25_4_5">#N/A</definedName>
    <definedName name="PassaExtenso_25_4_5_1">#N/A</definedName>
    <definedName name="PassaExtenso_25_4_5_30">#N/A</definedName>
    <definedName name="PassaExtenso_25_4_6">#N/A</definedName>
    <definedName name="PassaExtenso_25_4_6_1">#N/A</definedName>
    <definedName name="PassaExtenso_25_4_6_30">#N/A</definedName>
    <definedName name="PassaExtenso_25_4_7">#N/A</definedName>
    <definedName name="PassaExtenso_25_4_7_1">#N/A</definedName>
    <definedName name="PassaExtenso_25_4_7_1_1">#N/A</definedName>
    <definedName name="PassaExtenso_25_4_7_1_1_1">#N/A</definedName>
    <definedName name="PassaExtenso_25_4_7_24">#N/A</definedName>
    <definedName name="PassaExtenso_25_4_7_25">#N/A</definedName>
    <definedName name="PassaExtenso_25_4_7_30">#N/A</definedName>
    <definedName name="PassaExtenso_25_4_7_8">#N/A</definedName>
    <definedName name="PassaExtenso_25_4_8">#N/A</definedName>
    <definedName name="PassaExtenso_25_4_8_1">#N/A</definedName>
    <definedName name="PassaExtenso_25_4_8_1_1">#N/A</definedName>
    <definedName name="PassaExtenso_25_4_8_1_1_1">#N/A</definedName>
    <definedName name="PassaExtenso_25_4_8_24">#N/A</definedName>
    <definedName name="PassaExtenso_25_4_8_25">#N/A</definedName>
    <definedName name="PassaExtenso_25_4_8_30">#N/A</definedName>
    <definedName name="PassaExtenso_25_4_8_8">#N/A</definedName>
    <definedName name="PassaExtenso_25_4_9">#N/A</definedName>
    <definedName name="PassaExtenso_25_4_9_1">#N/A</definedName>
    <definedName name="PassaExtenso_25_4_9_30">#N/A</definedName>
    <definedName name="PassaExtenso_25_5">#N/A</definedName>
    <definedName name="PassaExtenso_25_5_1">#N/A</definedName>
    <definedName name="PassaExtenso_25_5_30">#N/A</definedName>
    <definedName name="PassaExtenso_25_6">#N/A</definedName>
    <definedName name="PassaExtenso_25_6_1">#N/A</definedName>
    <definedName name="PassaExtenso_25_6_30">#N/A</definedName>
    <definedName name="PassaExtenso_25_7">#N/A</definedName>
    <definedName name="PassaExtenso_25_7_1">#N/A</definedName>
    <definedName name="PassaExtenso_25_7_1_1">#N/A</definedName>
    <definedName name="PassaExtenso_25_7_1_1_1">NA()</definedName>
    <definedName name="PassaExtenso_25_7_1_1_1_1">NA()</definedName>
    <definedName name="PassaExtenso_25_7_1_24">#N/A</definedName>
    <definedName name="PassaExtenso_25_7_1_25">#N/A</definedName>
    <definedName name="PassaExtenso_25_7_1_30">#N/A</definedName>
    <definedName name="PassaExtenso_25_7_1_8">#N/A</definedName>
    <definedName name="PassaExtenso_25_7_10">#N/A</definedName>
    <definedName name="PassaExtenso_25_7_11">#N/A</definedName>
    <definedName name="PassaExtenso_25_7_11_24">#N/A</definedName>
    <definedName name="PassaExtenso_25_7_11_25">#N/A</definedName>
    <definedName name="PassaExtenso_25_7_11_30">#N/A</definedName>
    <definedName name="PassaExtenso_25_7_11_8">#N/A</definedName>
    <definedName name="PassaExtenso_25_7_12">#N/A</definedName>
    <definedName name="PassaExtenso_25_7_12_24">#N/A</definedName>
    <definedName name="PassaExtenso_25_7_12_25">#N/A</definedName>
    <definedName name="PassaExtenso_25_7_15">NA()</definedName>
    <definedName name="PassaExtenso_25_7_16">NA()</definedName>
    <definedName name="PassaExtenso_25_7_21">#N/A</definedName>
    <definedName name="PassaExtenso_25_7_22">#N/A</definedName>
    <definedName name="PassaExtenso_25_7_24">#N/A</definedName>
    <definedName name="PassaExtenso_25_7_25">#N/A</definedName>
    <definedName name="PassaExtenso_25_7_27">#N/A</definedName>
    <definedName name="PassaExtenso_25_7_27_30">#N/A</definedName>
    <definedName name="PassaExtenso_25_7_28">#N/A</definedName>
    <definedName name="PassaExtenso_25_7_29">#N/A</definedName>
    <definedName name="PassaExtenso_25_7_30">#N/A</definedName>
    <definedName name="PassaExtenso_25_7_7">#N/A</definedName>
    <definedName name="PassaExtenso_25_7_7_1">#N/A</definedName>
    <definedName name="PassaExtenso_25_7_7_1_1">#N/A</definedName>
    <definedName name="PassaExtenso_25_7_7_24">#N/A</definedName>
    <definedName name="PassaExtenso_25_7_7_25">#N/A</definedName>
    <definedName name="PassaExtenso_25_7_8">#N/A</definedName>
    <definedName name="PassaExtenso_25_7_8_1">#N/A</definedName>
    <definedName name="PassaExtenso_25_7_8_1_1">#N/A</definedName>
    <definedName name="PassaExtenso_25_7_8_1_1_1">#N/A</definedName>
    <definedName name="PassaExtenso_25_7_8_24">#N/A</definedName>
    <definedName name="PassaExtenso_25_7_8_25">#N/A</definedName>
    <definedName name="PassaExtenso_25_7_8_30">#N/A</definedName>
    <definedName name="PassaExtenso_25_7_8_8">#N/A</definedName>
    <definedName name="PassaExtenso_25_7_9">#N/A</definedName>
    <definedName name="PassaExtenso_25_7_9_30">#N/A</definedName>
    <definedName name="PassaExtenso_25_8">#N/A</definedName>
    <definedName name="PassaExtenso_25_8_1">#N/A</definedName>
    <definedName name="PassaExtenso_25_8_1_1">#N/A</definedName>
    <definedName name="PassaExtenso_25_8_1_1_1">#N/A</definedName>
    <definedName name="PassaExtenso_25_8_24">#N/A</definedName>
    <definedName name="PassaExtenso_25_8_25">#N/A</definedName>
    <definedName name="PassaExtenso_25_8_30">#N/A</definedName>
    <definedName name="PassaExtenso_25_8_8">#N/A</definedName>
    <definedName name="PassaExtenso_25_9">#N/A</definedName>
    <definedName name="PassaExtenso_25_9_1">#N/A</definedName>
    <definedName name="PassaExtenso_25_9_30">#N/A</definedName>
    <definedName name="PassaExtenso_26">#N/A</definedName>
    <definedName name="PassaExtenso_27">#N/A</definedName>
    <definedName name="PassaExtenso_27_30">#N/A</definedName>
    <definedName name="PassaExtenso_28">#N/A</definedName>
    <definedName name="PassaExtenso_29">#N/A</definedName>
    <definedName name="PassaExtenso_3">#N/A</definedName>
    <definedName name="PassaExtenso_3_1">#N/A</definedName>
    <definedName name="PassaExtenso_3_1_1">"#NAME!PassaExtenso"</definedName>
    <definedName name="PassaExtenso_3_1_33">#N/A</definedName>
    <definedName name="PassaExtenso_3_1_35">#N/A</definedName>
    <definedName name="PassaExtenso_3_2">#N/A</definedName>
    <definedName name="PassaExtenso_3_2_33">#N/A</definedName>
    <definedName name="PassaExtenso_3_2_35">#N/A</definedName>
    <definedName name="PassaExtenso_3_3">#N/A</definedName>
    <definedName name="PassaExtenso_3_3_33">#N/A</definedName>
    <definedName name="PassaExtenso_3_3_35">#N/A</definedName>
    <definedName name="PassaExtenso_3_30">#N/A</definedName>
    <definedName name="PassaExtenso_3_33">#N/A</definedName>
    <definedName name="PassaExtenso_3_35">#N/A</definedName>
    <definedName name="PassaExtenso_3_4">#N/A</definedName>
    <definedName name="PassaExtenso_3_4_33">#N/A</definedName>
    <definedName name="PassaExtenso_3_4_35">#N/A</definedName>
    <definedName name="PassaExtenso_30">#N/A</definedName>
    <definedName name="PassaExtenso_34">#N/A</definedName>
    <definedName name="PassaExtenso_34_10">#N/A</definedName>
    <definedName name="PassaExtenso_34_10_1">#N/A</definedName>
    <definedName name="PassaExtenso_34_10_30">#N/A</definedName>
    <definedName name="PassaExtenso_34_11">#N/A</definedName>
    <definedName name="PassaExtenso_34_11_1">#N/A</definedName>
    <definedName name="PassaExtenso_34_11_1_1">NA()</definedName>
    <definedName name="PassaExtenso_34_11_1_24">#N/A</definedName>
    <definedName name="PassaExtenso_34_11_1_25">#N/A</definedName>
    <definedName name="PassaExtenso_34_11_1_30">#N/A</definedName>
    <definedName name="PassaExtenso_34_11_1_8">#N/A</definedName>
    <definedName name="PassaExtenso_34_11_10">#N/A</definedName>
    <definedName name="PassaExtenso_34_11_11">#N/A</definedName>
    <definedName name="PassaExtenso_34_11_11_24">#N/A</definedName>
    <definedName name="PassaExtenso_34_11_11_25">#N/A</definedName>
    <definedName name="PassaExtenso_34_11_11_30">#N/A</definedName>
    <definedName name="PassaExtenso_34_11_11_8">#N/A</definedName>
    <definedName name="PassaExtenso_34_11_12">#N/A</definedName>
    <definedName name="PassaExtenso_34_11_12_24">#N/A</definedName>
    <definedName name="PassaExtenso_34_11_12_25">#N/A</definedName>
    <definedName name="PassaExtenso_34_11_15">NA()</definedName>
    <definedName name="PassaExtenso_34_11_16">NA()</definedName>
    <definedName name="PassaExtenso_34_11_21">#N/A</definedName>
    <definedName name="PassaExtenso_34_11_22">#N/A</definedName>
    <definedName name="PassaExtenso_34_11_24">#N/A</definedName>
    <definedName name="PassaExtenso_34_11_25">#N/A</definedName>
    <definedName name="PassaExtenso_34_11_27">#N/A</definedName>
    <definedName name="PassaExtenso_34_11_27_30">#N/A</definedName>
    <definedName name="PassaExtenso_34_11_28">#N/A</definedName>
    <definedName name="PassaExtenso_34_11_29">#N/A</definedName>
    <definedName name="PassaExtenso_34_11_30">#N/A</definedName>
    <definedName name="PassaExtenso_34_11_7">#N/A</definedName>
    <definedName name="PassaExtenso_34_11_7_1">#N/A</definedName>
    <definedName name="PassaExtenso_34_11_7_1_1">#N/A</definedName>
    <definedName name="PassaExtenso_34_11_7_24">#N/A</definedName>
    <definedName name="PassaExtenso_34_11_7_25">#N/A</definedName>
    <definedName name="PassaExtenso_34_11_8">#N/A</definedName>
    <definedName name="PassaExtenso_34_11_8_1">#N/A</definedName>
    <definedName name="PassaExtenso_34_11_8_1_1">#N/A</definedName>
    <definedName name="PassaExtenso_34_11_8_1_1_1">#N/A</definedName>
    <definedName name="PassaExtenso_34_11_8_24">#N/A</definedName>
    <definedName name="PassaExtenso_34_11_8_25">#N/A</definedName>
    <definedName name="PassaExtenso_34_11_8_30">#N/A</definedName>
    <definedName name="PassaExtenso_34_11_8_8">#N/A</definedName>
    <definedName name="PassaExtenso_34_11_9">#N/A</definedName>
    <definedName name="PassaExtenso_34_11_9_30">#N/A</definedName>
    <definedName name="PassaExtenso_34_12">NA()</definedName>
    <definedName name="PassaExtenso_34_12_24">#N/A</definedName>
    <definedName name="PassaExtenso_34_12_25">#N/A</definedName>
    <definedName name="PassaExtenso_34_12_30">#N/A</definedName>
    <definedName name="PassaExtenso_34_12_8">#N/A</definedName>
    <definedName name="PassaExtenso_34_13">#N/A</definedName>
    <definedName name="PassaExtenso_34_13_10">#N/A</definedName>
    <definedName name="PassaExtenso_34_13_10_1">#N/A</definedName>
    <definedName name="PassaExtenso_34_13_10_30">#N/A</definedName>
    <definedName name="PassaExtenso_34_13_11">#N/A</definedName>
    <definedName name="PassaExtenso_34_13_11_1">#N/A</definedName>
    <definedName name="PassaExtenso_34_13_11_24">#N/A</definedName>
    <definedName name="PassaExtenso_34_13_11_25">#N/A</definedName>
    <definedName name="PassaExtenso_34_13_11_30">#N/A</definedName>
    <definedName name="PassaExtenso_34_13_11_8">#N/A</definedName>
    <definedName name="PassaExtenso_34_13_12">#N/A</definedName>
    <definedName name="PassaExtenso_34_13_12_24">#N/A</definedName>
    <definedName name="PassaExtenso_34_13_12_25">#N/A</definedName>
    <definedName name="PassaExtenso_34_13_12_30">#N/A</definedName>
    <definedName name="PassaExtenso_34_13_12_8">#N/A</definedName>
    <definedName name="PassaExtenso_34_13_15">NA()</definedName>
    <definedName name="PassaExtenso_34_13_16">NA()</definedName>
    <definedName name="PassaExtenso_34_13_21">#N/A</definedName>
    <definedName name="PassaExtenso_34_13_22">#N/A</definedName>
    <definedName name="PassaExtenso_34_13_24">#N/A</definedName>
    <definedName name="PassaExtenso_34_13_25">#N/A</definedName>
    <definedName name="PassaExtenso_34_13_27">#N/A</definedName>
    <definedName name="PassaExtenso_34_13_27_30">#N/A</definedName>
    <definedName name="PassaExtenso_34_13_28">#N/A</definedName>
    <definedName name="PassaExtenso_34_13_29">#N/A</definedName>
    <definedName name="PassaExtenso_34_13_3">#N/A</definedName>
    <definedName name="PassaExtenso_34_13_3_1">#N/A</definedName>
    <definedName name="PassaExtenso_34_13_3_30">#N/A</definedName>
    <definedName name="PassaExtenso_34_13_30">#N/A</definedName>
    <definedName name="PassaExtenso_34_13_4">#N/A</definedName>
    <definedName name="PassaExtenso_34_13_4_1">#N/A</definedName>
    <definedName name="PassaExtenso_34_13_4_30">#N/A</definedName>
    <definedName name="PassaExtenso_34_13_5">#N/A</definedName>
    <definedName name="PassaExtenso_34_13_5_1">#N/A</definedName>
    <definedName name="PassaExtenso_34_13_5_30">#N/A</definedName>
    <definedName name="PassaExtenso_34_13_6">#N/A</definedName>
    <definedName name="PassaExtenso_34_13_6_1">#N/A</definedName>
    <definedName name="PassaExtenso_34_13_6_30">#N/A</definedName>
    <definedName name="PassaExtenso_34_13_7">#N/A</definedName>
    <definedName name="PassaExtenso_34_13_7_1">#N/A</definedName>
    <definedName name="PassaExtenso_34_13_7_1_1">#N/A</definedName>
    <definedName name="PassaExtenso_34_13_7_1_1_1">#N/A</definedName>
    <definedName name="PassaExtenso_34_13_7_24">#N/A</definedName>
    <definedName name="PassaExtenso_34_13_7_25">#N/A</definedName>
    <definedName name="PassaExtenso_34_13_7_30">#N/A</definedName>
    <definedName name="PassaExtenso_34_13_7_8">#N/A</definedName>
    <definedName name="PassaExtenso_34_13_8">#N/A</definedName>
    <definedName name="PassaExtenso_34_13_8_1">#N/A</definedName>
    <definedName name="PassaExtenso_34_13_8_1_1">#N/A</definedName>
    <definedName name="PassaExtenso_34_13_8_1_1_1">#N/A</definedName>
    <definedName name="PassaExtenso_34_13_8_24">#N/A</definedName>
    <definedName name="PassaExtenso_34_13_8_25">#N/A</definedName>
    <definedName name="PassaExtenso_34_13_8_30">#N/A</definedName>
    <definedName name="PassaExtenso_34_13_8_8">#N/A</definedName>
    <definedName name="PassaExtenso_34_13_9">#N/A</definedName>
    <definedName name="PassaExtenso_34_13_9_1">#N/A</definedName>
    <definedName name="PassaExtenso_34_13_9_30">#N/A</definedName>
    <definedName name="PassaExtenso_34_15">NA()</definedName>
    <definedName name="PassaExtenso_34_16">NA()</definedName>
    <definedName name="PassaExtenso_34_19">#N/A</definedName>
    <definedName name="PassaExtenso_34_19_10">#N/A</definedName>
    <definedName name="PassaExtenso_34_19_11">#N/A</definedName>
    <definedName name="PassaExtenso_34_19_11_24">#N/A</definedName>
    <definedName name="PassaExtenso_34_19_11_25">#N/A</definedName>
    <definedName name="PassaExtenso_34_19_11_30">#N/A</definedName>
    <definedName name="PassaExtenso_34_19_11_8">#N/A</definedName>
    <definedName name="PassaExtenso_34_19_12">#N/A</definedName>
    <definedName name="PassaExtenso_34_19_12_24">#N/A</definedName>
    <definedName name="PassaExtenso_34_19_12_25">#N/A</definedName>
    <definedName name="PassaExtenso_34_19_15">NA()</definedName>
    <definedName name="PassaExtenso_34_19_16">NA()</definedName>
    <definedName name="PassaExtenso_34_19_21">#N/A</definedName>
    <definedName name="PassaExtenso_34_19_22">#N/A</definedName>
    <definedName name="PassaExtenso_34_19_24">#N/A</definedName>
    <definedName name="PassaExtenso_34_19_25">#N/A</definedName>
    <definedName name="PassaExtenso_34_19_27">#N/A</definedName>
    <definedName name="PassaExtenso_34_19_27_30">#N/A</definedName>
    <definedName name="PassaExtenso_34_19_28">#N/A</definedName>
    <definedName name="PassaExtenso_34_19_29">#N/A</definedName>
    <definedName name="PassaExtenso_34_19_30">#N/A</definedName>
    <definedName name="PassaExtenso_34_19_7">#N/A</definedName>
    <definedName name="PassaExtenso_34_19_7_1">#N/A</definedName>
    <definedName name="PassaExtenso_34_19_7_1_1">#N/A</definedName>
    <definedName name="PassaExtenso_34_19_7_24">#N/A</definedName>
    <definedName name="PassaExtenso_34_19_7_25">#N/A</definedName>
    <definedName name="PassaExtenso_34_19_8">#N/A</definedName>
    <definedName name="PassaExtenso_34_19_8_1">#N/A</definedName>
    <definedName name="PassaExtenso_34_19_8_1_1">#N/A</definedName>
    <definedName name="PassaExtenso_34_19_8_1_1_1">#N/A</definedName>
    <definedName name="PassaExtenso_34_19_8_24">#N/A</definedName>
    <definedName name="PassaExtenso_34_19_8_25">#N/A</definedName>
    <definedName name="PassaExtenso_34_19_8_30">#N/A</definedName>
    <definedName name="PassaExtenso_34_19_8_8">#N/A</definedName>
    <definedName name="PassaExtenso_34_19_9">#N/A</definedName>
    <definedName name="PassaExtenso_34_19_9_30">#N/A</definedName>
    <definedName name="PassaExtenso_34_2">#N/A</definedName>
    <definedName name="PassaExtenso_34_2_10">#N/A</definedName>
    <definedName name="PassaExtenso_34_2_11">#N/A</definedName>
    <definedName name="PassaExtenso_34_2_11_24">#N/A</definedName>
    <definedName name="PassaExtenso_34_2_11_25">#N/A</definedName>
    <definedName name="PassaExtenso_34_2_11_30">#N/A</definedName>
    <definedName name="PassaExtenso_34_2_11_8">#N/A</definedName>
    <definedName name="PassaExtenso_34_2_12">#N/A</definedName>
    <definedName name="PassaExtenso_34_2_12_24">#N/A</definedName>
    <definedName name="PassaExtenso_34_2_12_25">#N/A</definedName>
    <definedName name="PassaExtenso_34_2_15">NA()</definedName>
    <definedName name="PassaExtenso_34_2_16">NA()</definedName>
    <definedName name="PassaExtenso_34_2_21">#N/A</definedName>
    <definedName name="PassaExtenso_34_2_22">#N/A</definedName>
    <definedName name="PassaExtenso_34_2_24">#N/A</definedName>
    <definedName name="PassaExtenso_34_2_25">#N/A</definedName>
    <definedName name="PassaExtenso_34_2_27">#N/A</definedName>
    <definedName name="PassaExtenso_34_2_27_30">#N/A</definedName>
    <definedName name="PassaExtenso_34_2_28">#N/A</definedName>
    <definedName name="PassaExtenso_34_2_29">#N/A</definedName>
    <definedName name="PassaExtenso_34_2_30">#N/A</definedName>
    <definedName name="PassaExtenso_34_2_7">#N/A</definedName>
    <definedName name="PassaExtenso_34_2_7_1">#N/A</definedName>
    <definedName name="PassaExtenso_34_2_7_1_1">#N/A</definedName>
    <definedName name="PassaExtenso_34_2_7_24">#N/A</definedName>
    <definedName name="PassaExtenso_34_2_7_25">#N/A</definedName>
    <definedName name="PassaExtenso_34_2_8">#N/A</definedName>
    <definedName name="PassaExtenso_34_2_8_1">#N/A</definedName>
    <definedName name="PassaExtenso_34_2_8_1_1">#N/A</definedName>
    <definedName name="PassaExtenso_34_2_8_1_1_1">#N/A</definedName>
    <definedName name="PassaExtenso_34_2_8_24">#N/A</definedName>
    <definedName name="PassaExtenso_34_2_8_25">#N/A</definedName>
    <definedName name="PassaExtenso_34_2_8_30">#N/A</definedName>
    <definedName name="PassaExtenso_34_2_8_8">#N/A</definedName>
    <definedName name="PassaExtenso_34_2_9">#N/A</definedName>
    <definedName name="PassaExtenso_34_2_9_30">#N/A</definedName>
    <definedName name="PassaExtenso_34_21">#N/A</definedName>
    <definedName name="PassaExtenso_34_22">#N/A</definedName>
    <definedName name="PassaExtenso_34_24">#N/A</definedName>
    <definedName name="PassaExtenso_34_25">#N/A</definedName>
    <definedName name="PassaExtenso_34_27">#N/A</definedName>
    <definedName name="PassaExtenso_34_27_30">#N/A</definedName>
    <definedName name="PassaExtenso_34_28">#N/A</definedName>
    <definedName name="PassaExtenso_34_29">#N/A</definedName>
    <definedName name="PassaExtenso_34_3">#N/A</definedName>
    <definedName name="PassaExtenso_34_3_1">#N/A</definedName>
    <definedName name="PassaExtenso_34_3_1_1">NA()</definedName>
    <definedName name="PassaExtenso_34_3_1_30">#N/A</definedName>
    <definedName name="PassaExtenso_34_3_10">#N/A</definedName>
    <definedName name="PassaExtenso_34_3_11">#N/A</definedName>
    <definedName name="PassaExtenso_34_3_11_24">#N/A</definedName>
    <definedName name="PassaExtenso_34_3_11_25">#N/A</definedName>
    <definedName name="PassaExtenso_34_3_11_30">#N/A</definedName>
    <definedName name="PassaExtenso_34_3_11_8">#N/A</definedName>
    <definedName name="PassaExtenso_34_3_12">#N/A</definedName>
    <definedName name="PassaExtenso_34_3_12_24">#N/A</definedName>
    <definedName name="PassaExtenso_34_3_12_25">#N/A</definedName>
    <definedName name="PassaExtenso_34_3_15">NA()</definedName>
    <definedName name="PassaExtenso_34_3_16">NA()</definedName>
    <definedName name="PassaExtenso_34_3_21">#N/A</definedName>
    <definedName name="PassaExtenso_34_3_22">#N/A</definedName>
    <definedName name="PassaExtenso_34_3_24">#N/A</definedName>
    <definedName name="PassaExtenso_34_3_25">#N/A</definedName>
    <definedName name="PassaExtenso_34_3_27">#N/A</definedName>
    <definedName name="PassaExtenso_34_3_27_30">#N/A</definedName>
    <definedName name="PassaExtenso_34_3_28">#N/A</definedName>
    <definedName name="PassaExtenso_34_3_29">#N/A</definedName>
    <definedName name="PassaExtenso_34_3_30">#N/A</definedName>
    <definedName name="PassaExtenso_34_3_7">#N/A</definedName>
    <definedName name="PassaExtenso_34_3_7_1">#N/A</definedName>
    <definedName name="PassaExtenso_34_3_7_1_1">#N/A</definedName>
    <definedName name="PassaExtenso_34_3_7_24">#N/A</definedName>
    <definedName name="PassaExtenso_34_3_7_25">#N/A</definedName>
    <definedName name="PassaExtenso_34_3_8">#N/A</definedName>
    <definedName name="PassaExtenso_34_3_8_1">#N/A</definedName>
    <definedName name="PassaExtenso_34_3_8_1_1">#N/A</definedName>
    <definedName name="PassaExtenso_34_3_8_1_1_1">#N/A</definedName>
    <definedName name="PassaExtenso_34_3_8_24">#N/A</definedName>
    <definedName name="PassaExtenso_34_3_8_25">#N/A</definedName>
    <definedName name="PassaExtenso_34_3_8_30">#N/A</definedName>
    <definedName name="PassaExtenso_34_3_8_8">#N/A</definedName>
    <definedName name="PassaExtenso_34_3_9">#N/A</definedName>
    <definedName name="PassaExtenso_34_3_9_30">#N/A</definedName>
    <definedName name="PassaExtenso_34_30">#N/A</definedName>
    <definedName name="PassaExtenso_34_4">#N/A</definedName>
    <definedName name="PassaExtenso_34_4_1">#N/A</definedName>
    <definedName name="PassaExtenso_34_4_1_1">NA()</definedName>
    <definedName name="PassaExtenso_34_4_1_30">#N/A</definedName>
    <definedName name="PassaExtenso_34_4_10">#N/A</definedName>
    <definedName name="PassaExtenso_34_4_10_1">#N/A</definedName>
    <definedName name="PassaExtenso_34_4_10_30">#N/A</definedName>
    <definedName name="PassaExtenso_34_4_11">#N/A</definedName>
    <definedName name="PassaExtenso_34_4_11_1">#N/A</definedName>
    <definedName name="PassaExtenso_34_4_11_24">#N/A</definedName>
    <definedName name="PassaExtenso_34_4_11_25">#N/A</definedName>
    <definedName name="PassaExtenso_34_4_11_30">#N/A</definedName>
    <definedName name="PassaExtenso_34_4_11_8">#N/A</definedName>
    <definedName name="PassaExtenso_34_4_12">#N/A</definedName>
    <definedName name="PassaExtenso_34_4_12_24">#N/A</definedName>
    <definedName name="PassaExtenso_34_4_12_25">#N/A</definedName>
    <definedName name="PassaExtenso_34_4_12_30">#N/A</definedName>
    <definedName name="PassaExtenso_34_4_12_8">#N/A</definedName>
    <definedName name="PassaExtenso_34_4_15">NA()</definedName>
    <definedName name="PassaExtenso_34_4_16">NA()</definedName>
    <definedName name="PassaExtenso_34_4_19">#N/A</definedName>
    <definedName name="PassaExtenso_34_4_19_10">#N/A</definedName>
    <definedName name="PassaExtenso_34_4_19_11">#N/A</definedName>
    <definedName name="PassaExtenso_34_4_19_11_24">#N/A</definedName>
    <definedName name="PassaExtenso_34_4_19_11_25">#N/A</definedName>
    <definedName name="PassaExtenso_34_4_19_11_30">#N/A</definedName>
    <definedName name="PassaExtenso_34_4_19_11_8">#N/A</definedName>
    <definedName name="PassaExtenso_34_4_19_12">#N/A</definedName>
    <definedName name="PassaExtenso_34_4_19_12_24">#N/A</definedName>
    <definedName name="PassaExtenso_34_4_19_12_25">#N/A</definedName>
    <definedName name="PassaExtenso_34_4_19_15">NA()</definedName>
    <definedName name="PassaExtenso_34_4_19_16">NA()</definedName>
    <definedName name="PassaExtenso_34_4_19_21">#N/A</definedName>
    <definedName name="PassaExtenso_34_4_19_22">#N/A</definedName>
    <definedName name="PassaExtenso_34_4_19_24">#N/A</definedName>
    <definedName name="PassaExtenso_34_4_19_25">#N/A</definedName>
    <definedName name="PassaExtenso_34_4_19_27">#N/A</definedName>
    <definedName name="PassaExtenso_34_4_19_27_30">#N/A</definedName>
    <definedName name="PassaExtenso_34_4_19_28">#N/A</definedName>
    <definedName name="PassaExtenso_34_4_19_29">#N/A</definedName>
    <definedName name="PassaExtenso_34_4_19_30">#N/A</definedName>
    <definedName name="PassaExtenso_34_4_19_7">#N/A</definedName>
    <definedName name="PassaExtenso_34_4_19_7_1">#N/A</definedName>
    <definedName name="PassaExtenso_34_4_19_7_1_1">#N/A</definedName>
    <definedName name="PassaExtenso_34_4_19_7_24">#N/A</definedName>
    <definedName name="PassaExtenso_34_4_19_7_25">#N/A</definedName>
    <definedName name="PassaExtenso_34_4_19_8">#N/A</definedName>
    <definedName name="PassaExtenso_34_4_19_8_1">#N/A</definedName>
    <definedName name="PassaExtenso_34_4_19_8_1_1">#N/A</definedName>
    <definedName name="PassaExtenso_34_4_19_8_1_1_1">#N/A</definedName>
    <definedName name="PassaExtenso_34_4_19_8_24">#N/A</definedName>
    <definedName name="PassaExtenso_34_4_19_8_25">#N/A</definedName>
    <definedName name="PassaExtenso_34_4_19_8_30">#N/A</definedName>
    <definedName name="PassaExtenso_34_4_19_8_8">#N/A</definedName>
    <definedName name="PassaExtenso_34_4_19_9">#N/A</definedName>
    <definedName name="PassaExtenso_34_4_19_9_30">#N/A</definedName>
    <definedName name="PassaExtenso_34_4_21">#N/A</definedName>
    <definedName name="PassaExtenso_34_4_22">#N/A</definedName>
    <definedName name="PassaExtenso_34_4_24">#N/A</definedName>
    <definedName name="PassaExtenso_34_4_25">#N/A</definedName>
    <definedName name="PassaExtenso_34_4_27">#N/A</definedName>
    <definedName name="PassaExtenso_34_4_27_30">#N/A</definedName>
    <definedName name="PassaExtenso_34_4_28">#N/A</definedName>
    <definedName name="PassaExtenso_34_4_29">#N/A</definedName>
    <definedName name="PassaExtenso_34_4_3">#N/A</definedName>
    <definedName name="PassaExtenso_34_4_3_1">#N/A</definedName>
    <definedName name="PassaExtenso_34_4_3_30">#N/A</definedName>
    <definedName name="PassaExtenso_34_4_30">#N/A</definedName>
    <definedName name="PassaExtenso_34_4_4">#N/A</definedName>
    <definedName name="PassaExtenso_34_4_4_1">#N/A</definedName>
    <definedName name="PassaExtenso_34_4_4_30">#N/A</definedName>
    <definedName name="PassaExtenso_34_4_5">#N/A</definedName>
    <definedName name="PassaExtenso_34_4_5_1">#N/A</definedName>
    <definedName name="PassaExtenso_34_4_5_30">#N/A</definedName>
    <definedName name="PassaExtenso_34_4_6">#N/A</definedName>
    <definedName name="PassaExtenso_34_4_6_1">#N/A</definedName>
    <definedName name="PassaExtenso_34_4_6_30">#N/A</definedName>
    <definedName name="PassaExtenso_34_4_7">#N/A</definedName>
    <definedName name="PassaExtenso_34_4_7_1">#N/A</definedName>
    <definedName name="PassaExtenso_34_4_7_1_1">#N/A</definedName>
    <definedName name="PassaExtenso_34_4_7_1_1_1">#N/A</definedName>
    <definedName name="PassaExtenso_34_4_7_24">#N/A</definedName>
    <definedName name="PassaExtenso_34_4_7_25">#N/A</definedName>
    <definedName name="PassaExtenso_34_4_7_30">#N/A</definedName>
    <definedName name="PassaExtenso_34_4_7_8">#N/A</definedName>
    <definedName name="PassaExtenso_34_4_8">#N/A</definedName>
    <definedName name="PassaExtenso_34_4_8_1">#N/A</definedName>
    <definedName name="PassaExtenso_34_4_8_1_1">#N/A</definedName>
    <definedName name="PassaExtenso_34_4_8_1_1_1">#N/A</definedName>
    <definedName name="PassaExtenso_34_4_8_24">#N/A</definedName>
    <definedName name="PassaExtenso_34_4_8_25">#N/A</definedName>
    <definedName name="PassaExtenso_34_4_8_30">#N/A</definedName>
    <definedName name="PassaExtenso_34_4_8_8">#N/A</definedName>
    <definedName name="PassaExtenso_34_4_9">#N/A</definedName>
    <definedName name="PassaExtenso_34_4_9_1">#N/A</definedName>
    <definedName name="PassaExtenso_34_4_9_30">#N/A</definedName>
    <definedName name="PassaExtenso_34_5">#N/A</definedName>
    <definedName name="PassaExtenso_34_5_1">#N/A</definedName>
    <definedName name="PassaExtenso_34_5_30">#N/A</definedName>
    <definedName name="PassaExtenso_34_6">#N/A</definedName>
    <definedName name="PassaExtenso_34_6_1">#N/A</definedName>
    <definedName name="PassaExtenso_34_6_30">#N/A</definedName>
    <definedName name="PassaExtenso_34_7">#N/A</definedName>
    <definedName name="PassaExtenso_34_7_1">#N/A</definedName>
    <definedName name="PassaExtenso_34_7_1_1">#N/A</definedName>
    <definedName name="PassaExtenso_34_7_1_1_1">NA()</definedName>
    <definedName name="PassaExtenso_34_7_1_1_1_1">NA()</definedName>
    <definedName name="PassaExtenso_34_7_1_24">#N/A</definedName>
    <definedName name="PassaExtenso_34_7_1_25">#N/A</definedName>
    <definedName name="PassaExtenso_34_7_1_30">#N/A</definedName>
    <definedName name="PassaExtenso_34_7_1_8">#N/A</definedName>
    <definedName name="PassaExtenso_34_7_10">#N/A</definedName>
    <definedName name="PassaExtenso_34_7_11">#N/A</definedName>
    <definedName name="PassaExtenso_34_7_11_24">#N/A</definedName>
    <definedName name="PassaExtenso_34_7_11_25">#N/A</definedName>
    <definedName name="PassaExtenso_34_7_11_30">#N/A</definedName>
    <definedName name="PassaExtenso_34_7_11_8">#N/A</definedName>
    <definedName name="PassaExtenso_34_7_12">#N/A</definedName>
    <definedName name="PassaExtenso_34_7_12_24">#N/A</definedName>
    <definedName name="PassaExtenso_34_7_12_25">#N/A</definedName>
    <definedName name="PassaExtenso_34_7_15">NA()</definedName>
    <definedName name="PassaExtenso_34_7_16">NA()</definedName>
    <definedName name="PassaExtenso_34_7_21">#N/A</definedName>
    <definedName name="PassaExtenso_34_7_22">#N/A</definedName>
    <definedName name="PassaExtenso_34_7_24">#N/A</definedName>
    <definedName name="PassaExtenso_34_7_25">#N/A</definedName>
    <definedName name="PassaExtenso_34_7_27">#N/A</definedName>
    <definedName name="PassaExtenso_34_7_27_30">#N/A</definedName>
    <definedName name="PassaExtenso_34_7_28">#N/A</definedName>
    <definedName name="PassaExtenso_34_7_29">#N/A</definedName>
    <definedName name="PassaExtenso_34_7_30">#N/A</definedName>
    <definedName name="PassaExtenso_34_7_7">#N/A</definedName>
    <definedName name="PassaExtenso_34_7_7_1">#N/A</definedName>
    <definedName name="PassaExtenso_34_7_7_1_1">#N/A</definedName>
    <definedName name="PassaExtenso_34_7_7_24">#N/A</definedName>
    <definedName name="PassaExtenso_34_7_7_25">#N/A</definedName>
    <definedName name="PassaExtenso_34_7_8">#N/A</definedName>
    <definedName name="PassaExtenso_34_7_8_1">#N/A</definedName>
    <definedName name="PassaExtenso_34_7_8_1_1">#N/A</definedName>
    <definedName name="PassaExtenso_34_7_8_1_1_1">#N/A</definedName>
    <definedName name="PassaExtenso_34_7_8_24">#N/A</definedName>
    <definedName name="PassaExtenso_34_7_8_25">#N/A</definedName>
    <definedName name="PassaExtenso_34_7_8_30">#N/A</definedName>
    <definedName name="PassaExtenso_34_7_8_8">#N/A</definedName>
    <definedName name="PassaExtenso_34_7_9">#N/A</definedName>
    <definedName name="PassaExtenso_34_7_9_30">#N/A</definedName>
    <definedName name="PassaExtenso_34_8">#N/A</definedName>
    <definedName name="PassaExtenso_34_8_1">#N/A</definedName>
    <definedName name="PassaExtenso_34_8_1_1">#N/A</definedName>
    <definedName name="PassaExtenso_34_8_1_1_1">#N/A</definedName>
    <definedName name="PassaExtenso_34_8_24">#N/A</definedName>
    <definedName name="PassaExtenso_34_8_25">#N/A</definedName>
    <definedName name="PassaExtenso_34_8_30">#N/A</definedName>
    <definedName name="PassaExtenso_34_8_8">#N/A</definedName>
    <definedName name="PassaExtenso_34_9">#N/A</definedName>
    <definedName name="PassaExtenso_34_9_1">#N/A</definedName>
    <definedName name="PassaExtenso_34_9_30">#N/A</definedName>
    <definedName name="PassaExtenso_38">#N/A</definedName>
    <definedName name="PassaExtenso_38_10">#N/A</definedName>
    <definedName name="PassaExtenso_38_10_1">#N/A</definedName>
    <definedName name="PassaExtenso_38_10_30">#N/A</definedName>
    <definedName name="PassaExtenso_38_11">#N/A</definedName>
    <definedName name="PassaExtenso_38_11_1">#N/A</definedName>
    <definedName name="PassaExtenso_38_11_1_1">NA()</definedName>
    <definedName name="PassaExtenso_38_11_1_24">#N/A</definedName>
    <definedName name="PassaExtenso_38_11_1_25">#N/A</definedName>
    <definedName name="PassaExtenso_38_11_1_30">#N/A</definedName>
    <definedName name="PassaExtenso_38_11_1_8">#N/A</definedName>
    <definedName name="PassaExtenso_38_11_10">#N/A</definedName>
    <definedName name="PassaExtenso_38_11_11">#N/A</definedName>
    <definedName name="PassaExtenso_38_11_11_24">#N/A</definedName>
    <definedName name="PassaExtenso_38_11_11_25">#N/A</definedName>
    <definedName name="PassaExtenso_38_11_11_30">#N/A</definedName>
    <definedName name="PassaExtenso_38_11_11_8">#N/A</definedName>
    <definedName name="PassaExtenso_38_11_12">#N/A</definedName>
    <definedName name="PassaExtenso_38_11_12_24">#N/A</definedName>
    <definedName name="PassaExtenso_38_11_12_25">#N/A</definedName>
    <definedName name="PassaExtenso_38_11_15">NA()</definedName>
    <definedName name="PassaExtenso_38_11_16">NA()</definedName>
    <definedName name="PassaExtenso_38_11_21">#N/A</definedName>
    <definedName name="PassaExtenso_38_11_22">#N/A</definedName>
    <definedName name="PassaExtenso_38_11_24">#N/A</definedName>
    <definedName name="PassaExtenso_38_11_25">#N/A</definedName>
    <definedName name="PassaExtenso_38_11_27">#N/A</definedName>
    <definedName name="PassaExtenso_38_11_27_30">#N/A</definedName>
    <definedName name="PassaExtenso_38_11_28">#N/A</definedName>
    <definedName name="PassaExtenso_38_11_29">#N/A</definedName>
    <definedName name="PassaExtenso_38_11_30">#N/A</definedName>
    <definedName name="PassaExtenso_38_11_7">#N/A</definedName>
    <definedName name="PassaExtenso_38_11_7_1">#N/A</definedName>
    <definedName name="PassaExtenso_38_11_7_1_1">#N/A</definedName>
    <definedName name="PassaExtenso_38_11_7_24">#N/A</definedName>
    <definedName name="PassaExtenso_38_11_7_25">#N/A</definedName>
    <definedName name="PassaExtenso_38_11_8">#N/A</definedName>
    <definedName name="PassaExtenso_38_11_8_1">#N/A</definedName>
    <definedName name="PassaExtenso_38_11_8_1_1">#N/A</definedName>
    <definedName name="PassaExtenso_38_11_8_1_1_1">#N/A</definedName>
    <definedName name="PassaExtenso_38_11_8_24">#N/A</definedName>
    <definedName name="PassaExtenso_38_11_8_25">#N/A</definedName>
    <definedName name="PassaExtenso_38_11_8_30">#N/A</definedName>
    <definedName name="PassaExtenso_38_11_8_8">#N/A</definedName>
    <definedName name="PassaExtenso_38_11_9">#N/A</definedName>
    <definedName name="PassaExtenso_38_11_9_30">#N/A</definedName>
    <definedName name="PassaExtenso_38_12">NA()</definedName>
    <definedName name="PassaExtenso_38_12_24">#N/A</definedName>
    <definedName name="PassaExtenso_38_12_25">#N/A</definedName>
    <definedName name="PassaExtenso_38_12_30">#N/A</definedName>
    <definedName name="PassaExtenso_38_12_8">#N/A</definedName>
    <definedName name="PassaExtenso_38_13">#N/A</definedName>
    <definedName name="PassaExtenso_38_13_10">#N/A</definedName>
    <definedName name="PassaExtenso_38_13_10_1">#N/A</definedName>
    <definedName name="PassaExtenso_38_13_10_30">#N/A</definedName>
    <definedName name="PassaExtenso_38_13_11">#N/A</definedName>
    <definedName name="PassaExtenso_38_13_11_1">#N/A</definedName>
    <definedName name="PassaExtenso_38_13_11_24">#N/A</definedName>
    <definedName name="PassaExtenso_38_13_11_25">#N/A</definedName>
    <definedName name="PassaExtenso_38_13_11_30">#N/A</definedName>
    <definedName name="PassaExtenso_38_13_11_8">#N/A</definedName>
    <definedName name="PassaExtenso_38_13_12">#N/A</definedName>
    <definedName name="PassaExtenso_38_13_12_24">#N/A</definedName>
    <definedName name="PassaExtenso_38_13_12_25">#N/A</definedName>
    <definedName name="PassaExtenso_38_13_12_30">#N/A</definedName>
    <definedName name="PassaExtenso_38_13_12_8">#N/A</definedName>
    <definedName name="PassaExtenso_38_13_15">NA()</definedName>
    <definedName name="PassaExtenso_38_13_16">NA()</definedName>
    <definedName name="PassaExtenso_38_13_21">#N/A</definedName>
    <definedName name="PassaExtenso_38_13_22">#N/A</definedName>
    <definedName name="PassaExtenso_38_13_24">#N/A</definedName>
    <definedName name="PassaExtenso_38_13_25">#N/A</definedName>
    <definedName name="PassaExtenso_38_13_27">#N/A</definedName>
    <definedName name="PassaExtenso_38_13_27_30">#N/A</definedName>
    <definedName name="PassaExtenso_38_13_28">#N/A</definedName>
    <definedName name="PassaExtenso_38_13_29">#N/A</definedName>
    <definedName name="PassaExtenso_38_13_3">#N/A</definedName>
    <definedName name="PassaExtenso_38_13_3_1">#N/A</definedName>
    <definedName name="PassaExtenso_38_13_3_30">#N/A</definedName>
    <definedName name="PassaExtenso_38_13_30">#N/A</definedName>
    <definedName name="PassaExtenso_38_13_4">#N/A</definedName>
    <definedName name="PassaExtenso_38_13_4_1">#N/A</definedName>
    <definedName name="PassaExtenso_38_13_4_30">#N/A</definedName>
    <definedName name="PassaExtenso_38_13_5">#N/A</definedName>
    <definedName name="PassaExtenso_38_13_5_1">#N/A</definedName>
    <definedName name="PassaExtenso_38_13_5_30">#N/A</definedName>
    <definedName name="PassaExtenso_38_13_6">#N/A</definedName>
    <definedName name="PassaExtenso_38_13_6_1">#N/A</definedName>
    <definedName name="PassaExtenso_38_13_6_30">#N/A</definedName>
    <definedName name="PassaExtenso_38_13_7">#N/A</definedName>
    <definedName name="PassaExtenso_38_13_7_1">#N/A</definedName>
    <definedName name="PassaExtenso_38_13_7_1_1">#N/A</definedName>
    <definedName name="PassaExtenso_38_13_7_1_1_1">#N/A</definedName>
    <definedName name="PassaExtenso_38_13_7_24">#N/A</definedName>
    <definedName name="PassaExtenso_38_13_7_25">#N/A</definedName>
    <definedName name="PassaExtenso_38_13_7_30">#N/A</definedName>
    <definedName name="PassaExtenso_38_13_7_8">#N/A</definedName>
    <definedName name="PassaExtenso_38_13_8">#N/A</definedName>
    <definedName name="PassaExtenso_38_13_8_1">#N/A</definedName>
    <definedName name="PassaExtenso_38_13_8_1_1">#N/A</definedName>
    <definedName name="PassaExtenso_38_13_8_1_1_1">#N/A</definedName>
    <definedName name="PassaExtenso_38_13_8_24">#N/A</definedName>
    <definedName name="PassaExtenso_38_13_8_25">#N/A</definedName>
    <definedName name="PassaExtenso_38_13_8_30">#N/A</definedName>
    <definedName name="PassaExtenso_38_13_8_8">#N/A</definedName>
    <definedName name="PassaExtenso_38_13_9">#N/A</definedName>
    <definedName name="PassaExtenso_38_13_9_1">#N/A</definedName>
    <definedName name="PassaExtenso_38_13_9_30">#N/A</definedName>
    <definedName name="PassaExtenso_38_15">NA()</definedName>
    <definedName name="PassaExtenso_38_16">NA()</definedName>
    <definedName name="PassaExtenso_38_19">#N/A</definedName>
    <definedName name="PassaExtenso_38_19_10">#N/A</definedName>
    <definedName name="PassaExtenso_38_19_11">#N/A</definedName>
    <definedName name="PassaExtenso_38_19_11_24">#N/A</definedName>
    <definedName name="PassaExtenso_38_19_11_25">#N/A</definedName>
    <definedName name="PassaExtenso_38_19_11_30">#N/A</definedName>
    <definedName name="PassaExtenso_38_19_11_8">#N/A</definedName>
    <definedName name="PassaExtenso_38_19_12">#N/A</definedName>
    <definedName name="PassaExtenso_38_19_12_24">#N/A</definedName>
    <definedName name="PassaExtenso_38_19_12_25">#N/A</definedName>
    <definedName name="PassaExtenso_38_19_15">NA()</definedName>
    <definedName name="PassaExtenso_38_19_16">NA()</definedName>
    <definedName name="PassaExtenso_38_19_21">#N/A</definedName>
    <definedName name="PassaExtenso_38_19_22">#N/A</definedName>
    <definedName name="PassaExtenso_38_19_24">#N/A</definedName>
    <definedName name="PassaExtenso_38_19_25">#N/A</definedName>
    <definedName name="PassaExtenso_38_19_27">#N/A</definedName>
    <definedName name="PassaExtenso_38_19_27_30">#N/A</definedName>
    <definedName name="PassaExtenso_38_19_28">#N/A</definedName>
    <definedName name="PassaExtenso_38_19_29">#N/A</definedName>
    <definedName name="PassaExtenso_38_19_30">#N/A</definedName>
    <definedName name="PassaExtenso_38_19_7">#N/A</definedName>
    <definedName name="PassaExtenso_38_19_7_1">#N/A</definedName>
    <definedName name="PassaExtenso_38_19_7_1_1">#N/A</definedName>
    <definedName name="PassaExtenso_38_19_7_24">#N/A</definedName>
    <definedName name="PassaExtenso_38_19_7_25">#N/A</definedName>
    <definedName name="PassaExtenso_38_19_8">#N/A</definedName>
    <definedName name="PassaExtenso_38_19_8_1">#N/A</definedName>
    <definedName name="PassaExtenso_38_19_8_1_1">#N/A</definedName>
    <definedName name="PassaExtenso_38_19_8_1_1_1">#N/A</definedName>
    <definedName name="PassaExtenso_38_19_8_24">#N/A</definedName>
    <definedName name="PassaExtenso_38_19_8_25">#N/A</definedName>
    <definedName name="PassaExtenso_38_19_8_30">#N/A</definedName>
    <definedName name="PassaExtenso_38_19_8_8">#N/A</definedName>
    <definedName name="PassaExtenso_38_19_9">#N/A</definedName>
    <definedName name="PassaExtenso_38_19_9_30">#N/A</definedName>
    <definedName name="PassaExtenso_38_2">#N/A</definedName>
    <definedName name="PassaExtenso_38_2_10">#N/A</definedName>
    <definedName name="PassaExtenso_38_2_11">#N/A</definedName>
    <definedName name="PassaExtenso_38_2_11_24">#N/A</definedName>
    <definedName name="PassaExtenso_38_2_11_25">#N/A</definedName>
    <definedName name="PassaExtenso_38_2_11_30">#N/A</definedName>
    <definedName name="PassaExtenso_38_2_11_8">#N/A</definedName>
    <definedName name="PassaExtenso_38_2_12">#N/A</definedName>
    <definedName name="PassaExtenso_38_2_12_24">#N/A</definedName>
    <definedName name="PassaExtenso_38_2_12_25">#N/A</definedName>
    <definedName name="PassaExtenso_38_2_15">NA()</definedName>
    <definedName name="PassaExtenso_38_2_16">NA()</definedName>
    <definedName name="PassaExtenso_38_2_21">#N/A</definedName>
    <definedName name="PassaExtenso_38_2_22">#N/A</definedName>
    <definedName name="PassaExtenso_38_2_24">#N/A</definedName>
    <definedName name="PassaExtenso_38_2_25">#N/A</definedName>
    <definedName name="PassaExtenso_38_2_27">#N/A</definedName>
    <definedName name="PassaExtenso_38_2_27_30">#N/A</definedName>
    <definedName name="PassaExtenso_38_2_28">#N/A</definedName>
    <definedName name="PassaExtenso_38_2_29">#N/A</definedName>
    <definedName name="PassaExtenso_38_2_30">#N/A</definedName>
    <definedName name="PassaExtenso_38_2_7">#N/A</definedName>
    <definedName name="PassaExtenso_38_2_7_1">#N/A</definedName>
    <definedName name="PassaExtenso_38_2_7_1_1">#N/A</definedName>
    <definedName name="PassaExtenso_38_2_7_24">#N/A</definedName>
    <definedName name="PassaExtenso_38_2_7_25">#N/A</definedName>
    <definedName name="PassaExtenso_38_2_8">#N/A</definedName>
    <definedName name="PassaExtenso_38_2_8_1">#N/A</definedName>
    <definedName name="PassaExtenso_38_2_8_1_1">#N/A</definedName>
    <definedName name="PassaExtenso_38_2_8_1_1_1">#N/A</definedName>
    <definedName name="PassaExtenso_38_2_8_24">#N/A</definedName>
    <definedName name="PassaExtenso_38_2_8_25">#N/A</definedName>
    <definedName name="PassaExtenso_38_2_8_30">#N/A</definedName>
    <definedName name="PassaExtenso_38_2_8_8">#N/A</definedName>
    <definedName name="PassaExtenso_38_2_9">#N/A</definedName>
    <definedName name="PassaExtenso_38_2_9_30">#N/A</definedName>
    <definedName name="PassaExtenso_38_21">#N/A</definedName>
    <definedName name="PassaExtenso_38_22">#N/A</definedName>
    <definedName name="PassaExtenso_38_24">#N/A</definedName>
    <definedName name="PassaExtenso_38_25">#N/A</definedName>
    <definedName name="PassaExtenso_38_27">#N/A</definedName>
    <definedName name="PassaExtenso_38_27_30">#N/A</definedName>
    <definedName name="PassaExtenso_38_28">#N/A</definedName>
    <definedName name="PassaExtenso_38_29">#N/A</definedName>
    <definedName name="PassaExtenso_38_3">#N/A</definedName>
    <definedName name="PassaExtenso_38_3_1">#N/A</definedName>
    <definedName name="PassaExtenso_38_3_1_1">NA()</definedName>
    <definedName name="PassaExtenso_38_3_1_30">#N/A</definedName>
    <definedName name="PassaExtenso_38_3_10">#N/A</definedName>
    <definedName name="PassaExtenso_38_3_11">#N/A</definedName>
    <definedName name="PassaExtenso_38_3_11_24">#N/A</definedName>
    <definedName name="PassaExtenso_38_3_11_25">#N/A</definedName>
    <definedName name="PassaExtenso_38_3_11_30">#N/A</definedName>
    <definedName name="PassaExtenso_38_3_11_8">#N/A</definedName>
    <definedName name="PassaExtenso_38_3_12">#N/A</definedName>
    <definedName name="PassaExtenso_38_3_12_24">#N/A</definedName>
    <definedName name="PassaExtenso_38_3_12_25">#N/A</definedName>
    <definedName name="PassaExtenso_38_3_15">NA()</definedName>
    <definedName name="PassaExtenso_38_3_16">NA()</definedName>
    <definedName name="PassaExtenso_38_3_21">#N/A</definedName>
    <definedName name="PassaExtenso_38_3_22">#N/A</definedName>
    <definedName name="PassaExtenso_38_3_24">#N/A</definedName>
    <definedName name="PassaExtenso_38_3_25">#N/A</definedName>
    <definedName name="PassaExtenso_38_3_27">#N/A</definedName>
    <definedName name="PassaExtenso_38_3_27_30">#N/A</definedName>
    <definedName name="PassaExtenso_38_3_28">#N/A</definedName>
    <definedName name="PassaExtenso_38_3_29">#N/A</definedName>
    <definedName name="PassaExtenso_38_3_30">#N/A</definedName>
    <definedName name="PassaExtenso_38_3_7">#N/A</definedName>
    <definedName name="PassaExtenso_38_3_7_1">#N/A</definedName>
    <definedName name="PassaExtenso_38_3_7_1_1">#N/A</definedName>
    <definedName name="PassaExtenso_38_3_7_24">#N/A</definedName>
    <definedName name="PassaExtenso_38_3_7_25">#N/A</definedName>
    <definedName name="PassaExtenso_38_3_8">#N/A</definedName>
    <definedName name="PassaExtenso_38_3_8_1">#N/A</definedName>
    <definedName name="PassaExtenso_38_3_8_1_1">#N/A</definedName>
    <definedName name="PassaExtenso_38_3_8_1_1_1">#N/A</definedName>
    <definedName name="PassaExtenso_38_3_8_24">#N/A</definedName>
    <definedName name="PassaExtenso_38_3_8_25">#N/A</definedName>
    <definedName name="PassaExtenso_38_3_8_30">#N/A</definedName>
    <definedName name="PassaExtenso_38_3_8_8">#N/A</definedName>
    <definedName name="PassaExtenso_38_3_9">#N/A</definedName>
    <definedName name="PassaExtenso_38_3_9_30">#N/A</definedName>
    <definedName name="PassaExtenso_38_30">#N/A</definedName>
    <definedName name="PassaExtenso_38_4">#N/A</definedName>
    <definedName name="PassaExtenso_38_4_1">#N/A</definedName>
    <definedName name="PassaExtenso_38_4_1_1">NA()</definedName>
    <definedName name="PassaExtenso_38_4_1_30">#N/A</definedName>
    <definedName name="PassaExtenso_38_4_10">#N/A</definedName>
    <definedName name="PassaExtenso_38_4_10_1">#N/A</definedName>
    <definedName name="PassaExtenso_38_4_10_30">#N/A</definedName>
    <definedName name="PassaExtenso_38_4_11">#N/A</definedName>
    <definedName name="PassaExtenso_38_4_11_1">#N/A</definedName>
    <definedName name="PassaExtenso_38_4_11_24">#N/A</definedName>
    <definedName name="PassaExtenso_38_4_11_25">#N/A</definedName>
    <definedName name="PassaExtenso_38_4_11_30">#N/A</definedName>
    <definedName name="PassaExtenso_38_4_11_8">#N/A</definedName>
    <definedName name="PassaExtenso_38_4_12">#N/A</definedName>
    <definedName name="PassaExtenso_38_4_12_24">#N/A</definedName>
    <definedName name="PassaExtenso_38_4_12_25">#N/A</definedName>
    <definedName name="PassaExtenso_38_4_12_30">#N/A</definedName>
    <definedName name="PassaExtenso_38_4_12_8">#N/A</definedName>
    <definedName name="PassaExtenso_38_4_15">NA()</definedName>
    <definedName name="PassaExtenso_38_4_16">NA()</definedName>
    <definedName name="PassaExtenso_38_4_19">#N/A</definedName>
    <definedName name="PassaExtenso_38_4_19_10">#N/A</definedName>
    <definedName name="PassaExtenso_38_4_19_11">#N/A</definedName>
    <definedName name="PassaExtenso_38_4_19_11_24">#N/A</definedName>
    <definedName name="PassaExtenso_38_4_19_11_25">#N/A</definedName>
    <definedName name="PassaExtenso_38_4_19_11_30">#N/A</definedName>
    <definedName name="PassaExtenso_38_4_19_11_8">#N/A</definedName>
    <definedName name="PassaExtenso_38_4_19_12">#N/A</definedName>
    <definedName name="PassaExtenso_38_4_19_12_24">#N/A</definedName>
    <definedName name="PassaExtenso_38_4_19_12_25">#N/A</definedName>
    <definedName name="PassaExtenso_38_4_19_15">NA()</definedName>
    <definedName name="PassaExtenso_38_4_19_16">NA()</definedName>
    <definedName name="PassaExtenso_38_4_19_21">#N/A</definedName>
    <definedName name="PassaExtenso_38_4_19_22">#N/A</definedName>
    <definedName name="PassaExtenso_38_4_19_24">#N/A</definedName>
    <definedName name="PassaExtenso_38_4_19_25">#N/A</definedName>
    <definedName name="PassaExtenso_38_4_19_27">#N/A</definedName>
    <definedName name="PassaExtenso_38_4_19_27_30">#N/A</definedName>
    <definedName name="PassaExtenso_38_4_19_28">#N/A</definedName>
    <definedName name="PassaExtenso_38_4_19_29">#N/A</definedName>
    <definedName name="PassaExtenso_38_4_19_30">#N/A</definedName>
    <definedName name="PassaExtenso_38_4_19_7">#N/A</definedName>
    <definedName name="PassaExtenso_38_4_19_7_1">#N/A</definedName>
    <definedName name="PassaExtenso_38_4_19_7_1_1">#N/A</definedName>
    <definedName name="PassaExtenso_38_4_19_7_24">#N/A</definedName>
    <definedName name="PassaExtenso_38_4_19_7_25">#N/A</definedName>
    <definedName name="PassaExtenso_38_4_19_8">#N/A</definedName>
    <definedName name="PassaExtenso_38_4_19_8_1">#N/A</definedName>
    <definedName name="PassaExtenso_38_4_19_8_1_1">#N/A</definedName>
    <definedName name="PassaExtenso_38_4_19_8_1_1_1">#N/A</definedName>
    <definedName name="PassaExtenso_38_4_19_8_24">#N/A</definedName>
    <definedName name="PassaExtenso_38_4_19_8_25">#N/A</definedName>
    <definedName name="PassaExtenso_38_4_19_8_30">#N/A</definedName>
    <definedName name="PassaExtenso_38_4_19_8_8">#N/A</definedName>
    <definedName name="PassaExtenso_38_4_19_9">#N/A</definedName>
    <definedName name="PassaExtenso_38_4_19_9_30">#N/A</definedName>
    <definedName name="PassaExtenso_38_4_21">#N/A</definedName>
    <definedName name="PassaExtenso_38_4_22">#N/A</definedName>
    <definedName name="PassaExtenso_38_4_24">#N/A</definedName>
    <definedName name="PassaExtenso_38_4_25">#N/A</definedName>
    <definedName name="PassaExtenso_38_4_27">#N/A</definedName>
    <definedName name="PassaExtenso_38_4_27_30">#N/A</definedName>
    <definedName name="PassaExtenso_38_4_28">#N/A</definedName>
    <definedName name="PassaExtenso_38_4_29">#N/A</definedName>
    <definedName name="PassaExtenso_38_4_3">#N/A</definedName>
    <definedName name="PassaExtenso_38_4_3_1">#N/A</definedName>
    <definedName name="PassaExtenso_38_4_3_30">#N/A</definedName>
    <definedName name="PassaExtenso_38_4_30">#N/A</definedName>
    <definedName name="PassaExtenso_38_4_4">#N/A</definedName>
    <definedName name="PassaExtenso_38_4_4_1">#N/A</definedName>
    <definedName name="PassaExtenso_38_4_4_30">#N/A</definedName>
    <definedName name="PassaExtenso_38_4_5">#N/A</definedName>
    <definedName name="PassaExtenso_38_4_5_1">#N/A</definedName>
    <definedName name="PassaExtenso_38_4_5_30">#N/A</definedName>
    <definedName name="PassaExtenso_38_4_6">#N/A</definedName>
    <definedName name="PassaExtenso_38_4_6_1">#N/A</definedName>
    <definedName name="PassaExtenso_38_4_6_30">#N/A</definedName>
    <definedName name="PassaExtenso_38_4_7">#N/A</definedName>
    <definedName name="PassaExtenso_38_4_7_1">#N/A</definedName>
    <definedName name="PassaExtenso_38_4_7_1_1">#N/A</definedName>
    <definedName name="PassaExtenso_38_4_7_1_1_1">#N/A</definedName>
    <definedName name="PassaExtenso_38_4_7_24">#N/A</definedName>
    <definedName name="PassaExtenso_38_4_7_25">#N/A</definedName>
    <definedName name="PassaExtenso_38_4_7_30">#N/A</definedName>
    <definedName name="PassaExtenso_38_4_7_8">#N/A</definedName>
    <definedName name="PassaExtenso_38_4_8">#N/A</definedName>
    <definedName name="PassaExtenso_38_4_8_1">#N/A</definedName>
    <definedName name="PassaExtenso_38_4_8_1_1">#N/A</definedName>
    <definedName name="PassaExtenso_38_4_8_1_1_1">#N/A</definedName>
    <definedName name="PassaExtenso_38_4_8_24">#N/A</definedName>
    <definedName name="PassaExtenso_38_4_8_25">#N/A</definedName>
    <definedName name="PassaExtenso_38_4_8_30">#N/A</definedName>
    <definedName name="PassaExtenso_38_4_8_8">#N/A</definedName>
    <definedName name="PassaExtenso_38_4_9">#N/A</definedName>
    <definedName name="PassaExtenso_38_4_9_1">#N/A</definedName>
    <definedName name="PassaExtenso_38_4_9_30">#N/A</definedName>
    <definedName name="PassaExtenso_38_5">#N/A</definedName>
    <definedName name="PassaExtenso_38_5_1">#N/A</definedName>
    <definedName name="PassaExtenso_38_5_30">#N/A</definedName>
    <definedName name="PassaExtenso_38_6">#N/A</definedName>
    <definedName name="PassaExtenso_38_6_1">#N/A</definedName>
    <definedName name="PassaExtenso_38_6_30">#N/A</definedName>
    <definedName name="PassaExtenso_38_7">#N/A</definedName>
    <definedName name="PassaExtenso_38_7_1">#N/A</definedName>
    <definedName name="PassaExtenso_38_7_1_1">#N/A</definedName>
    <definedName name="PassaExtenso_38_7_1_1_1">NA()</definedName>
    <definedName name="PassaExtenso_38_7_1_1_1_1">NA()</definedName>
    <definedName name="PassaExtenso_38_7_1_24">#N/A</definedName>
    <definedName name="PassaExtenso_38_7_1_25">#N/A</definedName>
    <definedName name="PassaExtenso_38_7_1_30">#N/A</definedName>
    <definedName name="PassaExtenso_38_7_1_8">#N/A</definedName>
    <definedName name="PassaExtenso_38_7_10">#N/A</definedName>
    <definedName name="PassaExtenso_38_7_11">#N/A</definedName>
    <definedName name="PassaExtenso_38_7_11_24">#N/A</definedName>
    <definedName name="PassaExtenso_38_7_11_25">#N/A</definedName>
    <definedName name="PassaExtenso_38_7_11_30">#N/A</definedName>
    <definedName name="PassaExtenso_38_7_11_8">#N/A</definedName>
    <definedName name="PassaExtenso_38_7_12">#N/A</definedName>
    <definedName name="PassaExtenso_38_7_12_24">#N/A</definedName>
    <definedName name="PassaExtenso_38_7_12_25">#N/A</definedName>
    <definedName name="PassaExtenso_38_7_15">NA()</definedName>
    <definedName name="PassaExtenso_38_7_16">NA()</definedName>
    <definedName name="PassaExtenso_38_7_21">#N/A</definedName>
    <definedName name="PassaExtenso_38_7_22">#N/A</definedName>
    <definedName name="PassaExtenso_38_7_24">#N/A</definedName>
    <definedName name="PassaExtenso_38_7_25">#N/A</definedName>
    <definedName name="PassaExtenso_38_7_27">#N/A</definedName>
    <definedName name="PassaExtenso_38_7_27_30">#N/A</definedName>
    <definedName name="PassaExtenso_38_7_28">#N/A</definedName>
    <definedName name="PassaExtenso_38_7_29">#N/A</definedName>
    <definedName name="PassaExtenso_38_7_30">#N/A</definedName>
    <definedName name="PassaExtenso_38_7_7">#N/A</definedName>
    <definedName name="PassaExtenso_38_7_7_1">#N/A</definedName>
    <definedName name="PassaExtenso_38_7_7_1_1">#N/A</definedName>
    <definedName name="PassaExtenso_38_7_7_24">#N/A</definedName>
    <definedName name="PassaExtenso_38_7_7_25">#N/A</definedName>
    <definedName name="PassaExtenso_38_7_8">#N/A</definedName>
    <definedName name="PassaExtenso_38_7_8_1">#N/A</definedName>
    <definedName name="PassaExtenso_38_7_8_1_1">#N/A</definedName>
    <definedName name="PassaExtenso_38_7_8_1_1_1">#N/A</definedName>
    <definedName name="PassaExtenso_38_7_8_24">#N/A</definedName>
    <definedName name="PassaExtenso_38_7_8_25">#N/A</definedName>
    <definedName name="PassaExtenso_38_7_8_30">#N/A</definedName>
    <definedName name="PassaExtenso_38_7_8_8">#N/A</definedName>
    <definedName name="PassaExtenso_38_7_9">#N/A</definedName>
    <definedName name="PassaExtenso_38_7_9_30">#N/A</definedName>
    <definedName name="PassaExtenso_38_8">#N/A</definedName>
    <definedName name="PassaExtenso_38_8_1">#N/A</definedName>
    <definedName name="PassaExtenso_38_8_1_1">#N/A</definedName>
    <definedName name="PassaExtenso_38_8_1_1_1">#N/A</definedName>
    <definedName name="PassaExtenso_38_8_24">#N/A</definedName>
    <definedName name="PassaExtenso_38_8_25">#N/A</definedName>
    <definedName name="PassaExtenso_38_8_30">#N/A</definedName>
    <definedName name="PassaExtenso_38_8_8">#N/A</definedName>
    <definedName name="PassaExtenso_38_9">#N/A</definedName>
    <definedName name="PassaExtenso_38_9_1">#N/A</definedName>
    <definedName name="PassaExtenso_38_9_30">#N/A</definedName>
    <definedName name="passaextenso_39">#N/A</definedName>
    <definedName name="passaextenso_39_16">NA()</definedName>
    <definedName name="PassaExtenso_4">#N/A</definedName>
    <definedName name="PassaExtenso_4_1">#N/A</definedName>
    <definedName name="PassaExtenso_4_1_33">#N/A</definedName>
    <definedName name="PassaExtenso_4_1_35">#N/A</definedName>
    <definedName name="PassaExtenso_4_2">#N/A</definedName>
    <definedName name="PassaExtenso_4_2_33">#N/A</definedName>
    <definedName name="PassaExtenso_4_2_35">#N/A</definedName>
    <definedName name="PassaExtenso_4_3">#N/A</definedName>
    <definedName name="PassaExtenso_4_3_33">#N/A</definedName>
    <definedName name="PassaExtenso_4_3_35">#N/A</definedName>
    <definedName name="PassaExtenso_4_33">#N/A</definedName>
    <definedName name="PassaExtenso_4_35">#N/A</definedName>
    <definedName name="PassaExtenso_4_4">#N/A</definedName>
    <definedName name="PassaExtenso_4_4_33">#N/A</definedName>
    <definedName name="PassaExtenso_4_4_35">#N/A</definedName>
    <definedName name="PassaExtenso_5">#N/A</definedName>
    <definedName name="PassaExtenso_5_1">NA()</definedName>
    <definedName name="PassaExtenso_6">"#NAME!PassaExtenso"</definedName>
    <definedName name="PassaExtenso_6_1">NA()</definedName>
    <definedName name="PassaExtenso_7">"#NAME!PassaExtenso"</definedName>
    <definedName name="PassaExtenso_7_1">#N/A</definedName>
    <definedName name="PassaExtenso_7_1_1">NA()</definedName>
    <definedName name="PassaExtenso_7_1_1_1">NA()</definedName>
    <definedName name="PassaExtenso_7_24">#N/A</definedName>
    <definedName name="PassaExtenso_7_25">#N/A</definedName>
    <definedName name="PassaExtenso_7_8">#N/A</definedName>
    <definedName name="PassaExtenso_8">#N/A</definedName>
    <definedName name="PassaExtenso_8_1">#N/A</definedName>
    <definedName name="PassaExtenso_8_1_1">#N/A</definedName>
    <definedName name="PassaExtenso_8_1_1_1">#N/A</definedName>
    <definedName name="PassaExtenso_8_24">#N/A</definedName>
    <definedName name="PassaExtenso_8_25">#N/A</definedName>
    <definedName name="PassaExtenso_8_30">#N/A</definedName>
    <definedName name="PassaExtenso_8_8">#N/A</definedName>
    <definedName name="PassaExtenso_9">#N/A</definedName>
    <definedName name="PassaExtenso_9_1">#N/A</definedName>
    <definedName name="PassaExtenso_9_24">#N/A</definedName>
    <definedName name="PassaExtenso_9_25">#N/A</definedName>
    <definedName name="PassaExtenso_9_30">#N/A</definedName>
    <definedName name="PassaExtenso_9_7">#N/A</definedName>
    <definedName name="PassaExtenso_9_8">"#NOME?"</definedName>
    <definedName name="pativar" localSheetId="1">#REF!</definedName>
    <definedName name="pativar">#REF!</definedName>
    <definedName name="PATO" localSheetId="1">#REF!</definedName>
    <definedName name="PATO">#REF!</definedName>
    <definedName name="pato_1" localSheetId="1">#REF!</definedName>
    <definedName name="pato_1">#REF!</definedName>
    <definedName name="patoetapa">'[167]QUADRO COMPARATIVO'!$AA$1:$AA$51</definedName>
    <definedName name="PAUTO" localSheetId="1">#REF!</definedName>
    <definedName name="PAUTO">#REF!</definedName>
    <definedName name="PAV" localSheetId="1">[168]RESUMO_AUT1!#REF!</definedName>
    <definedName name="PAV">[168]RESUMO_AUT1!#REF!</definedName>
    <definedName name="PAV_25" localSheetId="1">[169]RESUMO_AUT1!#REF!</definedName>
    <definedName name="PAV_25">[169]RESUMO_AUT1!#REF!</definedName>
    <definedName name="PAV_EMISS3_S" localSheetId="1">#REF!</definedName>
    <definedName name="PAV_EMISS3_S">#REF!</definedName>
    <definedName name="PAV_MAR94" localSheetId="1">#REF!</definedName>
    <definedName name="PAV_MAR94">#REF!</definedName>
    <definedName name="PAVI" localSheetId="1">#REF!</definedName>
    <definedName name="PAVI">#REF!</definedName>
    <definedName name="PAVIM">'[86]P reaj x P atual'!$N$8</definedName>
    <definedName name="PAVIM_EMISS" localSheetId="1">#REF!</definedName>
    <definedName name="PAVIM_EMISS">#REF!</definedName>
    <definedName name="PAVIM_EMISS2" localSheetId="1">#REF!</definedName>
    <definedName name="PAVIM_EMISS2">#REF!</definedName>
    <definedName name="pavimentacao" localSheetId="1">#REF!</definedName>
    <definedName name="pavimentacao">#REF!</definedName>
    <definedName name="PAVIMENTAÇÃO" localSheetId="1">#REF!</definedName>
    <definedName name="PAVIMENTAÇÃO">#REF!</definedName>
    <definedName name="pavimentacao_1" localSheetId="1">#REF!</definedName>
    <definedName name="pavimentacao_1">#REF!</definedName>
    <definedName name="pavimentacao_2" localSheetId="1">#REF!</definedName>
    <definedName name="pavimentacao_2">#REF!</definedName>
    <definedName name="pavimentacao_3" localSheetId="1">#REF!</definedName>
    <definedName name="pavimentacao_3">#REF!</definedName>
    <definedName name="pavimentacao_4" localSheetId="1">#REF!</definedName>
    <definedName name="pavimentacao_4">#REF!</definedName>
    <definedName name="PAVIMENTONOVO" localSheetId="1">[161]QuQuant!#REF!</definedName>
    <definedName name="PAVIMENTONOVO">[161]QuQuant!#REF!</definedName>
    <definedName name="PAVIMENTONOVO_25" localSheetId="1">[161]QuQuant!#REF!</definedName>
    <definedName name="PAVIMENTONOVO_25">[161]QuQuant!#REF!</definedName>
    <definedName name="Payment_Needed">"Pagamento necessário"</definedName>
    <definedName name="PCAI" localSheetId="1">#REF!</definedName>
    <definedName name="PCAI">#REF!</definedName>
    <definedName name="PCAIA">"'file:///D:/Meus documentos/ANASTÁCIO/SERCEL/BR262990800.xls'#$SERVIÇOS.$#REF!$#REF!"</definedName>
    <definedName name="PCAP20" localSheetId="1">#REF!</definedName>
    <definedName name="PCAP20">#REF!</definedName>
    <definedName name="PCARPINTEIRO">#N/A</definedName>
    <definedName name="PCARPINTEIRO_1" localSheetId="1">#REF!</definedName>
    <definedName name="PCARPINTEIRO_1">#REF!</definedName>
    <definedName name="PCCARR" localSheetId="1">#REF!</definedName>
    <definedName name="PCCARR">#REF!</definedName>
    <definedName name="PCCP" localSheetId="1">#REF!</definedName>
    <definedName name="PCCP">#REF!</definedName>
    <definedName name="PCD" localSheetId="1">#REF!</definedName>
    <definedName name="PCD">#REF!</definedName>
    <definedName name="PCDF" localSheetId="1">#REF!</definedName>
    <definedName name="PCDF">#REF!</definedName>
    <definedName name="PCMN" localSheetId="1">#REF!</definedName>
    <definedName name="PCMN">#REF!</definedName>
    <definedName name="PCS" localSheetId="1">#REF!</definedName>
    <definedName name="PCS">#REF!</definedName>
    <definedName name="PCSA" localSheetId="1">#REF!</definedName>
    <definedName name="PCSA">#REF!</definedName>
    <definedName name="PCST" localSheetId="1">#REF!</definedName>
    <definedName name="PCST">#REF!</definedName>
    <definedName name="PDBU" localSheetId="1">#REF!</definedName>
    <definedName name="PDBU">#REF!</definedName>
    <definedName name="PDCA" localSheetId="1">#REF!</definedName>
    <definedName name="PDCA">#REF!</definedName>
    <definedName name="PDM">[17]DADOS!$C$13</definedName>
    <definedName name="PE" localSheetId="1">#REF!</definedName>
    <definedName name="PE">#REF!</definedName>
    <definedName name="PE_001">#N/A</definedName>
    <definedName name="PE_001_1" localSheetId="1">#REF!</definedName>
    <definedName name="PE_001_1">#REF!</definedName>
    <definedName name="PE_006">#N/A</definedName>
    <definedName name="PE_006_1" localSheetId="1">#REF!</definedName>
    <definedName name="PE_006_1">#REF!</definedName>
    <definedName name="PE_007">#N/A</definedName>
    <definedName name="PE_007_1" localSheetId="1">#REF!</definedName>
    <definedName name="PE_007_1">#REF!</definedName>
    <definedName name="PE_009">#N/A</definedName>
    <definedName name="PE_009_1" localSheetId="1">#REF!</definedName>
    <definedName name="PE_009_1">#REF!</definedName>
    <definedName name="PE_013">#N/A</definedName>
    <definedName name="PE_013_1" localSheetId="1">#REF!</definedName>
    <definedName name="PE_013_1">#REF!</definedName>
    <definedName name="PE_016">#N/A</definedName>
    <definedName name="PE_016_1" localSheetId="1">#REF!</definedName>
    <definedName name="PE_016_1">#REF!</definedName>
    <definedName name="PE_101">#N/A</definedName>
    <definedName name="PE_101_1" localSheetId="1">#REF!</definedName>
    <definedName name="PE_101_1">#REF!</definedName>
    <definedName name="PE_105">#N/A</definedName>
    <definedName name="PE_105_1" localSheetId="1">#REF!</definedName>
    <definedName name="PE_105_1">#REF!</definedName>
    <definedName name="PE_107">#N/A</definedName>
    <definedName name="PE_107_1" localSheetId="1">#REF!</definedName>
    <definedName name="PE_107_1">#REF!</definedName>
    <definedName name="PE_110">#N/A</definedName>
    <definedName name="PE_110_1" localSheetId="1">#REF!</definedName>
    <definedName name="PE_110_1">#REF!</definedName>
    <definedName name="PE_111">#N/A</definedName>
    <definedName name="PE_111_1" localSheetId="1">#REF!</definedName>
    <definedName name="PE_111_1">#REF!</definedName>
    <definedName name="PE_112">#N/A</definedName>
    <definedName name="PE_112_1" localSheetId="1">#REF!</definedName>
    <definedName name="PE_112_1">#REF!</definedName>
    <definedName name="PE_113">#N/A</definedName>
    <definedName name="PE_113_1" localSheetId="1">#REF!</definedName>
    <definedName name="PE_113_1">#REF!</definedName>
    <definedName name="PE_116">#N/A</definedName>
    <definedName name="PE_116_1" localSheetId="1">#REF!</definedName>
    <definedName name="PE_116_1">#REF!</definedName>
    <definedName name="PE_118">#N/A</definedName>
    <definedName name="PE_118_1" localSheetId="1">#REF!</definedName>
    <definedName name="PE_118_1">#REF!</definedName>
    <definedName name="PE_119">#N/A</definedName>
    <definedName name="PE_119_1" localSheetId="1">#REF!</definedName>
    <definedName name="PE_119_1">#REF!</definedName>
    <definedName name="PE_122">#N/A</definedName>
    <definedName name="PE_122_1" localSheetId="1">#REF!</definedName>
    <definedName name="PE_122_1">#REF!</definedName>
    <definedName name="PE_123">#N/A</definedName>
    <definedName name="PE_123_1" localSheetId="1">#REF!</definedName>
    <definedName name="PE_123_1">#REF!</definedName>
    <definedName name="PE_208">#N/A</definedName>
    <definedName name="PE_208_1" localSheetId="1">#REF!</definedName>
    <definedName name="PE_208_1">#REF!</definedName>
    <definedName name="PE_209">#N/A</definedName>
    <definedName name="PE_209_1" localSheetId="1">#REF!</definedName>
    <definedName name="PE_209_1">#REF!</definedName>
    <definedName name="PE_302">#N/A</definedName>
    <definedName name="PE_302_1" localSheetId="1">#REF!</definedName>
    <definedName name="PE_302_1">#REF!</definedName>
    <definedName name="PE_304">#N/A</definedName>
    <definedName name="PE_304_1" localSheetId="1">#REF!</definedName>
    <definedName name="PE_304_1">#REF!</definedName>
    <definedName name="PE_306">#N/A</definedName>
    <definedName name="PE_306_1" localSheetId="1">#REF!</definedName>
    <definedName name="PE_306_1">#REF!</definedName>
    <definedName name="PE_343">#N/A</definedName>
    <definedName name="PE_343_1" localSheetId="1">#REF!</definedName>
    <definedName name="PE_343_1">#REF!</definedName>
    <definedName name="PE_400">#N/A</definedName>
    <definedName name="PE_400_1" localSheetId="1">#REF!</definedName>
    <definedName name="PE_400_1">#REF!</definedName>
    <definedName name="PE_402">#N/A</definedName>
    <definedName name="PE_402_1" localSheetId="1">#REF!</definedName>
    <definedName name="PE_402_1">#REF!</definedName>
    <definedName name="PE_406">#N/A</definedName>
    <definedName name="PE_406_1" localSheetId="1">#REF!</definedName>
    <definedName name="PE_406_1">#REF!</definedName>
    <definedName name="PE_408">#N/A</definedName>
    <definedName name="PE_408_1" localSheetId="1">#REF!</definedName>
    <definedName name="PE_408_1">#REF!</definedName>
    <definedName name="PE_410">#N/A</definedName>
    <definedName name="PE_410_1" localSheetId="1">#REF!</definedName>
    <definedName name="PE_410_1">#REF!</definedName>
    <definedName name="PE_416">#N/A</definedName>
    <definedName name="PE_416_1" localSheetId="1">#REF!</definedName>
    <definedName name="PE_416_1">#REF!</definedName>
    <definedName name="PE_502">#N/A</definedName>
    <definedName name="PE_502_1" localSheetId="1">#REF!</definedName>
    <definedName name="PE_502_1">#REF!</definedName>
    <definedName name="PE_507">#N/A</definedName>
    <definedName name="PE_507_1" localSheetId="1">#REF!</definedName>
    <definedName name="PE_507_1">#REF!</definedName>
    <definedName name="PE_508">#N/A</definedName>
    <definedName name="PE_508_1" localSheetId="1">#REF!</definedName>
    <definedName name="PE_508_1">#REF!</definedName>
    <definedName name="PE_509">#N/A</definedName>
    <definedName name="PE_509_1" localSheetId="1">#REF!</definedName>
    <definedName name="PE_509_1">#REF!</definedName>
    <definedName name="PE_601">#N/A</definedName>
    <definedName name="PE_601_1" localSheetId="1">#REF!</definedName>
    <definedName name="PE_601_1">#REF!</definedName>
    <definedName name="PE_602">#N/A</definedName>
    <definedName name="PE_602_1" localSheetId="1">#REF!</definedName>
    <definedName name="PE_602_1">#REF!</definedName>
    <definedName name="PE_904">#N/A</definedName>
    <definedName name="PE_904_1" localSheetId="1">#REF!</definedName>
    <definedName name="PE_904_1">#REF!</definedName>
    <definedName name="PE_906">#N/A</definedName>
    <definedName name="PE_906_1" localSheetId="1">#REF!</definedName>
    <definedName name="PE_906_1">#REF!</definedName>
    <definedName name="PE_914">#N/A</definedName>
    <definedName name="PE_914_1" localSheetId="1">#REF!</definedName>
    <definedName name="PE_914_1">#REF!</definedName>
    <definedName name="PE_922">#N/A</definedName>
    <definedName name="PE_922_1" localSheetId="1">#REF!</definedName>
    <definedName name="PE_922_1">#REF!</definedName>
    <definedName name="PE412_1" localSheetId="1">#REF!</definedName>
    <definedName name="PE412_1">#REF!</definedName>
    <definedName name="PEA" localSheetId="1">#REF!</definedName>
    <definedName name="PEA">#REF!</definedName>
    <definedName name="PEÇA_6_X_3_MAD_LEI" localSheetId="1">#REF!</definedName>
    <definedName name="PEÇA_6_X_3_MAD_LEI">#REF!</definedName>
    <definedName name="ped">'[18]Mão de Obra'!$E$20</definedName>
    <definedName name="PED.PISTA" localSheetId="1">#REF!</definedName>
    <definedName name="PED.PISTA">#REF!</definedName>
    <definedName name="PEDR.PISTA" localSheetId="1">#REF!</definedName>
    <definedName name="PEDR.PISTA">#REF!</definedName>
    <definedName name="pedra_arrumada" localSheetId="1">'[27]medição '!#REF!</definedName>
    <definedName name="pedra_arrumada">'[27]medição '!#REF!</definedName>
    <definedName name="pedra_jogada" localSheetId="1">'[27]medição '!#REF!</definedName>
    <definedName name="pedra_jogada">'[27]medição '!#REF!</definedName>
    <definedName name="PEDREIRA" localSheetId="1">#REF!</definedName>
    <definedName name="PEDREIRA">#REF!</definedName>
    <definedName name="PEDREIRO" localSheetId="1">#REF!</definedName>
    <definedName name="PEDREIRO">#REF!</definedName>
    <definedName name="PEJ" localSheetId="1">#REF!</definedName>
    <definedName name="PEJ">#REF!</definedName>
    <definedName name="PELICULA" localSheetId="1">[63]sin_vertical_necessidades!#REF!</definedName>
    <definedName name="PELICULA">[63]sin_vertical_necessidades!#REF!</definedName>
    <definedName name="película" localSheetId="1">'[27]medição '!#REF!</definedName>
    <definedName name="película">'[27]medição '!#REF!</definedName>
    <definedName name="pelicula_rle" localSheetId="1">#REF!</definedName>
    <definedName name="pelicula_rle">#REF!</definedName>
    <definedName name="película_rli" localSheetId="1">#REF!</definedName>
    <definedName name="película_rli">#REF!</definedName>
    <definedName name="PELICULA_SV_BR408">[62]sin_vertical_aplicacao!$M$13:$M$531</definedName>
    <definedName name="peliculaexp" localSheetId="1">[42]ORÇAMENTO!#REF!</definedName>
    <definedName name="peliculaexp">[42]ORÇAMENTO!#REF!</definedName>
    <definedName name="peliculaexp_13" localSheetId="1">[42]ORÇAMENTO!#REF!</definedName>
    <definedName name="peliculaexp_13">[42]ORÇAMENTO!#REF!</definedName>
    <definedName name="peliculaexp_13_19" localSheetId="1">[42]ORÇAMENTO!#REF!</definedName>
    <definedName name="peliculaexp_13_19">[42]ORÇAMENTO!#REF!</definedName>
    <definedName name="peliculaexp_13_23" localSheetId="1">[42]ORÇAMENTO!#REF!</definedName>
    <definedName name="peliculaexp_13_23">[42]ORÇAMENTO!#REF!</definedName>
    <definedName name="peliculaexp_13_25" localSheetId="1">[55]ORÇAMENTO!#REF!</definedName>
    <definedName name="peliculaexp_13_25">[55]ORÇAMENTO!#REF!</definedName>
    <definedName name="peliculaexp_15" localSheetId="1">[56]ORÇAMENTO!#REF!</definedName>
    <definedName name="peliculaexp_15">[56]ORÇAMENTO!#REF!</definedName>
    <definedName name="peliculaexp_15_13" localSheetId="1">[56]ORÇAMENTO!#REF!</definedName>
    <definedName name="peliculaexp_15_13">[56]ORÇAMENTO!#REF!</definedName>
    <definedName name="peliculaexp_15_13_19" localSheetId="1">[56]ORÇAMENTO!#REF!</definedName>
    <definedName name="peliculaexp_15_13_19">[56]ORÇAMENTO!#REF!</definedName>
    <definedName name="peliculaexp_15_13_23" localSheetId="1">[56]ORÇAMENTO!#REF!</definedName>
    <definedName name="peliculaexp_15_13_23">[56]ORÇAMENTO!#REF!</definedName>
    <definedName name="peliculaexp_15_13_25" localSheetId="1">[56]ORÇAMENTO!#REF!</definedName>
    <definedName name="peliculaexp_15_13_25">[56]ORÇAMENTO!#REF!</definedName>
    <definedName name="peliculaexp_15_19" localSheetId="1">[56]ORÇAMENTO!#REF!</definedName>
    <definedName name="peliculaexp_15_19">[56]ORÇAMENTO!#REF!</definedName>
    <definedName name="peliculaexp_15_23" localSheetId="1">[56]ORÇAMENTO!#REF!</definedName>
    <definedName name="peliculaexp_15_23">[56]ORÇAMENTO!#REF!</definedName>
    <definedName name="peliculaexp_15_25" localSheetId="1">[56]ORÇAMENTO!#REF!</definedName>
    <definedName name="peliculaexp_15_25">[56]ORÇAMENTO!#REF!</definedName>
    <definedName name="peliculaexp_19" localSheetId="1">[42]ORÇAMENTO!#REF!</definedName>
    <definedName name="peliculaexp_19">[42]ORÇAMENTO!#REF!</definedName>
    <definedName name="peliculaexp_23" localSheetId="1">[42]ORÇAMENTO!#REF!</definedName>
    <definedName name="peliculaexp_23">[42]ORÇAMENTO!#REF!</definedName>
    <definedName name="peliculaexp_24" localSheetId="1">[42]ORÇAMENTO!#REF!</definedName>
    <definedName name="peliculaexp_24">[42]ORÇAMENTO!#REF!</definedName>
    <definedName name="peliculaexp_24_13" localSheetId="1">[42]ORÇAMENTO!#REF!</definedName>
    <definedName name="peliculaexp_24_13">[42]ORÇAMENTO!#REF!</definedName>
    <definedName name="peliculaexp_24_13_19" localSheetId="1">[42]ORÇAMENTO!#REF!</definedName>
    <definedName name="peliculaexp_24_13_19">[42]ORÇAMENTO!#REF!</definedName>
    <definedName name="peliculaexp_24_13_23" localSheetId="1">[42]ORÇAMENTO!#REF!</definedName>
    <definedName name="peliculaexp_24_13_23">[42]ORÇAMENTO!#REF!</definedName>
    <definedName name="peliculaexp_24_13_25" localSheetId="1">[55]ORÇAMENTO!#REF!</definedName>
    <definedName name="peliculaexp_24_13_25">[55]ORÇAMENTO!#REF!</definedName>
    <definedName name="peliculaexp_24_19" localSheetId="1">[42]ORÇAMENTO!#REF!</definedName>
    <definedName name="peliculaexp_24_19">[42]ORÇAMENTO!#REF!</definedName>
    <definedName name="peliculaexp_24_23" localSheetId="1">[42]ORÇAMENTO!#REF!</definedName>
    <definedName name="peliculaexp_24_23">[42]ORÇAMENTO!#REF!</definedName>
    <definedName name="peliculaexp_24_25" localSheetId="1">[55]ORÇAMENTO!#REF!</definedName>
    <definedName name="peliculaexp_24_25">[55]ORÇAMENTO!#REF!</definedName>
    <definedName name="peliculaexp_25" localSheetId="1">[55]ORÇAMENTO!#REF!</definedName>
    <definedName name="peliculaexp_25">[55]ORÇAMENTO!#REF!</definedName>
    <definedName name="peliculainc" localSheetId="1">[42]ORÇAMENTO!#REF!</definedName>
    <definedName name="peliculainc">[42]ORÇAMENTO!#REF!</definedName>
    <definedName name="peliculainc_13" localSheetId="1">[42]ORÇAMENTO!#REF!</definedName>
    <definedName name="peliculainc_13">[42]ORÇAMENTO!#REF!</definedName>
    <definedName name="peliculainc_13_19" localSheetId="1">[42]ORÇAMENTO!#REF!</definedName>
    <definedName name="peliculainc_13_19">[42]ORÇAMENTO!#REF!</definedName>
    <definedName name="peliculainc_13_23" localSheetId="1">[42]ORÇAMENTO!#REF!</definedName>
    <definedName name="peliculainc_13_23">[42]ORÇAMENTO!#REF!</definedName>
    <definedName name="peliculainc_13_25" localSheetId="1">[55]ORÇAMENTO!#REF!</definedName>
    <definedName name="peliculainc_13_25">[55]ORÇAMENTO!#REF!</definedName>
    <definedName name="peliculainc_15" localSheetId="1">[56]ORÇAMENTO!#REF!</definedName>
    <definedName name="peliculainc_15">[56]ORÇAMENTO!#REF!</definedName>
    <definedName name="peliculainc_15_13" localSheetId="1">[56]ORÇAMENTO!#REF!</definedName>
    <definedName name="peliculainc_15_13">[56]ORÇAMENTO!#REF!</definedName>
    <definedName name="peliculainc_15_13_19" localSheetId="1">[56]ORÇAMENTO!#REF!</definedName>
    <definedName name="peliculainc_15_13_19">[56]ORÇAMENTO!#REF!</definedName>
    <definedName name="peliculainc_15_13_23" localSheetId="1">[56]ORÇAMENTO!#REF!</definedName>
    <definedName name="peliculainc_15_13_23">[56]ORÇAMENTO!#REF!</definedName>
    <definedName name="peliculainc_15_13_25" localSheetId="1">[56]ORÇAMENTO!#REF!</definedName>
    <definedName name="peliculainc_15_13_25">[56]ORÇAMENTO!#REF!</definedName>
    <definedName name="peliculainc_15_19" localSheetId="1">[56]ORÇAMENTO!#REF!</definedName>
    <definedName name="peliculainc_15_19">[56]ORÇAMENTO!#REF!</definedName>
    <definedName name="peliculainc_15_23" localSheetId="1">[56]ORÇAMENTO!#REF!</definedName>
    <definedName name="peliculainc_15_23">[56]ORÇAMENTO!#REF!</definedName>
    <definedName name="peliculainc_15_25" localSheetId="1">[56]ORÇAMENTO!#REF!</definedName>
    <definedName name="peliculainc_15_25">[56]ORÇAMENTO!#REF!</definedName>
    <definedName name="peliculainc_19" localSheetId="1">[42]ORÇAMENTO!#REF!</definedName>
    <definedName name="peliculainc_19">[42]ORÇAMENTO!#REF!</definedName>
    <definedName name="peliculainc_23" localSheetId="1">[42]ORÇAMENTO!#REF!</definedName>
    <definedName name="peliculainc_23">[42]ORÇAMENTO!#REF!</definedName>
    <definedName name="peliculainc_24" localSheetId="1">[42]ORÇAMENTO!#REF!</definedName>
    <definedName name="peliculainc_24">[42]ORÇAMENTO!#REF!</definedName>
    <definedName name="peliculainc_24_13" localSheetId="1">[42]ORÇAMENTO!#REF!</definedName>
    <definedName name="peliculainc_24_13">[42]ORÇAMENTO!#REF!</definedName>
    <definedName name="peliculainc_24_13_19" localSheetId="1">[42]ORÇAMENTO!#REF!</definedName>
    <definedName name="peliculainc_24_13_19">[42]ORÇAMENTO!#REF!</definedName>
    <definedName name="peliculainc_24_13_23" localSheetId="1">[42]ORÇAMENTO!#REF!</definedName>
    <definedName name="peliculainc_24_13_23">[42]ORÇAMENTO!#REF!</definedName>
    <definedName name="peliculainc_24_13_25" localSheetId="1">[55]ORÇAMENTO!#REF!</definedName>
    <definedName name="peliculainc_24_13_25">[55]ORÇAMENTO!#REF!</definedName>
    <definedName name="peliculainc_24_19" localSheetId="1">[42]ORÇAMENTO!#REF!</definedName>
    <definedName name="peliculainc_24_19">[42]ORÇAMENTO!#REF!</definedName>
    <definedName name="peliculainc_24_23" localSheetId="1">[42]ORÇAMENTO!#REF!</definedName>
    <definedName name="peliculainc_24_23">[42]ORÇAMENTO!#REF!</definedName>
    <definedName name="peliculainc_24_25" localSheetId="1">[55]ORÇAMENTO!#REF!</definedName>
    <definedName name="peliculainc_24_25">[55]ORÇAMENTO!#REF!</definedName>
    <definedName name="peliculainc_25" localSheetId="1">[55]ORÇAMENTO!#REF!</definedName>
    <definedName name="peliculainc_25">[55]ORÇAMENTO!#REF!</definedName>
    <definedName name="PEMN" localSheetId="1">#REF!</definedName>
    <definedName name="PEMN">#REF!</definedName>
    <definedName name="PEN" localSheetId="1">#REF!</definedName>
    <definedName name="PEN">#REF!</definedName>
    <definedName name="PENCATURMA">#N/A</definedName>
    <definedName name="PENCATURMA_1" localSheetId="1">#REF!</definedName>
    <definedName name="PENCATURMA_1">#REF!</definedName>
    <definedName name="Per_Pilar">0.75*2*PI()</definedName>
    <definedName name="Per_Sec_Tab">12</definedName>
    <definedName name="PercResid." localSheetId="1">#REF!</definedName>
    <definedName name="PercResid.">#REF!</definedName>
    <definedName name="PERFIS_MT">[63]PERFIS_MT!$A$4:$B$24</definedName>
    <definedName name="periodo">[15]DADOS!$B$4</definedName>
    <definedName name="período">[27]procedimentos!$A$19</definedName>
    <definedName name="período_10">[51]procedimentos!$A$12</definedName>
    <definedName name="periodo_13">[90]DADOS!$B$4</definedName>
    <definedName name="periodo_42" localSheetId="1">#REF!</definedName>
    <definedName name="periodo_42">#REF!</definedName>
    <definedName name="período_9">[51]procedimentos!$A$12</definedName>
    <definedName name="periodo_acum">[27]procedimentos!$A$18</definedName>
    <definedName name="período_acum">[113]procedimentos!$A$16</definedName>
    <definedName name="periodo1">[22]DADOS!$D$4</definedName>
    <definedName name="periodo2">[22]DADOS!$E$4</definedName>
    <definedName name="PERNAMANCA_MAD_LEI" localSheetId="1">#REF!</definedName>
    <definedName name="PERNAMANCA_MAD_LEI">#REF!</definedName>
    <definedName name="PERSONAL" localSheetId="1" hidden="1">{#N/A,#N/A,FALSE,"310.1";#N/A,#N/A,FALSE,"321.1";#N/A,#N/A,FALSE,"320.3";#N/A,#N/A,FALSE,"330.1"}</definedName>
    <definedName name="PERSONAL" hidden="1">{#N/A,#N/A,FALSE,"310.1";#N/A,#N/A,FALSE,"321.1";#N/A,#N/A,FALSE,"320.3";#N/A,#N/A,FALSE,"330.1"}</definedName>
    <definedName name="Peso_T168">37303.15</definedName>
    <definedName name="Peso_T355.5">96983.22</definedName>
    <definedName name="Peso_T60">713.63</definedName>
    <definedName name="pesquisa" localSheetId="1">#REF!</definedName>
    <definedName name="pesquisa">#REF!</definedName>
    <definedName name="pesquisa_25" localSheetId="1">#REF!</definedName>
    <definedName name="pesquisa_25">#REF!</definedName>
    <definedName name="pesquisa_4" localSheetId="1">#REF!</definedName>
    <definedName name="pesquisa_4">#REF!</definedName>
    <definedName name="pesquisa1">'[7]Página 16'!$A$3:$G$7</definedName>
    <definedName name="pesquisaa" localSheetId="1">#REF!</definedName>
    <definedName name="pesquisaa">#REF!</definedName>
    <definedName name="PESSO" localSheetId="1">#REF!</definedName>
    <definedName name="PESSO">#REF!</definedName>
    <definedName name="PESSO_1" localSheetId="1">#REF!</definedName>
    <definedName name="PESSO_1">#REF!</definedName>
    <definedName name="PESSO_25" localSheetId="1">#REF!</definedName>
    <definedName name="PESSO_25">#REF!</definedName>
    <definedName name="pessoal" localSheetId="1">#REF!</definedName>
    <definedName name="pessoal">#REF!</definedName>
    <definedName name="pessoal_1" localSheetId="1">#REF!</definedName>
    <definedName name="pessoal_1">#REF!</definedName>
    <definedName name="PG" localSheetId="1">#REF!</definedName>
    <definedName name="PG">#REF!</definedName>
    <definedName name="PG_agosto_2002" localSheetId="1">#REF!</definedName>
    <definedName name="PG_agosto_2002">#REF!</definedName>
    <definedName name="PGP" localSheetId="1">#REF!</definedName>
    <definedName name="PGP">#REF!</definedName>
    <definedName name="pint_faixa" localSheetId="1">[49]medição!#REF!</definedName>
    <definedName name="pint_faixa">[49]medição!#REF!</definedName>
    <definedName name="pint_lig_fresagem" localSheetId="1">[49]medição!#REF!</definedName>
    <definedName name="pint_lig_fresagem">[49]medição!#REF!</definedName>
    <definedName name="PINTOR" localSheetId="1">#REF!</definedName>
    <definedName name="PINTOR">#REF!</definedName>
    <definedName name="pintura" localSheetId="1">'[27]medição '!#REF!</definedName>
    <definedName name="pintura">'[27]medição '!#REF!</definedName>
    <definedName name="pintura_H5" localSheetId="1">[49]medição!#REF!</definedName>
    <definedName name="pintura_H5">[49]medição!#REF!</definedName>
    <definedName name="PISTA" localSheetId="1" hidden="1">{#N/A,#N/A,TRUE,"Serviços"}</definedName>
    <definedName name="PISTA" hidden="1">{#N/A,#N/A,TRUE,"Serviços"}</definedName>
    <definedName name="PISTAPDLD" localSheetId="1">#REF!</definedName>
    <definedName name="PISTAPDLD">#REF!</definedName>
    <definedName name="PISTAPDLE" localSheetId="1">#REF!</definedName>
    <definedName name="PISTAPDLE">#REF!</definedName>
    <definedName name="PISTAPELD" localSheetId="1">#REF!</definedName>
    <definedName name="PISTAPELD">#REF!</definedName>
    <definedName name="PISTAPELE" localSheetId="1">#REF!</definedName>
    <definedName name="PISTAPELE">#REF!</definedName>
    <definedName name="pjbr1" localSheetId="1">'[27]memória quantitativa'!#REF!</definedName>
    <definedName name="pjbr1">'[27]memória quantitativa'!#REF!</definedName>
    <definedName name="pjbr10" localSheetId="1">'[27]memória quantitativa'!#REF!</definedName>
    <definedName name="pjbr10">'[27]memória quantitativa'!#REF!</definedName>
    <definedName name="pjbr11" localSheetId="1">'[27]memória quantitativa'!#REF!</definedName>
    <definedName name="pjbr11">'[27]memória quantitativa'!#REF!</definedName>
    <definedName name="pjbr12" localSheetId="1">'[27]memória quantitativa'!#REF!</definedName>
    <definedName name="pjbr12">'[27]memória quantitativa'!#REF!</definedName>
    <definedName name="pjbr13" localSheetId="1">'[27]memória quantitativa'!#REF!</definedName>
    <definedName name="pjbr13">'[27]memória quantitativa'!#REF!</definedName>
    <definedName name="pjbr15" localSheetId="1">'[27]memória quantitativa'!#REF!</definedName>
    <definedName name="pjbr15">'[27]memória quantitativa'!#REF!</definedName>
    <definedName name="pjbr16" localSheetId="1">'[27]memória quantitativa'!#REF!</definedName>
    <definedName name="pjbr16">'[27]memória quantitativa'!#REF!</definedName>
    <definedName name="pjbr17" localSheetId="1">'[27]memória quantitativa'!#REF!</definedName>
    <definedName name="pjbr17">'[27]memória quantitativa'!#REF!</definedName>
    <definedName name="pjbr18" localSheetId="1">'[27]memória quantitativa'!#REF!</definedName>
    <definedName name="pjbr18">'[27]memória quantitativa'!#REF!</definedName>
    <definedName name="pjbr19" localSheetId="1">'[27]memória quantitativa'!#REF!</definedName>
    <definedName name="pjbr19">'[27]memória quantitativa'!#REF!</definedName>
    <definedName name="pjbr2" localSheetId="1">'[27]memória quantitativa'!#REF!</definedName>
    <definedName name="pjbr2">'[27]memória quantitativa'!#REF!</definedName>
    <definedName name="pjbr20" localSheetId="1">'[27]memória quantitativa'!#REF!</definedName>
    <definedName name="pjbr20">'[27]memória quantitativa'!#REF!</definedName>
    <definedName name="pjbr3" localSheetId="1">'[27]memória quantitativa'!#REF!</definedName>
    <definedName name="pjbr3">'[27]memória quantitativa'!#REF!</definedName>
    <definedName name="pjbr4" localSheetId="1">'[27]memória quantitativa'!#REF!</definedName>
    <definedName name="pjbr4">'[27]memória quantitativa'!#REF!</definedName>
    <definedName name="pjbr5" localSheetId="1">'[27]memória quantitativa'!#REF!</definedName>
    <definedName name="pjbr5">'[27]memória quantitativa'!#REF!</definedName>
    <definedName name="pjbr6" localSheetId="1">'[27]memória quantitativa'!#REF!</definedName>
    <definedName name="pjbr6">'[27]memória quantitativa'!#REF!</definedName>
    <definedName name="pjbr7" localSheetId="1">'[27]memória quantitativa'!#REF!</definedName>
    <definedName name="pjbr7">'[27]memória quantitativa'!#REF!</definedName>
    <definedName name="pjbr8" localSheetId="1">'[27]memória quantitativa'!#REF!</definedName>
    <definedName name="pjbr8">'[27]memória quantitativa'!#REF!</definedName>
    <definedName name="pjbr9" localSheetId="1">'[27]memória quantitativa'!#REF!</definedName>
    <definedName name="pjbr9">'[27]memória quantitativa'!#REF!</definedName>
    <definedName name="pjkim26" localSheetId="1">'[27]memória quantitativa'!#REF!</definedName>
    <definedName name="pjkim26">'[27]memória quantitativa'!#REF!</definedName>
    <definedName name="pjkmf1" localSheetId="1">'[27]memória quantitativa'!#REF!</definedName>
    <definedName name="pjkmf1">'[27]memória quantitativa'!#REF!</definedName>
    <definedName name="pjkmf10" localSheetId="1">'[27]memória quantitativa'!#REF!</definedName>
    <definedName name="pjkmf10">'[27]memória quantitativa'!#REF!</definedName>
    <definedName name="pjkmf11" localSheetId="1">'[27]memória quantitativa'!#REF!</definedName>
    <definedName name="pjkmf11">'[27]memória quantitativa'!#REF!</definedName>
    <definedName name="pjkmf12" localSheetId="1">'[27]memória quantitativa'!#REF!</definedName>
    <definedName name="pjkmf12">'[27]memória quantitativa'!#REF!</definedName>
    <definedName name="pjkmf13" localSheetId="1">'[27]memória quantitativa'!#REF!</definedName>
    <definedName name="pjkmf13">'[27]memória quantitativa'!#REF!</definedName>
    <definedName name="pjkmf14" localSheetId="1">'[27]memória quantitativa'!#REF!</definedName>
    <definedName name="pjkmf14">'[27]memória quantitativa'!#REF!</definedName>
    <definedName name="pjkmf15" localSheetId="1">'[27]memória quantitativa'!#REF!</definedName>
    <definedName name="pjkmf15">'[27]memória quantitativa'!#REF!</definedName>
    <definedName name="pjkmf16" localSheetId="1">'[27]memória quantitativa'!#REF!</definedName>
    <definedName name="pjkmf16">'[27]memória quantitativa'!#REF!</definedName>
    <definedName name="pjkmf17" localSheetId="1">'[27]memória quantitativa'!#REF!</definedName>
    <definedName name="pjkmf17">'[27]memória quantitativa'!#REF!</definedName>
    <definedName name="pjkmf18" localSheetId="1">'[27]memória quantitativa'!#REF!</definedName>
    <definedName name="pjkmf18">'[27]memória quantitativa'!#REF!</definedName>
    <definedName name="pjkmf19" localSheetId="1">'[27]memória quantitativa'!#REF!</definedName>
    <definedName name="pjkmf19">'[27]memória quantitativa'!#REF!</definedName>
    <definedName name="pjkmf2" localSheetId="1">'[27]memória quantitativa'!#REF!</definedName>
    <definedName name="pjkmf2">'[27]memória quantitativa'!#REF!</definedName>
    <definedName name="pjkmf20" localSheetId="1">'[27]memória quantitativa'!#REF!</definedName>
    <definedName name="pjkmf20">'[27]memória quantitativa'!#REF!</definedName>
    <definedName name="pjkmf21" localSheetId="1">'[27]memória quantitativa'!#REF!</definedName>
    <definedName name="pjkmf21">'[27]memória quantitativa'!#REF!</definedName>
    <definedName name="pjkmf22" localSheetId="1">'[27]memória quantitativa'!#REF!</definedName>
    <definedName name="pjkmf22">'[27]memória quantitativa'!#REF!</definedName>
    <definedName name="pjkmf23" localSheetId="1">'[27]memória quantitativa'!#REF!</definedName>
    <definedName name="pjkmf23">'[27]memória quantitativa'!#REF!</definedName>
    <definedName name="pjkmf24" localSheetId="1">'[27]memória quantitativa'!#REF!</definedName>
    <definedName name="pjkmf24">'[27]memória quantitativa'!#REF!</definedName>
    <definedName name="pjkmf25" localSheetId="1">'[27]memória quantitativa'!#REF!</definedName>
    <definedName name="pjkmf25">'[27]memória quantitativa'!#REF!</definedName>
    <definedName name="pjkmf26" localSheetId="1">'[27]memória quantitativa'!#REF!</definedName>
    <definedName name="pjkmf26">'[27]memória quantitativa'!#REF!</definedName>
    <definedName name="pjkmf27" localSheetId="1">'[27]memória quantitativa'!#REF!</definedName>
    <definedName name="pjkmf27">'[27]memória quantitativa'!#REF!</definedName>
    <definedName name="pjkmf28" localSheetId="1">'[27]memória quantitativa'!#REF!</definedName>
    <definedName name="pjkmf28">'[27]memória quantitativa'!#REF!</definedName>
    <definedName name="pjkmf29" localSheetId="1">'[27]memória quantitativa'!#REF!</definedName>
    <definedName name="pjkmf29">'[27]memória quantitativa'!#REF!</definedName>
    <definedName name="pjkmf3" localSheetId="1">'[27]memória quantitativa'!#REF!</definedName>
    <definedName name="pjkmf3">'[27]memória quantitativa'!#REF!</definedName>
    <definedName name="pjkmf30" localSheetId="1">'[27]memória quantitativa'!#REF!</definedName>
    <definedName name="pjkmf30">'[27]memória quantitativa'!#REF!</definedName>
    <definedName name="pjkmf31" localSheetId="1">'[27]memória quantitativa'!#REF!</definedName>
    <definedName name="pjkmf31">'[27]memória quantitativa'!#REF!</definedName>
    <definedName name="pjkmf32" localSheetId="1">'[27]memória quantitativa'!#REF!</definedName>
    <definedName name="pjkmf32">'[27]memória quantitativa'!#REF!</definedName>
    <definedName name="pjkmf33" localSheetId="1">'[27]memória quantitativa'!#REF!</definedName>
    <definedName name="pjkmf33">'[27]memória quantitativa'!#REF!</definedName>
    <definedName name="pjkmf34" localSheetId="1">'[27]memória quantitativa'!#REF!</definedName>
    <definedName name="pjkmf34">'[27]memória quantitativa'!#REF!</definedName>
    <definedName name="pjkmf35" localSheetId="1">'[27]memória quantitativa'!#REF!</definedName>
    <definedName name="pjkmf35">'[27]memória quantitativa'!#REF!</definedName>
    <definedName name="pjkmf4" localSheetId="1">'[27]memória quantitativa'!#REF!</definedName>
    <definedName name="pjkmf4">'[27]memória quantitativa'!#REF!</definedName>
    <definedName name="pjkmf5" localSheetId="1">'[27]memória quantitativa'!#REF!</definedName>
    <definedName name="pjkmf5">'[27]memória quantitativa'!#REF!</definedName>
    <definedName name="pjkmf6" localSheetId="1">'[27]memória quantitativa'!#REF!</definedName>
    <definedName name="pjkmf6">'[27]memória quantitativa'!#REF!</definedName>
    <definedName name="pjkmf7" localSheetId="1">'[27]memória quantitativa'!#REF!</definedName>
    <definedName name="pjkmf7">'[27]memória quantitativa'!#REF!</definedName>
    <definedName name="pjkmf8" localSheetId="1">'[27]memória quantitativa'!#REF!</definedName>
    <definedName name="pjkmf8">'[27]memória quantitativa'!#REF!</definedName>
    <definedName name="pjkmf9" localSheetId="1">'[27]memória quantitativa'!#REF!</definedName>
    <definedName name="pjkmf9">'[27]memória quantitativa'!#REF!</definedName>
    <definedName name="pjkmi1" localSheetId="1">'[27]memória quantitativa'!#REF!</definedName>
    <definedName name="pjkmi1">'[27]memória quantitativa'!#REF!</definedName>
    <definedName name="pjkmi10" localSheetId="1">'[27]memória quantitativa'!#REF!</definedName>
    <definedName name="pjkmi10">'[27]memória quantitativa'!#REF!</definedName>
    <definedName name="pjkmi11" localSheetId="1">'[27]memória quantitativa'!#REF!</definedName>
    <definedName name="pjkmi11">'[27]memória quantitativa'!#REF!</definedName>
    <definedName name="pjkmi12" localSheetId="1">'[27]memória quantitativa'!#REF!</definedName>
    <definedName name="pjkmi12">'[27]memória quantitativa'!#REF!</definedName>
    <definedName name="pjkmi13" localSheetId="1">'[27]memória quantitativa'!#REF!</definedName>
    <definedName name="pjkmi13">'[27]memória quantitativa'!#REF!</definedName>
    <definedName name="pjkmi14" localSheetId="1">'[27]memória quantitativa'!#REF!</definedName>
    <definedName name="pjkmi14">'[27]memória quantitativa'!#REF!</definedName>
    <definedName name="pjkmi15" localSheetId="1">'[27]memória quantitativa'!#REF!</definedName>
    <definedName name="pjkmi15">'[27]memória quantitativa'!#REF!</definedName>
    <definedName name="pjkmi16" localSheetId="1">'[27]memória quantitativa'!#REF!</definedName>
    <definedName name="pjkmi16">'[27]memória quantitativa'!#REF!</definedName>
    <definedName name="pjkmi17" localSheetId="1">'[27]memória quantitativa'!#REF!</definedName>
    <definedName name="pjkmi17">'[27]memória quantitativa'!#REF!</definedName>
    <definedName name="pjkmi18" localSheetId="1">'[27]memória quantitativa'!#REF!</definedName>
    <definedName name="pjkmi18">'[27]memória quantitativa'!#REF!</definedName>
    <definedName name="pjkmi19" localSheetId="1">'[27]memória quantitativa'!#REF!</definedName>
    <definedName name="pjkmi19">'[27]memória quantitativa'!#REF!</definedName>
    <definedName name="pjkmi2" localSheetId="1">'[27]memória quantitativa'!#REF!</definedName>
    <definedName name="pjkmi2">'[27]memória quantitativa'!#REF!</definedName>
    <definedName name="pjkmi20" localSheetId="1">'[27]memória quantitativa'!#REF!</definedName>
    <definedName name="pjkmi20">'[27]memória quantitativa'!#REF!</definedName>
    <definedName name="pjkmi21" localSheetId="1">'[27]memória quantitativa'!#REF!</definedName>
    <definedName name="pjkmi21">'[27]memória quantitativa'!#REF!</definedName>
    <definedName name="pjkmi22" localSheetId="1">'[27]memória quantitativa'!#REF!</definedName>
    <definedName name="pjkmi22">'[27]memória quantitativa'!#REF!</definedName>
    <definedName name="pjkmi23" localSheetId="1">'[27]memória quantitativa'!#REF!</definedName>
    <definedName name="pjkmi23">'[27]memória quantitativa'!#REF!</definedName>
    <definedName name="pjkmi24" localSheetId="1">'[27]memória quantitativa'!#REF!</definedName>
    <definedName name="pjkmi24">'[27]memória quantitativa'!#REF!</definedName>
    <definedName name="pjkmi25" localSheetId="1">'[27]memória quantitativa'!#REF!</definedName>
    <definedName name="pjkmi25">'[27]memória quantitativa'!#REF!</definedName>
    <definedName name="pjkmi27" localSheetId="1">'[27]memória quantitativa'!#REF!</definedName>
    <definedName name="pjkmi27">'[27]memória quantitativa'!#REF!</definedName>
    <definedName name="pjkmi28" localSheetId="1">'[27]memória quantitativa'!#REF!</definedName>
    <definedName name="pjkmi28">'[27]memória quantitativa'!#REF!</definedName>
    <definedName name="pjkmi29" localSheetId="1">'[27]memória quantitativa'!#REF!</definedName>
    <definedName name="pjkmi29">'[27]memória quantitativa'!#REF!</definedName>
    <definedName name="pjkmi3" localSheetId="1">'[27]memória quantitativa'!#REF!</definedName>
    <definedName name="pjkmi3">'[27]memória quantitativa'!#REF!</definedName>
    <definedName name="pjkmi30" localSheetId="1">'[27]memória quantitativa'!#REF!</definedName>
    <definedName name="pjkmi30">'[27]memória quantitativa'!#REF!</definedName>
    <definedName name="pjkmi31" localSheetId="1">'[27]memória quantitativa'!#REF!</definedName>
    <definedName name="pjkmi31">'[27]memória quantitativa'!#REF!</definedName>
    <definedName name="pjkmi32" localSheetId="1">'[27]memória quantitativa'!#REF!</definedName>
    <definedName name="pjkmi32">'[27]memória quantitativa'!#REF!</definedName>
    <definedName name="pjkmi33" localSheetId="1">'[27]memória quantitativa'!#REF!</definedName>
    <definedName name="pjkmi33">'[27]memória quantitativa'!#REF!</definedName>
    <definedName name="pjkmi34" localSheetId="1">'[27]memória quantitativa'!#REF!</definedName>
    <definedName name="pjkmi34">'[27]memória quantitativa'!#REF!</definedName>
    <definedName name="pjkmi35" localSheetId="1">'[27]memória quantitativa'!#REF!</definedName>
    <definedName name="pjkmi35">'[27]memória quantitativa'!#REF!</definedName>
    <definedName name="pjkmi4" localSheetId="1">'[27]memória quantitativa'!#REF!</definedName>
    <definedName name="pjkmi4">'[27]memória quantitativa'!#REF!</definedName>
    <definedName name="pjkmi5" localSheetId="1">'[27]memória quantitativa'!#REF!</definedName>
    <definedName name="pjkmi5">'[27]memória quantitativa'!#REF!</definedName>
    <definedName name="pjkmi6" localSheetId="1">'[27]memória quantitativa'!#REF!</definedName>
    <definedName name="pjkmi6">'[27]memória quantitativa'!#REF!</definedName>
    <definedName name="pjkmi7" localSheetId="1">'[27]memória quantitativa'!#REF!</definedName>
    <definedName name="pjkmi7">'[27]memória quantitativa'!#REF!</definedName>
    <definedName name="pjkmi8" localSheetId="1">'[27]memória quantitativa'!#REF!</definedName>
    <definedName name="pjkmi8">'[27]memória quantitativa'!#REF!</definedName>
    <definedName name="pjkmi9" localSheetId="1">'[27]memória quantitativa'!#REF!</definedName>
    <definedName name="pjkmi9">'[27]memória quantitativa'!#REF!</definedName>
    <definedName name="PL" localSheetId="1">#REF!</definedName>
    <definedName name="PL">#REF!</definedName>
    <definedName name="PL_25" localSheetId="1">#REF!</definedName>
    <definedName name="PL_25">#REF!</definedName>
    <definedName name="PL_4" localSheetId="1">#REF!</definedName>
    <definedName name="PL_4">#REF!</definedName>
    <definedName name="PL1_25" localSheetId="1">#REF!</definedName>
    <definedName name="PL1_25">#REF!</definedName>
    <definedName name="PLA" localSheetId="1">#REF!</definedName>
    <definedName name="PLA">#REF!</definedName>
    <definedName name="PLACA" localSheetId="1">#REF!</definedName>
    <definedName name="PLACA">#REF!</definedName>
    <definedName name="PLACA_OBRA" localSheetId="1">#REF!</definedName>
    <definedName name="PLACA_OBRA">#REF!</definedName>
    <definedName name="placas">#N/A</definedName>
    <definedName name="PLACAS_11" localSheetId="1">#REF!</definedName>
    <definedName name="PLACAS_11">#REF!</definedName>
    <definedName name="PLACAS_12" localSheetId="1">#REF!</definedName>
    <definedName name="PLACAS_12">#REF!</definedName>
    <definedName name="PLACAS_13" localSheetId="1">#REF!</definedName>
    <definedName name="PLACAS_13">#REF!</definedName>
    <definedName name="PLACAS_15" localSheetId="1">#REF!</definedName>
    <definedName name="PLACAS_15">#REF!</definedName>
    <definedName name="PLACAS_16" localSheetId="1">#REF!</definedName>
    <definedName name="PLACAS_16">#REF!</definedName>
    <definedName name="PLACAS_19" localSheetId="1">#REF!</definedName>
    <definedName name="PLACAS_19">#REF!</definedName>
    <definedName name="PLACAS_28" localSheetId="1">#REF!</definedName>
    <definedName name="PLACAS_28">#REF!</definedName>
    <definedName name="PLACAS_7" localSheetId="1">#REF!</definedName>
    <definedName name="PLACAS_7">#REF!</definedName>
    <definedName name="PLACAS1" localSheetId="1">#REF!</definedName>
    <definedName name="PLACAS1">#REF!</definedName>
    <definedName name="plan" localSheetId="1" hidden="1">#REF!</definedName>
    <definedName name="plan" hidden="1">#REF!</definedName>
    <definedName name="PLAN_1" localSheetId="1">#REF!</definedName>
    <definedName name="PLAN_1">#REF!</definedName>
    <definedName name="Plan1" localSheetId="1" hidden="1">#REF!</definedName>
    <definedName name="Plan1" hidden="1">#REF!</definedName>
    <definedName name="PLANEJADA" localSheetId="1">#REF!</definedName>
    <definedName name="PLANEJADA">#REF!</definedName>
    <definedName name="PLANILHA" localSheetId="1" hidden="1">{#N/A,#N/A,TRUE,"Serviços"}</definedName>
    <definedName name="PLANILHA" hidden="1">{#N/A,#N/A,TRUE,"Serviços"}</definedName>
    <definedName name="Planilha_1ÁreaTotal" localSheetId="1">#REF!,#REF!</definedName>
    <definedName name="Planilha_1ÁreaTotal">#REF!,#REF!</definedName>
    <definedName name="Planilha_1CabGráfico" localSheetId="1">#REF!</definedName>
    <definedName name="Planilha_1CabGráfico">#REF!</definedName>
    <definedName name="Planilha_1TítCols" localSheetId="1">#REF!,#REF!</definedName>
    <definedName name="Planilha_1TítCols">#REF!,#REF!</definedName>
    <definedName name="Planilha_1TítLins" localSheetId="1">#REF!</definedName>
    <definedName name="Planilha_1TítLins">#REF!</definedName>
    <definedName name="PlanilhasOriginais" localSheetId="1">#REF!</definedName>
    <definedName name="PlanilhasOriginais">#REF!</definedName>
    <definedName name="plano" localSheetId="1">#REF!</definedName>
    <definedName name="plano">#REF!</definedName>
    <definedName name="Plapla_11" localSheetId="1">#REF!</definedName>
    <definedName name="Plapla_11">#REF!</definedName>
    <definedName name="Plapla_12" localSheetId="1">#REF!</definedName>
    <definedName name="Plapla_12">#REF!</definedName>
    <definedName name="Plapla_13" localSheetId="1">#REF!</definedName>
    <definedName name="Plapla_13">#REF!</definedName>
    <definedName name="Plapla_15" localSheetId="1">#REF!</definedName>
    <definedName name="Plapla_15">#REF!</definedName>
    <definedName name="Plapla_16" localSheetId="1">#REF!</definedName>
    <definedName name="Plapla_16">#REF!</definedName>
    <definedName name="Plapla_17" localSheetId="1">#REF!</definedName>
    <definedName name="Plapla_17">#REF!</definedName>
    <definedName name="Plapla_19" localSheetId="1">#REF!</definedName>
    <definedName name="Plapla_19">#REF!</definedName>
    <definedName name="Plapla_2" localSheetId="1">#REF!</definedName>
    <definedName name="Plapla_2">#REF!</definedName>
    <definedName name="Plapla_28" localSheetId="1">#REF!</definedName>
    <definedName name="Plapla_28">#REF!</definedName>
    <definedName name="Plapla_3" localSheetId="1">#REF!</definedName>
    <definedName name="Plapla_3">#REF!</definedName>
    <definedName name="Plapla_4" localSheetId="1">#REF!</definedName>
    <definedName name="Plapla_4">#REF!</definedName>
    <definedName name="Plapla_7" localSheetId="1">#REF!</definedName>
    <definedName name="Plapla_7">#REF!</definedName>
    <definedName name="Plapla_9" localSheetId="1">#REF!</definedName>
    <definedName name="Plapla_9">#REF!</definedName>
    <definedName name="PLBU" localSheetId="1">#REF!</definedName>
    <definedName name="PLBU">#REF!</definedName>
    <definedName name="PLCD" localSheetId="1">#REF!</definedName>
    <definedName name="PLCD">#REF!</definedName>
    <definedName name="PLCD97" localSheetId="1">#REF!</definedName>
    <definedName name="PLCD97">#REF!</definedName>
    <definedName name="PLDA" localSheetId="1">#REF!</definedName>
    <definedName name="PLDA">#REF!</definedName>
    <definedName name="PLDD">"'file:///D:/Meus documentos/ANASTÁCIO/SERCEL/BR262990800.xls'#$SERVIÇOS.$#REF!$#REF!"</definedName>
    <definedName name="PLIQ" localSheetId="1">#REF!</definedName>
    <definedName name="PLIQ">#REF!</definedName>
    <definedName name="pliq1" localSheetId="1">#REF!</definedName>
    <definedName name="pliq1">#REF!</definedName>
    <definedName name="PLL" localSheetId="1">#REF!</definedName>
    <definedName name="PLL">#REF!</definedName>
    <definedName name="PLMBUQ" localSheetId="1">#REF!</definedName>
    <definedName name="PLMBUQ">#REF!</definedName>
    <definedName name="PLPTE" localSheetId="1">#REF!</definedName>
    <definedName name="PLPTE">#REF!</definedName>
    <definedName name="PLSM" localSheetId="1">#REF!</definedName>
    <definedName name="PLSM">#REF!</definedName>
    <definedName name="PLT" localSheetId="1">#REF!</definedName>
    <definedName name="PLT">#REF!</definedName>
    <definedName name="PLVC" localSheetId="1">#REF!</definedName>
    <definedName name="PLVC">#REF!</definedName>
    <definedName name="PLVD" localSheetId="1">#REF!</definedName>
    <definedName name="PLVD">#REF!</definedName>
    <definedName name="PLW" localSheetId="1">#REF!</definedName>
    <definedName name="PLW">#REF!</definedName>
    <definedName name="PLWA" localSheetId="1">#REF!</definedName>
    <definedName name="PLWA">#REF!</definedName>
    <definedName name="pm">'[18]Mão de Obra'!$E$13</definedName>
    <definedName name="PM334_1" localSheetId="1">#REF!</definedName>
    <definedName name="PM334_1">#REF!</definedName>
    <definedName name="PM335_1" localSheetId="1">#REF!</definedName>
    <definedName name="PM335_1">#REF!</definedName>
    <definedName name="pm346_1" localSheetId="1">#REF!</definedName>
    <definedName name="pm346_1">#REF!</definedName>
    <definedName name="PM405_1" localSheetId="1">#REF!</definedName>
    <definedName name="PM405_1">#REF!</definedName>
    <definedName name="PM406_1" localSheetId="1">#REF!</definedName>
    <definedName name="PM406_1">#REF!</definedName>
    <definedName name="PM970_1" localSheetId="1">#REF!</definedName>
    <definedName name="PM970_1">#REF!</definedName>
    <definedName name="PMBF" localSheetId="1">#REF!</definedName>
    <definedName name="PMBF">#REF!</definedName>
    <definedName name="PMBQ" localSheetId="1">#REF!</definedName>
    <definedName name="PMBQ">#REF!</definedName>
    <definedName name="PMBQA" localSheetId="1">#REF!</definedName>
    <definedName name="PMBQA">#REF!</definedName>
    <definedName name="PMBQT" localSheetId="1">#REF!</definedName>
    <definedName name="PMBQT">#REF!</definedName>
    <definedName name="pmcapa_13">"'file:///C:/Documents and Settings/liev.refkalefsky/Desktop/MODELO/UT-08-07-BR174/L1 - 3A MED UT-01-08-07 FEV-08 TERCOM.XLS'#$TransBasc5m³.$#REF!$#REF!"</definedName>
    <definedName name="pmcapa_20">"$TransLocalBasc10m³.$#REF!$#REF!"</definedName>
    <definedName name="PMD" localSheetId="1">#REF!</definedName>
    <definedName name="PMD">#REF!</definedName>
    <definedName name="pmedioaterro_20">"$TransLocalBasc10m³.$#REF!$#REF!"</definedName>
    <definedName name="pmedior">"$TransComerc_Basc10m³.$#REF!$#REF!"</definedName>
    <definedName name="pmedior_20">"$TransLocalBasc10m³.$#REF!$#REF!"</definedName>
    <definedName name="pmgran_20">"$TransLocalBasc10m³.$#REF!$#REF!"</definedName>
    <definedName name="PMREC" localSheetId="1">#REF!</definedName>
    <definedName name="PMREC">#REF!</definedName>
    <definedName name="PNPBASELE" localSheetId="1">#REF!</definedName>
    <definedName name="PNPBASELE">#REF!</definedName>
    <definedName name="PNPBASMEC" localSheetId="1">#REF!</definedName>
    <definedName name="PNPBASMEC">#REF!</definedName>
    <definedName name="PNV" localSheetId="1">#REF!</definedName>
    <definedName name="PNV">#REF!</definedName>
    <definedName name="PO_QUIMICO_4KG" localSheetId="1">#REF!</definedName>
    <definedName name="PO_QUIMICO_4KG">#REF!</definedName>
    <definedName name="POÇO_VISIT" localSheetId="1">#REF!</definedName>
    <definedName name="POÇO_VISIT">#REF!</definedName>
    <definedName name="POLIM">[170]MB!$G$26</definedName>
    <definedName name="PONTALETE" localSheetId="1">#REF!</definedName>
    <definedName name="PONTALETE">#REF!</definedName>
    <definedName name="Ponte" localSheetId="1">'P. O. TOTAL'!Ponte</definedName>
    <definedName name="Ponte">[0]!Ponte</definedName>
    <definedName name="Ponte_10" localSheetId="1">'P. O. TOTAL'!Ponte_10</definedName>
    <definedName name="Ponte_10">Ponte_10</definedName>
    <definedName name="Ponte_12" localSheetId="1">'P. O. TOTAL'!Ponte_12</definedName>
    <definedName name="Ponte_12">Ponte_12</definedName>
    <definedName name="Ponte_19" localSheetId="1">'P. O. TOTAL'!Ponte_19</definedName>
    <definedName name="Ponte_19">Ponte_19</definedName>
    <definedName name="Ponte_2" localSheetId="1">'P. O. TOTAL'!Ponte_2</definedName>
    <definedName name="Ponte_2">Ponte_2</definedName>
    <definedName name="Ponte_21" localSheetId="1">'P. O. TOTAL'!Ponte_21</definedName>
    <definedName name="Ponte_21">Ponte_21</definedName>
    <definedName name="Ponte_23" localSheetId="1">'P. O. TOTAL'!Ponte_23</definedName>
    <definedName name="Ponte_23">Ponte_23</definedName>
    <definedName name="Ponte_24" localSheetId="1">'P. O. TOTAL'!Ponte_24</definedName>
    <definedName name="Ponte_24">Ponte_24</definedName>
    <definedName name="Ponte_26" localSheetId="1">'P. O. TOTAL'!Ponte_26</definedName>
    <definedName name="Ponte_26">Ponte_26</definedName>
    <definedName name="Ponte_27" localSheetId="1">'P. O. TOTAL'!Ponte_27</definedName>
    <definedName name="Ponte_27">Ponte_27</definedName>
    <definedName name="Ponte_29" localSheetId="1">'P. O. TOTAL'!Ponte_29</definedName>
    <definedName name="Ponte_29">Ponte_29</definedName>
    <definedName name="Ponte_30" localSheetId="1">'P. O. TOTAL'!Ponte_30</definedName>
    <definedName name="Ponte_30">Ponte_30</definedName>
    <definedName name="Ponte_31" localSheetId="1">'P. O. TOTAL'!Ponte_31</definedName>
    <definedName name="Ponte_31">Ponte_31</definedName>
    <definedName name="Ponte_33" localSheetId="1">'P. O. TOTAL'!Ponte_33</definedName>
    <definedName name="Ponte_33">Ponte_33</definedName>
    <definedName name="Ponte_34" localSheetId="1">'P. O. TOTAL'!Ponte_34</definedName>
    <definedName name="Ponte_34">Ponte_34</definedName>
    <definedName name="Ponte_35" localSheetId="1">'P. O. TOTAL'!Ponte_35</definedName>
    <definedName name="Ponte_35">Ponte_35</definedName>
    <definedName name="Ponte_36" localSheetId="1">'P. O. TOTAL'!Ponte_36</definedName>
    <definedName name="Ponte_36">Ponte_36</definedName>
    <definedName name="Ponte_37" localSheetId="1">'P. O. TOTAL'!Ponte_37</definedName>
    <definedName name="Ponte_37">Ponte_37</definedName>
    <definedName name="Ponte_38" localSheetId="1">'P. O. TOTAL'!Ponte_38</definedName>
    <definedName name="Ponte_38">Ponte_38</definedName>
    <definedName name="Ponte_39" localSheetId="1">'P. O. TOTAL'!Ponte_39</definedName>
    <definedName name="Ponte_39">Ponte_39</definedName>
    <definedName name="Ponte_4" localSheetId="1">'P. O. TOTAL'!Ponte_4</definedName>
    <definedName name="Ponte_4">Ponte_4</definedName>
    <definedName name="Ponte_40" localSheetId="1">'P. O. TOTAL'!Ponte_40</definedName>
    <definedName name="Ponte_40">Ponte_40</definedName>
    <definedName name="Ponte_41" localSheetId="1">'P. O. TOTAL'!Ponte_41</definedName>
    <definedName name="Ponte_41">Ponte_41</definedName>
    <definedName name="Ponte_42" localSheetId="1">'P. O. TOTAL'!Ponte_42</definedName>
    <definedName name="Ponte_42">Ponte_42</definedName>
    <definedName name="Ponte_43" localSheetId="1">'P. O. TOTAL'!Ponte_43</definedName>
    <definedName name="Ponte_43">Ponte_43</definedName>
    <definedName name="Ponte_44" localSheetId="1">'P. O. TOTAL'!Ponte_44</definedName>
    <definedName name="Ponte_44">Ponte_44</definedName>
    <definedName name="Ponte_45" localSheetId="1">'P. O. TOTAL'!Ponte_45</definedName>
    <definedName name="Ponte_45">Ponte_45</definedName>
    <definedName name="Ponte_46" localSheetId="1">'P. O. TOTAL'!Ponte_46</definedName>
    <definedName name="Ponte_46">Ponte_46</definedName>
    <definedName name="Ponte_47" localSheetId="1">'P. O. TOTAL'!Ponte_47</definedName>
    <definedName name="Ponte_47">Ponte_47</definedName>
    <definedName name="Ponte_48" localSheetId="1">'P. O. TOTAL'!Ponte_48</definedName>
    <definedName name="Ponte_48">Ponte_48</definedName>
    <definedName name="Ponte_51" localSheetId="1">'P. O. TOTAL'!Ponte_51</definedName>
    <definedName name="Ponte_51">Ponte_51</definedName>
    <definedName name="Ponte_52" localSheetId="1">'P. O. TOTAL'!Ponte_52</definedName>
    <definedName name="Ponte_52">Ponte_52</definedName>
    <definedName name="Ponte_53" localSheetId="1">'P. O. TOTAL'!Ponte_53</definedName>
    <definedName name="Ponte_53">Ponte_53</definedName>
    <definedName name="Ponte_55" localSheetId="1">'P. O. TOTAL'!Ponte_55</definedName>
    <definedName name="Ponte_55">Ponte_55</definedName>
    <definedName name="Ponte_58" localSheetId="1">'P. O. TOTAL'!Ponte_58</definedName>
    <definedName name="Ponte_58">Ponte_58</definedName>
    <definedName name="Ponte_59" localSheetId="1">'P. O. TOTAL'!Ponte_59</definedName>
    <definedName name="Ponte_59">Ponte_59</definedName>
    <definedName name="Ponte_60" localSheetId="1">'P. O. TOTAL'!Ponte_60</definedName>
    <definedName name="Ponte_60">Ponte_60</definedName>
    <definedName name="Ponte_61" localSheetId="1">'P. O. TOTAL'!Ponte_61</definedName>
    <definedName name="Ponte_61">Ponte_61</definedName>
    <definedName name="Ponte_62" localSheetId="1">'P. O. TOTAL'!Ponte_62</definedName>
    <definedName name="Ponte_62">Ponte_62</definedName>
    <definedName name="Ponte_63" localSheetId="1">'P. O. TOTAL'!Ponte_63</definedName>
    <definedName name="Ponte_63">Ponte_63</definedName>
    <definedName name="Ponte_64" localSheetId="1">'P. O. TOTAL'!Ponte_64</definedName>
    <definedName name="Ponte_64">Ponte_64</definedName>
    <definedName name="Ponte_65" localSheetId="1">'P. O. TOTAL'!Ponte_65</definedName>
    <definedName name="Ponte_65">Ponte_65</definedName>
    <definedName name="Ponte_66" localSheetId="1">'P. O. TOTAL'!Ponte_66</definedName>
    <definedName name="Ponte_66">Ponte_66</definedName>
    <definedName name="Ponte_67" localSheetId="1">'P. O. TOTAL'!Ponte_67</definedName>
    <definedName name="Ponte_67">Ponte_67</definedName>
    <definedName name="Ponte_68" localSheetId="1">'P. O. TOTAL'!Ponte_68</definedName>
    <definedName name="Ponte_68">Ponte_68</definedName>
    <definedName name="Ponte_69" localSheetId="1">'P. O. TOTAL'!Ponte_69</definedName>
    <definedName name="Ponte_69">Ponte_69</definedName>
    <definedName name="Ponte_70" localSheetId="1">'P. O. TOTAL'!Ponte_70</definedName>
    <definedName name="Ponte_70">Ponte_70</definedName>
    <definedName name="Ponte_71" localSheetId="1">'P. O. TOTAL'!Ponte_71</definedName>
    <definedName name="Ponte_71">Ponte_71</definedName>
    <definedName name="Ponte_72" localSheetId="1">'P. O. TOTAL'!Ponte_72</definedName>
    <definedName name="Ponte_72">Ponte_72</definedName>
    <definedName name="Ponte_8" localSheetId="1">'P. O. TOTAL'!Ponte_8</definedName>
    <definedName name="Ponte_8">Ponte_8</definedName>
    <definedName name="ponto">#N/A</definedName>
    <definedName name="popopopo" localSheetId="1" hidden="1">{#N/A,#N/A,FALSE,"MO (2)"}</definedName>
    <definedName name="popopopo" hidden="1">{#N/A,#N/A,FALSE,"MO (2)"}</definedName>
    <definedName name="PORT_QUANT">'[62]Pórtico a Remover'!$J$15</definedName>
    <definedName name="PORT_QUANT_REM">'[109]Pórtico a remover'!$J$13</definedName>
    <definedName name="PORT_SEMI_QUANT">'[62]Pórtico e Semi-pórtico'!$I$14:$I$19</definedName>
    <definedName name="PORT_SEMI_QUANT_BR104">'[109]Pórtico e Semi-pórtico'!$I$14:$I$22</definedName>
    <definedName name="PORT_SEMI_QUANT_BR104SUL">'[109]Pórtico e Semi-pórtico_SUL'!$I$14:$I$21</definedName>
    <definedName name="PORT_SEMI_TIPO">'[62]Pórtico e Semi-pórtico'!$H$14:$H$19</definedName>
    <definedName name="PORT_SEMI_TIPO_BR104">'[109]Pórtico e Semi-pórtico'!$H$14:$H$22</definedName>
    <definedName name="PORT_SEMI_TIPO_BR104SUL">'[109]Pórtico e Semi-pórtico_SUL'!$H$14:$H$21</definedName>
    <definedName name="PORT_TIPO">'[62]Pórtico a Remover'!$E$15</definedName>
    <definedName name="PORT_TIPO_REM">'[109]Pórtico a remover'!$E$13</definedName>
    <definedName name="Posição" localSheetId="1" hidden="1">#REF!</definedName>
    <definedName name="Posição" hidden="1">#REF!</definedName>
    <definedName name="Posição_OAC" localSheetId="1">#REF!</definedName>
    <definedName name="Posição_OAC">#REF!</definedName>
    <definedName name="PosiçãoDispositivoLateralOAE" localSheetId="1">#REF!</definedName>
    <definedName name="PosiçãoDispositivoLateralOAE">#REF!</definedName>
    <definedName name="PosiçãoNãoseaplicaOAC" localSheetId="1">#REF!</definedName>
    <definedName name="PosiçãoNãoseaplicaOAC">#REF!</definedName>
    <definedName name="PosiçãoOAC" localSheetId="1">#REF!</definedName>
    <definedName name="PosiçãoOAC">#REF!</definedName>
    <definedName name="potencia" localSheetId="1">#REF!</definedName>
    <definedName name="potencia">#REF!</definedName>
    <definedName name="pp" localSheetId="1">#REF!</definedName>
    <definedName name="pp">#REF!</definedName>
    <definedName name="PPAG" localSheetId="1">#REF!</definedName>
    <definedName name="PPAG">#REF!</definedName>
    <definedName name="PPCOFINS" localSheetId="1">#REF!</definedName>
    <definedName name="PPCOFINS">#REF!</definedName>
    <definedName name="PPEDREIRO">#N/A</definedName>
    <definedName name="PPEDREIRO_1" localSheetId="1">#REF!</definedName>
    <definedName name="PPEDREIRO_1">#REF!</definedName>
    <definedName name="PPEN" localSheetId="1">#REF!</definedName>
    <definedName name="PPEN">#REF!</definedName>
    <definedName name="PPFRE" localSheetId="1">#REF!</definedName>
    <definedName name="PPFRE">#REF!</definedName>
    <definedName name="PPICMS" localSheetId="1">#REF!</definedName>
    <definedName name="PPICMS">#REF!</definedName>
    <definedName name="PPINTOR">#N/A</definedName>
    <definedName name="PPINTOR_1" localSheetId="1">#REF!</definedName>
    <definedName name="PPINTOR_1">#REF!</definedName>
    <definedName name="PPIPI" localSheetId="1">#REF!</definedName>
    <definedName name="PPIPI">#REF!</definedName>
    <definedName name="PPL" localSheetId="1">#REF!</definedName>
    <definedName name="PPL">#REF!</definedName>
    <definedName name="PPLA" localSheetId="1">#REF!</definedName>
    <definedName name="PPLA">#REF!</definedName>
    <definedName name="PPLT" localSheetId="1">#REF!</definedName>
    <definedName name="PPLT">#REF!</definedName>
    <definedName name="PPPIS" localSheetId="1">#REF!</definedName>
    <definedName name="PPPIS">#REF!</definedName>
    <definedName name="PPREP" localSheetId="1">#REF!</definedName>
    <definedName name="PPREP">#REF!</definedName>
    <definedName name="PPSAL" localSheetId="1">#REF!</definedName>
    <definedName name="PPSAL">#REF!</definedName>
    <definedName name="pq" localSheetId="1">#REF!</definedName>
    <definedName name="pq">#REF!</definedName>
    <definedName name="PQP." localSheetId="1">#REF!</definedName>
    <definedName name="PQP.">#REF!</definedName>
    <definedName name="PQVALE" localSheetId="1">#REF!</definedName>
    <definedName name="PQVALE">#REF!</definedName>
    <definedName name="PRA" localSheetId="1">#REF!</definedName>
    <definedName name="PRA">#REF!</definedName>
    <definedName name="PRANCHA">[150]PRANCHAS!$A$2:$B$262</definedName>
    <definedName name="PRANCHAS">[63]PRANCHA!$A$1:$B$1</definedName>
    <definedName name="PRAT" localSheetId="1">#REF!</definedName>
    <definedName name="PRAT">#REF!</definedName>
    <definedName name="PRATICAB" localSheetId="1">#REF!</definedName>
    <definedName name="PRATICAB">#REF!</definedName>
    <definedName name="Prazo" localSheetId="1">#REF!</definedName>
    <definedName name="Prazo">#REF!</definedName>
    <definedName name="PRBQ" localSheetId="1">#REF!</definedName>
    <definedName name="PRBQ">#REF!</definedName>
    <definedName name="PRCB" localSheetId="1">#REF!</definedName>
    <definedName name="PRCB">#REF!</definedName>
    <definedName name="PRCC" localSheetId="1">#REF!</definedName>
    <definedName name="PRCC">#REF!</definedName>
    <definedName name="PRCCL" localSheetId="1">#REF!</definedName>
    <definedName name="PRCCL">#REF!</definedName>
    <definedName name="Prd" hidden="1">#N/A</definedName>
    <definedName name="PrdAux" hidden="1">#N/A</definedName>
    <definedName name="PRDM" localSheetId="1">#REF!</definedName>
    <definedName name="PRDM">#REF!</definedName>
    <definedName name="PRE" localSheetId="1">#REF!</definedName>
    <definedName name="PRE">#REF!</definedName>
    <definedName name="PREC" localSheetId="1">#REF!</definedName>
    <definedName name="PREC">#REF!</definedName>
    <definedName name="PREC_1" localSheetId="1">#REF!</definedName>
    <definedName name="PREC_1">#REF!</definedName>
    <definedName name="Preço_Improd." localSheetId="1">#REF!</definedName>
    <definedName name="Preço_Improd.">#REF!</definedName>
    <definedName name="Preço_parcial" localSheetId="1">#REF!</definedName>
    <definedName name="Preço_parcial">#REF!</definedName>
    <definedName name="Preço_parcial_15" localSheetId="1">#REF!</definedName>
    <definedName name="Preço_parcial_15">#REF!</definedName>
    <definedName name="Preço_prod." localSheetId="1">#REF!</definedName>
    <definedName name="Preço_prod.">#REF!</definedName>
    <definedName name="PREÇO_UNIT_serviço">OFFSET('[82]Orçamento Total'!$F$4,0,0,COUNTA('[82]Orçamento Total'!$C:$C),1)</definedName>
    <definedName name="preco1" localSheetId="1">#REF!</definedName>
    <definedName name="preco1">#REF!</definedName>
    <definedName name="PREÇOS" localSheetId="1">#REF!</definedName>
    <definedName name="PREÇOS">#REF!</definedName>
    <definedName name="PREÇOS_10" localSheetId="1">#REF!</definedName>
    <definedName name="PREÇOS_10">#REF!</definedName>
    <definedName name="PREÇOS_10_1">"$#REF!.$A$5:$B$9"</definedName>
    <definedName name="PREÇOS_10_10">"$#REF!.$A$5:$B$9"</definedName>
    <definedName name="PREÇOS_10_11">"$#REF!.$A$5:$B$9"</definedName>
    <definedName name="PREÇOS_10_12">"$#REF!.$A$5:$B$9"</definedName>
    <definedName name="PREÇOS_10_15">"$#REF!.$A$1:$B$4"</definedName>
    <definedName name="PREÇOS_10_16">"$#REF!.$A$1:$B$4"</definedName>
    <definedName name="PREÇOS_10_22" localSheetId="1">#REF!</definedName>
    <definedName name="PREÇOS_10_22">#REF!</definedName>
    <definedName name="PREÇOS_10_24" localSheetId="1">#REF!</definedName>
    <definedName name="PREÇOS_10_24">#REF!</definedName>
    <definedName name="PREÇOS_10_25" localSheetId="1">#REF!</definedName>
    <definedName name="PREÇOS_10_25">#REF!</definedName>
    <definedName name="PREÇOS_10_29">"$#REF!.$A$5:$B$9"</definedName>
    <definedName name="PREÇOS_10_3">"$#REF!.$A$1:$B$4"</definedName>
    <definedName name="PREÇOS_10_3_1">"$#REF!.$A$1:$B$4"</definedName>
    <definedName name="PREÇOS_10_4">"$#REF!.$A$5:$B$9"</definedName>
    <definedName name="PREÇOS_10_4_1">"$#REF!.$A$5:$B$9"</definedName>
    <definedName name="PREÇOS_10_5">"$#REF!.$A$5:$B$9"</definedName>
    <definedName name="PREÇOS_10_5_1">"$#REF!.$A$5:$B$9"</definedName>
    <definedName name="PREÇOS_10_6">"$#REF!.$A$5:$B$9"</definedName>
    <definedName name="PREÇOS_10_6_1">"$#REF!.$A$5:$B$9"</definedName>
    <definedName name="PREÇOS_10_7" localSheetId="1">#REF!</definedName>
    <definedName name="PREÇOS_10_7">#REF!</definedName>
    <definedName name="PREÇOS_10_7_1">"$#REF!.$A$5:$B$9"</definedName>
    <definedName name="PREÇOS_10_7_1_1">"$#REF!.$A$5:$B$9"</definedName>
    <definedName name="PREÇOS_10_7_1_1_1">"$#REF!.$A$5:$B$9"</definedName>
    <definedName name="PREÇOS_10_8" localSheetId="1">#REF!</definedName>
    <definedName name="PREÇOS_10_8">#REF!</definedName>
    <definedName name="PREÇOS_10_9">"$#REF!.$A$5:$B$9"</definedName>
    <definedName name="PREÇOS_11">"$#REF!.$A$5:$B$9"</definedName>
    <definedName name="PREÇOS_12">"$#REF!.$A$5:$B$9"</definedName>
    <definedName name="PREÇOS_15">"$#REF!.$A$1:$B$4"</definedName>
    <definedName name="PREÇOS_16">"$#REF!.$A$1:$B$4"</definedName>
    <definedName name="PREÇOS_17" localSheetId="1">#REF!</definedName>
    <definedName name="PREÇOS_17">#REF!</definedName>
    <definedName name="PREÇOS_17_10">"$#REF!.$A$5:$B$9"</definedName>
    <definedName name="PREÇOS_17_11">"$#REF!.$A$5:$B$9"</definedName>
    <definedName name="PREÇOS_17_12">"$#REF!.$A$5:$B$9"</definedName>
    <definedName name="PREÇOS_17_15">"$#REF!.$A$1:$B$4"</definedName>
    <definedName name="PREÇOS_17_16">"$#REF!.$A$1:$B$4"</definedName>
    <definedName name="PREÇOS_17_22" localSheetId="1">#REF!</definedName>
    <definedName name="PREÇOS_17_22">#REF!</definedName>
    <definedName name="PREÇOS_17_24" localSheetId="1">#REF!</definedName>
    <definedName name="PREÇOS_17_24">#REF!</definedName>
    <definedName name="PREÇOS_17_25" localSheetId="1">#REF!</definedName>
    <definedName name="PREÇOS_17_25">#REF!</definedName>
    <definedName name="PREÇOS_17_29">"$#REF!.$A$5:$B$9"</definedName>
    <definedName name="PREÇOS_17_3">"$#REF!.$A$1:$B$4"</definedName>
    <definedName name="PREÇOS_17_3_1">"$#REF!.$A$1:$B$4"</definedName>
    <definedName name="PREÇOS_17_4">"$#REF!.$A$5:$B$9"</definedName>
    <definedName name="PREÇOS_17_4_1">"$#REF!.$A$5:$B$9"</definedName>
    <definedName name="PREÇOS_17_5">"$#REF!.$A$5:$B$9"</definedName>
    <definedName name="PREÇOS_17_5_1">"$#REF!.$A$5:$B$9"</definedName>
    <definedName name="PREÇOS_17_6">"$#REF!.$A$5:$B$9"</definedName>
    <definedName name="PREÇOS_17_6_1">"$#REF!.$A$5:$B$9"</definedName>
    <definedName name="PREÇOS_17_7" localSheetId="1">#REF!</definedName>
    <definedName name="PREÇOS_17_7">#REF!</definedName>
    <definedName name="PREÇOS_17_7_1">"$#REF!.$A$5:$B$9"</definedName>
    <definedName name="PREÇOS_17_7_1_1">"$#REF!.$A$5:$B$9"</definedName>
    <definedName name="PREÇOS_17_7_1_1_1">"$#REF!.$A$5:$B$9"</definedName>
    <definedName name="PREÇOS_17_8" localSheetId="1">#REF!</definedName>
    <definedName name="PREÇOS_17_8">#REF!</definedName>
    <definedName name="PREÇOS_17_9">"$#REF!.$A$5:$B$9"</definedName>
    <definedName name="PREÇOS_22" localSheetId="1">#REF!</definedName>
    <definedName name="PREÇOS_22">#REF!</definedName>
    <definedName name="PREÇOS_24" localSheetId="1">#REF!</definedName>
    <definedName name="PREÇOS_24">#REF!</definedName>
    <definedName name="PREÇOS_25" localSheetId="1">#REF!</definedName>
    <definedName name="PREÇOS_25">#REF!</definedName>
    <definedName name="PREÇOS_29">"$#REF!.$A$5:$B$9"</definedName>
    <definedName name="PREÇOS_3">"$#REF!.$A$1:$B$4"</definedName>
    <definedName name="PREÇOS_3_1">"$#REF!.$A$1:$B$4"</definedName>
    <definedName name="PREÇOS_4">"$#REF!.$A$5:$B$9"</definedName>
    <definedName name="PREÇOS_4_1">"$#REF!.$A$5:$B$9"</definedName>
    <definedName name="PREÇOS_5">"$#REF!.$A$5:$B$9"</definedName>
    <definedName name="PREÇOS_5_1">"$#REF!.$A$5:$B$9"</definedName>
    <definedName name="PREÇOS_6" localSheetId="1">#REF!</definedName>
    <definedName name="PREÇOS_6">#REF!</definedName>
    <definedName name="PREÇOS_6_1">"$#REF!.$A$5:$B$9"</definedName>
    <definedName name="PREÇOS_6_1_1">"$#REF!.$A$5:$B$9"</definedName>
    <definedName name="PREÇOS_6_10">"$#REF!.$A$5:$B$9"</definedName>
    <definedName name="PREÇOS_6_11">"$#REF!.$A$5:$B$9"</definedName>
    <definedName name="PREÇOS_6_12">"$#REF!.$A$5:$B$9"</definedName>
    <definedName name="PREÇOS_6_15">"$#REF!.$A$1:$B$4"</definedName>
    <definedName name="PREÇOS_6_16">"$#REF!.$A$1:$B$4"</definedName>
    <definedName name="PREÇOS_6_22" localSheetId="1">#REF!</definedName>
    <definedName name="PREÇOS_6_22">#REF!</definedName>
    <definedName name="PREÇOS_6_24" localSheetId="1">#REF!</definedName>
    <definedName name="PREÇOS_6_24">#REF!</definedName>
    <definedName name="PREÇOS_6_25" localSheetId="1">#REF!</definedName>
    <definedName name="PREÇOS_6_25">#REF!</definedName>
    <definedName name="PREÇOS_6_29">"$#REF!.$A$5:$B$9"</definedName>
    <definedName name="PREÇOS_6_3">"$#REF!.$A$1:$B$4"</definedName>
    <definedName name="PREÇOS_6_3_1">"$#REF!.$A$1:$B$4"</definedName>
    <definedName name="PREÇOS_6_4">"$#REF!.$A$5:$B$9"</definedName>
    <definedName name="PREÇOS_6_4_1">"$#REF!.$A$5:$B$9"</definedName>
    <definedName name="PREÇOS_6_5">"$#REF!.$A$5:$B$9"</definedName>
    <definedName name="PREÇOS_6_5_1">"$#REF!.$A$5:$B$9"</definedName>
    <definedName name="PREÇOS_6_6">"$#REF!.$A$5:$B$9"</definedName>
    <definedName name="PREÇOS_6_6_1">"$#REF!.$A$5:$B$9"</definedName>
    <definedName name="PREÇOS_6_7" localSheetId="1">#REF!</definedName>
    <definedName name="PREÇOS_6_7">#REF!</definedName>
    <definedName name="PREÇOS_6_7_1">"$#REF!.$A$5:$B$9"</definedName>
    <definedName name="PREÇOS_6_7_1_1">"$#REF!.$A$5:$B$9"</definedName>
    <definedName name="PREÇOS_6_7_1_1_1">"$#REF!.$A$5:$B$9"</definedName>
    <definedName name="PREÇOS_6_8" localSheetId="1">#REF!</definedName>
    <definedName name="PREÇOS_6_8">#REF!</definedName>
    <definedName name="PREÇOS_6_9">"$#REF!.$A$5:$B$9"</definedName>
    <definedName name="PREÇOS_7" localSheetId="1">#REF!</definedName>
    <definedName name="PREÇOS_7">#REF!</definedName>
    <definedName name="PREÇOS_7_1" localSheetId="1">#REF!</definedName>
    <definedName name="PREÇOS_7_1">#REF!</definedName>
    <definedName name="PREÇOS_7_1_1">"$#REF!.$A$5:$B$9"</definedName>
    <definedName name="PREÇOS_7_1_1_1">"$#REF!.$A$5:$B$9"</definedName>
    <definedName name="PREÇOS_7_1_1_1_1">"$#REF!.$A$5:$B$9"</definedName>
    <definedName name="PREÇOS_7_10">"$#REF!.$A$5:$B$9"</definedName>
    <definedName name="PREÇOS_7_11">"$#REF!.$A$5:$B$9"</definedName>
    <definedName name="PREÇOS_7_12">"$#REF!.$A$5:$B$9"</definedName>
    <definedName name="PREÇOS_7_15">"$#REF!.$A$1:$B$4"</definedName>
    <definedName name="PREÇOS_7_16">"$#REF!.$A$1:$B$4"</definedName>
    <definedName name="PREÇOS_7_22" localSheetId="1">#REF!</definedName>
    <definedName name="PREÇOS_7_22">#REF!</definedName>
    <definedName name="PREÇOS_7_24" localSheetId="1">#REF!</definedName>
    <definedName name="PREÇOS_7_24">#REF!</definedName>
    <definedName name="PREÇOS_7_25" localSheetId="1">#REF!</definedName>
    <definedName name="PREÇOS_7_25">#REF!</definedName>
    <definedName name="PREÇOS_7_29">"$#REF!.$A$5:$B$9"</definedName>
    <definedName name="PREÇOS_7_3">"$#REF!.$A$1:$B$4"</definedName>
    <definedName name="PREÇOS_7_3_1">"$#REF!.$A$1:$B$4"</definedName>
    <definedName name="PREÇOS_7_4">"$#REF!.$A$5:$B$9"</definedName>
    <definedName name="PREÇOS_7_4_1">"$#REF!.$A$5:$B$9"</definedName>
    <definedName name="PREÇOS_7_5">"$#REF!.$A$5:$B$9"</definedName>
    <definedName name="PREÇOS_7_5_1">"$#REF!.$A$5:$B$9"</definedName>
    <definedName name="PREÇOS_7_6">"$#REF!.$A$5:$B$9"</definedName>
    <definedName name="PREÇOS_7_6_1">"$#REF!.$A$5:$B$9"</definedName>
    <definedName name="PREÇOS_7_7" localSheetId="1">#REF!</definedName>
    <definedName name="PREÇOS_7_7">#REF!</definedName>
    <definedName name="PREÇOS_7_7_1">"$#REF!.$A$5:$B$9"</definedName>
    <definedName name="PREÇOS_7_7_1_1">"$#REF!.$A$5:$B$9"</definedName>
    <definedName name="PREÇOS_7_7_1_1_1">"$#REF!.$A$5:$B$9"</definedName>
    <definedName name="PREÇOS_7_8" localSheetId="1">#REF!</definedName>
    <definedName name="PREÇOS_7_8">#REF!</definedName>
    <definedName name="PREÇOS_7_9">"$#REF!.$A$5:$B$9"</definedName>
    <definedName name="PREÇOS_8" localSheetId="1">#REF!</definedName>
    <definedName name="PREÇOS_8">#REF!</definedName>
    <definedName name="PREÇOS_8_1" localSheetId="1">#REF!</definedName>
    <definedName name="PREÇOS_8_1">#REF!</definedName>
    <definedName name="PREÇOS_8_1_1" localSheetId="1">#REF!</definedName>
    <definedName name="PREÇOS_8_1_1">#REF!</definedName>
    <definedName name="PREÇOS_8_10">"$#REF!.$A$5:$B$9"</definedName>
    <definedName name="PREÇOS_8_11">"$#REF!.$A$5:$B$9"</definedName>
    <definedName name="PREÇOS_8_12">"$#REF!.$A$5:$B$9"</definedName>
    <definedName name="PREÇOS_8_15">"$#REF!.$A$1:$B$4"</definedName>
    <definedName name="PREÇOS_8_16">"$#REF!.$A$1:$B$4"</definedName>
    <definedName name="PREÇOS_8_22" localSheetId="1">#REF!</definedName>
    <definedName name="PREÇOS_8_22">#REF!</definedName>
    <definedName name="PREÇOS_8_24" localSheetId="1">#REF!</definedName>
    <definedName name="PREÇOS_8_24">#REF!</definedName>
    <definedName name="PREÇOS_8_25" localSheetId="1">#REF!</definedName>
    <definedName name="PREÇOS_8_25">#REF!</definedName>
    <definedName name="PREÇOS_8_29">"$#REF!.$A$5:$B$9"</definedName>
    <definedName name="PREÇOS_8_3">"$#REF!.$A$1:$B$4"</definedName>
    <definedName name="PREÇOS_8_3_1">"$#REF!.$A$1:$B$4"</definedName>
    <definedName name="PREÇOS_8_4">"$#REF!.$A$5:$B$9"</definedName>
    <definedName name="PREÇOS_8_4_1">"$#REF!.$A$5:$B$9"</definedName>
    <definedName name="PREÇOS_8_5">"$#REF!.$A$5:$B$9"</definedName>
    <definedName name="PREÇOS_8_5_1">"$#REF!.$A$5:$B$9"</definedName>
    <definedName name="PREÇOS_8_6">"$#REF!.$A$5:$B$9"</definedName>
    <definedName name="PREÇOS_8_6_1">"$#REF!.$A$5:$B$9"</definedName>
    <definedName name="PREÇOS_8_7" localSheetId="1">#REF!</definedName>
    <definedName name="PREÇOS_8_7">#REF!</definedName>
    <definedName name="PREÇOS_8_7_1">"$#REF!.$A$5:$B$9"</definedName>
    <definedName name="PREÇOS_8_7_1_1">"$#REF!.$A$5:$B$9"</definedName>
    <definedName name="PREÇOS_8_7_1_1_1">"$#REF!.$A$5:$B$9"</definedName>
    <definedName name="PREÇOS_8_8" localSheetId="1">#REF!</definedName>
    <definedName name="PREÇOS_8_8">#REF!</definedName>
    <definedName name="PREÇOS_8_9">"$#REF!.$A$5:$B$9"</definedName>
    <definedName name="PREÇOS_9" localSheetId="1">#REF!</definedName>
    <definedName name="PREÇOS_9">#REF!</definedName>
    <definedName name="PREÇOS_9_1">"$#REF!.$A$5:$B$9"</definedName>
    <definedName name="PREÇOS_9_10">"$#REF!.$A$5:$B$9"</definedName>
    <definedName name="PREÇOS_9_11">"$#REF!.$A$5:$B$9"</definedName>
    <definedName name="PREÇOS_9_12">"$#REF!.$A$5:$B$9"</definedName>
    <definedName name="PREÇOS_9_15">"$#REF!.$A$1:$B$4"</definedName>
    <definedName name="PREÇOS_9_16">"$#REF!.$A$1:$B$4"</definedName>
    <definedName name="PREÇOS_9_22" localSheetId="1">#REF!</definedName>
    <definedName name="PREÇOS_9_22">#REF!</definedName>
    <definedName name="PREÇOS_9_24" localSheetId="1">#REF!</definedName>
    <definedName name="PREÇOS_9_24">#REF!</definedName>
    <definedName name="PREÇOS_9_25" localSheetId="1">#REF!</definedName>
    <definedName name="PREÇOS_9_25">#REF!</definedName>
    <definedName name="PREÇOS_9_29">"$#REF!.$A$5:$B$9"</definedName>
    <definedName name="PREÇOS_9_3">"$#REF!.$A$1:$B$4"</definedName>
    <definedName name="PREÇOS_9_3_1">"$#REF!.$A$1:$B$4"</definedName>
    <definedName name="PREÇOS_9_4">"$#REF!.$A$5:$B$9"</definedName>
    <definedName name="PREÇOS_9_4_1">"$#REF!.$A$5:$B$9"</definedName>
    <definedName name="PREÇOS_9_5">"$#REF!.$A$5:$B$9"</definedName>
    <definedName name="PREÇOS_9_5_1">"$#REF!.$A$5:$B$9"</definedName>
    <definedName name="PREÇOS_9_6">"$#REF!.$A$5:$B$9"</definedName>
    <definedName name="PREÇOS_9_6_1">"$#REF!.$A$5:$B$9"</definedName>
    <definedName name="PREÇOS_9_7" localSheetId="1">#REF!</definedName>
    <definedName name="PREÇOS_9_7">#REF!</definedName>
    <definedName name="PREÇOS_9_7_1">"$#REF!.$A$5:$B$9"</definedName>
    <definedName name="PREÇOS_9_7_1_1">"$#REF!.$A$5:$B$9"</definedName>
    <definedName name="PREÇOS_9_7_1_1_1">"$#REF!.$A$5:$B$9"</definedName>
    <definedName name="PREÇOS_9_8" localSheetId="1">#REF!</definedName>
    <definedName name="PREÇOS_9_8">#REF!</definedName>
    <definedName name="PREÇOS_9_9">"$#REF!.$A$5:$B$9"</definedName>
    <definedName name="PREÇOSOBRAS">'[171]BD Equip.'!$A$1:$B$263</definedName>
    <definedName name="PreçoUnit_3ªF">OFFSET('[82]Orçamento por Kmf'!$S$1,MATCH("3ª FAIXA",'[82]Orçamento por Kmf'!$B:$B,0),0,MATCH("ACOSTAMENTO",'[82]Orçamento por Kmf'!$B:$B,0)-MATCH("3ª FAIXA",'[82]Orçamento por Kmf'!$B:$B,0),1)</definedName>
    <definedName name="PreçoUnit_Acost">OFFSET('[82]Orçamento por Kmf'!$S$1,MATCH("ACOSTAMENTO",'[82]Orçamento por Kmf'!$B:$B,0),0,MATCH("DRENAGEM SUPERFICIAL",'[82]Orçamento por Kmf'!$B:$B,0)-MATCH("ACOSTAMENTO",'[82]Orçamento por Kmf'!$B:$B,0),1)</definedName>
    <definedName name="PreçoUnit_Pista">OFFSET('[82]Orçamento por Kmf'!$S$1,MATCH("PISTA ROLAMENTO",'[82]Orçamento por Kmf'!$B:$B,0),0,MATCH("3ª FAIXA",'[82]Orçamento por Kmf'!$B:$B,0)-MATCH("PISTA ROLAMENTO",'[82]Orçamento por Kmf'!$B:$B,0),1)</definedName>
    <definedName name="PRECP" localSheetId="1">#REF!</definedName>
    <definedName name="PRECP">#REF!</definedName>
    <definedName name="PRECREV" localSheetId="1">#REF!</definedName>
    <definedName name="PRECREV">#REF!</definedName>
    <definedName name="prego" localSheetId="1">#REF!</definedName>
    <definedName name="prego">#REF!</definedName>
    <definedName name="PREGO_1_X_16" localSheetId="1">#REF!</definedName>
    <definedName name="PREGO_1_X_16">#REF!</definedName>
    <definedName name="PREGO_2_12_X_12" localSheetId="1">#REF!</definedName>
    <definedName name="PREGO_2_12_X_12">#REF!</definedName>
    <definedName name="PREGO_2_12X10" localSheetId="1">#REF!</definedName>
    <definedName name="PREGO_2_12X10">#REF!</definedName>
    <definedName name="PREGO_2X11" localSheetId="1">#REF!</definedName>
    <definedName name="PREGO_2X11">#REF!</definedName>
    <definedName name="PREGO_2X12" localSheetId="1">#REF!</definedName>
    <definedName name="PREGO_2X12">#REF!</definedName>
    <definedName name="premissas" localSheetId="1" hidden="1">#REF!</definedName>
    <definedName name="premissas" hidden="1">#REF!</definedName>
    <definedName name="PREMN" localSheetId="1">#REF!</definedName>
    <definedName name="PREMN">#REF!</definedName>
    <definedName name="PresençaFaixaAdicional" localSheetId="1">#REF!</definedName>
    <definedName name="PresençaFaixaAdicional">#REF!</definedName>
    <definedName name="Previsao" localSheetId="1" hidden="1">{"'Índice'!$A$1:$K$49"}</definedName>
    <definedName name="Previsao" hidden="1">{"'Índice'!$A$1:$K$49"}</definedName>
    <definedName name="PrevisãoJunhoDez2016" localSheetId="1">#REF!</definedName>
    <definedName name="PrevisãoJunhoDez2016">#REF!</definedName>
    <definedName name="PRGC" localSheetId="1">#REF!</definedName>
    <definedName name="PRGC">#REF!</definedName>
    <definedName name="primeira" localSheetId="1">#REF!</definedName>
    <definedName name="primeira">#REF!</definedName>
    <definedName name="primeira_3" localSheetId="1">#REF!</definedName>
    <definedName name="primeira_3">#REF!</definedName>
    <definedName name="primeira_4" localSheetId="1">#REF!</definedName>
    <definedName name="primeira_4">#REF!</definedName>
    <definedName name="primeira_5" localSheetId="1">#REF!</definedName>
    <definedName name="primeira_5">#REF!</definedName>
    <definedName name="primeiraa" localSheetId="1">#REF!</definedName>
    <definedName name="primeiraa">#REF!</definedName>
    <definedName name="PRINC." localSheetId="1">#REF!</definedName>
    <definedName name="PRINC.">#REF!</definedName>
    <definedName name="Print" localSheetId="1">[172]QuQuant!#REF!</definedName>
    <definedName name="Print">[172]QuQuant!#REF!</definedName>
    <definedName name="Print_25" localSheetId="1">[172]QuQuant!#REF!</definedName>
    <definedName name="Print_25">[172]QuQuant!#REF!</definedName>
    <definedName name="Print_Area_MI" localSheetId="1">#REF!</definedName>
    <definedName name="Print_Area_MI">#REF!</definedName>
    <definedName name="Print_Area_MI_1" localSheetId="1">#REF!</definedName>
    <definedName name="Print_Area_MI_1">#REF!</definedName>
    <definedName name="Print_Area_MI_10" localSheetId="1">#REF!</definedName>
    <definedName name="Print_Area_MI_10">#REF!</definedName>
    <definedName name="Print_Area_MI_10_1" localSheetId="1">#REF!</definedName>
    <definedName name="Print_Area_MI_10_1">#REF!</definedName>
    <definedName name="Print_Area_MI_10_1_6" localSheetId="1">#REF!</definedName>
    <definedName name="Print_Area_MI_10_1_6">#REF!</definedName>
    <definedName name="Print_Area_MI_10_10" localSheetId="1">#REF!</definedName>
    <definedName name="Print_Area_MI_10_10">#REF!</definedName>
    <definedName name="Print_Area_MI_10_10_6" localSheetId="1">#REF!</definedName>
    <definedName name="Print_Area_MI_10_10_6">#REF!</definedName>
    <definedName name="Print_Area_MI_10_11" localSheetId="1">#REF!</definedName>
    <definedName name="Print_Area_MI_10_11">#REF!</definedName>
    <definedName name="Print_Area_MI_10_11_6" localSheetId="1">#REF!</definedName>
    <definedName name="Print_Area_MI_10_11_6">#REF!</definedName>
    <definedName name="Print_Area_MI_10_12" localSheetId="1">#REF!</definedName>
    <definedName name="Print_Area_MI_10_12">#REF!</definedName>
    <definedName name="Print_Area_MI_10_12_6" localSheetId="1">#REF!</definedName>
    <definedName name="Print_Area_MI_10_12_6">#REF!</definedName>
    <definedName name="Print_Area_MI_10_13" localSheetId="1">#REF!</definedName>
    <definedName name="Print_Area_MI_10_13">#REF!</definedName>
    <definedName name="Print_Area_MI_10_13_6" localSheetId="1">#REF!</definedName>
    <definedName name="Print_Area_MI_10_13_6">#REF!</definedName>
    <definedName name="Print_Area_MI_10_14" localSheetId="1">#REF!</definedName>
    <definedName name="Print_Area_MI_10_14">#REF!</definedName>
    <definedName name="Print_Area_MI_10_14_6" localSheetId="1">#REF!</definedName>
    <definedName name="Print_Area_MI_10_14_6">#REF!</definedName>
    <definedName name="Print_Area_MI_10_15" localSheetId="1">#REF!</definedName>
    <definedName name="Print_Area_MI_10_15">#REF!</definedName>
    <definedName name="Print_Area_MI_10_15_6" localSheetId="1">#REF!</definedName>
    <definedName name="Print_Area_MI_10_15_6">#REF!</definedName>
    <definedName name="Print_Area_MI_10_16" localSheetId="1">#REF!</definedName>
    <definedName name="Print_Area_MI_10_16">#REF!</definedName>
    <definedName name="Print_Area_MI_10_16_6" localSheetId="1">#REF!</definedName>
    <definedName name="Print_Area_MI_10_16_6">#REF!</definedName>
    <definedName name="Print_Area_MI_10_17" localSheetId="1">#REF!</definedName>
    <definedName name="Print_Area_MI_10_17">#REF!</definedName>
    <definedName name="Print_Area_MI_10_17_6" localSheetId="1">#REF!</definedName>
    <definedName name="Print_Area_MI_10_17_6">#REF!</definedName>
    <definedName name="Print_Area_MI_10_2" localSheetId="1">#REF!</definedName>
    <definedName name="Print_Area_MI_10_2">#REF!</definedName>
    <definedName name="Print_Area_MI_10_2_6" localSheetId="1">#REF!</definedName>
    <definedName name="Print_Area_MI_10_2_6">#REF!</definedName>
    <definedName name="Print_Area_MI_10_30" localSheetId="1">#REF!</definedName>
    <definedName name="Print_Area_MI_10_30">#REF!</definedName>
    <definedName name="Print_Area_MI_10_30_6" localSheetId="1">#REF!</definedName>
    <definedName name="Print_Area_MI_10_30_6">#REF!</definedName>
    <definedName name="Print_Area_MI_10_31" localSheetId="1">#REF!</definedName>
    <definedName name="Print_Area_MI_10_31">#REF!</definedName>
    <definedName name="Print_Area_MI_10_31_6" localSheetId="1">#REF!</definedName>
    <definedName name="Print_Area_MI_10_31_6">#REF!</definedName>
    <definedName name="Print_Area_MI_10_32" localSheetId="1">#REF!</definedName>
    <definedName name="Print_Area_MI_10_32">#REF!</definedName>
    <definedName name="Print_Area_MI_10_32_6" localSheetId="1">#REF!</definedName>
    <definedName name="Print_Area_MI_10_32_6">#REF!</definedName>
    <definedName name="Print_Area_MI_10_33" localSheetId="1">#REF!</definedName>
    <definedName name="Print_Area_MI_10_33">#REF!</definedName>
    <definedName name="Print_Area_MI_10_33_6" localSheetId="1">#REF!</definedName>
    <definedName name="Print_Area_MI_10_33_6">#REF!</definedName>
    <definedName name="Print_Area_MI_10_34" localSheetId="1">#REF!</definedName>
    <definedName name="Print_Area_MI_10_34">#REF!</definedName>
    <definedName name="Print_Area_MI_10_34_6" localSheetId="1">#REF!</definedName>
    <definedName name="Print_Area_MI_10_34_6">#REF!</definedName>
    <definedName name="Print_Area_MI_10_35" localSheetId="1">#REF!</definedName>
    <definedName name="Print_Area_MI_10_35">#REF!</definedName>
    <definedName name="Print_Area_MI_10_35_6" localSheetId="1">#REF!</definedName>
    <definedName name="Print_Area_MI_10_35_6">#REF!</definedName>
    <definedName name="Print_Area_MI_10_36" localSheetId="1">#REF!</definedName>
    <definedName name="Print_Area_MI_10_36">#REF!</definedName>
    <definedName name="Print_Area_MI_10_36_6" localSheetId="1">#REF!</definedName>
    <definedName name="Print_Area_MI_10_36_6">#REF!</definedName>
    <definedName name="Print_Area_MI_10_37" localSheetId="1">#REF!</definedName>
    <definedName name="Print_Area_MI_10_37">#REF!</definedName>
    <definedName name="Print_Area_MI_10_37_6" localSheetId="1">#REF!</definedName>
    <definedName name="Print_Area_MI_10_37_6">#REF!</definedName>
    <definedName name="Print_Area_MI_10_38" localSheetId="1">#REF!</definedName>
    <definedName name="Print_Area_MI_10_38">#REF!</definedName>
    <definedName name="Print_Area_MI_10_38_6" localSheetId="1">#REF!</definedName>
    <definedName name="Print_Area_MI_10_38_6">#REF!</definedName>
    <definedName name="Print_Area_MI_10_39" localSheetId="1">#REF!</definedName>
    <definedName name="Print_Area_MI_10_39">#REF!</definedName>
    <definedName name="Print_Area_MI_10_39_6" localSheetId="1">#REF!</definedName>
    <definedName name="Print_Area_MI_10_39_6">#REF!</definedName>
    <definedName name="Print_Area_MI_10_40" localSheetId="1">#REF!</definedName>
    <definedName name="Print_Area_MI_10_40">#REF!</definedName>
    <definedName name="Print_Area_MI_10_40_6" localSheetId="1">#REF!</definedName>
    <definedName name="Print_Area_MI_10_40_6">#REF!</definedName>
    <definedName name="Print_Area_MI_10_41" localSheetId="1">#REF!</definedName>
    <definedName name="Print_Area_MI_10_41">#REF!</definedName>
    <definedName name="Print_Area_MI_10_41_6" localSheetId="1">#REF!</definedName>
    <definedName name="Print_Area_MI_10_41_6">#REF!</definedName>
    <definedName name="Print_Area_MI_10_42" localSheetId="1">#REF!</definedName>
    <definedName name="Print_Area_MI_10_42">#REF!</definedName>
    <definedName name="Print_Area_MI_10_42_6" localSheetId="1">#REF!</definedName>
    <definedName name="Print_Area_MI_10_42_6">#REF!</definedName>
    <definedName name="Print_Area_MI_10_44" localSheetId="1">#REF!</definedName>
    <definedName name="Print_Area_MI_10_44">#REF!</definedName>
    <definedName name="Print_Area_MI_10_44_6" localSheetId="1">#REF!</definedName>
    <definedName name="Print_Area_MI_10_44_6">#REF!</definedName>
    <definedName name="Print_Area_MI_10_45" localSheetId="1">#REF!</definedName>
    <definedName name="Print_Area_MI_10_45">#REF!</definedName>
    <definedName name="Print_Area_MI_10_45_6" localSheetId="1">#REF!</definedName>
    <definedName name="Print_Area_MI_10_45_6">#REF!</definedName>
    <definedName name="Print_Area_MI_10_46" localSheetId="1">#REF!</definedName>
    <definedName name="Print_Area_MI_10_46">#REF!</definedName>
    <definedName name="Print_Area_MI_10_46_6" localSheetId="1">#REF!</definedName>
    <definedName name="Print_Area_MI_10_46_6">#REF!</definedName>
    <definedName name="Print_Area_MI_10_47" localSheetId="1">#REF!</definedName>
    <definedName name="Print_Area_MI_10_47">#REF!</definedName>
    <definedName name="Print_Area_MI_10_47_6" localSheetId="1">#REF!</definedName>
    <definedName name="Print_Area_MI_10_47_6">#REF!</definedName>
    <definedName name="Print_Area_MI_10_48" localSheetId="1">#REF!</definedName>
    <definedName name="Print_Area_MI_10_48">#REF!</definedName>
    <definedName name="Print_Area_MI_10_48_6" localSheetId="1">#REF!</definedName>
    <definedName name="Print_Area_MI_10_48_6">#REF!</definedName>
    <definedName name="Print_Area_MI_10_49" localSheetId="1">#REF!</definedName>
    <definedName name="Print_Area_MI_10_49">#REF!</definedName>
    <definedName name="Print_Area_MI_10_49_6" localSheetId="1">#REF!</definedName>
    <definedName name="Print_Area_MI_10_49_6">#REF!</definedName>
    <definedName name="Print_Area_MI_10_51" localSheetId="1">#REF!</definedName>
    <definedName name="Print_Area_MI_10_51">#REF!</definedName>
    <definedName name="Print_Area_MI_10_51_6" localSheetId="1">#REF!</definedName>
    <definedName name="Print_Area_MI_10_51_6">#REF!</definedName>
    <definedName name="Print_Area_MI_10_52" localSheetId="1">#REF!</definedName>
    <definedName name="Print_Area_MI_10_52">#REF!</definedName>
    <definedName name="Print_Area_MI_10_52_6" localSheetId="1">#REF!</definedName>
    <definedName name="Print_Area_MI_10_52_6">#REF!</definedName>
    <definedName name="Print_Area_MI_10_6" localSheetId="1">#REF!</definedName>
    <definedName name="Print_Area_MI_10_6">#REF!</definedName>
    <definedName name="Print_Area_MI_10_9" localSheetId="1">#REF!</definedName>
    <definedName name="Print_Area_MI_10_9">#REF!</definedName>
    <definedName name="Print_Area_MI_10_9_6" localSheetId="1">#REF!</definedName>
    <definedName name="Print_Area_MI_10_9_6">#REF!</definedName>
    <definedName name="Print_Area_MI_11" localSheetId="1">#REF!</definedName>
    <definedName name="Print_Area_MI_11">#REF!</definedName>
    <definedName name="Print_Area_MI_11_1" localSheetId="1">#REF!</definedName>
    <definedName name="Print_Area_MI_11_1">#REF!</definedName>
    <definedName name="Print_Area_MI_11_1_6" localSheetId="1">#REF!</definedName>
    <definedName name="Print_Area_MI_11_1_6">#REF!</definedName>
    <definedName name="Print_Area_MI_11_10" localSheetId="1">#REF!</definedName>
    <definedName name="Print_Area_MI_11_10">#REF!</definedName>
    <definedName name="Print_Area_MI_11_10_6" localSheetId="1">#REF!</definedName>
    <definedName name="Print_Area_MI_11_10_6">#REF!</definedName>
    <definedName name="Print_Area_MI_11_11" localSheetId="1">#REF!</definedName>
    <definedName name="Print_Area_MI_11_11">#REF!</definedName>
    <definedName name="Print_Area_MI_11_11_6" localSheetId="1">#REF!</definedName>
    <definedName name="Print_Area_MI_11_11_6">#REF!</definedName>
    <definedName name="Print_Area_MI_11_12" localSheetId="1">#REF!</definedName>
    <definedName name="Print_Area_MI_11_12">#REF!</definedName>
    <definedName name="Print_Area_MI_11_12_6" localSheetId="1">#REF!</definedName>
    <definedName name="Print_Area_MI_11_12_6">#REF!</definedName>
    <definedName name="Print_Area_MI_11_13" localSheetId="1">#REF!</definedName>
    <definedName name="Print_Area_MI_11_13">#REF!</definedName>
    <definedName name="Print_Area_MI_11_13_6" localSheetId="1">#REF!</definedName>
    <definedName name="Print_Area_MI_11_13_6">#REF!</definedName>
    <definedName name="Print_Area_MI_11_14" localSheetId="1">#REF!</definedName>
    <definedName name="Print_Area_MI_11_14">#REF!</definedName>
    <definedName name="Print_Area_MI_11_14_6" localSheetId="1">#REF!</definedName>
    <definedName name="Print_Area_MI_11_14_6">#REF!</definedName>
    <definedName name="Print_Area_MI_11_15" localSheetId="1">#REF!</definedName>
    <definedName name="Print_Area_MI_11_15">#REF!</definedName>
    <definedName name="Print_Area_MI_11_15_6" localSheetId="1">#REF!</definedName>
    <definedName name="Print_Area_MI_11_15_6">#REF!</definedName>
    <definedName name="Print_Area_MI_11_16" localSheetId="1">#REF!</definedName>
    <definedName name="Print_Area_MI_11_16">#REF!</definedName>
    <definedName name="Print_Area_MI_11_16_6" localSheetId="1">#REF!</definedName>
    <definedName name="Print_Area_MI_11_16_6">#REF!</definedName>
    <definedName name="Print_Area_MI_11_17" localSheetId="1">#REF!</definedName>
    <definedName name="Print_Area_MI_11_17">#REF!</definedName>
    <definedName name="Print_Area_MI_11_17_6" localSheetId="1">#REF!</definedName>
    <definedName name="Print_Area_MI_11_17_6">#REF!</definedName>
    <definedName name="Print_Area_MI_11_19" localSheetId="1">#REF!</definedName>
    <definedName name="Print_Area_MI_11_19">#REF!</definedName>
    <definedName name="Print_Area_MI_11_20" localSheetId="1">#REF!</definedName>
    <definedName name="Print_Area_MI_11_20">#REF!</definedName>
    <definedName name="Print_Area_MI_11_23" localSheetId="1">#REF!</definedName>
    <definedName name="Print_Area_MI_11_23">#REF!</definedName>
    <definedName name="Print_Area_MI_11_25" localSheetId="1">#REF!</definedName>
    <definedName name="Print_Area_MI_11_25">#REF!</definedName>
    <definedName name="Print_Area_MI_11_30" localSheetId="1">#REF!</definedName>
    <definedName name="Print_Area_MI_11_30">#REF!</definedName>
    <definedName name="Print_Area_MI_11_30_6" localSheetId="1">#REF!</definedName>
    <definedName name="Print_Area_MI_11_30_6">#REF!</definedName>
    <definedName name="Print_Area_MI_11_31" localSheetId="1">#REF!</definedName>
    <definedName name="Print_Area_MI_11_31">#REF!</definedName>
    <definedName name="Print_Area_MI_11_31_6" localSheetId="1">#REF!</definedName>
    <definedName name="Print_Area_MI_11_31_6">#REF!</definedName>
    <definedName name="Print_Area_MI_11_32" localSheetId="1">#REF!</definedName>
    <definedName name="Print_Area_MI_11_32">#REF!</definedName>
    <definedName name="Print_Area_MI_11_32_6" localSheetId="1">#REF!</definedName>
    <definedName name="Print_Area_MI_11_32_6">#REF!</definedName>
    <definedName name="Print_Area_MI_11_33" localSheetId="1">#REF!</definedName>
    <definedName name="Print_Area_MI_11_33">#REF!</definedName>
    <definedName name="Print_Area_MI_11_33_6" localSheetId="1">#REF!</definedName>
    <definedName name="Print_Area_MI_11_33_6">#REF!</definedName>
    <definedName name="Print_Area_MI_11_34" localSheetId="1">#REF!</definedName>
    <definedName name="Print_Area_MI_11_34">#REF!</definedName>
    <definedName name="Print_Area_MI_11_34_6" localSheetId="1">#REF!</definedName>
    <definedName name="Print_Area_MI_11_34_6">#REF!</definedName>
    <definedName name="Print_Area_MI_11_35" localSheetId="1">#REF!</definedName>
    <definedName name="Print_Area_MI_11_35">#REF!</definedName>
    <definedName name="Print_Area_MI_11_35_6" localSheetId="1">#REF!</definedName>
    <definedName name="Print_Area_MI_11_35_6">#REF!</definedName>
    <definedName name="Print_Area_MI_11_36" localSheetId="1">#REF!</definedName>
    <definedName name="Print_Area_MI_11_36">#REF!</definedName>
    <definedName name="Print_Area_MI_11_36_6" localSheetId="1">#REF!</definedName>
    <definedName name="Print_Area_MI_11_36_6">#REF!</definedName>
    <definedName name="Print_Area_MI_11_37" localSheetId="1">#REF!</definedName>
    <definedName name="Print_Area_MI_11_37">#REF!</definedName>
    <definedName name="Print_Area_MI_11_37_6" localSheetId="1">#REF!</definedName>
    <definedName name="Print_Area_MI_11_37_6">#REF!</definedName>
    <definedName name="Print_Area_MI_11_38" localSheetId="1">#REF!</definedName>
    <definedName name="Print_Area_MI_11_38">#REF!</definedName>
    <definedName name="Print_Area_MI_11_38_6" localSheetId="1">#REF!</definedName>
    <definedName name="Print_Area_MI_11_38_6">#REF!</definedName>
    <definedName name="Print_Area_MI_11_39" localSheetId="1">#REF!</definedName>
    <definedName name="Print_Area_MI_11_39">#REF!</definedName>
    <definedName name="Print_Area_MI_11_39_6" localSheetId="1">#REF!</definedName>
    <definedName name="Print_Area_MI_11_39_6">#REF!</definedName>
    <definedName name="Print_Area_MI_11_40" localSheetId="1">#REF!</definedName>
    <definedName name="Print_Area_MI_11_40">#REF!</definedName>
    <definedName name="Print_Area_MI_11_40_6" localSheetId="1">#REF!</definedName>
    <definedName name="Print_Area_MI_11_40_6">#REF!</definedName>
    <definedName name="Print_Area_MI_11_41" localSheetId="1">#REF!</definedName>
    <definedName name="Print_Area_MI_11_41">#REF!</definedName>
    <definedName name="Print_Area_MI_11_41_6" localSheetId="1">#REF!</definedName>
    <definedName name="Print_Area_MI_11_41_6">#REF!</definedName>
    <definedName name="Print_Area_MI_11_42" localSheetId="1">#REF!</definedName>
    <definedName name="Print_Area_MI_11_42">#REF!</definedName>
    <definedName name="Print_Area_MI_11_42_6" localSheetId="1">#REF!</definedName>
    <definedName name="Print_Area_MI_11_42_6">#REF!</definedName>
    <definedName name="Print_Area_MI_11_44" localSheetId="1">#REF!</definedName>
    <definedName name="Print_Area_MI_11_44">#REF!</definedName>
    <definedName name="Print_Area_MI_11_44_6" localSheetId="1">#REF!</definedName>
    <definedName name="Print_Area_MI_11_44_6">#REF!</definedName>
    <definedName name="Print_Area_MI_11_45" localSheetId="1">#REF!</definedName>
    <definedName name="Print_Area_MI_11_45">#REF!</definedName>
    <definedName name="Print_Area_MI_11_45_6" localSheetId="1">#REF!</definedName>
    <definedName name="Print_Area_MI_11_45_6">#REF!</definedName>
    <definedName name="Print_Area_MI_11_46" localSheetId="1">#REF!</definedName>
    <definedName name="Print_Area_MI_11_46">#REF!</definedName>
    <definedName name="Print_Area_MI_11_46_6" localSheetId="1">#REF!</definedName>
    <definedName name="Print_Area_MI_11_46_6">#REF!</definedName>
    <definedName name="Print_Area_MI_11_47" localSheetId="1">#REF!</definedName>
    <definedName name="Print_Area_MI_11_47">#REF!</definedName>
    <definedName name="Print_Area_MI_11_47_6" localSheetId="1">#REF!</definedName>
    <definedName name="Print_Area_MI_11_47_6">#REF!</definedName>
    <definedName name="Print_Area_MI_11_48" localSheetId="1">#REF!</definedName>
    <definedName name="Print_Area_MI_11_48">#REF!</definedName>
    <definedName name="Print_Area_MI_11_48_6" localSheetId="1">#REF!</definedName>
    <definedName name="Print_Area_MI_11_48_6">#REF!</definedName>
    <definedName name="Print_Area_MI_11_49" localSheetId="1">#REF!</definedName>
    <definedName name="Print_Area_MI_11_49">#REF!</definedName>
    <definedName name="Print_Area_MI_11_49_6" localSheetId="1">#REF!</definedName>
    <definedName name="Print_Area_MI_11_49_6">#REF!</definedName>
    <definedName name="Print_Area_MI_11_51" localSheetId="1">#REF!</definedName>
    <definedName name="Print_Area_MI_11_51">#REF!</definedName>
    <definedName name="Print_Area_MI_11_51_6" localSheetId="1">#REF!</definedName>
    <definedName name="Print_Area_MI_11_51_6">#REF!</definedName>
    <definedName name="Print_Area_MI_11_52" localSheetId="1">#REF!</definedName>
    <definedName name="Print_Area_MI_11_52">#REF!</definedName>
    <definedName name="Print_Area_MI_11_52_6" localSheetId="1">#REF!</definedName>
    <definedName name="Print_Area_MI_11_52_6">#REF!</definedName>
    <definedName name="Print_Area_MI_11_6" localSheetId="1">#REF!</definedName>
    <definedName name="Print_Area_MI_11_6">#REF!</definedName>
    <definedName name="Print_Area_MI_11_9" localSheetId="1">#REF!</definedName>
    <definedName name="Print_Area_MI_11_9">#REF!</definedName>
    <definedName name="Print_Area_MI_11_9_6" localSheetId="1">#REF!</definedName>
    <definedName name="Print_Area_MI_11_9_6">#REF!</definedName>
    <definedName name="Print_Area_MI_12" localSheetId="1">#REF!</definedName>
    <definedName name="Print_Area_MI_12">#REF!</definedName>
    <definedName name="Print_Area_MI_12_1" localSheetId="1">#REF!</definedName>
    <definedName name="Print_Area_MI_12_1">#REF!</definedName>
    <definedName name="Print_Area_MI_12_1_6" localSheetId="1">#REF!</definedName>
    <definedName name="Print_Area_MI_12_1_6">#REF!</definedName>
    <definedName name="Print_Area_MI_12_10" localSheetId="1">#REF!</definedName>
    <definedName name="Print_Area_MI_12_10">#REF!</definedName>
    <definedName name="Print_Area_MI_12_10_6" localSheetId="1">#REF!</definedName>
    <definedName name="Print_Area_MI_12_10_6">#REF!</definedName>
    <definedName name="Print_Area_MI_12_11" localSheetId="1">#REF!</definedName>
    <definedName name="Print_Area_MI_12_11">#REF!</definedName>
    <definedName name="Print_Area_MI_12_11_6" localSheetId="1">#REF!</definedName>
    <definedName name="Print_Area_MI_12_11_6">#REF!</definedName>
    <definedName name="Print_Area_MI_12_12" localSheetId="1">#REF!</definedName>
    <definedName name="Print_Area_MI_12_12">#REF!</definedName>
    <definedName name="Print_Area_MI_12_12_6" localSheetId="1">#REF!</definedName>
    <definedName name="Print_Area_MI_12_12_6">#REF!</definedName>
    <definedName name="Print_Area_MI_12_13" localSheetId="1">#REF!</definedName>
    <definedName name="Print_Area_MI_12_13">#REF!</definedName>
    <definedName name="Print_Area_MI_12_13_6" localSheetId="1">#REF!</definedName>
    <definedName name="Print_Area_MI_12_13_6">#REF!</definedName>
    <definedName name="Print_Area_MI_12_14" localSheetId="1">#REF!</definedName>
    <definedName name="Print_Area_MI_12_14">#REF!</definedName>
    <definedName name="Print_Area_MI_12_14_6" localSheetId="1">#REF!</definedName>
    <definedName name="Print_Area_MI_12_14_6">#REF!</definedName>
    <definedName name="Print_Area_MI_12_15" localSheetId="1">#REF!</definedName>
    <definedName name="Print_Area_MI_12_15">#REF!</definedName>
    <definedName name="Print_Area_MI_12_15_6" localSheetId="1">#REF!</definedName>
    <definedName name="Print_Area_MI_12_15_6">#REF!</definedName>
    <definedName name="Print_Area_MI_12_16" localSheetId="1">#REF!</definedName>
    <definedName name="Print_Area_MI_12_16">#REF!</definedName>
    <definedName name="Print_Area_MI_12_16_6" localSheetId="1">#REF!</definedName>
    <definedName name="Print_Area_MI_12_16_6">#REF!</definedName>
    <definedName name="Print_Area_MI_12_17" localSheetId="1">#REF!</definedName>
    <definedName name="Print_Area_MI_12_17">#REF!</definedName>
    <definedName name="Print_Area_MI_12_17_6" localSheetId="1">#REF!</definedName>
    <definedName name="Print_Area_MI_12_17_6">#REF!</definedName>
    <definedName name="Print_Area_MI_12_2" localSheetId="1">#REF!</definedName>
    <definedName name="Print_Area_MI_12_2">#REF!</definedName>
    <definedName name="Print_Area_MI_12_2_6" localSheetId="1">#REF!</definedName>
    <definedName name="Print_Area_MI_12_2_6">#REF!</definedName>
    <definedName name="Print_Area_MI_12_30" localSheetId="1">#REF!</definedName>
    <definedName name="Print_Area_MI_12_30">#REF!</definedName>
    <definedName name="Print_Area_MI_12_30_6" localSheetId="1">#REF!</definedName>
    <definedName name="Print_Area_MI_12_30_6">#REF!</definedName>
    <definedName name="Print_Area_MI_12_31" localSheetId="1">#REF!</definedName>
    <definedName name="Print_Area_MI_12_31">#REF!</definedName>
    <definedName name="Print_Area_MI_12_31_6" localSheetId="1">#REF!</definedName>
    <definedName name="Print_Area_MI_12_31_6">#REF!</definedName>
    <definedName name="Print_Area_MI_12_32" localSheetId="1">#REF!</definedName>
    <definedName name="Print_Area_MI_12_32">#REF!</definedName>
    <definedName name="Print_Area_MI_12_32_6" localSheetId="1">#REF!</definedName>
    <definedName name="Print_Area_MI_12_32_6">#REF!</definedName>
    <definedName name="Print_Area_MI_12_33" localSheetId="1">#REF!</definedName>
    <definedName name="Print_Area_MI_12_33">#REF!</definedName>
    <definedName name="Print_Area_MI_12_33_6" localSheetId="1">#REF!</definedName>
    <definedName name="Print_Area_MI_12_33_6">#REF!</definedName>
    <definedName name="Print_Area_MI_12_34" localSheetId="1">#REF!</definedName>
    <definedName name="Print_Area_MI_12_34">#REF!</definedName>
    <definedName name="Print_Area_MI_12_34_6" localSheetId="1">#REF!</definedName>
    <definedName name="Print_Area_MI_12_34_6">#REF!</definedName>
    <definedName name="Print_Area_MI_12_35" localSheetId="1">#REF!</definedName>
    <definedName name="Print_Area_MI_12_35">#REF!</definedName>
    <definedName name="Print_Area_MI_12_35_6" localSheetId="1">#REF!</definedName>
    <definedName name="Print_Area_MI_12_35_6">#REF!</definedName>
    <definedName name="Print_Area_MI_12_36" localSheetId="1">#REF!</definedName>
    <definedName name="Print_Area_MI_12_36">#REF!</definedName>
    <definedName name="Print_Area_MI_12_36_6" localSheetId="1">#REF!</definedName>
    <definedName name="Print_Area_MI_12_36_6">#REF!</definedName>
    <definedName name="Print_Area_MI_12_37" localSheetId="1">#REF!</definedName>
    <definedName name="Print_Area_MI_12_37">#REF!</definedName>
    <definedName name="Print_Area_MI_12_37_6" localSheetId="1">#REF!</definedName>
    <definedName name="Print_Area_MI_12_37_6">#REF!</definedName>
    <definedName name="Print_Area_MI_12_38" localSheetId="1">#REF!</definedName>
    <definedName name="Print_Area_MI_12_38">#REF!</definedName>
    <definedName name="Print_Area_MI_12_38_6" localSheetId="1">#REF!</definedName>
    <definedName name="Print_Area_MI_12_38_6">#REF!</definedName>
    <definedName name="Print_Area_MI_12_39" localSheetId="1">#REF!</definedName>
    <definedName name="Print_Area_MI_12_39">#REF!</definedName>
    <definedName name="Print_Area_MI_12_39_6" localSheetId="1">#REF!</definedName>
    <definedName name="Print_Area_MI_12_39_6">#REF!</definedName>
    <definedName name="Print_Area_MI_12_40" localSheetId="1">#REF!</definedName>
    <definedName name="Print_Area_MI_12_40">#REF!</definedName>
    <definedName name="Print_Area_MI_12_40_6" localSheetId="1">#REF!</definedName>
    <definedName name="Print_Area_MI_12_40_6">#REF!</definedName>
    <definedName name="Print_Area_MI_12_41" localSheetId="1">#REF!</definedName>
    <definedName name="Print_Area_MI_12_41">#REF!</definedName>
    <definedName name="Print_Area_MI_12_41_6" localSheetId="1">#REF!</definedName>
    <definedName name="Print_Area_MI_12_41_6">#REF!</definedName>
    <definedName name="Print_Area_MI_12_42" localSheetId="1">#REF!</definedName>
    <definedName name="Print_Area_MI_12_42">#REF!</definedName>
    <definedName name="Print_Area_MI_12_42_6" localSheetId="1">#REF!</definedName>
    <definedName name="Print_Area_MI_12_42_6">#REF!</definedName>
    <definedName name="Print_Area_MI_12_44" localSheetId="1">#REF!</definedName>
    <definedName name="Print_Area_MI_12_44">#REF!</definedName>
    <definedName name="Print_Area_MI_12_44_6" localSheetId="1">#REF!</definedName>
    <definedName name="Print_Area_MI_12_44_6">#REF!</definedName>
    <definedName name="Print_Area_MI_12_45" localSheetId="1">#REF!</definedName>
    <definedName name="Print_Area_MI_12_45">#REF!</definedName>
    <definedName name="Print_Area_MI_12_45_6" localSheetId="1">#REF!</definedName>
    <definedName name="Print_Area_MI_12_45_6">#REF!</definedName>
    <definedName name="Print_Area_MI_12_46" localSheetId="1">#REF!</definedName>
    <definedName name="Print_Area_MI_12_46">#REF!</definedName>
    <definedName name="Print_Area_MI_12_46_6" localSheetId="1">#REF!</definedName>
    <definedName name="Print_Area_MI_12_46_6">#REF!</definedName>
    <definedName name="Print_Area_MI_12_47" localSheetId="1">#REF!</definedName>
    <definedName name="Print_Area_MI_12_47">#REF!</definedName>
    <definedName name="Print_Area_MI_12_47_6" localSheetId="1">#REF!</definedName>
    <definedName name="Print_Area_MI_12_47_6">#REF!</definedName>
    <definedName name="Print_Area_MI_12_48" localSheetId="1">#REF!</definedName>
    <definedName name="Print_Area_MI_12_48">#REF!</definedName>
    <definedName name="Print_Area_MI_12_48_6" localSheetId="1">#REF!</definedName>
    <definedName name="Print_Area_MI_12_48_6">#REF!</definedName>
    <definedName name="Print_Area_MI_12_49" localSheetId="1">#REF!</definedName>
    <definedName name="Print_Area_MI_12_49">#REF!</definedName>
    <definedName name="Print_Area_MI_12_49_6" localSheetId="1">#REF!</definedName>
    <definedName name="Print_Area_MI_12_49_6">#REF!</definedName>
    <definedName name="Print_Area_MI_12_51" localSheetId="1">#REF!</definedName>
    <definedName name="Print_Area_MI_12_51">#REF!</definedName>
    <definedName name="Print_Area_MI_12_51_6" localSheetId="1">#REF!</definedName>
    <definedName name="Print_Area_MI_12_51_6">#REF!</definedName>
    <definedName name="Print_Area_MI_12_52" localSheetId="1">#REF!</definedName>
    <definedName name="Print_Area_MI_12_52">#REF!</definedName>
    <definedName name="Print_Area_MI_12_52_6" localSheetId="1">#REF!</definedName>
    <definedName name="Print_Area_MI_12_52_6">#REF!</definedName>
    <definedName name="Print_Area_MI_12_6" localSheetId="1">#REF!</definedName>
    <definedName name="Print_Area_MI_12_6">#REF!</definedName>
    <definedName name="Print_Area_MI_12_9" localSheetId="1">#REF!</definedName>
    <definedName name="Print_Area_MI_12_9">#REF!</definedName>
    <definedName name="Print_Area_MI_12_9_6" localSheetId="1">#REF!</definedName>
    <definedName name="Print_Area_MI_12_9_6">#REF!</definedName>
    <definedName name="Print_Area_MI_13" localSheetId="1">#REF!</definedName>
    <definedName name="Print_Area_MI_13">#REF!</definedName>
    <definedName name="Print_Area_MI_13_1" localSheetId="1">#REF!</definedName>
    <definedName name="Print_Area_MI_13_1">#REF!</definedName>
    <definedName name="Print_Area_MI_13_1_6" localSheetId="1">#REF!</definedName>
    <definedName name="Print_Area_MI_13_1_6">#REF!</definedName>
    <definedName name="Print_Area_MI_13_10" localSheetId="1">#REF!</definedName>
    <definedName name="Print_Area_MI_13_10">#REF!</definedName>
    <definedName name="Print_Area_MI_13_10_6" localSheetId="1">#REF!</definedName>
    <definedName name="Print_Area_MI_13_10_6">#REF!</definedName>
    <definedName name="Print_Area_MI_13_11" localSheetId="1">#REF!</definedName>
    <definedName name="Print_Area_MI_13_11">#REF!</definedName>
    <definedName name="Print_Area_MI_13_11_6" localSheetId="1">#REF!</definedName>
    <definedName name="Print_Area_MI_13_11_6">#REF!</definedName>
    <definedName name="Print_Area_MI_13_12" localSheetId="1">#REF!</definedName>
    <definedName name="Print_Area_MI_13_12">#REF!</definedName>
    <definedName name="Print_Area_MI_13_12_6" localSheetId="1">#REF!</definedName>
    <definedName name="Print_Area_MI_13_12_6">#REF!</definedName>
    <definedName name="Print_Area_MI_13_13" localSheetId="1">#REF!</definedName>
    <definedName name="Print_Area_MI_13_13">#REF!</definedName>
    <definedName name="Print_Area_MI_13_13_6" localSheetId="1">#REF!</definedName>
    <definedName name="Print_Area_MI_13_13_6">#REF!</definedName>
    <definedName name="Print_Area_MI_13_14" localSheetId="1">#REF!</definedName>
    <definedName name="Print_Area_MI_13_14">#REF!</definedName>
    <definedName name="Print_Area_MI_13_14_6" localSheetId="1">#REF!</definedName>
    <definedName name="Print_Area_MI_13_14_6">#REF!</definedName>
    <definedName name="Print_Area_MI_13_15" localSheetId="1">#REF!</definedName>
    <definedName name="Print_Area_MI_13_15">#REF!</definedName>
    <definedName name="Print_Area_MI_13_15_6" localSheetId="1">#REF!</definedName>
    <definedName name="Print_Area_MI_13_15_6">#REF!</definedName>
    <definedName name="Print_Area_MI_13_16" localSheetId="1">#REF!</definedName>
    <definedName name="Print_Area_MI_13_16">#REF!</definedName>
    <definedName name="Print_Area_MI_13_16_6" localSheetId="1">#REF!</definedName>
    <definedName name="Print_Area_MI_13_16_6">#REF!</definedName>
    <definedName name="Print_Area_MI_13_17" localSheetId="1">#REF!</definedName>
    <definedName name="Print_Area_MI_13_17">#REF!</definedName>
    <definedName name="Print_Area_MI_13_17_6" localSheetId="1">#REF!</definedName>
    <definedName name="Print_Area_MI_13_17_6">#REF!</definedName>
    <definedName name="Print_Area_MI_13_30" localSheetId="1">#REF!</definedName>
    <definedName name="Print_Area_MI_13_30">#REF!</definedName>
    <definedName name="Print_Area_MI_13_30_6" localSheetId="1">#REF!</definedName>
    <definedName name="Print_Area_MI_13_30_6">#REF!</definedName>
    <definedName name="Print_Area_MI_13_31" localSheetId="1">#REF!</definedName>
    <definedName name="Print_Area_MI_13_31">#REF!</definedName>
    <definedName name="Print_Area_MI_13_31_6" localSheetId="1">#REF!</definedName>
    <definedName name="Print_Area_MI_13_31_6">#REF!</definedName>
    <definedName name="Print_Area_MI_13_32" localSheetId="1">#REF!</definedName>
    <definedName name="Print_Area_MI_13_32">#REF!</definedName>
    <definedName name="Print_Area_MI_13_32_6" localSheetId="1">#REF!</definedName>
    <definedName name="Print_Area_MI_13_32_6">#REF!</definedName>
    <definedName name="Print_Area_MI_13_33" localSheetId="1">#REF!</definedName>
    <definedName name="Print_Area_MI_13_33">#REF!</definedName>
    <definedName name="Print_Area_MI_13_33_6" localSheetId="1">#REF!</definedName>
    <definedName name="Print_Area_MI_13_33_6">#REF!</definedName>
    <definedName name="Print_Area_MI_13_34" localSheetId="1">#REF!</definedName>
    <definedName name="Print_Area_MI_13_34">#REF!</definedName>
    <definedName name="Print_Area_MI_13_34_6" localSheetId="1">#REF!</definedName>
    <definedName name="Print_Area_MI_13_34_6">#REF!</definedName>
    <definedName name="Print_Area_MI_13_35" localSheetId="1">#REF!</definedName>
    <definedName name="Print_Area_MI_13_35">#REF!</definedName>
    <definedName name="Print_Area_MI_13_35_6" localSheetId="1">#REF!</definedName>
    <definedName name="Print_Area_MI_13_35_6">#REF!</definedName>
    <definedName name="Print_Area_MI_13_36" localSheetId="1">#REF!</definedName>
    <definedName name="Print_Area_MI_13_36">#REF!</definedName>
    <definedName name="Print_Area_MI_13_36_6" localSheetId="1">#REF!</definedName>
    <definedName name="Print_Area_MI_13_36_6">#REF!</definedName>
    <definedName name="Print_Area_MI_13_37" localSheetId="1">#REF!</definedName>
    <definedName name="Print_Area_MI_13_37">#REF!</definedName>
    <definedName name="Print_Area_MI_13_37_6" localSheetId="1">#REF!</definedName>
    <definedName name="Print_Area_MI_13_37_6">#REF!</definedName>
    <definedName name="Print_Area_MI_13_38" localSheetId="1">#REF!</definedName>
    <definedName name="Print_Area_MI_13_38">#REF!</definedName>
    <definedName name="Print_Area_MI_13_38_6" localSheetId="1">#REF!</definedName>
    <definedName name="Print_Area_MI_13_38_6">#REF!</definedName>
    <definedName name="Print_Area_MI_13_39" localSheetId="1">#REF!</definedName>
    <definedName name="Print_Area_MI_13_39">#REF!</definedName>
    <definedName name="Print_Area_MI_13_39_6" localSheetId="1">#REF!</definedName>
    <definedName name="Print_Area_MI_13_39_6">#REF!</definedName>
    <definedName name="Print_Area_MI_13_40" localSheetId="1">#REF!</definedName>
    <definedName name="Print_Area_MI_13_40">#REF!</definedName>
    <definedName name="Print_Area_MI_13_40_6" localSheetId="1">#REF!</definedName>
    <definedName name="Print_Area_MI_13_40_6">#REF!</definedName>
    <definedName name="Print_Area_MI_13_41" localSheetId="1">#REF!</definedName>
    <definedName name="Print_Area_MI_13_41">#REF!</definedName>
    <definedName name="Print_Area_MI_13_41_6" localSheetId="1">#REF!</definedName>
    <definedName name="Print_Area_MI_13_41_6">#REF!</definedName>
    <definedName name="Print_Area_MI_13_42" localSheetId="1">#REF!</definedName>
    <definedName name="Print_Area_MI_13_42">#REF!</definedName>
    <definedName name="Print_Area_MI_13_42_6" localSheetId="1">#REF!</definedName>
    <definedName name="Print_Area_MI_13_42_6">#REF!</definedName>
    <definedName name="Print_Area_MI_13_44" localSheetId="1">#REF!</definedName>
    <definedName name="Print_Area_MI_13_44">#REF!</definedName>
    <definedName name="Print_Area_MI_13_44_6" localSheetId="1">#REF!</definedName>
    <definedName name="Print_Area_MI_13_44_6">#REF!</definedName>
    <definedName name="Print_Area_MI_13_45" localSheetId="1">#REF!</definedName>
    <definedName name="Print_Area_MI_13_45">#REF!</definedName>
    <definedName name="Print_Area_MI_13_45_6" localSheetId="1">#REF!</definedName>
    <definedName name="Print_Area_MI_13_45_6">#REF!</definedName>
    <definedName name="Print_Area_MI_13_46" localSheetId="1">#REF!</definedName>
    <definedName name="Print_Area_MI_13_46">#REF!</definedName>
    <definedName name="Print_Area_MI_13_46_6" localSheetId="1">#REF!</definedName>
    <definedName name="Print_Area_MI_13_46_6">#REF!</definedName>
    <definedName name="Print_Area_MI_13_47" localSheetId="1">#REF!</definedName>
    <definedName name="Print_Area_MI_13_47">#REF!</definedName>
    <definedName name="Print_Area_MI_13_47_6" localSheetId="1">#REF!</definedName>
    <definedName name="Print_Area_MI_13_47_6">#REF!</definedName>
    <definedName name="Print_Area_MI_13_48" localSheetId="1">#REF!</definedName>
    <definedName name="Print_Area_MI_13_48">#REF!</definedName>
    <definedName name="Print_Area_MI_13_48_6" localSheetId="1">#REF!</definedName>
    <definedName name="Print_Area_MI_13_48_6">#REF!</definedName>
    <definedName name="Print_Area_MI_13_49" localSheetId="1">#REF!</definedName>
    <definedName name="Print_Area_MI_13_49">#REF!</definedName>
    <definedName name="Print_Area_MI_13_49_6" localSheetId="1">#REF!</definedName>
    <definedName name="Print_Area_MI_13_49_6">#REF!</definedName>
    <definedName name="Print_Area_MI_13_51" localSheetId="1">#REF!</definedName>
    <definedName name="Print_Area_MI_13_51">#REF!</definedName>
    <definedName name="Print_Area_MI_13_51_6" localSheetId="1">#REF!</definedName>
    <definedName name="Print_Area_MI_13_51_6">#REF!</definedName>
    <definedName name="Print_Area_MI_13_52" localSheetId="1">#REF!</definedName>
    <definedName name="Print_Area_MI_13_52">#REF!</definedName>
    <definedName name="Print_Area_MI_13_52_6" localSheetId="1">#REF!</definedName>
    <definedName name="Print_Area_MI_13_52_6">#REF!</definedName>
    <definedName name="Print_Area_MI_13_6" localSheetId="1">#REF!</definedName>
    <definedName name="Print_Area_MI_13_6">#REF!</definedName>
    <definedName name="Print_Area_MI_13_9" localSheetId="1">#REF!</definedName>
    <definedName name="Print_Area_MI_13_9">#REF!</definedName>
    <definedName name="Print_Area_MI_13_9_6" localSheetId="1">#REF!</definedName>
    <definedName name="Print_Area_MI_13_9_6">#REF!</definedName>
    <definedName name="Print_Area_MI_14" localSheetId="1">#REF!</definedName>
    <definedName name="Print_Area_MI_14">#REF!</definedName>
    <definedName name="Print_Area_MI_14_1" localSheetId="1">#REF!</definedName>
    <definedName name="Print_Area_MI_14_1">#REF!</definedName>
    <definedName name="Print_Area_MI_14_1_6" localSheetId="1">#REF!</definedName>
    <definedName name="Print_Area_MI_14_1_6">#REF!</definedName>
    <definedName name="Print_Area_MI_14_10" localSheetId="1">#REF!</definedName>
    <definedName name="Print_Area_MI_14_10">#REF!</definedName>
    <definedName name="Print_Area_MI_14_10_6" localSheetId="1">#REF!</definedName>
    <definedName name="Print_Area_MI_14_10_6">#REF!</definedName>
    <definedName name="Print_Area_MI_14_11" localSheetId="1">#REF!</definedName>
    <definedName name="Print_Area_MI_14_11">#REF!</definedName>
    <definedName name="Print_Area_MI_14_11_6" localSheetId="1">#REF!</definedName>
    <definedName name="Print_Area_MI_14_11_6">#REF!</definedName>
    <definedName name="Print_Area_MI_14_12" localSheetId="1">#REF!</definedName>
    <definedName name="Print_Area_MI_14_12">#REF!</definedName>
    <definedName name="Print_Area_MI_14_12_6" localSheetId="1">#REF!</definedName>
    <definedName name="Print_Area_MI_14_12_6">#REF!</definedName>
    <definedName name="Print_Area_MI_14_13" localSheetId="1">#REF!</definedName>
    <definedName name="Print_Area_MI_14_13">#REF!</definedName>
    <definedName name="Print_Area_MI_14_13_6" localSheetId="1">#REF!</definedName>
    <definedName name="Print_Area_MI_14_13_6">#REF!</definedName>
    <definedName name="Print_Area_MI_14_14" localSheetId="1">#REF!</definedName>
    <definedName name="Print_Area_MI_14_14">#REF!</definedName>
    <definedName name="Print_Area_MI_14_14_6" localSheetId="1">#REF!</definedName>
    <definedName name="Print_Area_MI_14_14_6">#REF!</definedName>
    <definedName name="Print_Area_MI_14_15" localSheetId="1">#REF!</definedName>
    <definedName name="Print_Area_MI_14_15">#REF!</definedName>
    <definedName name="Print_Area_MI_14_15_6" localSheetId="1">#REF!</definedName>
    <definedName name="Print_Area_MI_14_15_6">#REF!</definedName>
    <definedName name="Print_Area_MI_14_16" localSheetId="1">#REF!</definedName>
    <definedName name="Print_Area_MI_14_16">#REF!</definedName>
    <definedName name="Print_Area_MI_14_16_6" localSheetId="1">#REF!</definedName>
    <definedName name="Print_Area_MI_14_16_6">#REF!</definedName>
    <definedName name="Print_Area_MI_14_17" localSheetId="1">#REF!</definedName>
    <definedName name="Print_Area_MI_14_17">#REF!</definedName>
    <definedName name="Print_Area_MI_14_17_6" localSheetId="1">#REF!</definedName>
    <definedName name="Print_Area_MI_14_17_6">#REF!</definedName>
    <definedName name="Print_Area_MI_14_30" localSheetId="1">#REF!</definedName>
    <definedName name="Print_Area_MI_14_30">#REF!</definedName>
    <definedName name="Print_Area_MI_14_30_6" localSheetId="1">#REF!</definedName>
    <definedName name="Print_Area_MI_14_30_6">#REF!</definedName>
    <definedName name="Print_Area_MI_14_31" localSheetId="1">#REF!</definedName>
    <definedName name="Print_Area_MI_14_31">#REF!</definedName>
    <definedName name="Print_Area_MI_14_31_6" localSheetId="1">#REF!</definedName>
    <definedName name="Print_Area_MI_14_31_6">#REF!</definedName>
    <definedName name="Print_Area_MI_14_32" localSheetId="1">#REF!</definedName>
    <definedName name="Print_Area_MI_14_32">#REF!</definedName>
    <definedName name="Print_Area_MI_14_32_6" localSheetId="1">#REF!</definedName>
    <definedName name="Print_Area_MI_14_32_6">#REF!</definedName>
    <definedName name="Print_Area_MI_14_33" localSheetId="1">#REF!</definedName>
    <definedName name="Print_Area_MI_14_33">#REF!</definedName>
    <definedName name="Print_Area_MI_14_33_6" localSheetId="1">#REF!</definedName>
    <definedName name="Print_Area_MI_14_33_6">#REF!</definedName>
    <definedName name="Print_Area_MI_14_34" localSheetId="1">#REF!</definedName>
    <definedName name="Print_Area_MI_14_34">#REF!</definedName>
    <definedName name="Print_Area_MI_14_34_6" localSheetId="1">#REF!</definedName>
    <definedName name="Print_Area_MI_14_34_6">#REF!</definedName>
    <definedName name="Print_Area_MI_14_35" localSheetId="1">#REF!</definedName>
    <definedName name="Print_Area_MI_14_35">#REF!</definedName>
    <definedName name="Print_Area_MI_14_35_6" localSheetId="1">#REF!</definedName>
    <definedName name="Print_Area_MI_14_35_6">#REF!</definedName>
    <definedName name="Print_Area_MI_14_36" localSheetId="1">#REF!</definedName>
    <definedName name="Print_Area_MI_14_36">#REF!</definedName>
    <definedName name="Print_Area_MI_14_36_6" localSheetId="1">#REF!</definedName>
    <definedName name="Print_Area_MI_14_36_6">#REF!</definedName>
    <definedName name="Print_Area_MI_14_37" localSheetId="1">#REF!</definedName>
    <definedName name="Print_Area_MI_14_37">#REF!</definedName>
    <definedName name="Print_Area_MI_14_37_6" localSheetId="1">#REF!</definedName>
    <definedName name="Print_Area_MI_14_37_6">#REF!</definedName>
    <definedName name="Print_Area_MI_14_38" localSheetId="1">#REF!</definedName>
    <definedName name="Print_Area_MI_14_38">#REF!</definedName>
    <definedName name="Print_Area_MI_14_38_6" localSheetId="1">#REF!</definedName>
    <definedName name="Print_Area_MI_14_38_6">#REF!</definedName>
    <definedName name="Print_Area_MI_14_39" localSheetId="1">#REF!</definedName>
    <definedName name="Print_Area_MI_14_39">#REF!</definedName>
    <definedName name="Print_Area_MI_14_39_6" localSheetId="1">#REF!</definedName>
    <definedName name="Print_Area_MI_14_39_6">#REF!</definedName>
    <definedName name="Print_Area_MI_14_40" localSheetId="1">#REF!</definedName>
    <definedName name="Print_Area_MI_14_40">#REF!</definedName>
    <definedName name="Print_Area_MI_14_40_6" localSheetId="1">#REF!</definedName>
    <definedName name="Print_Area_MI_14_40_6">#REF!</definedName>
    <definedName name="Print_Area_MI_14_41" localSheetId="1">#REF!</definedName>
    <definedName name="Print_Area_MI_14_41">#REF!</definedName>
    <definedName name="Print_Area_MI_14_41_6" localSheetId="1">#REF!</definedName>
    <definedName name="Print_Area_MI_14_41_6">#REF!</definedName>
    <definedName name="Print_Area_MI_14_42" localSheetId="1">#REF!</definedName>
    <definedName name="Print_Area_MI_14_42">#REF!</definedName>
    <definedName name="Print_Area_MI_14_42_6" localSheetId="1">#REF!</definedName>
    <definedName name="Print_Area_MI_14_42_6">#REF!</definedName>
    <definedName name="Print_Area_MI_14_44" localSheetId="1">#REF!</definedName>
    <definedName name="Print_Area_MI_14_44">#REF!</definedName>
    <definedName name="Print_Area_MI_14_44_6" localSheetId="1">#REF!</definedName>
    <definedName name="Print_Area_MI_14_44_6">#REF!</definedName>
    <definedName name="Print_Area_MI_14_45" localSheetId="1">#REF!</definedName>
    <definedName name="Print_Area_MI_14_45">#REF!</definedName>
    <definedName name="Print_Area_MI_14_45_6" localSheetId="1">#REF!</definedName>
    <definedName name="Print_Area_MI_14_45_6">#REF!</definedName>
    <definedName name="Print_Area_MI_14_46" localSheetId="1">#REF!</definedName>
    <definedName name="Print_Area_MI_14_46">#REF!</definedName>
    <definedName name="Print_Area_MI_14_46_6" localSheetId="1">#REF!</definedName>
    <definedName name="Print_Area_MI_14_46_6">#REF!</definedName>
    <definedName name="Print_Area_MI_14_47" localSheetId="1">#REF!</definedName>
    <definedName name="Print_Area_MI_14_47">#REF!</definedName>
    <definedName name="Print_Area_MI_14_47_6" localSheetId="1">#REF!</definedName>
    <definedName name="Print_Area_MI_14_47_6">#REF!</definedName>
    <definedName name="Print_Area_MI_14_48" localSheetId="1">#REF!</definedName>
    <definedName name="Print_Area_MI_14_48">#REF!</definedName>
    <definedName name="Print_Area_MI_14_48_6" localSheetId="1">#REF!</definedName>
    <definedName name="Print_Area_MI_14_48_6">#REF!</definedName>
    <definedName name="Print_Area_MI_14_49" localSheetId="1">#REF!</definedName>
    <definedName name="Print_Area_MI_14_49">#REF!</definedName>
    <definedName name="Print_Area_MI_14_49_6" localSheetId="1">#REF!</definedName>
    <definedName name="Print_Area_MI_14_49_6">#REF!</definedName>
    <definedName name="Print_Area_MI_14_51" localSheetId="1">#REF!</definedName>
    <definedName name="Print_Area_MI_14_51">#REF!</definedName>
    <definedName name="Print_Area_MI_14_51_6" localSheetId="1">#REF!</definedName>
    <definedName name="Print_Area_MI_14_51_6">#REF!</definedName>
    <definedName name="Print_Area_MI_14_52" localSheetId="1">#REF!</definedName>
    <definedName name="Print_Area_MI_14_52">#REF!</definedName>
    <definedName name="Print_Area_MI_14_52_6" localSheetId="1">#REF!</definedName>
    <definedName name="Print_Area_MI_14_52_6">#REF!</definedName>
    <definedName name="Print_Area_MI_14_6" localSheetId="1">#REF!</definedName>
    <definedName name="Print_Area_MI_14_6">#REF!</definedName>
    <definedName name="Print_Area_MI_14_9" localSheetId="1">#REF!</definedName>
    <definedName name="Print_Area_MI_14_9">#REF!</definedName>
    <definedName name="Print_Area_MI_14_9_6" localSheetId="1">#REF!</definedName>
    <definedName name="Print_Area_MI_14_9_6">#REF!</definedName>
    <definedName name="Print_Area_MI_15" localSheetId="1">#REF!</definedName>
    <definedName name="Print_Area_MI_15">#REF!</definedName>
    <definedName name="Print_Area_MI_15_1" localSheetId="1">#REF!</definedName>
    <definedName name="Print_Area_MI_15_1">#REF!</definedName>
    <definedName name="Print_Area_MI_15_1_6" localSheetId="1">#REF!</definedName>
    <definedName name="Print_Area_MI_15_1_6">#REF!</definedName>
    <definedName name="Print_Area_MI_15_10" localSheetId="1">#REF!</definedName>
    <definedName name="Print_Area_MI_15_10">#REF!</definedName>
    <definedName name="Print_Area_MI_15_10_6" localSheetId="1">#REF!</definedName>
    <definedName name="Print_Area_MI_15_10_6">#REF!</definedName>
    <definedName name="Print_Area_MI_15_11" localSheetId="1">#REF!</definedName>
    <definedName name="Print_Area_MI_15_11">#REF!</definedName>
    <definedName name="Print_Area_MI_15_11_6" localSheetId="1">#REF!</definedName>
    <definedName name="Print_Area_MI_15_11_6">#REF!</definedName>
    <definedName name="Print_Area_MI_15_12" localSheetId="1">#REF!</definedName>
    <definedName name="Print_Area_MI_15_12">#REF!</definedName>
    <definedName name="Print_Area_MI_15_12_6" localSheetId="1">#REF!</definedName>
    <definedName name="Print_Area_MI_15_12_6">#REF!</definedName>
    <definedName name="Print_Area_MI_15_13" localSheetId="1">#REF!</definedName>
    <definedName name="Print_Area_MI_15_13">#REF!</definedName>
    <definedName name="Print_Area_MI_15_13_6" localSheetId="1">#REF!</definedName>
    <definedName name="Print_Area_MI_15_13_6">#REF!</definedName>
    <definedName name="Print_Area_MI_15_14" localSheetId="1">#REF!</definedName>
    <definedName name="Print_Area_MI_15_14">#REF!</definedName>
    <definedName name="Print_Area_MI_15_14_6" localSheetId="1">#REF!</definedName>
    <definedName name="Print_Area_MI_15_14_6">#REF!</definedName>
    <definedName name="Print_Area_MI_15_15" localSheetId="1">#REF!</definedName>
    <definedName name="Print_Area_MI_15_15">#REF!</definedName>
    <definedName name="Print_Area_MI_15_15_6" localSheetId="1">#REF!</definedName>
    <definedName name="Print_Area_MI_15_15_6">#REF!</definedName>
    <definedName name="Print_Area_MI_15_16" localSheetId="1">#REF!</definedName>
    <definedName name="Print_Area_MI_15_16">#REF!</definedName>
    <definedName name="Print_Area_MI_15_16_6" localSheetId="1">#REF!</definedName>
    <definedName name="Print_Area_MI_15_16_6">#REF!</definedName>
    <definedName name="Print_Area_MI_15_17" localSheetId="1">#REF!</definedName>
    <definedName name="Print_Area_MI_15_17">#REF!</definedName>
    <definedName name="Print_Area_MI_15_17_6" localSheetId="1">#REF!</definedName>
    <definedName name="Print_Area_MI_15_17_6">#REF!</definedName>
    <definedName name="Print_Area_MI_15_30" localSheetId="1">#REF!</definedName>
    <definedName name="Print_Area_MI_15_30">#REF!</definedName>
    <definedName name="Print_Area_MI_15_30_6" localSheetId="1">#REF!</definedName>
    <definedName name="Print_Area_MI_15_30_6">#REF!</definedName>
    <definedName name="Print_Area_MI_15_31" localSheetId="1">#REF!</definedName>
    <definedName name="Print_Area_MI_15_31">#REF!</definedName>
    <definedName name="Print_Area_MI_15_31_6" localSheetId="1">#REF!</definedName>
    <definedName name="Print_Area_MI_15_31_6">#REF!</definedName>
    <definedName name="Print_Area_MI_15_32" localSheetId="1">#REF!</definedName>
    <definedName name="Print_Area_MI_15_32">#REF!</definedName>
    <definedName name="Print_Area_MI_15_32_6" localSheetId="1">#REF!</definedName>
    <definedName name="Print_Area_MI_15_32_6">#REF!</definedName>
    <definedName name="Print_Area_MI_15_33" localSheetId="1">#REF!</definedName>
    <definedName name="Print_Area_MI_15_33">#REF!</definedName>
    <definedName name="Print_Area_MI_15_33_6" localSheetId="1">#REF!</definedName>
    <definedName name="Print_Area_MI_15_33_6">#REF!</definedName>
    <definedName name="Print_Area_MI_15_34" localSheetId="1">#REF!</definedName>
    <definedName name="Print_Area_MI_15_34">#REF!</definedName>
    <definedName name="Print_Area_MI_15_34_6" localSheetId="1">#REF!</definedName>
    <definedName name="Print_Area_MI_15_34_6">#REF!</definedName>
    <definedName name="Print_Area_MI_15_35" localSheetId="1">#REF!</definedName>
    <definedName name="Print_Area_MI_15_35">#REF!</definedName>
    <definedName name="Print_Area_MI_15_35_6" localSheetId="1">#REF!</definedName>
    <definedName name="Print_Area_MI_15_35_6">#REF!</definedName>
    <definedName name="Print_Area_MI_15_36" localSheetId="1">#REF!</definedName>
    <definedName name="Print_Area_MI_15_36">#REF!</definedName>
    <definedName name="Print_Area_MI_15_36_6" localSheetId="1">#REF!</definedName>
    <definedName name="Print_Area_MI_15_36_6">#REF!</definedName>
    <definedName name="Print_Area_MI_15_37" localSheetId="1">#REF!</definedName>
    <definedName name="Print_Area_MI_15_37">#REF!</definedName>
    <definedName name="Print_Area_MI_15_37_6" localSheetId="1">#REF!</definedName>
    <definedName name="Print_Area_MI_15_37_6">#REF!</definedName>
    <definedName name="Print_Area_MI_15_38" localSheetId="1">#REF!</definedName>
    <definedName name="Print_Area_MI_15_38">#REF!</definedName>
    <definedName name="Print_Area_MI_15_38_6" localSheetId="1">#REF!</definedName>
    <definedName name="Print_Area_MI_15_38_6">#REF!</definedName>
    <definedName name="Print_Area_MI_15_39" localSheetId="1">#REF!</definedName>
    <definedName name="Print_Area_MI_15_39">#REF!</definedName>
    <definedName name="Print_Area_MI_15_39_6" localSheetId="1">#REF!</definedName>
    <definedName name="Print_Area_MI_15_39_6">#REF!</definedName>
    <definedName name="Print_Area_MI_15_40" localSheetId="1">#REF!</definedName>
    <definedName name="Print_Area_MI_15_40">#REF!</definedName>
    <definedName name="Print_Area_MI_15_40_6" localSheetId="1">#REF!</definedName>
    <definedName name="Print_Area_MI_15_40_6">#REF!</definedName>
    <definedName name="Print_Area_MI_15_41" localSheetId="1">#REF!</definedName>
    <definedName name="Print_Area_MI_15_41">#REF!</definedName>
    <definedName name="Print_Area_MI_15_41_6" localSheetId="1">#REF!</definedName>
    <definedName name="Print_Area_MI_15_41_6">#REF!</definedName>
    <definedName name="Print_Area_MI_15_42" localSheetId="1">#REF!</definedName>
    <definedName name="Print_Area_MI_15_42">#REF!</definedName>
    <definedName name="Print_Area_MI_15_42_6" localSheetId="1">#REF!</definedName>
    <definedName name="Print_Area_MI_15_42_6">#REF!</definedName>
    <definedName name="Print_Area_MI_15_44" localSheetId="1">#REF!</definedName>
    <definedName name="Print_Area_MI_15_44">#REF!</definedName>
    <definedName name="Print_Area_MI_15_44_6" localSheetId="1">#REF!</definedName>
    <definedName name="Print_Area_MI_15_44_6">#REF!</definedName>
    <definedName name="Print_Area_MI_15_45" localSheetId="1">#REF!</definedName>
    <definedName name="Print_Area_MI_15_45">#REF!</definedName>
    <definedName name="Print_Area_MI_15_45_6" localSheetId="1">#REF!</definedName>
    <definedName name="Print_Area_MI_15_45_6">#REF!</definedName>
    <definedName name="Print_Area_MI_15_46" localSheetId="1">#REF!</definedName>
    <definedName name="Print_Area_MI_15_46">#REF!</definedName>
    <definedName name="Print_Area_MI_15_46_6" localSheetId="1">#REF!</definedName>
    <definedName name="Print_Area_MI_15_46_6">#REF!</definedName>
    <definedName name="Print_Area_MI_15_47" localSheetId="1">#REF!</definedName>
    <definedName name="Print_Area_MI_15_47">#REF!</definedName>
    <definedName name="Print_Area_MI_15_47_6" localSheetId="1">#REF!</definedName>
    <definedName name="Print_Area_MI_15_47_6">#REF!</definedName>
    <definedName name="Print_Area_MI_15_48" localSheetId="1">#REF!</definedName>
    <definedName name="Print_Area_MI_15_48">#REF!</definedName>
    <definedName name="Print_Area_MI_15_48_6" localSheetId="1">#REF!</definedName>
    <definedName name="Print_Area_MI_15_48_6">#REF!</definedName>
    <definedName name="Print_Area_MI_15_49" localSheetId="1">#REF!</definedName>
    <definedName name="Print_Area_MI_15_49">#REF!</definedName>
    <definedName name="Print_Area_MI_15_49_6" localSheetId="1">#REF!</definedName>
    <definedName name="Print_Area_MI_15_49_6">#REF!</definedName>
    <definedName name="Print_Area_MI_15_51" localSheetId="1">#REF!</definedName>
    <definedName name="Print_Area_MI_15_51">#REF!</definedName>
    <definedName name="Print_Area_MI_15_51_6" localSheetId="1">#REF!</definedName>
    <definedName name="Print_Area_MI_15_51_6">#REF!</definedName>
    <definedName name="Print_Area_MI_15_52" localSheetId="1">#REF!</definedName>
    <definedName name="Print_Area_MI_15_52">#REF!</definedName>
    <definedName name="Print_Area_MI_15_52_6" localSheetId="1">#REF!</definedName>
    <definedName name="Print_Area_MI_15_52_6">#REF!</definedName>
    <definedName name="Print_Area_MI_15_6" localSheetId="1">#REF!</definedName>
    <definedName name="Print_Area_MI_15_6">#REF!</definedName>
    <definedName name="Print_Area_MI_15_9" localSheetId="1">#REF!</definedName>
    <definedName name="Print_Area_MI_15_9">#REF!</definedName>
    <definedName name="Print_Area_MI_15_9_6" localSheetId="1">#REF!</definedName>
    <definedName name="Print_Area_MI_15_9_6">#REF!</definedName>
    <definedName name="Print_Area_MI_16" localSheetId="1">#REF!</definedName>
    <definedName name="Print_Area_MI_16">#REF!</definedName>
    <definedName name="Print_Area_MI_16_1" localSheetId="1">#REF!</definedName>
    <definedName name="Print_Area_MI_16_1">#REF!</definedName>
    <definedName name="Print_Area_MI_16_1_6" localSheetId="1">#REF!</definedName>
    <definedName name="Print_Area_MI_16_1_6">#REF!</definedName>
    <definedName name="Print_Area_MI_16_10" localSheetId="1">#REF!</definedName>
    <definedName name="Print_Area_MI_16_10">#REF!</definedName>
    <definedName name="Print_Area_MI_16_10_6" localSheetId="1">#REF!</definedName>
    <definedName name="Print_Area_MI_16_10_6">#REF!</definedName>
    <definedName name="Print_Area_MI_16_11" localSheetId="1">#REF!</definedName>
    <definedName name="Print_Area_MI_16_11">#REF!</definedName>
    <definedName name="Print_Area_MI_16_11_6" localSheetId="1">#REF!</definedName>
    <definedName name="Print_Area_MI_16_11_6">#REF!</definedName>
    <definedName name="Print_Area_MI_16_12" localSheetId="1">#REF!</definedName>
    <definedName name="Print_Area_MI_16_12">#REF!</definedName>
    <definedName name="Print_Area_MI_16_12_6" localSheetId="1">#REF!</definedName>
    <definedName name="Print_Area_MI_16_12_6">#REF!</definedName>
    <definedName name="Print_Area_MI_16_13" localSheetId="1">#REF!</definedName>
    <definedName name="Print_Area_MI_16_13">#REF!</definedName>
    <definedName name="Print_Area_MI_16_13_6" localSheetId="1">#REF!</definedName>
    <definedName name="Print_Area_MI_16_13_6">#REF!</definedName>
    <definedName name="Print_Area_MI_16_14" localSheetId="1">#REF!</definedName>
    <definedName name="Print_Area_MI_16_14">#REF!</definedName>
    <definedName name="Print_Area_MI_16_14_6" localSheetId="1">#REF!</definedName>
    <definedName name="Print_Area_MI_16_14_6">#REF!</definedName>
    <definedName name="Print_Area_MI_16_15" localSheetId="1">#REF!</definedName>
    <definedName name="Print_Area_MI_16_15">#REF!</definedName>
    <definedName name="Print_Area_MI_16_15_6" localSheetId="1">#REF!</definedName>
    <definedName name="Print_Area_MI_16_15_6">#REF!</definedName>
    <definedName name="Print_Area_MI_16_16" localSheetId="1">#REF!</definedName>
    <definedName name="Print_Area_MI_16_16">#REF!</definedName>
    <definedName name="Print_Area_MI_16_16_6" localSheetId="1">#REF!</definedName>
    <definedName name="Print_Area_MI_16_16_6">#REF!</definedName>
    <definedName name="Print_Area_MI_16_17" localSheetId="1">#REF!</definedName>
    <definedName name="Print_Area_MI_16_17">#REF!</definedName>
    <definedName name="Print_Area_MI_16_17_6" localSheetId="1">#REF!</definedName>
    <definedName name="Print_Area_MI_16_17_6">#REF!</definedName>
    <definedName name="Print_Area_MI_16_30" localSheetId="1">#REF!</definedName>
    <definedName name="Print_Area_MI_16_30">#REF!</definedName>
    <definedName name="Print_Area_MI_16_30_6" localSheetId="1">#REF!</definedName>
    <definedName name="Print_Area_MI_16_30_6">#REF!</definedName>
    <definedName name="Print_Area_MI_16_31" localSheetId="1">#REF!</definedName>
    <definedName name="Print_Area_MI_16_31">#REF!</definedName>
    <definedName name="Print_Area_MI_16_31_6" localSheetId="1">#REF!</definedName>
    <definedName name="Print_Area_MI_16_31_6">#REF!</definedName>
    <definedName name="Print_Area_MI_16_32" localSheetId="1">#REF!</definedName>
    <definedName name="Print_Area_MI_16_32">#REF!</definedName>
    <definedName name="Print_Area_MI_16_32_6" localSheetId="1">#REF!</definedName>
    <definedName name="Print_Area_MI_16_32_6">#REF!</definedName>
    <definedName name="Print_Area_MI_16_33" localSheetId="1">#REF!</definedName>
    <definedName name="Print_Area_MI_16_33">#REF!</definedName>
    <definedName name="Print_Area_MI_16_33_6" localSheetId="1">#REF!</definedName>
    <definedName name="Print_Area_MI_16_33_6">#REF!</definedName>
    <definedName name="Print_Area_MI_16_34" localSheetId="1">#REF!</definedName>
    <definedName name="Print_Area_MI_16_34">#REF!</definedName>
    <definedName name="Print_Area_MI_16_34_6" localSheetId="1">#REF!</definedName>
    <definedName name="Print_Area_MI_16_34_6">#REF!</definedName>
    <definedName name="Print_Area_MI_16_35" localSheetId="1">#REF!</definedName>
    <definedName name="Print_Area_MI_16_35">#REF!</definedName>
    <definedName name="Print_Area_MI_16_35_6" localSheetId="1">#REF!</definedName>
    <definedName name="Print_Area_MI_16_35_6">#REF!</definedName>
    <definedName name="Print_Area_MI_16_36" localSheetId="1">#REF!</definedName>
    <definedName name="Print_Area_MI_16_36">#REF!</definedName>
    <definedName name="Print_Area_MI_16_36_6" localSheetId="1">#REF!</definedName>
    <definedName name="Print_Area_MI_16_36_6">#REF!</definedName>
    <definedName name="Print_Area_MI_16_37" localSheetId="1">#REF!</definedName>
    <definedName name="Print_Area_MI_16_37">#REF!</definedName>
    <definedName name="Print_Area_MI_16_37_6" localSheetId="1">#REF!</definedName>
    <definedName name="Print_Area_MI_16_37_6">#REF!</definedName>
    <definedName name="Print_Area_MI_16_38" localSheetId="1">#REF!</definedName>
    <definedName name="Print_Area_MI_16_38">#REF!</definedName>
    <definedName name="Print_Area_MI_16_38_6" localSheetId="1">#REF!</definedName>
    <definedName name="Print_Area_MI_16_38_6">#REF!</definedName>
    <definedName name="Print_Area_MI_16_39" localSheetId="1">#REF!</definedName>
    <definedName name="Print_Area_MI_16_39">#REF!</definedName>
    <definedName name="Print_Area_MI_16_39_6" localSheetId="1">#REF!</definedName>
    <definedName name="Print_Area_MI_16_39_6">#REF!</definedName>
    <definedName name="Print_Area_MI_16_40" localSheetId="1">#REF!</definedName>
    <definedName name="Print_Area_MI_16_40">#REF!</definedName>
    <definedName name="Print_Area_MI_16_40_6" localSheetId="1">#REF!</definedName>
    <definedName name="Print_Area_MI_16_40_6">#REF!</definedName>
    <definedName name="Print_Area_MI_16_41" localSheetId="1">#REF!</definedName>
    <definedName name="Print_Area_MI_16_41">#REF!</definedName>
    <definedName name="Print_Area_MI_16_41_6" localSheetId="1">#REF!</definedName>
    <definedName name="Print_Area_MI_16_41_6">#REF!</definedName>
    <definedName name="Print_Area_MI_16_42" localSheetId="1">#REF!</definedName>
    <definedName name="Print_Area_MI_16_42">#REF!</definedName>
    <definedName name="Print_Area_MI_16_42_6" localSheetId="1">#REF!</definedName>
    <definedName name="Print_Area_MI_16_42_6">#REF!</definedName>
    <definedName name="Print_Area_MI_16_44" localSheetId="1">#REF!</definedName>
    <definedName name="Print_Area_MI_16_44">#REF!</definedName>
    <definedName name="Print_Area_MI_16_44_6" localSheetId="1">#REF!</definedName>
    <definedName name="Print_Area_MI_16_44_6">#REF!</definedName>
    <definedName name="Print_Area_MI_16_45" localSheetId="1">#REF!</definedName>
    <definedName name="Print_Area_MI_16_45">#REF!</definedName>
    <definedName name="Print_Area_MI_16_45_6" localSheetId="1">#REF!</definedName>
    <definedName name="Print_Area_MI_16_45_6">#REF!</definedName>
    <definedName name="Print_Area_MI_16_46" localSheetId="1">#REF!</definedName>
    <definedName name="Print_Area_MI_16_46">#REF!</definedName>
    <definedName name="Print_Area_MI_16_46_6" localSheetId="1">#REF!</definedName>
    <definedName name="Print_Area_MI_16_46_6">#REF!</definedName>
    <definedName name="Print_Area_MI_16_47" localSheetId="1">#REF!</definedName>
    <definedName name="Print_Area_MI_16_47">#REF!</definedName>
    <definedName name="Print_Area_MI_16_47_6" localSheetId="1">#REF!</definedName>
    <definedName name="Print_Area_MI_16_47_6">#REF!</definedName>
    <definedName name="Print_Area_MI_16_48" localSheetId="1">#REF!</definedName>
    <definedName name="Print_Area_MI_16_48">#REF!</definedName>
    <definedName name="Print_Area_MI_16_48_6" localSheetId="1">#REF!</definedName>
    <definedName name="Print_Area_MI_16_48_6">#REF!</definedName>
    <definedName name="Print_Area_MI_16_49" localSheetId="1">#REF!</definedName>
    <definedName name="Print_Area_MI_16_49">#REF!</definedName>
    <definedName name="Print_Area_MI_16_49_6" localSheetId="1">#REF!</definedName>
    <definedName name="Print_Area_MI_16_49_6">#REF!</definedName>
    <definedName name="Print_Area_MI_16_51" localSheetId="1">#REF!</definedName>
    <definedName name="Print_Area_MI_16_51">#REF!</definedName>
    <definedName name="Print_Area_MI_16_51_6" localSheetId="1">#REF!</definedName>
    <definedName name="Print_Area_MI_16_51_6">#REF!</definedName>
    <definedName name="Print_Area_MI_16_52" localSheetId="1">#REF!</definedName>
    <definedName name="Print_Area_MI_16_52">#REF!</definedName>
    <definedName name="Print_Area_MI_16_52_6" localSheetId="1">#REF!</definedName>
    <definedName name="Print_Area_MI_16_52_6">#REF!</definedName>
    <definedName name="Print_Area_MI_16_6" localSheetId="1">#REF!</definedName>
    <definedName name="Print_Area_MI_16_6">#REF!</definedName>
    <definedName name="Print_Area_MI_16_9" localSheetId="1">#REF!</definedName>
    <definedName name="Print_Area_MI_16_9">#REF!</definedName>
    <definedName name="Print_Area_MI_16_9_6" localSheetId="1">#REF!</definedName>
    <definedName name="Print_Area_MI_16_9_6">#REF!</definedName>
    <definedName name="Print_Area_MI_17" localSheetId="1">#REF!</definedName>
    <definedName name="Print_Area_MI_17">#REF!</definedName>
    <definedName name="Print_Area_MI_17_1" localSheetId="1">#REF!</definedName>
    <definedName name="Print_Area_MI_17_1">#REF!</definedName>
    <definedName name="Print_Area_MI_17_1_6" localSheetId="1">#REF!</definedName>
    <definedName name="Print_Area_MI_17_1_6">#REF!</definedName>
    <definedName name="Print_Area_MI_17_10" localSheetId="1">#REF!</definedName>
    <definedName name="Print_Area_MI_17_10">#REF!</definedName>
    <definedName name="Print_Area_MI_17_10_6" localSheetId="1">#REF!</definedName>
    <definedName name="Print_Area_MI_17_10_6">#REF!</definedName>
    <definedName name="Print_Area_MI_17_11" localSheetId="1">#REF!</definedName>
    <definedName name="Print_Area_MI_17_11">#REF!</definedName>
    <definedName name="Print_Area_MI_17_11_6" localSheetId="1">#REF!</definedName>
    <definedName name="Print_Area_MI_17_11_6">#REF!</definedName>
    <definedName name="Print_Area_MI_17_12" localSheetId="1">#REF!</definedName>
    <definedName name="Print_Area_MI_17_12">#REF!</definedName>
    <definedName name="Print_Area_MI_17_12_6" localSheetId="1">#REF!</definedName>
    <definedName name="Print_Area_MI_17_12_6">#REF!</definedName>
    <definedName name="Print_Area_MI_17_13" localSheetId="1">#REF!</definedName>
    <definedName name="Print_Area_MI_17_13">#REF!</definedName>
    <definedName name="Print_Area_MI_17_13_6" localSheetId="1">#REF!</definedName>
    <definedName name="Print_Area_MI_17_13_6">#REF!</definedName>
    <definedName name="Print_Area_MI_17_14" localSheetId="1">#REF!</definedName>
    <definedName name="Print_Area_MI_17_14">#REF!</definedName>
    <definedName name="Print_Area_MI_17_14_6" localSheetId="1">#REF!</definedName>
    <definedName name="Print_Area_MI_17_14_6">#REF!</definedName>
    <definedName name="Print_Area_MI_17_15" localSheetId="1">#REF!</definedName>
    <definedName name="Print_Area_MI_17_15">#REF!</definedName>
    <definedName name="Print_Area_MI_17_15_6" localSheetId="1">#REF!</definedName>
    <definedName name="Print_Area_MI_17_15_6">#REF!</definedName>
    <definedName name="Print_Area_MI_17_16" localSheetId="1">#REF!</definedName>
    <definedName name="Print_Area_MI_17_16">#REF!</definedName>
    <definedName name="Print_Area_MI_17_16_6" localSheetId="1">#REF!</definedName>
    <definedName name="Print_Area_MI_17_16_6">#REF!</definedName>
    <definedName name="Print_Area_MI_17_17" localSheetId="1">#REF!</definedName>
    <definedName name="Print_Area_MI_17_17">#REF!</definedName>
    <definedName name="Print_Area_MI_17_17_6" localSheetId="1">#REF!</definedName>
    <definedName name="Print_Area_MI_17_17_6">#REF!</definedName>
    <definedName name="Print_Area_MI_17_2" localSheetId="1">#REF!</definedName>
    <definedName name="Print_Area_MI_17_2">#REF!</definedName>
    <definedName name="Print_Area_MI_17_2_6" localSheetId="1">#REF!</definedName>
    <definedName name="Print_Area_MI_17_2_6">#REF!</definedName>
    <definedName name="Print_Area_MI_17_30" localSheetId="1">#REF!</definedName>
    <definedName name="Print_Area_MI_17_30">#REF!</definedName>
    <definedName name="Print_Area_MI_17_30_6" localSheetId="1">#REF!</definedName>
    <definedName name="Print_Area_MI_17_30_6">#REF!</definedName>
    <definedName name="Print_Area_MI_17_31" localSheetId="1">#REF!</definedName>
    <definedName name="Print_Area_MI_17_31">#REF!</definedName>
    <definedName name="Print_Area_MI_17_31_6" localSheetId="1">#REF!</definedName>
    <definedName name="Print_Area_MI_17_31_6">#REF!</definedName>
    <definedName name="Print_Area_MI_17_32" localSheetId="1">#REF!</definedName>
    <definedName name="Print_Area_MI_17_32">#REF!</definedName>
    <definedName name="Print_Area_MI_17_32_6" localSheetId="1">#REF!</definedName>
    <definedName name="Print_Area_MI_17_32_6">#REF!</definedName>
    <definedName name="Print_Area_MI_17_33" localSheetId="1">#REF!</definedName>
    <definedName name="Print_Area_MI_17_33">#REF!</definedName>
    <definedName name="Print_Area_MI_17_33_6" localSheetId="1">#REF!</definedName>
    <definedName name="Print_Area_MI_17_33_6">#REF!</definedName>
    <definedName name="Print_Area_MI_17_34" localSheetId="1">#REF!</definedName>
    <definedName name="Print_Area_MI_17_34">#REF!</definedName>
    <definedName name="Print_Area_MI_17_34_6" localSheetId="1">#REF!</definedName>
    <definedName name="Print_Area_MI_17_34_6">#REF!</definedName>
    <definedName name="Print_Area_MI_17_35" localSheetId="1">#REF!</definedName>
    <definedName name="Print_Area_MI_17_35">#REF!</definedName>
    <definedName name="Print_Area_MI_17_35_6" localSheetId="1">#REF!</definedName>
    <definedName name="Print_Area_MI_17_35_6">#REF!</definedName>
    <definedName name="Print_Area_MI_17_36" localSheetId="1">#REF!</definedName>
    <definedName name="Print_Area_MI_17_36">#REF!</definedName>
    <definedName name="Print_Area_MI_17_36_6" localSheetId="1">#REF!</definedName>
    <definedName name="Print_Area_MI_17_36_6">#REF!</definedName>
    <definedName name="Print_Area_MI_17_37" localSheetId="1">#REF!</definedName>
    <definedName name="Print_Area_MI_17_37">#REF!</definedName>
    <definedName name="Print_Area_MI_17_37_6" localSheetId="1">#REF!</definedName>
    <definedName name="Print_Area_MI_17_37_6">#REF!</definedName>
    <definedName name="Print_Area_MI_17_38" localSheetId="1">#REF!</definedName>
    <definedName name="Print_Area_MI_17_38">#REF!</definedName>
    <definedName name="Print_Area_MI_17_38_6" localSheetId="1">#REF!</definedName>
    <definedName name="Print_Area_MI_17_38_6">#REF!</definedName>
    <definedName name="Print_Area_MI_17_39" localSheetId="1">#REF!</definedName>
    <definedName name="Print_Area_MI_17_39">#REF!</definedName>
    <definedName name="Print_Area_MI_17_39_6" localSheetId="1">#REF!</definedName>
    <definedName name="Print_Area_MI_17_39_6">#REF!</definedName>
    <definedName name="Print_Area_MI_17_40" localSheetId="1">#REF!</definedName>
    <definedName name="Print_Area_MI_17_40">#REF!</definedName>
    <definedName name="Print_Area_MI_17_40_6" localSheetId="1">#REF!</definedName>
    <definedName name="Print_Area_MI_17_40_6">#REF!</definedName>
    <definedName name="Print_Area_MI_17_41" localSheetId="1">#REF!</definedName>
    <definedName name="Print_Area_MI_17_41">#REF!</definedName>
    <definedName name="Print_Area_MI_17_41_6" localSheetId="1">#REF!</definedName>
    <definedName name="Print_Area_MI_17_41_6">#REF!</definedName>
    <definedName name="Print_Area_MI_17_42" localSheetId="1">#REF!</definedName>
    <definedName name="Print_Area_MI_17_42">#REF!</definedName>
    <definedName name="Print_Area_MI_17_42_6" localSheetId="1">#REF!</definedName>
    <definedName name="Print_Area_MI_17_42_6">#REF!</definedName>
    <definedName name="Print_Area_MI_17_44" localSheetId="1">#REF!</definedName>
    <definedName name="Print_Area_MI_17_44">#REF!</definedName>
    <definedName name="Print_Area_MI_17_44_6" localSheetId="1">#REF!</definedName>
    <definedName name="Print_Area_MI_17_44_6">#REF!</definedName>
    <definedName name="Print_Area_MI_17_45" localSheetId="1">#REF!</definedName>
    <definedName name="Print_Area_MI_17_45">#REF!</definedName>
    <definedName name="Print_Area_MI_17_45_6" localSheetId="1">#REF!</definedName>
    <definedName name="Print_Area_MI_17_45_6">#REF!</definedName>
    <definedName name="Print_Area_MI_17_46" localSheetId="1">#REF!</definedName>
    <definedName name="Print_Area_MI_17_46">#REF!</definedName>
    <definedName name="Print_Area_MI_17_46_6" localSheetId="1">#REF!</definedName>
    <definedName name="Print_Area_MI_17_46_6">#REF!</definedName>
    <definedName name="Print_Area_MI_17_47" localSheetId="1">#REF!</definedName>
    <definedName name="Print_Area_MI_17_47">#REF!</definedName>
    <definedName name="Print_Area_MI_17_47_6" localSheetId="1">#REF!</definedName>
    <definedName name="Print_Area_MI_17_47_6">#REF!</definedName>
    <definedName name="Print_Area_MI_17_48" localSheetId="1">#REF!</definedName>
    <definedName name="Print_Area_MI_17_48">#REF!</definedName>
    <definedName name="Print_Area_MI_17_48_6" localSheetId="1">#REF!</definedName>
    <definedName name="Print_Area_MI_17_48_6">#REF!</definedName>
    <definedName name="Print_Area_MI_17_49" localSheetId="1">#REF!</definedName>
    <definedName name="Print_Area_MI_17_49">#REF!</definedName>
    <definedName name="Print_Area_MI_17_49_6" localSheetId="1">#REF!</definedName>
    <definedName name="Print_Area_MI_17_49_6">#REF!</definedName>
    <definedName name="Print_Area_MI_17_51" localSheetId="1">#REF!</definedName>
    <definedName name="Print_Area_MI_17_51">#REF!</definedName>
    <definedName name="Print_Area_MI_17_51_6" localSheetId="1">#REF!</definedName>
    <definedName name="Print_Area_MI_17_51_6">#REF!</definedName>
    <definedName name="Print_Area_MI_17_52" localSheetId="1">#REF!</definedName>
    <definedName name="Print_Area_MI_17_52">#REF!</definedName>
    <definedName name="Print_Area_MI_17_52_6" localSheetId="1">#REF!</definedName>
    <definedName name="Print_Area_MI_17_52_6">#REF!</definedName>
    <definedName name="Print_Area_MI_17_6" localSheetId="1">#REF!</definedName>
    <definedName name="Print_Area_MI_17_6">#REF!</definedName>
    <definedName name="Print_Area_MI_17_9" localSheetId="1">#REF!</definedName>
    <definedName name="Print_Area_MI_17_9">#REF!</definedName>
    <definedName name="Print_Area_MI_17_9_6" localSheetId="1">#REF!</definedName>
    <definedName name="Print_Area_MI_17_9_6">#REF!</definedName>
    <definedName name="Print_Area_MI_18" localSheetId="1">#REF!</definedName>
    <definedName name="Print_Area_MI_18">#REF!</definedName>
    <definedName name="Print_Area_MI_18_10" localSheetId="1">#REF!</definedName>
    <definedName name="Print_Area_MI_18_10">#REF!</definedName>
    <definedName name="Print_Area_MI_18_10_6" localSheetId="1">#REF!</definedName>
    <definedName name="Print_Area_MI_18_10_6">#REF!</definedName>
    <definedName name="Print_Area_MI_18_11" localSheetId="1">#REF!</definedName>
    <definedName name="Print_Area_MI_18_11">#REF!</definedName>
    <definedName name="Print_Area_MI_18_11_6" localSheetId="1">#REF!</definedName>
    <definedName name="Print_Area_MI_18_11_6">#REF!</definedName>
    <definedName name="Print_Area_MI_18_12" localSheetId="1">#REF!</definedName>
    <definedName name="Print_Area_MI_18_12">#REF!</definedName>
    <definedName name="Print_Area_MI_18_12_6" localSheetId="1">#REF!</definedName>
    <definedName name="Print_Area_MI_18_12_6">#REF!</definedName>
    <definedName name="Print_Area_MI_18_13" localSheetId="1">#REF!</definedName>
    <definedName name="Print_Area_MI_18_13">#REF!</definedName>
    <definedName name="Print_Area_MI_18_13_6" localSheetId="1">#REF!</definedName>
    <definedName name="Print_Area_MI_18_13_6">#REF!</definedName>
    <definedName name="Print_Area_MI_18_14" localSheetId="1">#REF!</definedName>
    <definedName name="Print_Area_MI_18_14">#REF!</definedName>
    <definedName name="Print_Area_MI_18_14_6" localSheetId="1">#REF!</definedName>
    <definedName name="Print_Area_MI_18_14_6">#REF!</definedName>
    <definedName name="Print_Area_MI_18_15" localSheetId="1">#REF!</definedName>
    <definedName name="Print_Area_MI_18_15">#REF!</definedName>
    <definedName name="Print_Area_MI_18_15_6" localSheetId="1">#REF!</definedName>
    <definedName name="Print_Area_MI_18_15_6">#REF!</definedName>
    <definedName name="Print_Area_MI_18_16" localSheetId="1">#REF!</definedName>
    <definedName name="Print_Area_MI_18_16">#REF!</definedName>
    <definedName name="Print_Area_MI_18_16_6" localSheetId="1">#REF!</definedName>
    <definedName name="Print_Area_MI_18_16_6">#REF!</definedName>
    <definedName name="Print_Area_MI_18_17" localSheetId="1">#REF!</definedName>
    <definedName name="Print_Area_MI_18_17">#REF!</definedName>
    <definedName name="Print_Area_MI_18_17_6" localSheetId="1">#REF!</definedName>
    <definedName name="Print_Area_MI_18_17_6">#REF!</definedName>
    <definedName name="Print_Area_MI_18_30" localSheetId="1">#REF!</definedName>
    <definedName name="Print_Area_MI_18_30">#REF!</definedName>
    <definedName name="Print_Area_MI_18_30_6" localSheetId="1">#REF!</definedName>
    <definedName name="Print_Area_MI_18_30_6">#REF!</definedName>
    <definedName name="Print_Area_MI_18_31" localSheetId="1">#REF!</definedName>
    <definedName name="Print_Area_MI_18_31">#REF!</definedName>
    <definedName name="Print_Area_MI_18_31_6" localSheetId="1">#REF!</definedName>
    <definedName name="Print_Area_MI_18_31_6">#REF!</definedName>
    <definedName name="Print_Area_MI_18_32" localSheetId="1">#REF!</definedName>
    <definedName name="Print_Area_MI_18_32">#REF!</definedName>
    <definedName name="Print_Area_MI_18_32_6" localSheetId="1">#REF!</definedName>
    <definedName name="Print_Area_MI_18_32_6">#REF!</definedName>
    <definedName name="Print_Area_MI_18_33" localSheetId="1">#REF!</definedName>
    <definedName name="Print_Area_MI_18_33">#REF!</definedName>
    <definedName name="Print_Area_MI_18_33_6" localSheetId="1">#REF!</definedName>
    <definedName name="Print_Area_MI_18_33_6">#REF!</definedName>
    <definedName name="Print_Area_MI_18_34" localSheetId="1">#REF!</definedName>
    <definedName name="Print_Area_MI_18_34">#REF!</definedName>
    <definedName name="Print_Area_MI_18_34_6" localSheetId="1">#REF!</definedName>
    <definedName name="Print_Area_MI_18_34_6">#REF!</definedName>
    <definedName name="Print_Area_MI_18_35" localSheetId="1">#REF!</definedName>
    <definedName name="Print_Area_MI_18_35">#REF!</definedName>
    <definedName name="Print_Area_MI_18_35_6" localSheetId="1">#REF!</definedName>
    <definedName name="Print_Area_MI_18_35_6">#REF!</definedName>
    <definedName name="Print_Area_MI_18_36" localSheetId="1">#REF!</definedName>
    <definedName name="Print_Area_MI_18_36">#REF!</definedName>
    <definedName name="Print_Area_MI_18_36_6" localSheetId="1">#REF!</definedName>
    <definedName name="Print_Area_MI_18_36_6">#REF!</definedName>
    <definedName name="Print_Area_MI_18_37" localSheetId="1">#REF!</definedName>
    <definedName name="Print_Area_MI_18_37">#REF!</definedName>
    <definedName name="Print_Area_MI_18_37_6" localSheetId="1">#REF!</definedName>
    <definedName name="Print_Area_MI_18_37_6">#REF!</definedName>
    <definedName name="Print_Area_MI_18_38" localSheetId="1">#REF!</definedName>
    <definedName name="Print_Area_MI_18_38">#REF!</definedName>
    <definedName name="Print_Area_MI_18_38_6" localSheetId="1">#REF!</definedName>
    <definedName name="Print_Area_MI_18_38_6">#REF!</definedName>
    <definedName name="Print_Area_MI_18_39" localSheetId="1">#REF!</definedName>
    <definedName name="Print_Area_MI_18_39">#REF!</definedName>
    <definedName name="Print_Area_MI_18_39_6" localSheetId="1">#REF!</definedName>
    <definedName name="Print_Area_MI_18_39_6">#REF!</definedName>
    <definedName name="Print_Area_MI_18_40" localSheetId="1">#REF!</definedName>
    <definedName name="Print_Area_MI_18_40">#REF!</definedName>
    <definedName name="Print_Area_MI_18_40_6" localSheetId="1">#REF!</definedName>
    <definedName name="Print_Area_MI_18_40_6">#REF!</definedName>
    <definedName name="Print_Area_MI_18_41" localSheetId="1">#REF!</definedName>
    <definedName name="Print_Area_MI_18_41">#REF!</definedName>
    <definedName name="Print_Area_MI_18_41_6" localSheetId="1">#REF!</definedName>
    <definedName name="Print_Area_MI_18_41_6">#REF!</definedName>
    <definedName name="Print_Area_MI_18_42" localSheetId="1">#REF!</definedName>
    <definedName name="Print_Area_MI_18_42">#REF!</definedName>
    <definedName name="Print_Area_MI_18_42_6" localSheetId="1">#REF!</definedName>
    <definedName name="Print_Area_MI_18_42_6">#REF!</definedName>
    <definedName name="Print_Area_MI_18_44" localSheetId="1">#REF!</definedName>
    <definedName name="Print_Area_MI_18_44">#REF!</definedName>
    <definedName name="Print_Area_MI_18_44_6" localSheetId="1">#REF!</definedName>
    <definedName name="Print_Area_MI_18_44_6">#REF!</definedName>
    <definedName name="Print_Area_MI_18_45" localSheetId="1">#REF!</definedName>
    <definedName name="Print_Area_MI_18_45">#REF!</definedName>
    <definedName name="Print_Area_MI_18_45_6" localSheetId="1">#REF!</definedName>
    <definedName name="Print_Area_MI_18_45_6">#REF!</definedName>
    <definedName name="Print_Area_MI_18_46" localSheetId="1">#REF!</definedName>
    <definedName name="Print_Area_MI_18_46">#REF!</definedName>
    <definedName name="Print_Area_MI_18_46_6" localSheetId="1">#REF!</definedName>
    <definedName name="Print_Area_MI_18_46_6">#REF!</definedName>
    <definedName name="Print_Area_MI_18_47" localSheetId="1">#REF!</definedName>
    <definedName name="Print_Area_MI_18_47">#REF!</definedName>
    <definedName name="Print_Area_MI_18_47_6" localSheetId="1">#REF!</definedName>
    <definedName name="Print_Area_MI_18_47_6">#REF!</definedName>
    <definedName name="Print_Area_MI_18_48" localSheetId="1">#REF!</definedName>
    <definedName name="Print_Area_MI_18_48">#REF!</definedName>
    <definedName name="Print_Area_MI_18_48_6" localSheetId="1">#REF!</definedName>
    <definedName name="Print_Area_MI_18_48_6">#REF!</definedName>
    <definedName name="Print_Area_MI_18_49" localSheetId="1">#REF!</definedName>
    <definedName name="Print_Area_MI_18_49">#REF!</definedName>
    <definedName name="Print_Area_MI_18_49_6" localSheetId="1">#REF!</definedName>
    <definedName name="Print_Area_MI_18_49_6">#REF!</definedName>
    <definedName name="Print_Area_MI_18_51" localSheetId="1">#REF!</definedName>
    <definedName name="Print_Area_MI_18_51">#REF!</definedName>
    <definedName name="Print_Area_MI_18_51_6" localSheetId="1">#REF!</definedName>
    <definedName name="Print_Area_MI_18_51_6">#REF!</definedName>
    <definedName name="Print_Area_MI_18_52" localSheetId="1">#REF!</definedName>
    <definedName name="Print_Area_MI_18_52">#REF!</definedName>
    <definedName name="Print_Area_MI_18_52_6" localSheetId="1">#REF!</definedName>
    <definedName name="Print_Area_MI_18_52_6">#REF!</definedName>
    <definedName name="Print_Area_MI_18_6" localSheetId="1">#REF!</definedName>
    <definedName name="Print_Area_MI_18_6">#REF!</definedName>
    <definedName name="Print_Area_MI_18_9" localSheetId="1">#REF!</definedName>
    <definedName name="Print_Area_MI_18_9">#REF!</definedName>
    <definedName name="Print_Area_MI_18_9_6" localSheetId="1">#REF!</definedName>
    <definedName name="Print_Area_MI_18_9_6">#REF!</definedName>
    <definedName name="Print_Area_MI_19" localSheetId="1">#REF!</definedName>
    <definedName name="Print_Area_MI_19">#REF!</definedName>
    <definedName name="Print_Area_MI_19_10" localSheetId="1">#REF!</definedName>
    <definedName name="Print_Area_MI_19_10">#REF!</definedName>
    <definedName name="Print_Area_MI_19_10_6" localSheetId="1">#REF!</definedName>
    <definedName name="Print_Area_MI_19_10_6">#REF!</definedName>
    <definedName name="Print_Area_MI_19_11" localSheetId="1">#REF!</definedName>
    <definedName name="Print_Area_MI_19_11">#REF!</definedName>
    <definedName name="Print_Area_MI_19_11_6" localSheetId="1">#REF!</definedName>
    <definedName name="Print_Area_MI_19_11_6">#REF!</definedName>
    <definedName name="Print_Area_MI_19_12" localSheetId="1">#REF!</definedName>
    <definedName name="Print_Area_MI_19_12">#REF!</definedName>
    <definedName name="Print_Area_MI_19_12_6" localSheetId="1">#REF!</definedName>
    <definedName name="Print_Area_MI_19_12_6">#REF!</definedName>
    <definedName name="Print_Area_MI_19_13" localSheetId="1">#REF!</definedName>
    <definedName name="Print_Area_MI_19_13">#REF!</definedName>
    <definedName name="Print_Area_MI_19_13_6" localSheetId="1">#REF!</definedName>
    <definedName name="Print_Area_MI_19_13_6">#REF!</definedName>
    <definedName name="Print_Area_MI_19_14" localSheetId="1">#REF!</definedName>
    <definedName name="Print_Area_MI_19_14">#REF!</definedName>
    <definedName name="Print_Area_MI_19_14_6" localSheetId="1">#REF!</definedName>
    <definedName name="Print_Area_MI_19_14_6">#REF!</definedName>
    <definedName name="Print_Area_MI_19_15" localSheetId="1">#REF!</definedName>
    <definedName name="Print_Area_MI_19_15">#REF!</definedName>
    <definedName name="Print_Area_MI_19_15_6" localSheetId="1">#REF!</definedName>
    <definedName name="Print_Area_MI_19_15_6">#REF!</definedName>
    <definedName name="Print_Area_MI_19_16" localSheetId="1">#REF!</definedName>
    <definedName name="Print_Area_MI_19_16">#REF!</definedName>
    <definedName name="Print_Area_MI_19_16_6" localSheetId="1">#REF!</definedName>
    <definedName name="Print_Area_MI_19_16_6">#REF!</definedName>
    <definedName name="Print_Area_MI_19_17" localSheetId="1">#REF!</definedName>
    <definedName name="Print_Area_MI_19_17">#REF!</definedName>
    <definedName name="Print_Area_MI_19_17_6" localSheetId="1">#REF!</definedName>
    <definedName name="Print_Area_MI_19_17_6">#REF!</definedName>
    <definedName name="Print_Area_MI_19_24" localSheetId="1">#REF!</definedName>
    <definedName name="Print_Area_MI_19_24">#REF!</definedName>
    <definedName name="Print_Area_MI_19_25" localSheetId="1">#REF!</definedName>
    <definedName name="Print_Area_MI_19_25">#REF!</definedName>
    <definedName name="Print_Area_MI_19_29">"$#REF!.$A$12:$F$121"</definedName>
    <definedName name="Print_Area_MI_19_30" localSheetId="1">#REF!</definedName>
    <definedName name="Print_Area_MI_19_30">#REF!</definedName>
    <definedName name="Print_Area_MI_19_30_6" localSheetId="1">#REF!</definedName>
    <definedName name="Print_Area_MI_19_30_6">#REF!</definedName>
    <definedName name="Print_Area_MI_19_31" localSheetId="1">#REF!</definedName>
    <definedName name="Print_Area_MI_19_31">#REF!</definedName>
    <definedName name="Print_Area_MI_19_31_6" localSheetId="1">#REF!</definedName>
    <definedName name="Print_Area_MI_19_31_6">#REF!</definedName>
    <definedName name="Print_Area_MI_19_32" localSheetId="1">#REF!</definedName>
    <definedName name="Print_Area_MI_19_32">#REF!</definedName>
    <definedName name="Print_Area_MI_19_32_6" localSheetId="1">#REF!</definedName>
    <definedName name="Print_Area_MI_19_32_6">#REF!</definedName>
    <definedName name="Print_Area_MI_19_33" localSheetId="1">#REF!</definedName>
    <definedName name="Print_Area_MI_19_33">#REF!</definedName>
    <definedName name="Print_Area_MI_19_33_6" localSheetId="1">#REF!</definedName>
    <definedName name="Print_Area_MI_19_33_6">#REF!</definedName>
    <definedName name="Print_Area_MI_19_34" localSheetId="1">#REF!</definedName>
    <definedName name="Print_Area_MI_19_34">#REF!</definedName>
    <definedName name="Print_Area_MI_19_34_6" localSheetId="1">#REF!</definedName>
    <definedName name="Print_Area_MI_19_34_6">#REF!</definedName>
    <definedName name="Print_Area_MI_19_35" localSheetId="1">#REF!</definedName>
    <definedName name="Print_Area_MI_19_35">#REF!</definedName>
    <definedName name="Print_Area_MI_19_35_6" localSheetId="1">#REF!</definedName>
    <definedName name="Print_Area_MI_19_35_6">#REF!</definedName>
    <definedName name="Print_Area_MI_19_36" localSheetId="1">#REF!</definedName>
    <definedName name="Print_Area_MI_19_36">#REF!</definedName>
    <definedName name="Print_Area_MI_19_36_6" localSheetId="1">#REF!</definedName>
    <definedName name="Print_Area_MI_19_36_6">#REF!</definedName>
    <definedName name="Print_Area_MI_19_37" localSheetId="1">#REF!</definedName>
    <definedName name="Print_Area_MI_19_37">#REF!</definedName>
    <definedName name="Print_Area_MI_19_37_6" localSheetId="1">#REF!</definedName>
    <definedName name="Print_Area_MI_19_37_6">#REF!</definedName>
    <definedName name="Print_Area_MI_19_38" localSheetId="1">#REF!</definedName>
    <definedName name="Print_Area_MI_19_38">#REF!</definedName>
    <definedName name="Print_Area_MI_19_38_6" localSheetId="1">#REF!</definedName>
    <definedName name="Print_Area_MI_19_38_6">#REF!</definedName>
    <definedName name="Print_Area_MI_19_39" localSheetId="1">#REF!</definedName>
    <definedName name="Print_Area_MI_19_39">#REF!</definedName>
    <definedName name="Print_Area_MI_19_39_6" localSheetId="1">#REF!</definedName>
    <definedName name="Print_Area_MI_19_39_6">#REF!</definedName>
    <definedName name="Print_Area_MI_19_40" localSheetId="1">#REF!</definedName>
    <definedName name="Print_Area_MI_19_40">#REF!</definedName>
    <definedName name="Print_Area_MI_19_40_6" localSheetId="1">#REF!</definedName>
    <definedName name="Print_Area_MI_19_40_6">#REF!</definedName>
    <definedName name="Print_Area_MI_19_41" localSheetId="1">#REF!</definedName>
    <definedName name="Print_Area_MI_19_41">#REF!</definedName>
    <definedName name="Print_Area_MI_19_41_6" localSheetId="1">#REF!</definedName>
    <definedName name="Print_Area_MI_19_41_6">#REF!</definedName>
    <definedName name="Print_Area_MI_19_42" localSheetId="1">#REF!</definedName>
    <definedName name="Print_Area_MI_19_42">#REF!</definedName>
    <definedName name="Print_Area_MI_19_42_6" localSheetId="1">#REF!</definedName>
    <definedName name="Print_Area_MI_19_42_6">#REF!</definedName>
    <definedName name="Print_Area_MI_19_44" localSheetId="1">#REF!</definedName>
    <definedName name="Print_Area_MI_19_44">#REF!</definedName>
    <definedName name="Print_Area_MI_19_44_6" localSheetId="1">#REF!</definedName>
    <definedName name="Print_Area_MI_19_44_6">#REF!</definedName>
    <definedName name="Print_Area_MI_19_45" localSheetId="1">#REF!</definedName>
    <definedName name="Print_Area_MI_19_45">#REF!</definedName>
    <definedName name="Print_Area_MI_19_45_6" localSheetId="1">#REF!</definedName>
    <definedName name="Print_Area_MI_19_45_6">#REF!</definedName>
    <definedName name="Print_Area_MI_19_46" localSheetId="1">#REF!</definedName>
    <definedName name="Print_Area_MI_19_46">#REF!</definedName>
    <definedName name="Print_Area_MI_19_46_6" localSheetId="1">#REF!</definedName>
    <definedName name="Print_Area_MI_19_46_6">#REF!</definedName>
    <definedName name="Print_Area_MI_19_47" localSheetId="1">#REF!</definedName>
    <definedName name="Print_Area_MI_19_47">#REF!</definedName>
    <definedName name="Print_Area_MI_19_47_6" localSheetId="1">#REF!</definedName>
    <definedName name="Print_Area_MI_19_47_6">#REF!</definedName>
    <definedName name="Print_Area_MI_19_48" localSheetId="1">#REF!</definedName>
    <definedName name="Print_Area_MI_19_48">#REF!</definedName>
    <definedName name="Print_Area_MI_19_48_6" localSheetId="1">#REF!</definedName>
    <definedName name="Print_Area_MI_19_48_6">#REF!</definedName>
    <definedName name="Print_Area_MI_19_49" localSheetId="1">#REF!</definedName>
    <definedName name="Print_Area_MI_19_49">#REF!</definedName>
    <definedName name="Print_Area_MI_19_49_6" localSheetId="1">#REF!</definedName>
    <definedName name="Print_Area_MI_19_49_6">#REF!</definedName>
    <definedName name="Print_Area_MI_19_51" localSheetId="1">#REF!</definedName>
    <definedName name="Print_Area_MI_19_51">#REF!</definedName>
    <definedName name="Print_Area_MI_19_51_6" localSheetId="1">#REF!</definedName>
    <definedName name="Print_Area_MI_19_51_6">#REF!</definedName>
    <definedName name="Print_Area_MI_19_52" localSheetId="1">#REF!</definedName>
    <definedName name="Print_Area_MI_19_52">#REF!</definedName>
    <definedName name="Print_Area_MI_19_52_6" localSheetId="1">#REF!</definedName>
    <definedName name="Print_Area_MI_19_52_6">#REF!</definedName>
    <definedName name="Print_Area_MI_19_6" localSheetId="1">#REF!</definedName>
    <definedName name="Print_Area_MI_19_6">#REF!</definedName>
    <definedName name="Print_Area_MI_19_8" localSheetId="1">#REF!</definedName>
    <definedName name="Print_Area_MI_19_8">#REF!</definedName>
    <definedName name="Print_Area_MI_19_9" localSheetId="1">#REF!</definedName>
    <definedName name="Print_Area_MI_19_9">#REF!</definedName>
    <definedName name="Print_Area_MI_19_9_6" localSheetId="1">#REF!</definedName>
    <definedName name="Print_Area_MI_19_9_6">#REF!</definedName>
    <definedName name="Print_Area_MI_2" localSheetId="1">#REF!</definedName>
    <definedName name="Print_Area_MI_2">#REF!</definedName>
    <definedName name="Print_Area_MI_2_6" localSheetId="1">#REF!</definedName>
    <definedName name="Print_Area_MI_2_6">#REF!</definedName>
    <definedName name="Print_Area_MI_20" localSheetId="1">#REF!</definedName>
    <definedName name="Print_Area_MI_20">#REF!</definedName>
    <definedName name="Print_Area_MI_20_10" localSheetId="1">#REF!</definedName>
    <definedName name="Print_Area_MI_20_10">#REF!</definedName>
    <definedName name="Print_Area_MI_20_10_6" localSheetId="1">#REF!</definedName>
    <definedName name="Print_Area_MI_20_10_6">#REF!</definedName>
    <definedName name="Print_Area_MI_20_11" localSheetId="1">#REF!</definedName>
    <definedName name="Print_Area_MI_20_11">#REF!</definedName>
    <definedName name="Print_Area_MI_20_11_6" localSheetId="1">#REF!</definedName>
    <definedName name="Print_Area_MI_20_11_6">#REF!</definedName>
    <definedName name="Print_Area_MI_20_12" localSheetId="1">#REF!</definedName>
    <definedName name="Print_Area_MI_20_12">#REF!</definedName>
    <definedName name="Print_Area_MI_20_12_6" localSheetId="1">#REF!</definedName>
    <definedName name="Print_Area_MI_20_12_6">#REF!</definedName>
    <definedName name="Print_Area_MI_20_13" localSheetId="1">#REF!</definedName>
    <definedName name="Print_Area_MI_20_13">#REF!</definedName>
    <definedName name="Print_Area_MI_20_13_6" localSheetId="1">#REF!</definedName>
    <definedName name="Print_Area_MI_20_13_6">#REF!</definedName>
    <definedName name="Print_Area_MI_20_14" localSheetId="1">#REF!</definedName>
    <definedName name="Print_Area_MI_20_14">#REF!</definedName>
    <definedName name="Print_Area_MI_20_14_6" localSheetId="1">#REF!</definedName>
    <definedName name="Print_Area_MI_20_14_6">#REF!</definedName>
    <definedName name="Print_Area_MI_20_15" localSheetId="1">#REF!</definedName>
    <definedName name="Print_Area_MI_20_15">#REF!</definedName>
    <definedName name="Print_Area_MI_20_15_6" localSheetId="1">#REF!</definedName>
    <definedName name="Print_Area_MI_20_15_6">#REF!</definedName>
    <definedName name="Print_Area_MI_20_16" localSheetId="1">#REF!</definedName>
    <definedName name="Print_Area_MI_20_16">#REF!</definedName>
    <definedName name="Print_Area_MI_20_16_6" localSheetId="1">#REF!</definedName>
    <definedName name="Print_Area_MI_20_16_6">#REF!</definedName>
    <definedName name="Print_Area_MI_20_17" localSheetId="1">#REF!</definedName>
    <definedName name="Print_Area_MI_20_17">#REF!</definedName>
    <definedName name="Print_Area_MI_20_17_6" localSheetId="1">#REF!</definedName>
    <definedName name="Print_Area_MI_20_17_6">#REF!</definedName>
    <definedName name="Print_Area_MI_20_30" localSheetId="1">#REF!</definedName>
    <definedName name="Print_Area_MI_20_30">#REF!</definedName>
    <definedName name="Print_Area_MI_20_30_6" localSheetId="1">#REF!</definedName>
    <definedName name="Print_Area_MI_20_30_6">#REF!</definedName>
    <definedName name="Print_Area_MI_20_31" localSheetId="1">#REF!</definedName>
    <definedName name="Print_Area_MI_20_31">#REF!</definedName>
    <definedName name="Print_Area_MI_20_31_6" localSheetId="1">#REF!</definedName>
    <definedName name="Print_Area_MI_20_31_6">#REF!</definedName>
    <definedName name="Print_Area_MI_20_32" localSheetId="1">#REF!</definedName>
    <definedName name="Print_Area_MI_20_32">#REF!</definedName>
    <definedName name="Print_Area_MI_20_32_6" localSheetId="1">#REF!</definedName>
    <definedName name="Print_Area_MI_20_32_6">#REF!</definedName>
    <definedName name="Print_Area_MI_20_33" localSheetId="1">#REF!</definedName>
    <definedName name="Print_Area_MI_20_33">#REF!</definedName>
    <definedName name="Print_Area_MI_20_33_6" localSheetId="1">#REF!</definedName>
    <definedName name="Print_Area_MI_20_33_6">#REF!</definedName>
    <definedName name="Print_Area_MI_20_34" localSheetId="1">#REF!</definedName>
    <definedName name="Print_Area_MI_20_34">#REF!</definedName>
    <definedName name="Print_Area_MI_20_34_6" localSheetId="1">#REF!</definedName>
    <definedName name="Print_Area_MI_20_34_6">#REF!</definedName>
    <definedName name="Print_Area_MI_20_35" localSheetId="1">#REF!</definedName>
    <definedName name="Print_Area_MI_20_35">#REF!</definedName>
    <definedName name="Print_Area_MI_20_35_6" localSheetId="1">#REF!</definedName>
    <definedName name="Print_Area_MI_20_35_6">#REF!</definedName>
    <definedName name="Print_Area_MI_20_36" localSheetId="1">#REF!</definedName>
    <definedName name="Print_Area_MI_20_36">#REF!</definedName>
    <definedName name="Print_Area_MI_20_36_6" localSheetId="1">#REF!</definedName>
    <definedName name="Print_Area_MI_20_36_6">#REF!</definedName>
    <definedName name="Print_Area_MI_20_37" localSheetId="1">#REF!</definedName>
    <definedName name="Print_Area_MI_20_37">#REF!</definedName>
    <definedName name="Print_Area_MI_20_37_6" localSheetId="1">#REF!</definedName>
    <definedName name="Print_Area_MI_20_37_6">#REF!</definedName>
    <definedName name="Print_Area_MI_20_38" localSheetId="1">#REF!</definedName>
    <definedName name="Print_Area_MI_20_38">#REF!</definedName>
    <definedName name="Print_Area_MI_20_38_6" localSheetId="1">#REF!</definedName>
    <definedName name="Print_Area_MI_20_38_6">#REF!</definedName>
    <definedName name="Print_Area_MI_20_39" localSheetId="1">#REF!</definedName>
    <definedName name="Print_Area_MI_20_39">#REF!</definedName>
    <definedName name="Print_Area_MI_20_39_6" localSheetId="1">#REF!</definedName>
    <definedName name="Print_Area_MI_20_39_6">#REF!</definedName>
    <definedName name="Print_Area_MI_20_40" localSheetId="1">#REF!</definedName>
    <definedName name="Print_Area_MI_20_40">#REF!</definedName>
    <definedName name="Print_Area_MI_20_40_6" localSheetId="1">#REF!</definedName>
    <definedName name="Print_Area_MI_20_40_6">#REF!</definedName>
    <definedName name="Print_Area_MI_20_41" localSheetId="1">#REF!</definedName>
    <definedName name="Print_Area_MI_20_41">#REF!</definedName>
    <definedName name="Print_Area_MI_20_41_6" localSheetId="1">#REF!</definedName>
    <definedName name="Print_Area_MI_20_41_6">#REF!</definedName>
    <definedName name="Print_Area_MI_20_42" localSheetId="1">#REF!</definedName>
    <definedName name="Print_Area_MI_20_42">#REF!</definedName>
    <definedName name="Print_Area_MI_20_42_6" localSheetId="1">#REF!</definedName>
    <definedName name="Print_Area_MI_20_42_6">#REF!</definedName>
    <definedName name="Print_Area_MI_20_44" localSheetId="1">#REF!</definedName>
    <definedName name="Print_Area_MI_20_44">#REF!</definedName>
    <definedName name="Print_Area_MI_20_44_6" localSheetId="1">#REF!</definedName>
    <definedName name="Print_Area_MI_20_44_6">#REF!</definedName>
    <definedName name="Print_Area_MI_20_45" localSheetId="1">#REF!</definedName>
    <definedName name="Print_Area_MI_20_45">#REF!</definedName>
    <definedName name="Print_Area_MI_20_45_6" localSheetId="1">#REF!</definedName>
    <definedName name="Print_Area_MI_20_45_6">#REF!</definedName>
    <definedName name="Print_Area_MI_20_46" localSheetId="1">#REF!</definedName>
    <definedName name="Print_Area_MI_20_46">#REF!</definedName>
    <definedName name="Print_Area_MI_20_46_6" localSheetId="1">#REF!</definedName>
    <definedName name="Print_Area_MI_20_46_6">#REF!</definedName>
    <definedName name="Print_Area_MI_20_47" localSheetId="1">#REF!</definedName>
    <definedName name="Print_Area_MI_20_47">#REF!</definedName>
    <definedName name="Print_Area_MI_20_47_6" localSheetId="1">#REF!</definedName>
    <definedName name="Print_Area_MI_20_47_6">#REF!</definedName>
    <definedName name="Print_Area_MI_20_48" localSheetId="1">#REF!</definedName>
    <definedName name="Print_Area_MI_20_48">#REF!</definedName>
    <definedName name="Print_Area_MI_20_48_6" localSheetId="1">#REF!</definedName>
    <definedName name="Print_Area_MI_20_48_6">#REF!</definedName>
    <definedName name="Print_Area_MI_20_49" localSheetId="1">#REF!</definedName>
    <definedName name="Print_Area_MI_20_49">#REF!</definedName>
    <definedName name="Print_Area_MI_20_49_6" localSheetId="1">#REF!</definedName>
    <definedName name="Print_Area_MI_20_49_6">#REF!</definedName>
    <definedName name="Print_Area_MI_20_51" localSheetId="1">#REF!</definedName>
    <definedName name="Print_Area_MI_20_51">#REF!</definedName>
    <definedName name="Print_Area_MI_20_51_6" localSheetId="1">#REF!</definedName>
    <definedName name="Print_Area_MI_20_51_6">#REF!</definedName>
    <definedName name="Print_Area_MI_20_52" localSheetId="1">#REF!</definedName>
    <definedName name="Print_Area_MI_20_52">#REF!</definedName>
    <definedName name="Print_Area_MI_20_52_6" localSheetId="1">#REF!</definedName>
    <definedName name="Print_Area_MI_20_52_6">#REF!</definedName>
    <definedName name="Print_Area_MI_20_6" localSheetId="1">#REF!</definedName>
    <definedName name="Print_Area_MI_20_6">#REF!</definedName>
    <definedName name="Print_Area_MI_20_9" localSheetId="1">#REF!</definedName>
    <definedName name="Print_Area_MI_20_9">#REF!</definedName>
    <definedName name="Print_Area_MI_20_9_6" localSheetId="1">#REF!</definedName>
    <definedName name="Print_Area_MI_20_9_6">#REF!</definedName>
    <definedName name="Print_Area_MI_21" localSheetId="1">#REF!</definedName>
    <definedName name="Print_Area_MI_21">#REF!</definedName>
    <definedName name="Print_Area_MI_21_1" localSheetId="1">#REF!</definedName>
    <definedName name="Print_Area_MI_21_1">#REF!</definedName>
    <definedName name="Print_Area_MI_21_10" localSheetId="1">#REF!</definedName>
    <definedName name="Print_Area_MI_21_10">#REF!</definedName>
    <definedName name="Print_Area_MI_21_10_6" localSheetId="1">#REF!</definedName>
    <definedName name="Print_Area_MI_21_10_6">#REF!</definedName>
    <definedName name="Print_Area_MI_21_11" localSheetId="1">#REF!</definedName>
    <definedName name="Print_Area_MI_21_11">#REF!</definedName>
    <definedName name="Print_Area_MI_21_11_6" localSheetId="1">#REF!</definedName>
    <definedName name="Print_Area_MI_21_11_6">#REF!</definedName>
    <definedName name="Print_Area_MI_21_12" localSheetId="1">#REF!</definedName>
    <definedName name="Print_Area_MI_21_12">#REF!</definedName>
    <definedName name="Print_Area_MI_21_12_6" localSheetId="1">#REF!</definedName>
    <definedName name="Print_Area_MI_21_12_6">#REF!</definedName>
    <definedName name="Print_Area_MI_21_13" localSheetId="1">#REF!</definedName>
    <definedName name="Print_Area_MI_21_13">#REF!</definedName>
    <definedName name="Print_Area_MI_21_13_6" localSheetId="1">#REF!</definedName>
    <definedName name="Print_Area_MI_21_13_6">#REF!</definedName>
    <definedName name="Print_Area_MI_21_14" localSheetId="1">#REF!</definedName>
    <definedName name="Print_Area_MI_21_14">#REF!</definedName>
    <definedName name="Print_Area_MI_21_14_6" localSheetId="1">#REF!</definedName>
    <definedName name="Print_Area_MI_21_14_6">#REF!</definedName>
    <definedName name="Print_Area_MI_21_15" localSheetId="1">#REF!</definedName>
    <definedName name="Print_Area_MI_21_15">#REF!</definedName>
    <definedName name="Print_Area_MI_21_15_6" localSheetId="1">#REF!</definedName>
    <definedName name="Print_Area_MI_21_15_6">#REF!</definedName>
    <definedName name="Print_Area_MI_21_16" localSheetId="1">#REF!</definedName>
    <definedName name="Print_Area_MI_21_16">#REF!</definedName>
    <definedName name="Print_Area_MI_21_16_6" localSheetId="1">#REF!</definedName>
    <definedName name="Print_Area_MI_21_16_6">#REF!</definedName>
    <definedName name="Print_Area_MI_21_17" localSheetId="1">#REF!</definedName>
    <definedName name="Print_Area_MI_21_17">#REF!</definedName>
    <definedName name="Print_Area_MI_21_17_6" localSheetId="1">#REF!</definedName>
    <definedName name="Print_Area_MI_21_17_6">#REF!</definedName>
    <definedName name="Print_Area_MI_21_19" localSheetId="1">#REF!</definedName>
    <definedName name="Print_Area_MI_21_19">#REF!</definedName>
    <definedName name="Print_Area_MI_21_19_24" localSheetId="1">#REF!</definedName>
    <definedName name="Print_Area_MI_21_19_24">#REF!</definedName>
    <definedName name="Print_Area_MI_21_19_25" localSheetId="1">#REF!</definedName>
    <definedName name="Print_Area_MI_21_19_25">#REF!</definedName>
    <definedName name="Print_Area_MI_21_19_29">"$#REF!.$A$12:$F$128"</definedName>
    <definedName name="Print_Area_MI_21_19_8" localSheetId="1">#REF!</definedName>
    <definedName name="Print_Area_MI_21_19_8">#REF!</definedName>
    <definedName name="Print_Area_MI_21_22" localSheetId="1">#REF!</definedName>
    <definedName name="Print_Area_MI_21_22">#REF!</definedName>
    <definedName name="Print_Area_MI_21_24" localSheetId="1">#REF!</definedName>
    <definedName name="Print_Area_MI_21_24">#REF!</definedName>
    <definedName name="Print_Area_MI_21_25" localSheetId="1">#REF!</definedName>
    <definedName name="Print_Area_MI_21_25">#REF!</definedName>
    <definedName name="Print_Area_MI_21_29">"$#REF!.$A$13:$F$127"</definedName>
    <definedName name="Print_Area_MI_21_3">"$#REF!.$A$6:$G$177"</definedName>
    <definedName name="Print_Area_MI_21_3_1">"$#REF!.$A$6:$G$177"</definedName>
    <definedName name="Print_Area_MI_21_30" localSheetId="1">#REF!</definedName>
    <definedName name="Print_Area_MI_21_30">#REF!</definedName>
    <definedName name="Print_Area_MI_21_30_6" localSheetId="1">#REF!</definedName>
    <definedName name="Print_Area_MI_21_30_6">#REF!</definedName>
    <definedName name="Print_Area_MI_21_31" localSheetId="1">#REF!</definedName>
    <definedName name="Print_Area_MI_21_31">#REF!</definedName>
    <definedName name="Print_Area_MI_21_31_6" localSheetId="1">#REF!</definedName>
    <definedName name="Print_Area_MI_21_31_6">#REF!</definedName>
    <definedName name="Print_Area_MI_21_32" localSheetId="1">#REF!</definedName>
    <definedName name="Print_Area_MI_21_32">#REF!</definedName>
    <definedName name="Print_Area_MI_21_32_6" localSheetId="1">#REF!</definedName>
    <definedName name="Print_Area_MI_21_32_6">#REF!</definedName>
    <definedName name="Print_Area_MI_21_33" localSheetId="1">#REF!</definedName>
    <definedName name="Print_Area_MI_21_33">#REF!</definedName>
    <definedName name="Print_Area_MI_21_33_6" localSheetId="1">#REF!</definedName>
    <definedName name="Print_Area_MI_21_33_6">#REF!</definedName>
    <definedName name="Print_Area_MI_21_34" localSheetId="1">#REF!</definedName>
    <definedName name="Print_Area_MI_21_34">#REF!</definedName>
    <definedName name="Print_Area_MI_21_34_6" localSheetId="1">#REF!</definedName>
    <definedName name="Print_Area_MI_21_34_6">#REF!</definedName>
    <definedName name="Print_Area_MI_21_35" localSheetId="1">#REF!</definedName>
    <definedName name="Print_Area_MI_21_35">#REF!</definedName>
    <definedName name="Print_Area_MI_21_35_6" localSheetId="1">#REF!</definedName>
    <definedName name="Print_Area_MI_21_35_6">#REF!</definedName>
    <definedName name="Print_Area_MI_21_36" localSheetId="1">#REF!</definedName>
    <definedName name="Print_Area_MI_21_36">#REF!</definedName>
    <definedName name="Print_Area_MI_21_36_6" localSheetId="1">#REF!</definedName>
    <definedName name="Print_Area_MI_21_36_6">#REF!</definedName>
    <definedName name="Print_Area_MI_21_37" localSheetId="1">#REF!</definedName>
    <definedName name="Print_Area_MI_21_37">#REF!</definedName>
    <definedName name="Print_Area_MI_21_37_6" localSheetId="1">#REF!</definedName>
    <definedName name="Print_Area_MI_21_37_6">#REF!</definedName>
    <definedName name="Print_Area_MI_21_38" localSheetId="1">#REF!</definedName>
    <definedName name="Print_Area_MI_21_38">#REF!</definedName>
    <definedName name="Print_Area_MI_21_38_6" localSheetId="1">#REF!</definedName>
    <definedName name="Print_Area_MI_21_38_6">#REF!</definedName>
    <definedName name="Print_Area_MI_21_39" localSheetId="1">#REF!</definedName>
    <definedName name="Print_Area_MI_21_39">#REF!</definedName>
    <definedName name="Print_Area_MI_21_39_6" localSheetId="1">#REF!</definedName>
    <definedName name="Print_Area_MI_21_39_6">#REF!</definedName>
    <definedName name="Print_Area_MI_21_4">"$#REF!.$A$13:$F$158"</definedName>
    <definedName name="Print_Area_MI_21_4_1">"$#REF!.$A$13:$F$129"</definedName>
    <definedName name="Print_Area_MI_21_40" localSheetId="1">#REF!</definedName>
    <definedName name="Print_Area_MI_21_40">#REF!</definedName>
    <definedName name="Print_Area_MI_21_40_6" localSheetId="1">#REF!</definedName>
    <definedName name="Print_Area_MI_21_40_6">#REF!</definedName>
    <definedName name="Print_Area_MI_21_41" localSheetId="1">#REF!</definedName>
    <definedName name="Print_Area_MI_21_41">#REF!</definedName>
    <definedName name="Print_Area_MI_21_41_6" localSheetId="1">#REF!</definedName>
    <definedName name="Print_Area_MI_21_41_6">#REF!</definedName>
    <definedName name="Print_Area_MI_21_42" localSheetId="1">#REF!</definedName>
    <definedName name="Print_Area_MI_21_42">#REF!</definedName>
    <definedName name="Print_Area_MI_21_42_6" localSheetId="1">#REF!</definedName>
    <definedName name="Print_Area_MI_21_42_6">#REF!</definedName>
    <definedName name="Print_Area_MI_21_44" localSheetId="1">#REF!</definedName>
    <definedName name="Print_Area_MI_21_44">#REF!</definedName>
    <definedName name="Print_Area_MI_21_44_6" localSheetId="1">#REF!</definedName>
    <definedName name="Print_Area_MI_21_44_6">#REF!</definedName>
    <definedName name="Print_Area_MI_21_45" localSheetId="1">#REF!</definedName>
    <definedName name="Print_Area_MI_21_45">#REF!</definedName>
    <definedName name="Print_Area_MI_21_45_6" localSheetId="1">#REF!</definedName>
    <definedName name="Print_Area_MI_21_45_6">#REF!</definedName>
    <definedName name="Print_Area_MI_21_46" localSheetId="1">#REF!</definedName>
    <definedName name="Print_Area_MI_21_46">#REF!</definedName>
    <definedName name="Print_Area_MI_21_46_6" localSheetId="1">#REF!</definedName>
    <definedName name="Print_Area_MI_21_46_6">#REF!</definedName>
    <definedName name="Print_Area_MI_21_47" localSheetId="1">#REF!</definedName>
    <definedName name="Print_Area_MI_21_47">#REF!</definedName>
    <definedName name="Print_Area_MI_21_47_6" localSheetId="1">#REF!</definedName>
    <definedName name="Print_Area_MI_21_47_6">#REF!</definedName>
    <definedName name="Print_Area_MI_21_48" localSheetId="1">#REF!</definedName>
    <definedName name="Print_Area_MI_21_48">#REF!</definedName>
    <definedName name="Print_Area_MI_21_48_6" localSheetId="1">#REF!</definedName>
    <definedName name="Print_Area_MI_21_48_6">#REF!</definedName>
    <definedName name="Print_Area_MI_21_49" localSheetId="1">#REF!</definedName>
    <definedName name="Print_Area_MI_21_49">#REF!</definedName>
    <definedName name="Print_Area_MI_21_49_6" localSheetId="1">#REF!</definedName>
    <definedName name="Print_Area_MI_21_49_6">#REF!</definedName>
    <definedName name="Print_Area_MI_21_5">"$#REF!.$A$13:$F$158"</definedName>
    <definedName name="Print_Area_MI_21_5_1">"$#REF!.$A$13:$F$129"</definedName>
    <definedName name="Print_Area_MI_21_51" localSheetId="1">#REF!</definedName>
    <definedName name="Print_Area_MI_21_51">#REF!</definedName>
    <definedName name="Print_Area_MI_21_51_6" localSheetId="1">#REF!</definedName>
    <definedName name="Print_Area_MI_21_51_6">#REF!</definedName>
    <definedName name="Print_Area_MI_21_52" localSheetId="1">#REF!</definedName>
    <definedName name="Print_Area_MI_21_52">#REF!</definedName>
    <definedName name="Print_Area_MI_21_52_6" localSheetId="1">#REF!</definedName>
    <definedName name="Print_Area_MI_21_52_6">#REF!</definedName>
    <definedName name="Print_Area_MI_21_6" localSheetId="1">#REF!</definedName>
    <definedName name="Print_Area_MI_21_6">#REF!</definedName>
    <definedName name="Print_Area_MI_21_6_1">"$#REF!.$A$13:$F$129"</definedName>
    <definedName name="Print_Area_MI_21_7" localSheetId="1">#REF!</definedName>
    <definedName name="Print_Area_MI_21_7">#REF!</definedName>
    <definedName name="Print_Area_MI_21_7_1">"$#REF!.$A$13:$F$158"</definedName>
    <definedName name="Print_Area_MI_21_7_1_1">"$#REF!.$A$13:$F$129"</definedName>
    <definedName name="Print_Area_MI_21_7_1_1_1">"$#REF!.$A$13:$F$129"</definedName>
    <definedName name="Print_Area_MI_21_8" localSheetId="1">#REF!</definedName>
    <definedName name="Print_Area_MI_21_8">#REF!</definedName>
    <definedName name="Print_Area_MI_21_9" localSheetId="1">#REF!</definedName>
    <definedName name="Print_Area_MI_21_9">#REF!</definedName>
    <definedName name="Print_Area_MI_21_9_6" localSheetId="1">#REF!</definedName>
    <definedName name="Print_Area_MI_21_9_6">#REF!</definedName>
    <definedName name="Print_Area_MI_22" localSheetId="1">#REF!</definedName>
    <definedName name="Print_Area_MI_22">#REF!</definedName>
    <definedName name="Print_Area_MI_23" localSheetId="1">#REF!</definedName>
    <definedName name="Print_Area_MI_23">#REF!</definedName>
    <definedName name="Print_Area_MI_24" localSheetId="1">#REF!</definedName>
    <definedName name="Print_Area_MI_24">#REF!</definedName>
    <definedName name="Print_Area_MI_25" localSheetId="1">#REF!</definedName>
    <definedName name="Print_Area_MI_25">#REF!</definedName>
    <definedName name="Print_Area_MI_29">"$#REF!.$A$13:$F$120"</definedName>
    <definedName name="Print_Area_MI_3" localSheetId="1">#REF!</definedName>
    <definedName name="Print_Area_MI_3">#REF!</definedName>
    <definedName name="Print_Area_MI_3_1">"$#REF!.$A$6:$G$170"</definedName>
    <definedName name="Print_Area_MI_30" localSheetId="1">#REF!</definedName>
    <definedName name="Print_Area_MI_30">#REF!</definedName>
    <definedName name="Print_Area_MI_30_6" localSheetId="1">#REF!</definedName>
    <definedName name="Print_Area_MI_30_6">#REF!</definedName>
    <definedName name="Print_Area_MI_31" localSheetId="1">#REF!</definedName>
    <definedName name="Print_Area_MI_31">#REF!</definedName>
    <definedName name="Print_Area_MI_31_6" localSheetId="1">#REF!</definedName>
    <definedName name="Print_Area_MI_31_6">#REF!</definedName>
    <definedName name="Print_Area_MI_32" localSheetId="1">#REF!</definedName>
    <definedName name="Print_Area_MI_32">#REF!</definedName>
    <definedName name="Print_Area_MI_32_6" localSheetId="1">#REF!</definedName>
    <definedName name="Print_Area_MI_32_6">#REF!</definedName>
    <definedName name="Print_Area_MI_33" localSheetId="1">#REF!</definedName>
    <definedName name="Print_Area_MI_33">#REF!</definedName>
    <definedName name="Print_Area_MI_33_6" localSheetId="1">#REF!</definedName>
    <definedName name="Print_Area_MI_33_6">#REF!</definedName>
    <definedName name="Print_Area_MI_34" localSheetId="1">#REF!</definedName>
    <definedName name="Print_Area_MI_34">#REF!</definedName>
    <definedName name="Print_Area_MI_34_6" localSheetId="1">#REF!</definedName>
    <definedName name="Print_Area_MI_34_6">#REF!</definedName>
    <definedName name="Print_Area_MI_35" localSheetId="1">#REF!</definedName>
    <definedName name="Print_Area_MI_35">#REF!</definedName>
    <definedName name="Print_Area_MI_35_6" localSheetId="1">#REF!</definedName>
    <definedName name="Print_Area_MI_35_6">#REF!</definedName>
    <definedName name="Print_Area_MI_36" localSheetId="1">#REF!</definedName>
    <definedName name="Print_Area_MI_36">#REF!</definedName>
    <definedName name="Print_Area_MI_36_6" localSheetId="1">#REF!</definedName>
    <definedName name="Print_Area_MI_36_6">#REF!</definedName>
    <definedName name="Print_Area_MI_37" localSheetId="1">#REF!</definedName>
    <definedName name="Print_Area_MI_37">#REF!</definedName>
    <definedName name="Print_Area_MI_37_6" localSheetId="1">#REF!</definedName>
    <definedName name="Print_Area_MI_37_6">#REF!</definedName>
    <definedName name="Print_Area_MI_38" localSheetId="1">#REF!</definedName>
    <definedName name="Print_Area_MI_38">#REF!</definedName>
    <definedName name="Print_Area_MI_38_6" localSheetId="1">#REF!</definedName>
    <definedName name="Print_Area_MI_38_6">#REF!</definedName>
    <definedName name="Print_Area_MI_39" localSheetId="1">#REF!</definedName>
    <definedName name="Print_Area_MI_39">#REF!</definedName>
    <definedName name="Print_Area_MI_39_6" localSheetId="1">#REF!</definedName>
    <definedName name="Print_Area_MI_39_6">#REF!</definedName>
    <definedName name="Print_Area_MI_4" localSheetId="1">#REF!</definedName>
    <definedName name="Print_Area_MI_4">#REF!</definedName>
    <definedName name="Print_Area_MI_4_1">"$#REF!.$A$13:$F$122"</definedName>
    <definedName name="Print_Area_MI_4_10" localSheetId="1">#REF!</definedName>
    <definedName name="Print_Area_MI_4_10">#REF!</definedName>
    <definedName name="Print_Area_MI_4_10_6" localSheetId="1">#REF!</definedName>
    <definedName name="Print_Area_MI_4_10_6">#REF!</definedName>
    <definedName name="Print_Area_MI_4_11" localSheetId="1">#REF!</definedName>
    <definedName name="Print_Area_MI_4_11">#REF!</definedName>
    <definedName name="Print_Area_MI_4_11_6" localSheetId="1">#REF!</definedName>
    <definedName name="Print_Area_MI_4_11_6">#REF!</definedName>
    <definedName name="Print_Area_MI_4_12" localSheetId="1">#REF!</definedName>
    <definedName name="Print_Area_MI_4_12">#REF!</definedName>
    <definedName name="Print_Area_MI_4_12_6" localSheetId="1">#REF!</definedName>
    <definedName name="Print_Area_MI_4_12_6">#REF!</definedName>
    <definedName name="Print_Area_MI_4_13" localSheetId="1">#REF!</definedName>
    <definedName name="Print_Area_MI_4_13">#REF!</definedName>
    <definedName name="Print_Area_MI_4_13_6" localSheetId="1">#REF!</definedName>
    <definedName name="Print_Area_MI_4_13_6">#REF!</definedName>
    <definedName name="Print_Area_MI_4_14" localSheetId="1">#REF!</definedName>
    <definedName name="Print_Area_MI_4_14">#REF!</definedName>
    <definedName name="Print_Area_MI_4_14_6" localSheetId="1">#REF!</definedName>
    <definedName name="Print_Area_MI_4_14_6">#REF!</definedName>
    <definedName name="Print_Area_MI_4_15" localSheetId="1">#REF!</definedName>
    <definedName name="Print_Area_MI_4_15">#REF!</definedName>
    <definedName name="Print_Area_MI_4_15_6" localSheetId="1">#REF!</definedName>
    <definedName name="Print_Area_MI_4_15_6">#REF!</definedName>
    <definedName name="Print_Area_MI_4_16" localSheetId="1">#REF!</definedName>
    <definedName name="Print_Area_MI_4_16">#REF!</definedName>
    <definedName name="Print_Area_MI_4_16_6" localSheetId="1">#REF!</definedName>
    <definedName name="Print_Area_MI_4_16_6">#REF!</definedName>
    <definedName name="Print_Area_MI_4_17" localSheetId="1">#REF!</definedName>
    <definedName name="Print_Area_MI_4_17">#REF!</definedName>
    <definedName name="Print_Area_MI_4_17_6" localSheetId="1">#REF!</definedName>
    <definedName name="Print_Area_MI_4_17_6">#REF!</definedName>
    <definedName name="Print_Area_MI_4_2" localSheetId="1">#REF!</definedName>
    <definedName name="Print_Area_MI_4_2">#REF!</definedName>
    <definedName name="Print_Area_MI_4_2_6" localSheetId="1">#REF!</definedName>
    <definedName name="Print_Area_MI_4_2_6">#REF!</definedName>
    <definedName name="Print_Area_MI_4_30" localSheetId="1">#REF!</definedName>
    <definedName name="Print_Area_MI_4_30">#REF!</definedName>
    <definedName name="Print_Area_MI_4_30_6" localSheetId="1">#REF!</definedName>
    <definedName name="Print_Area_MI_4_30_6">#REF!</definedName>
    <definedName name="Print_Area_MI_4_31" localSheetId="1">#REF!</definedName>
    <definedName name="Print_Area_MI_4_31">#REF!</definedName>
    <definedName name="Print_Area_MI_4_31_6" localSheetId="1">#REF!</definedName>
    <definedName name="Print_Area_MI_4_31_6">#REF!</definedName>
    <definedName name="Print_Area_MI_4_32" localSheetId="1">#REF!</definedName>
    <definedName name="Print_Area_MI_4_32">#REF!</definedName>
    <definedName name="Print_Area_MI_4_32_6" localSheetId="1">#REF!</definedName>
    <definedName name="Print_Area_MI_4_32_6">#REF!</definedName>
    <definedName name="Print_Area_MI_4_33" localSheetId="1">#REF!</definedName>
    <definedName name="Print_Area_MI_4_33">#REF!</definedName>
    <definedName name="Print_Area_MI_4_33_6" localSheetId="1">#REF!</definedName>
    <definedName name="Print_Area_MI_4_33_6">#REF!</definedName>
    <definedName name="Print_Area_MI_4_34" localSheetId="1">#REF!</definedName>
    <definedName name="Print_Area_MI_4_34">#REF!</definedName>
    <definedName name="Print_Area_MI_4_34_6" localSheetId="1">#REF!</definedName>
    <definedName name="Print_Area_MI_4_34_6">#REF!</definedName>
    <definedName name="Print_Area_MI_4_35" localSheetId="1">#REF!</definedName>
    <definedName name="Print_Area_MI_4_35">#REF!</definedName>
    <definedName name="Print_Area_MI_4_35_6" localSheetId="1">#REF!</definedName>
    <definedName name="Print_Area_MI_4_35_6">#REF!</definedName>
    <definedName name="Print_Area_MI_4_36" localSheetId="1">#REF!</definedName>
    <definedName name="Print_Area_MI_4_36">#REF!</definedName>
    <definedName name="Print_Area_MI_4_36_6" localSheetId="1">#REF!</definedName>
    <definedName name="Print_Area_MI_4_36_6">#REF!</definedName>
    <definedName name="Print_Area_MI_4_37" localSheetId="1">#REF!</definedName>
    <definedName name="Print_Area_MI_4_37">#REF!</definedName>
    <definedName name="Print_Area_MI_4_37_6" localSheetId="1">#REF!</definedName>
    <definedName name="Print_Area_MI_4_37_6">#REF!</definedName>
    <definedName name="Print_Area_MI_4_38" localSheetId="1">#REF!</definedName>
    <definedName name="Print_Area_MI_4_38">#REF!</definedName>
    <definedName name="Print_Area_MI_4_38_6" localSheetId="1">#REF!</definedName>
    <definedName name="Print_Area_MI_4_38_6">#REF!</definedName>
    <definedName name="Print_Area_MI_4_39" localSheetId="1">#REF!</definedName>
    <definedName name="Print_Area_MI_4_39">#REF!</definedName>
    <definedName name="Print_Area_MI_4_39_6" localSheetId="1">#REF!</definedName>
    <definedName name="Print_Area_MI_4_39_6">#REF!</definedName>
    <definedName name="Print_Area_MI_4_40" localSheetId="1">#REF!</definedName>
    <definedName name="Print_Area_MI_4_40">#REF!</definedName>
    <definedName name="Print_Area_MI_4_40_6" localSheetId="1">#REF!</definedName>
    <definedName name="Print_Area_MI_4_40_6">#REF!</definedName>
    <definedName name="Print_Area_MI_4_41" localSheetId="1">#REF!</definedName>
    <definedName name="Print_Area_MI_4_41">#REF!</definedName>
    <definedName name="Print_Area_MI_4_41_6" localSheetId="1">#REF!</definedName>
    <definedName name="Print_Area_MI_4_41_6">#REF!</definedName>
    <definedName name="Print_Area_MI_4_42" localSheetId="1">#REF!</definedName>
    <definedName name="Print_Area_MI_4_42">#REF!</definedName>
    <definedName name="Print_Area_MI_4_42_6" localSheetId="1">#REF!</definedName>
    <definedName name="Print_Area_MI_4_42_6">#REF!</definedName>
    <definedName name="Print_Area_MI_4_44" localSheetId="1">#REF!</definedName>
    <definedName name="Print_Area_MI_4_44">#REF!</definedName>
    <definedName name="Print_Area_MI_4_44_6" localSheetId="1">#REF!</definedName>
    <definedName name="Print_Area_MI_4_44_6">#REF!</definedName>
    <definedName name="Print_Area_MI_4_45" localSheetId="1">#REF!</definedName>
    <definedName name="Print_Area_MI_4_45">#REF!</definedName>
    <definedName name="Print_Area_MI_4_45_6" localSheetId="1">#REF!</definedName>
    <definedName name="Print_Area_MI_4_45_6">#REF!</definedName>
    <definedName name="Print_Area_MI_4_46" localSheetId="1">#REF!</definedName>
    <definedName name="Print_Area_MI_4_46">#REF!</definedName>
    <definedName name="Print_Area_MI_4_46_6" localSheetId="1">#REF!</definedName>
    <definedName name="Print_Area_MI_4_46_6">#REF!</definedName>
    <definedName name="Print_Area_MI_4_47" localSheetId="1">#REF!</definedName>
    <definedName name="Print_Area_MI_4_47">#REF!</definedName>
    <definedName name="Print_Area_MI_4_47_6" localSheetId="1">#REF!</definedName>
    <definedName name="Print_Area_MI_4_47_6">#REF!</definedName>
    <definedName name="Print_Area_MI_4_48" localSheetId="1">#REF!</definedName>
    <definedName name="Print_Area_MI_4_48">#REF!</definedName>
    <definedName name="Print_Area_MI_4_48_6" localSheetId="1">#REF!</definedName>
    <definedName name="Print_Area_MI_4_48_6">#REF!</definedName>
    <definedName name="Print_Area_MI_4_49" localSheetId="1">#REF!</definedName>
    <definedName name="Print_Area_MI_4_49">#REF!</definedName>
    <definedName name="Print_Area_MI_4_49_6" localSheetId="1">#REF!</definedName>
    <definedName name="Print_Area_MI_4_49_6">#REF!</definedName>
    <definedName name="Print_Area_MI_4_51" localSheetId="1">#REF!</definedName>
    <definedName name="Print_Area_MI_4_51">#REF!</definedName>
    <definedName name="Print_Area_MI_4_51_6" localSheetId="1">#REF!</definedName>
    <definedName name="Print_Area_MI_4_51_6">#REF!</definedName>
    <definedName name="Print_Area_MI_4_52" localSheetId="1">#REF!</definedName>
    <definedName name="Print_Area_MI_4_52">#REF!</definedName>
    <definedName name="Print_Area_MI_4_52_6" localSheetId="1">#REF!</definedName>
    <definedName name="Print_Area_MI_4_52_6">#REF!</definedName>
    <definedName name="Print_Area_MI_4_6" localSheetId="1">#REF!</definedName>
    <definedName name="Print_Area_MI_4_6">#REF!</definedName>
    <definedName name="Print_Area_MI_4_9" localSheetId="1">#REF!</definedName>
    <definedName name="Print_Area_MI_4_9">#REF!</definedName>
    <definedName name="Print_Area_MI_4_9_6" localSheetId="1">#REF!</definedName>
    <definedName name="Print_Area_MI_4_9_6">#REF!</definedName>
    <definedName name="Print_Area_MI_40" localSheetId="1">#REF!</definedName>
    <definedName name="Print_Area_MI_40">#REF!</definedName>
    <definedName name="Print_Area_MI_40_6" localSheetId="1">#REF!</definedName>
    <definedName name="Print_Area_MI_40_6">#REF!</definedName>
    <definedName name="Print_Area_MI_41" localSheetId="1">#REF!</definedName>
    <definedName name="Print_Area_MI_41">#REF!</definedName>
    <definedName name="Print_Area_MI_41_6" localSheetId="1">#REF!</definedName>
    <definedName name="Print_Area_MI_41_6">#REF!</definedName>
    <definedName name="Print_Area_MI_42" localSheetId="1">#REF!</definedName>
    <definedName name="Print_Area_MI_42">#REF!</definedName>
    <definedName name="Print_Area_MI_42_6" localSheetId="1">#REF!</definedName>
    <definedName name="Print_Area_MI_42_6">#REF!</definedName>
    <definedName name="Print_Area_MI_44" localSheetId="1">#REF!</definedName>
    <definedName name="Print_Area_MI_44">#REF!</definedName>
    <definedName name="Print_Area_MI_44_6" localSheetId="1">#REF!</definedName>
    <definedName name="Print_Area_MI_44_6">#REF!</definedName>
    <definedName name="Print_Area_MI_45" localSheetId="1">#REF!</definedName>
    <definedName name="Print_Area_MI_45">#REF!</definedName>
    <definedName name="Print_Area_MI_45_6" localSheetId="1">#REF!</definedName>
    <definedName name="Print_Area_MI_45_6">#REF!</definedName>
    <definedName name="Print_Area_MI_46" localSheetId="1">#REF!</definedName>
    <definedName name="Print_Area_MI_46">#REF!</definedName>
    <definedName name="Print_Area_MI_46_6" localSheetId="1">#REF!</definedName>
    <definedName name="Print_Area_MI_46_6">#REF!</definedName>
    <definedName name="Print_Area_MI_47" localSheetId="1">#REF!</definedName>
    <definedName name="Print_Area_MI_47">#REF!</definedName>
    <definedName name="Print_Area_MI_47_6" localSheetId="1">#REF!</definedName>
    <definedName name="Print_Area_MI_47_6">#REF!</definedName>
    <definedName name="Print_Area_MI_48" localSheetId="1">#REF!</definedName>
    <definedName name="Print_Area_MI_48">#REF!</definedName>
    <definedName name="Print_Area_MI_48_6" localSheetId="1">#REF!</definedName>
    <definedName name="Print_Area_MI_48_6">#REF!</definedName>
    <definedName name="Print_Area_MI_49" localSheetId="1">#REF!</definedName>
    <definedName name="Print_Area_MI_49">#REF!</definedName>
    <definedName name="Print_Area_MI_49_6" localSheetId="1">#REF!</definedName>
    <definedName name="Print_Area_MI_49_6">#REF!</definedName>
    <definedName name="Print_Area_MI_5" localSheetId="1">#REF!</definedName>
    <definedName name="Print_Area_MI_5">#REF!</definedName>
    <definedName name="Print_Area_MI_5_1">"$#REF!.$A$13:$F$122"</definedName>
    <definedName name="Print_Area_MI_5_19" localSheetId="1">#REF!</definedName>
    <definedName name="Print_Area_MI_5_19">#REF!</definedName>
    <definedName name="Print_Area_MI_5_20" localSheetId="1">#REF!</definedName>
    <definedName name="Print_Area_MI_5_20">#REF!</definedName>
    <definedName name="Print_Area_MI_5_23" localSheetId="1">#REF!</definedName>
    <definedName name="Print_Area_MI_5_23">#REF!</definedName>
    <definedName name="Print_Area_MI_5_25" localSheetId="1">#REF!</definedName>
    <definedName name="Print_Area_MI_5_25">#REF!</definedName>
    <definedName name="Print_Area_MI_5_6" localSheetId="1">#REF!</definedName>
    <definedName name="Print_Area_MI_5_6">#REF!</definedName>
    <definedName name="Print_Area_MI_51" localSheetId="1">#REF!</definedName>
    <definedName name="Print_Area_MI_51">#REF!</definedName>
    <definedName name="Print_Area_MI_51_6" localSheetId="1">#REF!</definedName>
    <definedName name="Print_Area_MI_51_6">#REF!</definedName>
    <definedName name="Print_Area_MI_52" localSheetId="1">#REF!</definedName>
    <definedName name="Print_Area_MI_52">#REF!</definedName>
    <definedName name="Print_Area_MI_52_6" localSheetId="1">#REF!</definedName>
    <definedName name="Print_Area_MI_52_6">#REF!</definedName>
    <definedName name="Print_Area_MI_6" localSheetId="1">#REF!</definedName>
    <definedName name="Print_Area_MI_6">#REF!</definedName>
    <definedName name="Print_Area_MI_6_1">"$#REF!.$A$13:$F$122"</definedName>
    <definedName name="Print_Area_MI_7" localSheetId="1">#REF!</definedName>
    <definedName name="Print_Area_MI_7">#REF!</definedName>
    <definedName name="Print_Area_MI_7_1">"$#REF!.$A$13:$F$151"</definedName>
    <definedName name="Print_Area_MI_7_1_1">"$#REF!.$A$13:$F$122"</definedName>
    <definedName name="Print_Area_MI_7_1_1_1">"$#REF!.$A$13:$F$122"</definedName>
    <definedName name="Print_Area_MI_8" localSheetId="1">#REF!</definedName>
    <definedName name="Print_Area_MI_8">#REF!</definedName>
    <definedName name="Print_Area_MI_8_10" localSheetId="1">#REF!</definedName>
    <definedName name="Print_Area_MI_8_10">#REF!</definedName>
    <definedName name="Print_Area_MI_8_10_6" localSheetId="1">#REF!</definedName>
    <definedName name="Print_Area_MI_8_10_6">#REF!</definedName>
    <definedName name="Print_Area_MI_8_11" localSheetId="1">#REF!</definedName>
    <definedName name="Print_Area_MI_8_11">#REF!</definedName>
    <definedName name="Print_Area_MI_8_11_6" localSheetId="1">#REF!</definedName>
    <definedName name="Print_Area_MI_8_11_6">#REF!</definedName>
    <definedName name="Print_Area_MI_8_12" localSheetId="1">#REF!</definedName>
    <definedName name="Print_Area_MI_8_12">#REF!</definedName>
    <definedName name="Print_Area_MI_8_12_6" localSheetId="1">#REF!</definedName>
    <definedName name="Print_Area_MI_8_12_6">#REF!</definedName>
    <definedName name="Print_Area_MI_8_13" localSheetId="1">#REF!</definedName>
    <definedName name="Print_Area_MI_8_13">#REF!</definedName>
    <definedName name="Print_Area_MI_8_13_6" localSheetId="1">#REF!</definedName>
    <definedName name="Print_Area_MI_8_13_6">#REF!</definedName>
    <definedName name="Print_Area_MI_8_14" localSheetId="1">#REF!</definedName>
    <definedName name="Print_Area_MI_8_14">#REF!</definedName>
    <definedName name="Print_Area_MI_8_14_6" localSheetId="1">#REF!</definedName>
    <definedName name="Print_Area_MI_8_14_6">#REF!</definedName>
    <definedName name="Print_Area_MI_8_15" localSheetId="1">#REF!</definedName>
    <definedName name="Print_Area_MI_8_15">#REF!</definedName>
    <definedName name="Print_Area_MI_8_15_6" localSheetId="1">#REF!</definedName>
    <definedName name="Print_Area_MI_8_15_6">#REF!</definedName>
    <definedName name="Print_Area_MI_8_16" localSheetId="1">#REF!</definedName>
    <definedName name="Print_Area_MI_8_16">#REF!</definedName>
    <definedName name="Print_Area_MI_8_16_6" localSheetId="1">#REF!</definedName>
    <definedName name="Print_Area_MI_8_16_6">#REF!</definedName>
    <definedName name="Print_Area_MI_8_17" localSheetId="1">#REF!</definedName>
    <definedName name="Print_Area_MI_8_17">#REF!</definedName>
    <definedName name="Print_Area_MI_8_17_6" localSheetId="1">#REF!</definedName>
    <definedName name="Print_Area_MI_8_17_6">#REF!</definedName>
    <definedName name="Print_Area_MI_8_30" localSheetId="1">#REF!</definedName>
    <definedName name="Print_Area_MI_8_30">#REF!</definedName>
    <definedName name="Print_Area_MI_8_30_6" localSheetId="1">#REF!</definedName>
    <definedName name="Print_Area_MI_8_30_6">#REF!</definedName>
    <definedName name="Print_Area_MI_8_31" localSheetId="1">#REF!</definedName>
    <definedName name="Print_Area_MI_8_31">#REF!</definedName>
    <definedName name="Print_Area_MI_8_31_6" localSheetId="1">#REF!</definedName>
    <definedName name="Print_Area_MI_8_31_6">#REF!</definedName>
    <definedName name="Print_Area_MI_8_32" localSheetId="1">#REF!</definedName>
    <definedName name="Print_Area_MI_8_32">#REF!</definedName>
    <definedName name="Print_Area_MI_8_32_6" localSheetId="1">#REF!</definedName>
    <definedName name="Print_Area_MI_8_32_6">#REF!</definedName>
    <definedName name="Print_Area_MI_8_33" localSheetId="1">#REF!</definedName>
    <definedName name="Print_Area_MI_8_33">#REF!</definedName>
    <definedName name="Print_Area_MI_8_33_6" localSheetId="1">#REF!</definedName>
    <definedName name="Print_Area_MI_8_33_6">#REF!</definedName>
    <definedName name="Print_Area_MI_8_34" localSheetId="1">#REF!</definedName>
    <definedName name="Print_Area_MI_8_34">#REF!</definedName>
    <definedName name="Print_Area_MI_8_34_6" localSheetId="1">#REF!</definedName>
    <definedName name="Print_Area_MI_8_34_6">#REF!</definedName>
    <definedName name="Print_Area_MI_8_35" localSheetId="1">#REF!</definedName>
    <definedName name="Print_Area_MI_8_35">#REF!</definedName>
    <definedName name="Print_Area_MI_8_35_6" localSheetId="1">#REF!</definedName>
    <definedName name="Print_Area_MI_8_35_6">#REF!</definedName>
    <definedName name="Print_Area_MI_8_36" localSheetId="1">#REF!</definedName>
    <definedName name="Print_Area_MI_8_36">#REF!</definedName>
    <definedName name="Print_Area_MI_8_36_6" localSheetId="1">#REF!</definedName>
    <definedName name="Print_Area_MI_8_36_6">#REF!</definedName>
    <definedName name="Print_Area_MI_8_37" localSheetId="1">#REF!</definedName>
    <definedName name="Print_Area_MI_8_37">#REF!</definedName>
    <definedName name="Print_Area_MI_8_37_6" localSheetId="1">#REF!</definedName>
    <definedName name="Print_Area_MI_8_37_6">#REF!</definedName>
    <definedName name="Print_Area_MI_8_38" localSheetId="1">#REF!</definedName>
    <definedName name="Print_Area_MI_8_38">#REF!</definedName>
    <definedName name="Print_Area_MI_8_38_6" localSheetId="1">#REF!</definedName>
    <definedName name="Print_Area_MI_8_38_6">#REF!</definedName>
    <definedName name="Print_Area_MI_8_39" localSheetId="1">#REF!</definedName>
    <definedName name="Print_Area_MI_8_39">#REF!</definedName>
    <definedName name="Print_Area_MI_8_39_6" localSheetId="1">#REF!</definedName>
    <definedName name="Print_Area_MI_8_39_6">#REF!</definedName>
    <definedName name="Print_Area_MI_8_40" localSheetId="1">#REF!</definedName>
    <definedName name="Print_Area_MI_8_40">#REF!</definedName>
    <definedName name="Print_Area_MI_8_40_6" localSheetId="1">#REF!</definedName>
    <definedName name="Print_Area_MI_8_40_6">#REF!</definedName>
    <definedName name="Print_Area_MI_8_41" localSheetId="1">#REF!</definedName>
    <definedName name="Print_Area_MI_8_41">#REF!</definedName>
    <definedName name="Print_Area_MI_8_41_6" localSheetId="1">#REF!</definedName>
    <definedName name="Print_Area_MI_8_41_6">#REF!</definedName>
    <definedName name="Print_Area_MI_8_42" localSheetId="1">#REF!</definedName>
    <definedName name="Print_Area_MI_8_42">#REF!</definedName>
    <definedName name="Print_Area_MI_8_42_6" localSheetId="1">#REF!</definedName>
    <definedName name="Print_Area_MI_8_42_6">#REF!</definedName>
    <definedName name="Print_Area_MI_8_44" localSheetId="1">#REF!</definedName>
    <definedName name="Print_Area_MI_8_44">#REF!</definedName>
    <definedName name="Print_Area_MI_8_44_6" localSheetId="1">#REF!</definedName>
    <definedName name="Print_Area_MI_8_44_6">#REF!</definedName>
    <definedName name="Print_Area_MI_8_45" localSheetId="1">#REF!</definedName>
    <definedName name="Print_Area_MI_8_45">#REF!</definedName>
    <definedName name="Print_Area_MI_8_45_6" localSheetId="1">#REF!</definedName>
    <definedName name="Print_Area_MI_8_45_6">#REF!</definedName>
    <definedName name="Print_Area_MI_8_46" localSheetId="1">#REF!</definedName>
    <definedName name="Print_Area_MI_8_46">#REF!</definedName>
    <definedName name="Print_Area_MI_8_46_6" localSheetId="1">#REF!</definedName>
    <definedName name="Print_Area_MI_8_46_6">#REF!</definedName>
    <definedName name="Print_Area_MI_8_47" localSheetId="1">#REF!</definedName>
    <definedName name="Print_Area_MI_8_47">#REF!</definedName>
    <definedName name="Print_Area_MI_8_47_6" localSheetId="1">#REF!</definedName>
    <definedName name="Print_Area_MI_8_47_6">#REF!</definedName>
    <definedName name="Print_Area_MI_8_48" localSheetId="1">#REF!</definedName>
    <definedName name="Print_Area_MI_8_48">#REF!</definedName>
    <definedName name="Print_Area_MI_8_48_6" localSheetId="1">#REF!</definedName>
    <definedName name="Print_Area_MI_8_48_6">#REF!</definedName>
    <definedName name="Print_Area_MI_8_49" localSheetId="1">#REF!</definedName>
    <definedName name="Print_Area_MI_8_49">#REF!</definedName>
    <definedName name="Print_Area_MI_8_49_6" localSheetId="1">#REF!</definedName>
    <definedName name="Print_Area_MI_8_49_6">#REF!</definedName>
    <definedName name="Print_Area_MI_8_51" localSheetId="1">#REF!</definedName>
    <definedName name="Print_Area_MI_8_51">#REF!</definedName>
    <definedName name="Print_Area_MI_8_51_6" localSheetId="1">#REF!</definedName>
    <definedName name="Print_Area_MI_8_51_6">#REF!</definedName>
    <definedName name="Print_Area_MI_8_52" localSheetId="1">#REF!</definedName>
    <definedName name="Print_Area_MI_8_52">#REF!</definedName>
    <definedName name="Print_Area_MI_8_52_6" localSheetId="1">#REF!</definedName>
    <definedName name="Print_Area_MI_8_52_6">#REF!</definedName>
    <definedName name="Print_Area_MI_8_6" localSheetId="1">#REF!</definedName>
    <definedName name="Print_Area_MI_8_6">#REF!</definedName>
    <definedName name="Print_Area_MI_8_9" localSheetId="1">#REF!</definedName>
    <definedName name="Print_Area_MI_8_9">#REF!</definedName>
    <definedName name="Print_Area_MI_8_9_6" localSheetId="1">#REF!</definedName>
    <definedName name="Print_Area_MI_8_9_6">#REF!</definedName>
    <definedName name="Print_Area_MI_9" localSheetId="1">[173]RESUMO!#REF!</definedName>
    <definedName name="Print_Area_MI_9">[173]RESUMO!#REF!</definedName>
    <definedName name="Print_Area_MI_9_1" localSheetId="1">#REF!</definedName>
    <definedName name="Print_Area_MI_9_1">#REF!</definedName>
    <definedName name="Print_Area_MI_9_1_6" localSheetId="1">#REF!</definedName>
    <definedName name="Print_Area_MI_9_1_6">#REF!</definedName>
    <definedName name="Print_Area_MI_9_10" localSheetId="1">[173]RESUMO!#REF!</definedName>
    <definedName name="Print_Area_MI_9_10">[173]RESUMO!#REF!</definedName>
    <definedName name="Print_Area_MI_9_10_6" localSheetId="1">#REF!</definedName>
    <definedName name="Print_Area_MI_9_10_6">#REF!</definedName>
    <definedName name="Print_Area_MI_9_11" localSheetId="1">#REF!</definedName>
    <definedName name="Print_Area_MI_9_11">#REF!</definedName>
    <definedName name="Print_Area_MI_9_11_6" localSheetId="1">#REF!</definedName>
    <definedName name="Print_Area_MI_9_11_6">#REF!</definedName>
    <definedName name="Print_Area_MI_9_12" localSheetId="1">#REF!</definedName>
    <definedName name="Print_Area_MI_9_12">#REF!</definedName>
    <definedName name="Print_Area_MI_9_12_6" localSheetId="1">#REF!</definedName>
    <definedName name="Print_Area_MI_9_12_6">#REF!</definedName>
    <definedName name="Print_Area_MI_9_13" localSheetId="1">#REF!</definedName>
    <definedName name="Print_Area_MI_9_13">#REF!</definedName>
    <definedName name="Print_Area_MI_9_13_6" localSheetId="1">#REF!</definedName>
    <definedName name="Print_Area_MI_9_13_6">#REF!</definedName>
    <definedName name="Print_Area_MI_9_14" localSheetId="1">#REF!</definedName>
    <definedName name="Print_Area_MI_9_14">#REF!</definedName>
    <definedName name="Print_Area_MI_9_14_6" localSheetId="1">#REF!</definedName>
    <definedName name="Print_Area_MI_9_14_6">#REF!</definedName>
    <definedName name="Print_Area_MI_9_15" localSheetId="1">#REF!</definedName>
    <definedName name="Print_Area_MI_9_15">#REF!</definedName>
    <definedName name="Print_Area_MI_9_15_6" localSheetId="1">#REF!</definedName>
    <definedName name="Print_Area_MI_9_15_6">#REF!</definedName>
    <definedName name="Print_Area_MI_9_16" localSheetId="1">#REF!</definedName>
    <definedName name="Print_Area_MI_9_16">#REF!</definedName>
    <definedName name="Print_Area_MI_9_16_6" localSheetId="1">#REF!</definedName>
    <definedName name="Print_Area_MI_9_16_6">#REF!</definedName>
    <definedName name="Print_Area_MI_9_17" localSheetId="1">#REF!</definedName>
    <definedName name="Print_Area_MI_9_17">#REF!</definedName>
    <definedName name="Print_Area_MI_9_17_6" localSheetId="1">#REF!</definedName>
    <definedName name="Print_Area_MI_9_17_6">#REF!</definedName>
    <definedName name="Print_Area_MI_9_19" localSheetId="1">[173]RESUMO!#REF!</definedName>
    <definedName name="Print_Area_MI_9_19">[173]RESUMO!#REF!</definedName>
    <definedName name="Print_Area_MI_9_20" localSheetId="1">[173]RESUMO!#REF!</definedName>
    <definedName name="Print_Area_MI_9_20">[173]RESUMO!#REF!</definedName>
    <definedName name="Print_Area_MI_9_23" localSheetId="1">[173]RESUMO!#REF!</definedName>
    <definedName name="Print_Area_MI_9_23">[173]RESUMO!#REF!</definedName>
    <definedName name="Print_Area_MI_9_25" localSheetId="1">[173]RESUMO!#REF!</definedName>
    <definedName name="Print_Area_MI_9_25">[173]RESUMO!#REF!</definedName>
    <definedName name="Print_Area_MI_9_30" localSheetId="1">#REF!</definedName>
    <definedName name="Print_Area_MI_9_30">#REF!</definedName>
    <definedName name="Print_Area_MI_9_30_6" localSheetId="1">#REF!</definedName>
    <definedName name="Print_Area_MI_9_30_6">#REF!</definedName>
    <definedName name="Print_Area_MI_9_31" localSheetId="1">#REF!</definedName>
    <definedName name="Print_Area_MI_9_31">#REF!</definedName>
    <definedName name="Print_Area_MI_9_31_6" localSheetId="1">#REF!</definedName>
    <definedName name="Print_Area_MI_9_31_6">#REF!</definedName>
    <definedName name="Print_Area_MI_9_32" localSheetId="1">#REF!</definedName>
    <definedName name="Print_Area_MI_9_32">#REF!</definedName>
    <definedName name="Print_Area_MI_9_32_6" localSheetId="1">#REF!</definedName>
    <definedName name="Print_Area_MI_9_32_6">#REF!</definedName>
    <definedName name="Print_Area_MI_9_33" localSheetId="1">#REF!</definedName>
    <definedName name="Print_Area_MI_9_33">#REF!</definedName>
    <definedName name="Print_Area_MI_9_33_6" localSheetId="1">#REF!</definedName>
    <definedName name="Print_Area_MI_9_33_6">#REF!</definedName>
    <definedName name="Print_Area_MI_9_34" localSheetId="1">#REF!</definedName>
    <definedName name="Print_Area_MI_9_34">#REF!</definedName>
    <definedName name="Print_Area_MI_9_34_6" localSheetId="1">#REF!</definedName>
    <definedName name="Print_Area_MI_9_34_6">#REF!</definedName>
    <definedName name="Print_Area_MI_9_35" localSheetId="1">#REF!</definedName>
    <definedName name="Print_Area_MI_9_35">#REF!</definedName>
    <definedName name="Print_Area_MI_9_35_6" localSheetId="1">#REF!</definedName>
    <definedName name="Print_Area_MI_9_35_6">#REF!</definedName>
    <definedName name="Print_Area_MI_9_36" localSheetId="1">#REF!</definedName>
    <definedName name="Print_Area_MI_9_36">#REF!</definedName>
    <definedName name="Print_Area_MI_9_36_6" localSheetId="1">#REF!</definedName>
    <definedName name="Print_Area_MI_9_36_6">#REF!</definedName>
    <definedName name="Print_Area_MI_9_37" localSheetId="1">#REF!</definedName>
    <definedName name="Print_Area_MI_9_37">#REF!</definedName>
    <definedName name="Print_Area_MI_9_37_6" localSheetId="1">#REF!</definedName>
    <definedName name="Print_Area_MI_9_37_6">#REF!</definedName>
    <definedName name="Print_Area_MI_9_38" localSheetId="1">#REF!</definedName>
    <definedName name="Print_Area_MI_9_38">#REF!</definedName>
    <definedName name="Print_Area_MI_9_38_6" localSheetId="1">#REF!</definedName>
    <definedName name="Print_Area_MI_9_38_6">#REF!</definedName>
    <definedName name="Print_Area_MI_9_39" localSheetId="1">#REF!</definedName>
    <definedName name="Print_Area_MI_9_39">#REF!</definedName>
    <definedName name="Print_Area_MI_9_39_6" localSheetId="1">#REF!</definedName>
    <definedName name="Print_Area_MI_9_39_6">#REF!</definedName>
    <definedName name="Print_Area_MI_9_40" localSheetId="1">#REF!</definedName>
    <definedName name="Print_Area_MI_9_40">#REF!</definedName>
    <definedName name="Print_Area_MI_9_40_6" localSheetId="1">#REF!</definedName>
    <definedName name="Print_Area_MI_9_40_6">#REF!</definedName>
    <definedName name="Print_Area_MI_9_41" localSheetId="1">#REF!</definedName>
    <definedName name="Print_Area_MI_9_41">#REF!</definedName>
    <definedName name="Print_Area_MI_9_41_6" localSheetId="1">#REF!</definedName>
    <definedName name="Print_Area_MI_9_41_6">#REF!</definedName>
    <definedName name="Print_Area_MI_9_42" localSheetId="1">#REF!</definedName>
    <definedName name="Print_Area_MI_9_42">#REF!</definedName>
    <definedName name="Print_Area_MI_9_42_6" localSheetId="1">#REF!</definedName>
    <definedName name="Print_Area_MI_9_42_6">#REF!</definedName>
    <definedName name="Print_Area_MI_9_44" localSheetId="1">#REF!</definedName>
    <definedName name="Print_Area_MI_9_44">#REF!</definedName>
    <definedName name="Print_Area_MI_9_44_6" localSheetId="1">#REF!</definedName>
    <definedName name="Print_Area_MI_9_44_6">#REF!</definedName>
    <definedName name="Print_Area_MI_9_45" localSheetId="1">#REF!</definedName>
    <definedName name="Print_Area_MI_9_45">#REF!</definedName>
    <definedName name="Print_Area_MI_9_45_6" localSheetId="1">#REF!</definedName>
    <definedName name="Print_Area_MI_9_45_6">#REF!</definedName>
    <definedName name="Print_Area_MI_9_46" localSheetId="1">#REF!</definedName>
    <definedName name="Print_Area_MI_9_46">#REF!</definedName>
    <definedName name="Print_Area_MI_9_46_6" localSheetId="1">#REF!</definedName>
    <definedName name="Print_Area_MI_9_46_6">#REF!</definedName>
    <definedName name="Print_Area_MI_9_47" localSheetId="1">#REF!</definedName>
    <definedName name="Print_Area_MI_9_47">#REF!</definedName>
    <definedName name="Print_Area_MI_9_47_6" localSheetId="1">#REF!</definedName>
    <definedName name="Print_Area_MI_9_47_6">#REF!</definedName>
    <definedName name="Print_Area_MI_9_48" localSheetId="1">#REF!</definedName>
    <definedName name="Print_Area_MI_9_48">#REF!</definedName>
    <definedName name="Print_Area_MI_9_48_6" localSheetId="1">#REF!</definedName>
    <definedName name="Print_Area_MI_9_48_6">#REF!</definedName>
    <definedName name="Print_Area_MI_9_49" localSheetId="1">#REF!</definedName>
    <definedName name="Print_Area_MI_9_49">#REF!</definedName>
    <definedName name="Print_Area_MI_9_49_6" localSheetId="1">#REF!</definedName>
    <definedName name="Print_Area_MI_9_49_6">#REF!</definedName>
    <definedName name="Print_Area_MI_9_51" localSheetId="1">#REF!</definedName>
    <definedName name="Print_Area_MI_9_51">#REF!</definedName>
    <definedName name="Print_Area_MI_9_51_6" localSheetId="1">#REF!</definedName>
    <definedName name="Print_Area_MI_9_51_6">#REF!</definedName>
    <definedName name="Print_Area_MI_9_52" localSheetId="1">#REF!</definedName>
    <definedName name="Print_Area_MI_9_52">#REF!</definedName>
    <definedName name="Print_Area_MI_9_52_6" localSheetId="1">#REF!</definedName>
    <definedName name="Print_Area_MI_9_52_6">#REF!</definedName>
    <definedName name="Print_Area_MI_9_6" localSheetId="1">#REF!</definedName>
    <definedName name="Print_Area_MI_9_6">#REF!</definedName>
    <definedName name="Print_Area_MI_9_9" localSheetId="1">#REF!</definedName>
    <definedName name="Print_Area_MI_9_9">#REF!</definedName>
    <definedName name="Print_Area_MI_9_9_6" localSheetId="1">#REF!</definedName>
    <definedName name="Print_Area_MI_9_9_6">#REF!</definedName>
    <definedName name="Print_Area_MII" localSheetId="1">#REF!</definedName>
    <definedName name="Print_Area_MII">#REF!</definedName>
    <definedName name="PRINT_TITLES_MI" localSheetId="1">#REF!</definedName>
    <definedName name="PRINT_TITLES_MI">#REF!</definedName>
    <definedName name="PRINT_TITLES_MI_1" localSheetId="1">#REF!</definedName>
    <definedName name="PRINT_TITLES_MI_1">#REF!</definedName>
    <definedName name="PRINT_TITLES_MI_10">"$#REF!.$A$5:$IS$12"</definedName>
    <definedName name="PRINT_TITLES_MI_11">"$#REF!.$A$5:$IS$12"</definedName>
    <definedName name="PRINT_TITLES_MI_12">"$#REF!.$A$5:$IS$12"</definedName>
    <definedName name="PRINT_TITLES_MI_15" localSheetId="1">#REF!</definedName>
    <definedName name="PRINT_TITLES_MI_15">#REF!</definedName>
    <definedName name="PRINT_TITLES_MI_16">"$#REF!.$A$1:$IN$6"</definedName>
    <definedName name="PRINT_TITLES_MI_19" localSheetId="1">#REF!</definedName>
    <definedName name="PRINT_TITLES_MI_19">#REF!</definedName>
    <definedName name="PRINT_TITLES_MI_19_24" localSheetId="1">#REF!</definedName>
    <definedName name="PRINT_TITLES_MI_19_24">#REF!</definedName>
    <definedName name="PRINT_TITLES_MI_19_25" localSheetId="1">#REF!</definedName>
    <definedName name="PRINT_TITLES_MI_19_25">#REF!</definedName>
    <definedName name="PRINT_TITLES_MI_19_29">"$#REF!.$A$5:$IS$11"</definedName>
    <definedName name="PRINT_TITLES_MI_19_8" localSheetId="1">#REF!</definedName>
    <definedName name="PRINT_TITLES_MI_19_8">#REF!</definedName>
    <definedName name="PRINT_TITLES_MI_21" localSheetId="1">#REF!</definedName>
    <definedName name="PRINT_TITLES_MI_21">#REF!</definedName>
    <definedName name="PRINT_TITLES_MI_22" localSheetId="1">#REF!</definedName>
    <definedName name="PRINT_TITLES_MI_22">#REF!</definedName>
    <definedName name="PRINT_TITLES_MI_24" localSheetId="1">#REF!</definedName>
    <definedName name="PRINT_TITLES_MI_24">#REF!</definedName>
    <definedName name="PRINT_TITLES_MI_25" localSheetId="1">#REF!</definedName>
    <definedName name="PRINT_TITLES_MI_25">#REF!</definedName>
    <definedName name="PRINT_TITLES_MI_29">"$#REF!.$A$5:$IS$12"</definedName>
    <definedName name="PRINT_TITLES_MI_3" localSheetId="1">#REF!</definedName>
    <definedName name="PRINT_TITLES_MI_3">#REF!</definedName>
    <definedName name="PRINT_TITLES_MI_3_1">"$#REF!.$A$1:$IV$5"</definedName>
    <definedName name="PRINT_TITLES_MI_4" localSheetId="1">#REF!</definedName>
    <definedName name="PRINT_TITLES_MI_4">#REF!</definedName>
    <definedName name="PRINT_TITLES_MI_4_1">"$#REF!.$A$5:$IS$12"</definedName>
    <definedName name="PRINT_TITLES_MI_5" localSheetId="1">#REF!</definedName>
    <definedName name="PRINT_TITLES_MI_5">#REF!</definedName>
    <definedName name="PRINT_TITLES_MI_5_1">"$#REF!.$A$5:$IS$12"</definedName>
    <definedName name="PRINT_TITLES_MI_6">"$#REF!.$A$5:$IS$12"</definedName>
    <definedName name="PRINT_TITLES_MI_6_1">"$#REF!.$A$5:$IS$12"</definedName>
    <definedName name="PRINT_TITLES_MI_7" localSheetId="1">#REF!</definedName>
    <definedName name="PRINT_TITLES_MI_7">#REF!</definedName>
    <definedName name="PRINT_TITLES_MI_7_1">"$#REF!.$A$5:$IS$12"</definedName>
    <definedName name="PRINT_TITLES_MI_7_1_1">"$#REF!.$A$5:$IS$12"</definedName>
    <definedName name="PRINT_TITLES_MI_7_1_1_1">"$#REF!.$A$5:$IS$12"</definedName>
    <definedName name="PRINT_TITLES_MI_8" localSheetId="1">#REF!</definedName>
    <definedName name="PRINT_TITLES_MI_8">#REF!</definedName>
    <definedName name="PRINT_TITLES_MI_9">"$#REF!.$A$5:$IS$12"</definedName>
    <definedName name="PRINT_TITLES_MII" localSheetId="1">#REF!</definedName>
    <definedName name="PRINT_TITLES_MII">#REF!</definedName>
    <definedName name="Priny_Area_MI2" localSheetId="1">#REF!</definedName>
    <definedName name="Priny_Area_MI2">#REF!</definedName>
    <definedName name="Priny_Area_MI2_19" localSheetId="1">#REF!</definedName>
    <definedName name="Priny_Area_MI2_19">#REF!</definedName>
    <definedName name="Priny_Area_MI2_23" localSheetId="1">#REF!</definedName>
    <definedName name="Priny_Area_MI2_23">#REF!</definedName>
    <definedName name="Priny_Area_MI2_25" localSheetId="1">#REF!</definedName>
    <definedName name="Priny_Area_MI2_25">#REF!</definedName>
    <definedName name="Prioridade" localSheetId="1">#REF!,#REF!</definedName>
    <definedName name="Prioridade">#REF!,#REF!</definedName>
    <definedName name="PRM1C" localSheetId="1">#REF!</definedName>
    <definedName name="PRM1C">#REF!</definedName>
    <definedName name="PRMCC">"'file:///D:/Meus documentos/ANASTÁCIO/SERCEL/BR262990800.xls'#$SERVIÇOS.$#REF!$#REF!"</definedName>
    <definedName name="PRMN" localSheetId="1">#REF!</definedName>
    <definedName name="PRMN">#REF!</definedName>
    <definedName name="PROD_1" localSheetId="1" hidden="1">{#N/A,#N/A,TRUE,"Serviços"}</definedName>
    <definedName name="PROD_1" hidden="1">{#N/A,#N/A,TRUE,"Serviços"}</definedName>
    <definedName name="PROD_11" localSheetId="1" hidden="1">{#N/A,#N/A,TRUE,"Serviços"}</definedName>
    <definedName name="PROD_11" hidden="1">{#N/A,#N/A,TRUE,"Serviços"}</definedName>
    <definedName name="ProdAnexo" localSheetId="1">#REF!</definedName>
    <definedName name="ProdAnexo">#REF!</definedName>
    <definedName name="ProdNome" localSheetId="1">#REF!</definedName>
    <definedName name="ProdNome">#REF!</definedName>
    <definedName name="produção" localSheetId="1">#REF!</definedName>
    <definedName name="produção">#REF!</definedName>
    <definedName name="produçao1" localSheetId="1">#REF!</definedName>
    <definedName name="produçao1">#REF!</definedName>
    <definedName name="PRODUCAO364">#N/A</definedName>
    <definedName name="PRODUCAO364_1" localSheetId="1">#REF!</definedName>
    <definedName name="PRODUCAO364_1">#REF!</definedName>
    <definedName name="proj" localSheetId="1">#REF!</definedName>
    <definedName name="proj">#REF!</definedName>
    <definedName name="proj_2" localSheetId="1">#REF!</definedName>
    <definedName name="proj_2">#REF!</definedName>
    <definedName name="PROJETO">[174]PROJETO!$A:$IV</definedName>
    <definedName name="PROJETO_10">[174]PROJETO!$A:$IV</definedName>
    <definedName name="PROJETO_10_15">[175]PROJETO!$1:$65514</definedName>
    <definedName name="PROJETO_15">[175]PROJETO!$1:$65514</definedName>
    <definedName name="PROJETO_17">[174]PROJETO!$A:$IV</definedName>
    <definedName name="PROJETO_17_15">[175]PROJETO!$1:$65514</definedName>
    <definedName name="PROJETO_6">[174]PROJETO!$A:$IV</definedName>
    <definedName name="PROJETO_6_15">[175]PROJETO!$1:$65514</definedName>
    <definedName name="PROJETO_7">[174]PROJETO!$A:$IV</definedName>
    <definedName name="PROJETO_7_15">[175]PROJETO!$1:$65514</definedName>
    <definedName name="PROJETO_8">[174]PROJETO!$A:$IV</definedName>
    <definedName name="PROJETO_8_15">[175]PROJETO!$1:$65514</definedName>
    <definedName name="PROJETO_9">[174]PROJETO!$A:$IV</definedName>
    <definedName name="PROJETO_9_15">[175]PROJETO!$1:$65514</definedName>
    <definedName name="PROMZ" localSheetId="1">#REF!</definedName>
    <definedName name="PROMZ">#REF!</definedName>
    <definedName name="proposta">[15]DADOS!$B$15</definedName>
    <definedName name="prot.ambient" localSheetId="1">#REF!</definedName>
    <definedName name="prot.ambient">#REF!</definedName>
    <definedName name="prot.ambient_1" localSheetId="1">#REF!</definedName>
    <definedName name="prot.ambient_1">#REF!</definedName>
    <definedName name="prot.ambient_2" localSheetId="1">#REF!</definedName>
    <definedName name="prot.ambient_2">#REF!</definedName>
    <definedName name="prot.ambient_3" localSheetId="1">#REF!</definedName>
    <definedName name="prot.ambient_3">#REF!</definedName>
    <definedName name="prot.ambient_4" localSheetId="1">#REF!</definedName>
    <definedName name="prot.ambient_4">#REF!</definedName>
    <definedName name="ProteçãoAmbiental" localSheetId="1">'[133]Medição Completa'!#REF!</definedName>
    <definedName name="ProteçãoAmbiental">'[133]Medição Completa'!#REF!</definedName>
    <definedName name="PRP" localSheetId="1">#REF!</definedName>
    <definedName name="PRP">#REF!</definedName>
    <definedName name="PRPA" localSheetId="1">#REF!</definedName>
    <definedName name="PRPA">#REF!</definedName>
    <definedName name="PRPL" localSheetId="1">#REF!</definedName>
    <definedName name="PRPL">#REF!</definedName>
    <definedName name="PRPT" localSheetId="1">#REF!</definedName>
    <definedName name="PRPT">#REF!</definedName>
    <definedName name="PRR1C" localSheetId="1">#REF!</definedName>
    <definedName name="PRR1C">#REF!</definedName>
    <definedName name="PRRMBF">"'file:///D:/Meus documentos/ANASTÁCIO/SERCEL/BR262990800.xls'#$SERVIÇOS.$#REF!$#REF!"</definedName>
    <definedName name="PRRP" localSheetId="1">#REF!</definedName>
    <definedName name="PRRP">#REF!</definedName>
    <definedName name="prs" localSheetId="1" hidden="1">{#N/A,#N/A,FALSE,"310.1";#N/A,#N/A,FALSE,"321.1";#N/A,#N/A,FALSE,"320.3";#N/A,#N/A,FALSE,"330.1"}</definedName>
    <definedName name="prs" hidden="1">{#N/A,#N/A,FALSE,"310.1";#N/A,#N/A,FALSE,"321.1";#N/A,#N/A,FALSE,"320.3";#N/A,#N/A,FALSE,"330.1"}</definedName>
    <definedName name="PRT_SNV" localSheetId="1">'[151]porticos_semi-porticos_invent.'!#REF!</definedName>
    <definedName name="PRT_SNV">'[151]porticos_semi-porticos_invent.'!#REF!</definedName>
    <definedName name="PRT_SOLUCAO" localSheetId="1">'[151]porticos_semi-porticos_invent.'!#REF!</definedName>
    <definedName name="PRT_SOLUCAO">'[151]porticos_semi-porticos_invent.'!#REF!</definedName>
    <definedName name="PRT_TIPO" localSheetId="1">'[151]porticos_semi-porticos_invent.'!#REF!</definedName>
    <definedName name="PRT_TIPO">'[151]porticos_semi-porticos_invent.'!#REF!</definedName>
    <definedName name="PRZ" localSheetId="1">#REF!</definedName>
    <definedName name="PRZ">#REF!</definedName>
    <definedName name="psbr1" localSheetId="1">'[27]memória quantitativa'!#REF!</definedName>
    <definedName name="psbr1">'[27]memória quantitativa'!#REF!</definedName>
    <definedName name="psbr2" localSheetId="1">'[27]memória quantitativa'!#REF!</definedName>
    <definedName name="psbr2">'[27]memória quantitativa'!#REF!</definedName>
    <definedName name="psbr3" localSheetId="1">'[27]memória quantitativa'!#REF!</definedName>
    <definedName name="psbr3">'[27]memória quantitativa'!#REF!</definedName>
    <definedName name="psbr4" localSheetId="1">'[27]memória quantitativa'!#REF!</definedName>
    <definedName name="psbr4">'[27]memória quantitativa'!#REF!</definedName>
    <definedName name="psbr5" localSheetId="1">'[27]memória quantitativa'!#REF!</definedName>
    <definedName name="psbr5">'[27]memória quantitativa'!#REF!</definedName>
    <definedName name="psbr6" localSheetId="1">'[27]memória quantitativa'!#REF!</definedName>
    <definedName name="psbr6">'[27]memória quantitativa'!#REF!</definedName>
    <definedName name="psbr7" localSheetId="1">'[27]memória quantitativa'!#REF!</definedName>
    <definedName name="psbr7">'[27]memória quantitativa'!#REF!</definedName>
    <definedName name="psbr8" localSheetId="1">'[27]memória quantitativa'!#REF!</definedName>
    <definedName name="psbr8">'[27]memória quantitativa'!#REF!</definedName>
    <definedName name="psbr9" localSheetId="1">'[27]memória quantitativa'!#REF!</definedName>
    <definedName name="psbr9">'[27]memória quantitativa'!#REF!</definedName>
    <definedName name="PSCB" localSheetId="1">#REF!</definedName>
    <definedName name="PSCB">#REF!</definedName>
    <definedName name="PSERVENTE">#N/A</definedName>
    <definedName name="PSERVENTE_1" localSheetId="1">#REF!</definedName>
    <definedName name="PSERVENTE_1">#REF!</definedName>
    <definedName name="PSERVIÇOS" localSheetId="1">#REF!</definedName>
    <definedName name="PSERVIÇOS">#REF!</definedName>
    <definedName name="PSERVIÇOS_1" localSheetId="1">#REF!</definedName>
    <definedName name="PSERVIÇOS_1">#REF!</definedName>
    <definedName name="PSERVIÇOS_25" localSheetId="1">#REF!</definedName>
    <definedName name="PSERVIÇOS_25">#REF!</definedName>
    <definedName name="PSINAL" localSheetId="1">#REF!</definedName>
    <definedName name="PSINAL">#REF!</definedName>
    <definedName name="pskmf1" localSheetId="1">'[27]memória quantitativa'!#REF!</definedName>
    <definedName name="pskmf1">'[27]memória quantitativa'!#REF!</definedName>
    <definedName name="pskmf2" localSheetId="1">'[27]memória quantitativa'!#REF!</definedName>
    <definedName name="pskmf2">'[27]memória quantitativa'!#REF!</definedName>
    <definedName name="pskmf3" localSheetId="1">'[27]memória quantitativa'!#REF!</definedName>
    <definedName name="pskmf3">'[27]memória quantitativa'!#REF!</definedName>
    <definedName name="pskmf4" localSheetId="1">'[27]memória quantitativa'!#REF!</definedName>
    <definedName name="pskmf4">'[27]memória quantitativa'!#REF!</definedName>
    <definedName name="pskmf5" localSheetId="1">'[27]memória quantitativa'!#REF!</definedName>
    <definedName name="pskmf5">'[27]memória quantitativa'!#REF!</definedName>
    <definedName name="pskmf6" localSheetId="1">'[27]memória quantitativa'!#REF!</definedName>
    <definedName name="pskmf6">'[27]memória quantitativa'!#REF!</definedName>
    <definedName name="pskmf7" localSheetId="1">'[27]memória quantitativa'!#REF!</definedName>
    <definedName name="pskmf7">'[27]memória quantitativa'!#REF!</definedName>
    <definedName name="pskmf8" localSheetId="1">'[27]memória quantitativa'!#REF!</definedName>
    <definedName name="pskmf8">'[27]memória quantitativa'!#REF!</definedName>
    <definedName name="pskmf9" localSheetId="1">'[27]memória quantitativa'!#REF!</definedName>
    <definedName name="pskmf9">'[27]memória quantitativa'!#REF!</definedName>
    <definedName name="pskmi1" localSheetId="1">'[27]memória quantitativa'!#REF!</definedName>
    <definedName name="pskmi1">'[27]memória quantitativa'!#REF!</definedName>
    <definedName name="pskmi2" localSheetId="1">'[27]memória quantitativa'!#REF!</definedName>
    <definedName name="pskmi2">'[27]memória quantitativa'!#REF!</definedName>
    <definedName name="pskmi3" localSheetId="1">'[27]memória quantitativa'!#REF!</definedName>
    <definedName name="pskmi3">'[27]memória quantitativa'!#REF!</definedName>
    <definedName name="pskmi4" localSheetId="1">'[27]memória quantitativa'!#REF!</definedName>
    <definedName name="pskmi4">'[27]memória quantitativa'!#REF!</definedName>
    <definedName name="pskmi5" localSheetId="1">'[27]memória quantitativa'!#REF!</definedName>
    <definedName name="pskmi5">'[27]memória quantitativa'!#REF!</definedName>
    <definedName name="pskmi6" localSheetId="1">'[27]memória quantitativa'!#REF!</definedName>
    <definedName name="pskmi6">'[27]memória quantitativa'!#REF!</definedName>
    <definedName name="pskmi7" localSheetId="1">'[27]memória quantitativa'!#REF!</definedName>
    <definedName name="pskmi7">'[27]memória quantitativa'!#REF!</definedName>
    <definedName name="pskmi8" localSheetId="1">'[27]memória quantitativa'!#REF!</definedName>
    <definedName name="pskmi8">'[27]memória quantitativa'!#REF!</definedName>
    <definedName name="pskmi9" localSheetId="1">'[27]memória quantitativa'!#REF!</definedName>
    <definedName name="pskmi9">'[27]memória quantitativa'!#REF!</definedName>
    <definedName name="PST" localSheetId="1">#REF!</definedName>
    <definedName name="PST">#REF!</definedName>
    <definedName name="pt_cap20mbuq">'[42]CAL MAT BET CONSERVA '!$M$16</definedName>
    <definedName name="pt_cm30rp">'[42]CAL MAT BET CONSERVA '!$M$19</definedName>
    <definedName name="pt_rl1claf" localSheetId="1">'[42]CAL MAT BET CONSERVA '!#REF!</definedName>
    <definedName name="pt_rl1claf">'[42]CAL MAT BET CONSERVA '!#REF!</definedName>
    <definedName name="pt_rl1claf_13" localSheetId="1">'[42]CAL MAT BET CONSERVA '!#REF!</definedName>
    <definedName name="pt_rl1claf_13">'[42]CAL MAT BET CONSERVA '!#REF!</definedName>
    <definedName name="pt_rl1claf_13_19" localSheetId="1">'[42]CAL MAT BET CONSERVA '!#REF!</definedName>
    <definedName name="pt_rl1claf_13_19">'[42]CAL MAT BET CONSERVA '!#REF!</definedName>
    <definedName name="pt_rl1claf_13_23" localSheetId="1">'[42]CAL MAT BET CONSERVA '!#REF!</definedName>
    <definedName name="pt_rl1claf_13_23">'[42]CAL MAT BET CONSERVA '!#REF!</definedName>
    <definedName name="pt_rl1claf_13_25" localSheetId="1">'[55]CAL MAT BET CONSERVA '!#REF!</definedName>
    <definedName name="pt_rl1claf_13_25">'[55]CAL MAT BET CONSERVA '!#REF!</definedName>
    <definedName name="pt_rl1claf_19" localSheetId="1">'[42]CAL MAT BET CONSERVA '!#REF!</definedName>
    <definedName name="pt_rl1claf_19">'[42]CAL MAT BET CONSERVA '!#REF!</definedName>
    <definedName name="pt_rl1claf_23" localSheetId="1">'[42]CAL MAT BET CONSERVA '!#REF!</definedName>
    <definedName name="pt_rl1claf_23">'[42]CAL MAT BET CONSERVA '!#REF!</definedName>
    <definedName name="pt_rl1claf_24" localSheetId="1">'[42]CAL MAT BET CONSERVA '!#REF!</definedName>
    <definedName name="pt_rl1claf_24">'[42]CAL MAT BET CONSERVA '!#REF!</definedName>
    <definedName name="pt_rl1claf_24_13" localSheetId="1">'[42]CAL MAT BET CONSERVA '!#REF!</definedName>
    <definedName name="pt_rl1claf_24_13">'[42]CAL MAT BET CONSERVA '!#REF!</definedName>
    <definedName name="pt_rl1claf_24_13_19" localSheetId="1">'[42]CAL MAT BET CONSERVA '!#REF!</definedName>
    <definedName name="pt_rl1claf_24_13_19">'[42]CAL MAT BET CONSERVA '!#REF!</definedName>
    <definedName name="pt_rl1claf_24_13_23" localSheetId="1">'[42]CAL MAT BET CONSERVA '!#REF!</definedName>
    <definedName name="pt_rl1claf_24_13_23">'[42]CAL MAT BET CONSERVA '!#REF!</definedName>
    <definedName name="pt_rl1claf_24_13_25" localSheetId="1">'[55]CAL MAT BET CONSERVA '!#REF!</definedName>
    <definedName name="pt_rl1claf_24_13_25">'[55]CAL MAT BET CONSERVA '!#REF!</definedName>
    <definedName name="pt_rl1claf_24_19" localSheetId="1">'[42]CAL MAT BET CONSERVA '!#REF!</definedName>
    <definedName name="pt_rl1claf_24_19">'[42]CAL MAT BET CONSERVA '!#REF!</definedName>
    <definedName name="pt_rl1claf_24_23" localSheetId="1">'[42]CAL MAT BET CONSERVA '!#REF!</definedName>
    <definedName name="pt_rl1claf_24_23">'[42]CAL MAT BET CONSERVA '!#REF!</definedName>
    <definedName name="pt_rl1claf_24_25" localSheetId="1">'[55]CAL MAT BET CONSERVA '!#REF!</definedName>
    <definedName name="pt_rl1claf_24_25">'[55]CAL MAT BET CONSERVA '!#REF!</definedName>
    <definedName name="pt_rl1claf_25" localSheetId="1">'[55]CAL MAT BET CONSERVA '!#REF!</definedName>
    <definedName name="pt_rl1claf_25">'[55]CAL MAT BET CONSERVA '!#REF!</definedName>
    <definedName name="pt_rm1cmbb" localSheetId="1">'[42]CAL MAT BET CONSERVA '!#REF!</definedName>
    <definedName name="pt_rm1cmbb">'[42]CAL MAT BET CONSERVA '!#REF!</definedName>
    <definedName name="pt_rm1cmbb_13" localSheetId="1">'[42]CAL MAT BET CONSERVA '!#REF!</definedName>
    <definedName name="pt_rm1cmbb_13">'[42]CAL MAT BET CONSERVA '!#REF!</definedName>
    <definedName name="pt_rm1cmbb_13_19" localSheetId="1">'[42]CAL MAT BET CONSERVA '!#REF!</definedName>
    <definedName name="pt_rm1cmbb_13_19">'[42]CAL MAT BET CONSERVA '!#REF!</definedName>
    <definedName name="pt_rm1cmbb_13_23" localSheetId="1">'[42]CAL MAT BET CONSERVA '!#REF!</definedName>
    <definedName name="pt_rm1cmbb_13_23">'[42]CAL MAT BET CONSERVA '!#REF!</definedName>
    <definedName name="pt_rm1cmbb_13_25" localSheetId="1">'[55]CAL MAT BET CONSERVA '!#REF!</definedName>
    <definedName name="pt_rm1cmbb_13_25">'[55]CAL MAT BET CONSERVA '!#REF!</definedName>
    <definedName name="pt_rm1cmbb_19" localSheetId="1">'[42]CAL MAT BET CONSERVA '!#REF!</definedName>
    <definedName name="pt_rm1cmbb_19">'[42]CAL MAT BET CONSERVA '!#REF!</definedName>
    <definedName name="pt_rm1cmbb_23" localSheetId="1">'[42]CAL MAT BET CONSERVA '!#REF!</definedName>
    <definedName name="pt_rm1cmbb_23">'[42]CAL MAT BET CONSERVA '!#REF!</definedName>
    <definedName name="pt_rm1cmbb_24" localSheetId="1">'[42]CAL MAT BET CONSERVA '!#REF!</definedName>
    <definedName name="pt_rm1cmbb_24">'[42]CAL MAT BET CONSERVA '!#REF!</definedName>
    <definedName name="pt_rm1cmbb_24_13" localSheetId="1">'[42]CAL MAT BET CONSERVA '!#REF!</definedName>
    <definedName name="pt_rm1cmbb_24_13">'[42]CAL MAT BET CONSERVA '!#REF!</definedName>
    <definedName name="pt_rm1cmbb_24_13_19" localSheetId="1">'[42]CAL MAT BET CONSERVA '!#REF!</definedName>
    <definedName name="pt_rm1cmbb_24_13_19">'[42]CAL MAT BET CONSERVA '!#REF!</definedName>
    <definedName name="pt_rm1cmbb_24_13_23" localSheetId="1">'[42]CAL MAT BET CONSERVA '!#REF!</definedName>
    <definedName name="pt_rm1cmbb_24_13_23">'[42]CAL MAT BET CONSERVA '!#REF!</definedName>
    <definedName name="pt_rm1cmbb_24_13_25" localSheetId="1">'[55]CAL MAT BET CONSERVA '!#REF!</definedName>
    <definedName name="pt_rm1cmbb_24_13_25">'[55]CAL MAT BET CONSERVA '!#REF!</definedName>
    <definedName name="pt_rm1cmbb_24_19" localSheetId="1">'[42]CAL MAT BET CONSERVA '!#REF!</definedName>
    <definedName name="pt_rm1cmbb_24_19">'[42]CAL MAT BET CONSERVA '!#REF!</definedName>
    <definedName name="pt_rm1cmbb_24_23" localSheetId="1">'[42]CAL MAT BET CONSERVA '!#REF!</definedName>
    <definedName name="pt_rm1cmbb_24_23">'[42]CAL MAT BET CONSERVA '!#REF!</definedName>
    <definedName name="pt_rm1cmbb_24_25" localSheetId="1">'[55]CAL MAT BET CONSERVA '!#REF!</definedName>
    <definedName name="pt_rm1cmbb_24_25">'[55]CAL MAT BET CONSERVA '!#REF!</definedName>
    <definedName name="pt_rm1cmbb_25" localSheetId="1">'[55]CAL MAT BET CONSERVA '!#REF!</definedName>
    <definedName name="pt_rm1cmbb_25">'[55]CAL MAT BET CONSERVA '!#REF!</definedName>
    <definedName name="pt_rm1cmbuf" localSheetId="1">'[42]CAL MAT BET CONSERVA '!#REF!</definedName>
    <definedName name="pt_rm1cmbuf">'[42]CAL MAT BET CONSERVA '!#REF!</definedName>
    <definedName name="pt_rm1cmbuf_13" localSheetId="1">'[42]CAL MAT BET CONSERVA '!#REF!</definedName>
    <definedName name="pt_rm1cmbuf_13">'[42]CAL MAT BET CONSERVA '!#REF!</definedName>
    <definedName name="pt_rm1cmbuf_13_19" localSheetId="1">'[42]CAL MAT BET CONSERVA '!#REF!</definedName>
    <definedName name="pt_rm1cmbuf_13_19">'[42]CAL MAT BET CONSERVA '!#REF!</definedName>
    <definedName name="pt_rm1cmbuf_13_23" localSheetId="1">'[42]CAL MAT BET CONSERVA '!#REF!</definedName>
    <definedName name="pt_rm1cmbuf_13_23">'[42]CAL MAT BET CONSERVA '!#REF!</definedName>
    <definedName name="pt_rm1cmbuf_13_25" localSheetId="1">'[55]CAL MAT BET CONSERVA '!#REF!</definedName>
    <definedName name="pt_rm1cmbuf_13_25">'[55]CAL MAT BET CONSERVA '!#REF!</definedName>
    <definedName name="pt_rm1cmbuf_19" localSheetId="1">'[42]CAL MAT BET CONSERVA '!#REF!</definedName>
    <definedName name="pt_rm1cmbuf_19">'[42]CAL MAT BET CONSERVA '!#REF!</definedName>
    <definedName name="pt_rm1cmbuf_23" localSheetId="1">'[42]CAL MAT BET CONSERVA '!#REF!</definedName>
    <definedName name="pt_rm1cmbuf_23">'[42]CAL MAT BET CONSERVA '!#REF!</definedName>
    <definedName name="pt_rm1cmbuf_24" localSheetId="1">'[42]CAL MAT BET CONSERVA '!#REF!</definedName>
    <definedName name="pt_rm1cmbuf_24">'[42]CAL MAT BET CONSERVA '!#REF!</definedName>
    <definedName name="pt_rm1cmbuf_24_13" localSheetId="1">'[42]CAL MAT BET CONSERVA '!#REF!</definedName>
    <definedName name="pt_rm1cmbuf_24_13">'[42]CAL MAT BET CONSERVA '!#REF!</definedName>
    <definedName name="pt_rm1cmbuf_24_13_19" localSheetId="1">'[42]CAL MAT BET CONSERVA '!#REF!</definedName>
    <definedName name="pt_rm1cmbuf_24_13_19">'[42]CAL MAT BET CONSERVA '!#REF!</definedName>
    <definedName name="pt_rm1cmbuf_24_13_23" localSheetId="1">'[42]CAL MAT BET CONSERVA '!#REF!</definedName>
    <definedName name="pt_rm1cmbuf_24_13_23">'[42]CAL MAT BET CONSERVA '!#REF!</definedName>
    <definedName name="pt_rm1cmbuf_24_13_25" localSheetId="1">'[55]CAL MAT BET CONSERVA '!#REF!</definedName>
    <definedName name="pt_rm1cmbuf_24_13_25">'[55]CAL MAT BET CONSERVA '!#REF!</definedName>
    <definedName name="pt_rm1cmbuf_24_19" localSheetId="1">'[42]CAL MAT BET CONSERVA '!#REF!</definedName>
    <definedName name="pt_rm1cmbuf_24_19">'[42]CAL MAT BET CONSERVA '!#REF!</definedName>
    <definedName name="pt_rm1cmbuf_24_23" localSheetId="1">'[42]CAL MAT BET CONSERVA '!#REF!</definedName>
    <definedName name="pt_rm1cmbuf_24_23">'[42]CAL MAT BET CONSERVA '!#REF!</definedName>
    <definedName name="pt_rm1cmbuf_24_25" localSheetId="1">'[55]CAL MAT BET CONSERVA '!#REF!</definedName>
    <definedName name="pt_rm1cmbuf_24_25">'[55]CAL MAT BET CONSERVA '!#REF!</definedName>
    <definedName name="pt_rm1cmbuf_25" localSheetId="1">'[55]CAL MAT BET CONSERVA '!#REF!</definedName>
    <definedName name="pt_rm1cmbuf_25">'[55]CAL MAT BET CONSERVA '!#REF!</definedName>
    <definedName name="pt_rr1cpl" localSheetId="1">'[42]CAL MAT BET CONSERVA '!#REF!</definedName>
    <definedName name="pt_rr1cpl">'[42]CAL MAT BET CONSERVA '!#REF!</definedName>
    <definedName name="pt_rr1cpl_13" localSheetId="1">'[42]CAL MAT BET CONSERVA '!#REF!</definedName>
    <definedName name="pt_rr1cpl_13">'[42]CAL MAT BET CONSERVA '!#REF!</definedName>
    <definedName name="pt_rr1cpl_13_19" localSheetId="1">'[42]CAL MAT BET CONSERVA '!#REF!</definedName>
    <definedName name="pt_rr1cpl_13_19">'[42]CAL MAT BET CONSERVA '!#REF!</definedName>
    <definedName name="pt_rr1cpl_13_23" localSheetId="1">'[42]CAL MAT BET CONSERVA '!#REF!</definedName>
    <definedName name="pt_rr1cpl_13_23">'[42]CAL MAT BET CONSERVA '!#REF!</definedName>
    <definedName name="pt_rr1cpl_13_25" localSheetId="1">'[55]CAL MAT BET CONSERVA '!#REF!</definedName>
    <definedName name="pt_rr1cpl_13_25">'[55]CAL MAT BET CONSERVA '!#REF!</definedName>
    <definedName name="pt_rr1cpl_19" localSheetId="1">'[42]CAL MAT BET CONSERVA '!#REF!</definedName>
    <definedName name="pt_rr1cpl_19">'[42]CAL MAT BET CONSERVA '!#REF!</definedName>
    <definedName name="pt_rr1cpl_23" localSheetId="1">'[42]CAL MAT BET CONSERVA '!#REF!</definedName>
    <definedName name="pt_rr1cpl_23">'[42]CAL MAT BET CONSERVA '!#REF!</definedName>
    <definedName name="pt_rr1cpl_24" localSheetId="1">'[42]CAL MAT BET CONSERVA '!#REF!</definedName>
    <definedName name="pt_rr1cpl_24">'[42]CAL MAT BET CONSERVA '!#REF!</definedName>
    <definedName name="pt_rr1cpl_24_13" localSheetId="1">'[42]CAL MAT BET CONSERVA '!#REF!</definedName>
    <definedName name="pt_rr1cpl_24_13">'[42]CAL MAT BET CONSERVA '!#REF!</definedName>
    <definedName name="pt_rr1cpl_24_13_19" localSheetId="1">'[42]CAL MAT BET CONSERVA '!#REF!</definedName>
    <definedName name="pt_rr1cpl_24_13_19">'[42]CAL MAT BET CONSERVA '!#REF!</definedName>
    <definedName name="pt_rr1cpl_24_13_23" localSheetId="1">'[42]CAL MAT BET CONSERVA '!#REF!</definedName>
    <definedName name="pt_rr1cpl_24_13_23">'[42]CAL MAT BET CONSERVA '!#REF!</definedName>
    <definedName name="pt_rr1cpl_24_13_25" localSheetId="1">'[55]CAL MAT BET CONSERVA '!#REF!</definedName>
    <definedName name="pt_rr1cpl_24_13_25">'[55]CAL MAT BET CONSERVA '!#REF!</definedName>
    <definedName name="pt_rr1cpl_24_19" localSheetId="1">'[42]CAL MAT BET CONSERVA '!#REF!</definedName>
    <definedName name="pt_rr1cpl_24_19">'[42]CAL MAT BET CONSERVA '!#REF!</definedName>
    <definedName name="pt_rr1cpl_24_23" localSheetId="1">'[42]CAL MAT BET CONSERVA '!#REF!</definedName>
    <definedName name="pt_rr1cpl_24_23">'[42]CAL MAT BET CONSERVA '!#REF!</definedName>
    <definedName name="pt_rr1cpl_24_25" localSheetId="1">'[55]CAL MAT BET CONSERVA '!#REF!</definedName>
    <definedName name="pt_rr1cpl_24_25">'[55]CAL MAT BET CONSERVA '!#REF!</definedName>
    <definedName name="pt_rr1cpl_25" localSheetId="1">'[55]CAL MAT BET CONSERVA '!#REF!</definedName>
    <definedName name="pt_rr1cpl_25">'[55]CAL MAT BET CONSERVA '!#REF!</definedName>
    <definedName name="pt_rr1ctb">'[42]CAL MAT BET CONSERVA '!$M$17</definedName>
    <definedName name="pt_rr1ctbemerg" localSheetId="1">'[45]CAL MAT BET CONSERVA '!#REF!</definedName>
    <definedName name="pt_rr1ctbemerg">'[45]CAL MAT BET CONSERVA '!#REF!</definedName>
    <definedName name="pt_rr2ccsa" localSheetId="1">'[42]CAL MAT BET CONSERVA '!#REF!</definedName>
    <definedName name="pt_rr2ccsa">'[42]CAL MAT BET CONSERVA '!#REF!</definedName>
    <definedName name="pt_rr2ccsa_13" localSheetId="1">'[42]CAL MAT BET CONSERVA '!#REF!</definedName>
    <definedName name="pt_rr2ccsa_13">'[42]CAL MAT BET CONSERVA '!#REF!</definedName>
    <definedName name="pt_rr2ccsa_13_19" localSheetId="1">'[42]CAL MAT BET CONSERVA '!#REF!</definedName>
    <definedName name="pt_rr2ccsa_13_19">'[42]CAL MAT BET CONSERVA '!#REF!</definedName>
    <definedName name="pt_rr2ccsa_13_23" localSheetId="1">'[42]CAL MAT BET CONSERVA '!#REF!</definedName>
    <definedName name="pt_rr2ccsa_13_23">'[42]CAL MAT BET CONSERVA '!#REF!</definedName>
    <definedName name="pt_rr2ccsa_13_25" localSheetId="1">'[55]CAL MAT BET CONSERVA '!#REF!</definedName>
    <definedName name="pt_rr2ccsa_13_25">'[55]CAL MAT BET CONSERVA '!#REF!</definedName>
    <definedName name="pt_rr2ccsa_19" localSheetId="1">'[42]CAL MAT BET CONSERVA '!#REF!</definedName>
    <definedName name="pt_rr2ccsa_19">'[42]CAL MAT BET CONSERVA '!#REF!</definedName>
    <definedName name="pt_rr2ccsa_23" localSheetId="1">'[42]CAL MAT BET CONSERVA '!#REF!</definedName>
    <definedName name="pt_rr2ccsa_23">'[42]CAL MAT BET CONSERVA '!#REF!</definedName>
    <definedName name="pt_rr2ccsa_24" localSheetId="1">'[42]CAL MAT BET CONSERVA '!#REF!</definedName>
    <definedName name="pt_rr2ccsa_24">'[42]CAL MAT BET CONSERVA '!#REF!</definedName>
    <definedName name="pt_rr2ccsa_24_13" localSheetId="1">'[42]CAL MAT BET CONSERVA '!#REF!</definedName>
    <definedName name="pt_rr2ccsa_24_13">'[42]CAL MAT BET CONSERVA '!#REF!</definedName>
    <definedName name="pt_rr2ccsa_24_13_19" localSheetId="1">'[42]CAL MAT BET CONSERVA '!#REF!</definedName>
    <definedName name="pt_rr2ccsa_24_13_19">'[42]CAL MAT BET CONSERVA '!#REF!</definedName>
    <definedName name="pt_rr2ccsa_24_13_23" localSheetId="1">'[42]CAL MAT BET CONSERVA '!#REF!</definedName>
    <definedName name="pt_rr2ccsa_24_13_23">'[42]CAL MAT BET CONSERVA '!#REF!</definedName>
    <definedName name="pt_rr2ccsa_24_13_25" localSheetId="1">'[55]CAL MAT BET CONSERVA '!#REF!</definedName>
    <definedName name="pt_rr2ccsa_24_13_25">'[55]CAL MAT BET CONSERVA '!#REF!</definedName>
    <definedName name="pt_rr2ccsa_24_19" localSheetId="1">'[42]CAL MAT BET CONSERVA '!#REF!</definedName>
    <definedName name="pt_rr2ccsa_24_19">'[42]CAL MAT BET CONSERVA '!#REF!</definedName>
    <definedName name="pt_rr2ccsa_24_23" localSheetId="1">'[42]CAL MAT BET CONSERVA '!#REF!</definedName>
    <definedName name="pt_rr2ccsa_24_23">'[42]CAL MAT BET CONSERVA '!#REF!</definedName>
    <definedName name="pt_rr2ccsa_24_25" localSheetId="1">'[55]CAL MAT BET CONSERVA '!#REF!</definedName>
    <definedName name="pt_rr2ccsa_24_25">'[55]CAL MAT BET CONSERVA '!#REF!</definedName>
    <definedName name="pt_rr2ccsa_25" localSheetId="1">'[55]CAL MAT BET CONSERVA '!#REF!</definedName>
    <definedName name="pt_rr2ccsa_25">'[55]CAL MAT BET CONSERVA '!#REF!</definedName>
    <definedName name="pt_rr2ctsd" localSheetId="1">'[42]CAL MAT BET CONSERVA '!#REF!</definedName>
    <definedName name="pt_rr2ctsd">'[42]CAL MAT BET CONSERVA '!#REF!</definedName>
    <definedName name="pt_rr2ctsd_13" localSheetId="1">'[42]CAL MAT BET CONSERVA '!#REF!</definedName>
    <definedName name="pt_rr2ctsd_13">'[42]CAL MAT BET CONSERVA '!#REF!</definedName>
    <definedName name="pt_rr2ctsd_13_19" localSheetId="1">'[42]CAL MAT BET CONSERVA '!#REF!</definedName>
    <definedName name="pt_rr2ctsd_13_19">'[42]CAL MAT BET CONSERVA '!#REF!</definedName>
    <definedName name="pt_rr2ctsd_13_23" localSheetId="1">'[42]CAL MAT BET CONSERVA '!#REF!</definedName>
    <definedName name="pt_rr2ctsd_13_23">'[42]CAL MAT BET CONSERVA '!#REF!</definedName>
    <definedName name="pt_rr2ctsd_13_25" localSheetId="1">'[55]CAL MAT BET CONSERVA '!#REF!</definedName>
    <definedName name="pt_rr2ctsd_13_25">'[55]CAL MAT BET CONSERVA '!#REF!</definedName>
    <definedName name="pt_rr2ctsd_19" localSheetId="1">'[42]CAL MAT BET CONSERVA '!#REF!</definedName>
    <definedName name="pt_rr2ctsd_19">'[42]CAL MAT BET CONSERVA '!#REF!</definedName>
    <definedName name="pt_rr2ctsd_23" localSheetId="1">'[42]CAL MAT BET CONSERVA '!#REF!</definedName>
    <definedName name="pt_rr2ctsd_23">'[42]CAL MAT BET CONSERVA '!#REF!</definedName>
    <definedName name="pt_rr2ctsd_24" localSheetId="1">'[42]CAL MAT BET CONSERVA '!#REF!</definedName>
    <definedName name="pt_rr2ctsd_24">'[42]CAL MAT BET CONSERVA '!#REF!</definedName>
    <definedName name="pt_rr2ctsd_24_13" localSheetId="1">'[42]CAL MAT BET CONSERVA '!#REF!</definedName>
    <definedName name="pt_rr2ctsd_24_13">'[42]CAL MAT BET CONSERVA '!#REF!</definedName>
    <definedName name="pt_rr2ctsd_24_13_19" localSheetId="1">'[42]CAL MAT BET CONSERVA '!#REF!</definedName>
    <definedName name="pt_rr2ctsd_24_13_19">'[42]CAL MAT BET CONSERVA '!#REF!</definedName>
    <definedName name="pt_rr2ctsd_24_13_23" localSheetId="1">'[42]CAL MAT BET CONSERVA '!#REF!</definedName>
    <definedName name="pt_rr2ctsd_24_13_23">'[42]CAL MAT BET CONSERVA '!#REF!</definedName>
    <definedName name="pt_rr2ctsd_24_13_25" localSheetId="1">'[55]CAL MAT BET CONSERVA '!#REF!</definedName>
    <definedName name="pt_rr2ctsd_24_13_25">'[55]CAL MAT BET CONSERVA '!#REF!</definedName>
    <definedName name="pt_rr2ctsd_24_19" localSheetId="1">'[42]CAL MAT BET CONSERVA '!#REF!</definedName>
    <definedName name="pt_rr2ctsd_24_19">'[42]CAL MAT BET CONSERVA '!#REF!</definedName>
    <definedName name="pt_rr2ctsd_24_23" localSheetId="1">'[42]CAL MAT BET CONSERVA '!#REF!</definedName>
    <definedName name="pt_rr2ctsd_24_23">'[42]CAL MAT BET CONSERVA '!#REF!</definedName>
    <definedName name="pt_rr2ctsd_24_25" localSheetId="1">'[55]CAL MAT BET CONSERVA '!#REF!</definedName>
    <definedName name="pt_rr2ctsd_24_25">'[55]CAL MAT BET CONSERVA '!#REF!</definedName>
    <definedName name="pt_rr2ctsd_25" localSheetId="1">'[55]CAL MAT BET CONSERVA '!#REF!</definedName>
    <definedName name="pt_rr2ctsd_25">'[55]CAL MAT BET CONSERVA '!#REF!</definedName>
    <definedName name="pt_rr2ctss" localSheetId="1">'[45]CAL MAT BET CONSERVA '!#REF!</definedName>
    <definedName name="pt_rr2ctss">'[45]CAL MAT BET CONSERVA '!#REF!</definedName>
    <definedName name="PTB" localSheetId="1">#REF!</definedName>
    <definedName name="PTB">#REF!</definedName>
    <definedName name="PTBA" localSheetId="1">#REF!</definedName>
    <definedName name="PTBA">#REF!</definedName>
    <definedName name="PTBT" localSheetId="1">#REF!</definedName>
    <definedName name="PTBT">#REF!</definedName>
    <definedName name="PTCAP20" localSheetId="1">#REF!</definedName>
    <definedName name="PTCAP20">#REF!</definedName>
    <definedName name="PTCAP20MBQ" localSheetId="1">#REF!</definedName>
    <definedName name="PTCAP20MBQ">#REF!</definedName>
    <definedName name="PTCB4" localSheetId="1">#REF!</definedName>
    <definedName name="PTCB4">#REF!</definedName>
    <definedName name="PTCC4" localSheetId="1">#REF!</definedName>
    <definedName name="PTCC4">#REF!</definedName>
    <definedName name="PTCCB10" localSheetId="1">#REF!</definedName>
    <definedName name="PTCCB10">#REF!</definedName>
    <definedName name="PTCM30" localSheetId="1">#REF!</definedName>
    <definedName name="PTCM30">#REF!</definedName>
    <definedName name="PTCM30IMP" localSheetId="1">#REF!</definedName>
    <definedName name="PTCM30IMP">#REF!</definedName>
    <definedName name="PTCM30RP" localSheetId="1">#REF!</definedName>
    <definedName name="PTCM30RP">#REF!</definedName>
    <definedName name="PTCM30TB" localSheetId="1">#REF!</definedName>
    <definedName name="PTCM30TB">#REF!</definedName>
    <definedName name="pte" localSheetId="1">'P. O. TOTAL'!pte</definedName>
    <definedName name="pte">[0]!pte</definedName>
    <definedName name="pte_38" localSheetId="1">'P. O. TOTAL'!pte_38</definedName>
    <definedName name="pte_38">pte_38</definedName>
    <definedName name="PTEB4" localSheetId="1">#REF!</definedName>
    <definedName name="PTEB4">#REF!</definedName>
    <definedName name="PTEMULCS" localSheetId="1">#REF!</definedName>
    <definedName name="PTEMULCS">#REF!</definedName>
    <definedName name="PTEMULTSD" localSheetId="1">#REF!</definedName>
    <definedName name="PTEMULTSD">#REF!</definedName>
    <definedName name="PTEMULTSS" localSheetId="1">#REF!</definedName>
    <definedName name="PTEMULTSS">#REF!</definedName>
    <definedName name="PTLCB10" localSheetId="1">#REF!</definedName>
    <definedName name="PTLCB10">#REF!</definedName>
    <definedName name="PTLMB" localSheetId="1">#REF!</definedName>
    <definedName name="PTLMB">#REF!</definedName>
    <definedName name="Pto" hidden="1">ROUND([176]Planilha!$D1*[176]Planilha!$E1,2)</definedName>
    <definedName name="PTONSUCATA" localSheetId="1">#REF!</definedName>
    <definedName name="PTONSUCATA">#REF!</definedName>
    <definedName name="PTRL1CLAMAG" localSheetId="1">#REF!</definedName>
    <definedName name="PTRL1CLAMAG">#REF!</definedName>
    <definedName name="PTRL1CMBF" localSheetId="1">#REF!</definedName>
    <definedName name="PTRL1CMBF">#REF!</definedName>
    <definedName name="PTRM1C" localSheetId="1">#REF!</definedName>
    <definedName name="PTRM1C">#REF!</definedName>
    <definedName name="PTRR1C" localSheetId="1">#REF!</definedName>
    <definedName name="PTRR1C">#REF!</definedName>
    <definedName name="PTRR1CPL" localSheetId="1">#REF!</definedName>
    <definedName name="PTRR1CPL">#REF!</definedName>
    <definedName name="PTRR1CST" localSheetId="1">#REF!</definedName>
    <definedName name="PTRR1CST">#REF!</definedName>
    <definedName name="PTSCAP20MBQ" localSheetId="1">#REF!</definedName>
    <definedName name="PTSCAP20MBQ">#REF!</definedName>
    <definedName name="PTSCM30IMP" localSheetId="1">#REF!</definedName>
    <definedName name="PTSCM30IMP">#REF!</definedName>
    <definedName name="PTSCM30RP" localSheetId="1">#REF!</definedName>
    <definedName name="PTSCM30RP">#REF!</definedName>
    <definedName name="PTSCM30TB" localSheetId="1">#REF!</definedName>
    <definedName name="PTSCM30TB">#REF!</definedName>
    <definedName name="PTSD" localSheetId="1">#REF!</definedName>
    <definedName name="PTSD">#REF!</definedName>
    <definedName name="PTSD2" localSheetId="1">#REF!</definedName>
    <definedName name="PTSD2">#REF!</definedName>
    <definedName name="PTSEMULCS" localSheetId="1">#REF!</definedName>
    <definedName name="PTSEMULCS">#REF!</definedName>
    <definedName name="PTSEMULMICRO" localSheetId="1">#REF!</definedName>
    <definedName name="PTSEMULMICRO">#REF!</definedName>
    <definedName name="PTSEMULTSD" localSheetId="1">#REF!</definedName>
    <definedName name="PTSEMULTSD">#REF!</definedName>
    <definedName name="PTSEMULTSS" localSheetId="1">#REF!</definedName>
    <definedName name="PTSEMULTSS">#REF!</definedName>
    <definedName name="PTSRL1CLAMAG" localSheetId="1">#REF!</definedName>
    <definedName name="PTSRL1CLAMAG">#REF!</definedName>
    <definedName name="PTSRL1CMBF" localSheetId="1">#REF!</definedName>
    <definedName name="PTSRL1CMBF">#REF!</definedName>
    <definedName name="PTSRR1CPL" localSheetId="1">#REF!</definedName>
    <definedName name="PTSRR1CPL">#REF!</definedName>
    <definedName name="PTSRR1CST" localSheetId="1">#REF!</definedName>
    <definedName name="PTSRR1CST">#REF!</definedName>
    <definedName name="pu334_1" localSheetId="1">#REF!</definedName>
    <definedName name="pu334_1">#REF!</definedName>
    <definedName name="pu335_1" localSheetId="1">#REF!</definedName>
    <definedName name="pu335_1">#REF!</definedName>
    <definedName name="PU3S0120000">#N/A</definedName>
    <definedName name="PU3S0120000_1" localSheetId="1">#REF!</definedName>
    <definedName name="PU3S0120000_1">#REF!</definedName>
    <definedName name="PU3S0193000">#N/A</definedName>
    <definedName name="PU3S0193000_1" localSheetId="1">#REF!</definedName>
    <definedName name="PU3S0193000_1">#REF!</definedName>
    <definedName name="PU3S0220001">#N/A</definedName>
    <definedName name="PU3S0220001_1" localSheetId="1">#REF!</definedName>
    <definedName name="PU3S0220001_1">#REF!</definedName>
    <definedName name="PU3S0223000">#N/A</definedName>
    <definedName name="PU3S0223000_1" localSheetId="1">#REF!</definedName>
    <definedName name="PU3S0223000_1">#REF!</definedName>
    <definedName name="PU3S0240000">#N/A</definedName>
    <definedName name="PU3S0240000_1" localSheetId="1">#REF!</definedName>
    <definedName name="PU3S0240000_1">#REF!</definedName>
    <definedName name="PU3S0251000">#N/A</definedName>
    <definedName name="PU3S0251000_1" localSheetId="1">#REF!</definedName>
    <definedName name="PU3S0251000_1">#REF!</definedName>
    <definedName name="PU3S0253001">#N/A</definedName>
    <definedName name="PU3S0253001_1" localSheetId="1">#REF!</definedName>
    <definedName name="PU3S0253001_1">#REF!</definedName>
    <definedName name="PU3S0254000">#N/A</definedName>
    <definedName name="PU3S0254000_1" localSheetId="1">#REF!</definedName>
    <definedName name="PU3S0254000_1">#REF!</definedName>
    <definedName name="PU3S0260100">#N/A</definedName>
    <definedName name="PU3S0260100_1" localSheetId="1">#REF!</definedName>
    <definedName name="PU3S0260100_1">#REF!</definedName>
    <definedName name="PU3S0290000">#N/A</definedName>
    <definedName name="PU3S0290000_1" localSheetId="1">#REF!</definedName>
    <definedName name="PU3S0290000_1">#REF!</definedName>
    <definedName name="PU3S0331000">#N/A</definedName>
    <definedName name="PU3S0331000_1" localSheetId="1">#REF!</definedName>
    <definedName name="PU3S0331000_1">#REF!</definedName>
    <definedName name="PU3S0332901">#N/A</definedName>
    <definedName name="PU3S0332901_1" localSheetId="1">#REF!</definedName>
    <definedName name="PU3S0332901_1">#REF!</definedName>
    <definedName name="PU3S0334002">#N/A</definedName>
    <definedName name="PU3S0334002_1" localSheetId="1">#REF!</definedName>
    <definedName name="PU3S0334002_1">#REF!</definedName>
    <definedName name="PU3S0335300">#N/A</definedName>
    <definedName name="PU3S0335300_1" localSheetId="1">#REF!</definedName>
    <definedName name="PU3S0335300_1">#REF!</definedName>
    <definedName name="PU3S0337000">#N/A</definedName>
    <definedName name="PU3S0337000_1" localSheetId="1">#REF!</definedName>
    <definedName name="PU3S0337000_1">#REF!</definedName>
    <definedName name="PU3S0394001">#N/A</definedName>
    <definedName name="PU3S0394001_1" localSheetId="1">#REF!</definedName>
    <definedName name="PU3S0394001_1">#REF!</definedName>
    <definedName name="PU3S0394002">#N/A</definedName>
    <definedName name="PU3S0394002_1" localSheetId="1">#REF!</definedName>
    <definedName name="PU3S0394002_1">#REF!</definedName>
    <definedName name="PU3S0395000">#N/A</definedName>
    <definedName name="PU3S0395000_1" localSheetId="1">#REF!</definedName>
    <definedName name="PU3S0395000_1">#REF!</definedName>
    <definedName name="PU3S0400000">#N/A</definedName>
    <definedName name="PU3S0400000_1" localSheetId="1">#REF!</definedName>
    <definedName name="PU3S0400000_1">#REF!</definedName>
    <definedName name="PU3S0400001">#N/A</definedName>
    <definedName name="PU3S0400001_1" localSheetId="1">#REF!</definedName>
    <definedName name="PU3S0400001_1">#REF!</definedName>
    <definedName name="PU3S0459000">#N/A</definedName>
    <definedName name="PU3S0459000_1" localSheetId="1">#REF!</definedName>
    <definedName name="PU3S0459000_1">#REF!</definedName>
    <definedName name="PU3S0499908">#N/A</definedName>
    <definedName name="PU3S0499908_1" localSheetId="1">#REF!</definedName>
    <definedName name="PU3S0499908_1">#REF!</definedName>
    <definedName name="PU3S0500000">#N/A</definedName>
    <definedName name="PU3S0500000_1" localSheetId="1">#REF!</definedName>
    <definedName name="PU3S0500000_1">#REF!</definedName>
    <definedName name="PU3S0500100">#N/A</definedName>
    <definedName name="PU3S0500100_1" localSheetId="1">#REF!</definedName>
    <definedName name="PU3S0500100_1">#REF!</definedName>
    <definedName name="PU3S0510102">#N/A</definedName>
    <definedName name="PU3S0510102_1" localSheetId="1">#REF!</definedName>
    <definedName name="PU3S0510102_1">#REF!</definedName>
    <definedName name="PU3S0810000">#N/A</definedName>
    <definedName name="PU3S0810000_1" localSheetId="1">#REF!</definedName>
    <definedName name="PU3S0810000_1">#REF!</definedName>
    <definedName name="PU3S0810101">#N/A</definedName>
    <definedName name="PU3S0810101_1" localSheetId="1">#REF!</definedName>
    <definedName name="PU3S0810101_1">#REF!</definedName>
    <definedName name="PU3S0810102">#N/A</definedName>
    <definedName name="PU3S0810102_1" localSheetId="1">#REF!</definedName>
    <definedName name="PU3S0810102_1">#REF!</definedName>
    <definedName name="PU3S0810201">#N/A</definedName>
    <definedName name="PU3S0810201_1" localSheetId="1">#REF!</definedName>
    <definedName name="PU3S0810201_1">#REF!</definedName>
    <definedName name="PU3S0810900">#N/A</definedName>
    <definedName name="PU3S0810900_1" localSheetId="1">#REF!</definedName>
    <definedName name="PU3S0810900_1">#REF!</definedName>
    <definedName name="PU3S0820000">#N/A</definedName>
    <definedName name="PU3S0820000_1" localSheetId="1">#REF!</definedName>
    <definedName name="PU3S0820000_1">#REF!</definedName>
    <definedName name="PU3S0830001">#N/A</definedName>
    <definedName name="PU3S0830001_1" localSheetId="1">#REF!</definedName>
    <definedName name="PU3S0830001_1">#REF!</definedName>
    <definedName name="PU3S0830101">#N/A</definedName>
    <definedName name="PU3S0830101_1" localSheetId="1">#REF!</definedName>
    <definedName name="PU3S0830101_1">#REF!</definedName>
    <definedName name="PU3S0830102">#N/A</definedName>
    <definedName name="PU3S0830102_1" localSheetId="1">#REF!</definedName>
    <definedName name="PU3S0830102_1">#REF!</definedName>
    <definedName name="PU3S0830103">#N/A</definedName>
    <definedName name="PU3S0830103_1" localSheetId="1">#REF!</definedName>
    <definedName name="PU3S0830103_1">#REF!</definedName>
    <definedName name="PU3S0830201">#N/A</definedName>
    <definedName name="PU3S0830201_1" localSheetId="1">#REF!</definedName>
    <definedName name="PU3S0830201_1">#REF!</definedName>
    <definedName name="PU3S0830202">#N/A</definedName>
    <definedName name="PU3S0830202_1" localSheetId="1">#REF!</definedName>
    <definedName name="PU3S0830202_1">#REF!</definedName>
    <definedName name="PU3S0830203">#N/A</definedName>
    <definedName name="PU3S0830203_1" localSheetId="1">#REF!</definedName>
    <definedName name="PU3S0830203_1">#REF!</definedName>
    <definedName name="PU3S0830204">#N/A</definedName>
    <definedName name="PU3S0830204_1" localSheetId="1">#REF!</definedName>
    <definedName name="PU3S0830204_1">#REF!</definedName>
    <definedName name="PU3S0830205">#N/A</definedName>
    <definedName name="PU3S0830205_1" localSheetId="1">#REF!</definedName>
    <definedName name="PU3S0830205_1">#REF!</definedName>
    <definedName name="PU3S0840000">#N/A</definedName>
    <definedName name="PU3S0840000_1" localSheetId="1">#REF!</definedName>
    <definedName name="PU3S0840000_1">#REF!</definedName>
    <definedName name="PU3S0840001">#N/A</definedName>
    <definedName name="PU3S0840001_1" localSheetId="1">#REF!</definedName>
    <definedName name="PU3S0840001_1">#REF!</definedName>
    <definedName name="PU3S0840002">#N/A</definedName>
    <definedName name="PU3S0840002_1" localSheetId="1">#REF!</definedName>
    <definedName name="PU3S0840002_1">#REF!</definedName>
    <definedName name="PU3S0840100">#N/A</definedName>
    <definedName name="PU3S0840100_1" localSheetId="1">#REF!</definedName>
    <definedName name="PU3S0840100_1">#REF!</definedName>
    <definedName name="PU3S0840200">#N/A</definedName>
    <definedName name="PU3S0840200_1" localSheetId="1">#REF!</definedName>
    <definedName name="PU3S0840200_1">#REF!</definedName>
    <definedName name="PU3S0840300">#N/A</definedName>
    <definedName name="PU3S0840300_1" localSheetId="1">#REF!</definedName>
    <definedName name="PU3S0840300_1">#REF!</definedName>
    <definedName name="PU3S0840400">#N/A</definedName>
    <definedName name="PU3S0840400_1" localSheetId="1">#REF!</definedName>
    <definedName name="PU3S0840400_1">#REF!</definedName>
    <definedName name="PU3S0850000">#N/A</definedName>
    <definedName name="PU3S0850000_1" localSheetId="1">#REF!</definedName>
    <definedName name="PU3S0850000_1">#REF!</definedName>
    <definedName name="PU3S0850100">#N/A</definedName>
    <definedName name="PU3S0850100_1" localSheetId="1">#REF!</definedName>
    <definedName name="PU3S0850100_1">#REF!</definedName>
    <definedName name="PU3S0851000">#N/A</definedName>
    <definedName name="PU3S0851000_1" localSheetId="1">#REF!</definedName>
    <definedName name="PU3S0851000_1">#REF!</definedName>
    <definedName name="PU3S0851100">#N/A</definedName>
    <definedName name="PU3S0851100_1" localSheetId="1">#REF!</definedName>
    <definedName name="PU3S0851100_1">#REF!</definedName>
    <definedName name="PU3S0890000">#N/A</definedName>
    <definedName name="PU3S0890000_1" localSheetId="1">#REF!</definedName>
    <definedName name="PU3S0890000_1">#REF!</definedName>
    <definedName name="PU3S0890001">#N/A</definedName>
    <definedName name="PU3S0890001_1" localSheetId="1">#REF!</definedName>
    <definedName name="PU3S0890001_1">#REF!</definedName>
    <definedName name="PU3S0890100">#N/A</definedName>
    <definedName name="PU3S0890100_1" localSheetId="1">#REF!</definedName>
    <definedName name="PU3S0890100_1">#REF!</definedName>
    <definedName name="PU3S0890101">#N/A</definedName>
    <definedName name="PU3S0890101_1" localSheetId="1">#REF!</definedName>
    <definedName name="PU3S0890101_1">#REF!</definedName>
    <definedName name="PU3S0891000">#N/A</definedName>
    <definedName name="PU3S0891000_1" localSheetId="1">#REF!</definedName>
    <definedName name="PU3S0891000_1">#REF!</definedName>
    <definedName name="PU3S0900200">#N/A</definedName>
    <definedName name="PU3S0900200_1" localSheetId="1">#REF!</definedName>
    <definedName name="PU3S0900200_1">#REF!</definedName>
    <definedName name="PU3S0900203">#N/A</definedName>
    <definedName name="PU3S0900203_1" localSheetId="1">#REF!</definedName>
    <definedName name="PU3S0900203_1">#REF!</definedName>
    <definedName name="PU3S0900241">#N/A</definedName>
    <definedName name="PU3S0900241_1" localSheetId="1">#REF!</definedName>
    <definedName name="PU3S0900241_1">#REF!</definedName>
    <definedName name="PU3S0920270">#N/A</definedName>
    <definedName name="PU3S0920270_1" localSheetId="1">#REF!</definedName>
    <definedName name="PU3S0920270_1">#REF!</definedName>
    <definedName name="PU4S0612001">#N/A</definedName>
    <definedName name="PU4S0612001_1" localSheetId="1">#REF!</definedName>
    <definedName name="PU4S0612001_1">#REF!</definedName>
    <definedName name="PU4S0612101">#N/A</definedName>
    <definedName name="PU4S0612101_1" localSheetId="1">#REF!</definedName>
    <definedName name="PU4S0612101_1">#REF!</definedName>
    <definedName name="PU4S0612111">#N/A</definedName>
    <definedName name="PU4S0612111_1" localSheetId="1">#REF!</definedName>
    <definedName name="PU4S0612111_1">#REF!</definedName>
    <definedName name="PU4S0620002">#N/A</definedName>
    <definedName name="PU4S0620002_1" localSheetId="1">#REF!</definedName>
    <definedName name="PU4S0620002_1">#REF!</definedName>
    <definedName name="PUE412_1" localSheetId="1">#REF!</definedName>
    <definedName name="PUE412_1">#REF!</definedName>
    <definedName name="pum405_1" localSheetId="1">#REF!</definedName>
    <definedName name="pum405_1">#REF!</definedName>
    <definedName name="pum406_1" localSheetId="1">#REF!</definedName>
    <definedName name="pum406_1">#REF!</definedName>
    <definedName name="pum609_1" localSheetId="1">#REF!</definedName>
    <definedName name="pum609_1">#REF!</definedName>
    <definedName name="pum969_1" localSheetId="1">#REF!</definedName>
    <definedName name="pum969_1">#REF!</definedName>
    <definedName name="Pun" hidden="1">#N/A</definedName>
    <definedName name="Pun_26">NA()</definedName>
    <definedName name="Pun_27">NA()</definedName>
    <definedName name="PUPA" localSheetId="1">#REF!</definedName>
    <definedName name="PUPA">#REF!</definedName>
    <definedName name="PUPJ" localSheetId="1">#REF!</definedName>
    <definedName name="PUPJ">#REF!</definedName>
    <definedName name="q" localSheetId="1" hidden="1">{"'Índice'!$A$1:$K$49"}</definedName>
    <definedName name="q" hidden="1">{"'Índice'!$A$1:$K$49"}</definedName>
    <definedName name="q_1" localSheetId="1">#REF!</definedName>
    <definedName name="q_1">#REF!</definedName>
    <definedName name="Q_11">"$#REF!.$#REF!$#REF!:$#REF!$#REF!"</definedName>
    <definedName name="Q_12">"$#REF!.$#REF!$#REF!:$#REF!$#REF!"</definedName>
    <definedName name="Q_15">"'file:///B:/PATO - BR - 425 aditivo.xls'#$COMPOS1.$#REF!$#REF!:$#REF!$#REF!"</definedName>
    <definedName name="Q_16">"$#REF!.$#REF!$#REF!:$#REF!$#REF!"</definedName>
    <definedName name="Q_2" localSheetId="1">#REF!</definedName>
    <definedName name="Q_2">#REF!</definedName>
    <definedName name="q_25" localSheetId="1">'[5]P A T O 99 B'!#REF!</definedName>
    <definedName name="q_25">'[5]P A T O 99 B'!#REF!</definedName>
    <definedName name="Q_3" localSheetId="1">#REF!</definedName>
    <definedName name="Q_3">#REF!</definedName>
    <definedName name="Q_5">"$#REF!.$#REF!$#REF!:$#REF!$#REF!"</definedName>
    <definedName name="Q_6" localSheetId="1">#REF!</definedName>
    <definedName name="Q_6">#REF!</definedName>
    <definedName name="Q_9">"$#REF!.$#REF!$#REF!:$#REF!$#REF!"</definedName>
    <definedName name="q_caiação" localSheetId="1">'[27]medição '!#REF!</definedName>
    <definedName name="q_caiação">'[27]medição '!#REF!</definedName>
    <definedName name="QD" localSheetId="1" hidden="1">#REF!</definedName>
    <definedName name="QD" hidden="1">#REF!</definedName>
    <definedName name="Qd.Comp.Miranda">#N/A</definedName>
    <definedName name="QER" localSheetId="1">[177]COMPOS1!#REF!</definedName>
    <definedName name="QER">[177]COMPOS1!#REF!</definedName>
    <definedName name="qq"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[160]!AA_44</definedName>
    <definedName name="qq_16">"$#REF!.$A$1:$J$33"</definedName>
    <definedName name="QQ_2" localSheetId="1">'P. O. TOTAL'!QQ_2</definedName>
    <definedName name="QQ_2">[0]!QQ_2</definedName>
    <definedName name="qq_2_" localSheetId="1">'P. O. TOTAL'!qq_2_</definedName>
    <definedName name="qq_2_">[0]!qq_2_</definedName>
    <definedName name="qq_2__38" localSheetId="1">'P. O. TOTAL'!qq_2__38</definedName>
    <definedName name="qq_2__38">qq_2__38</definedName>
    <definedName name="QQ_2_1" localSheetId="1">'P. O. TOTAL'!QQ_2_1</definedName>
    <definedName name="QQ_2_1">[0]!QQ_2_1</definedName>
    <definedName name="QQ_2_10" localSheetId="1">'P. O. TOTAL'!QQ_2_10</definedName>
    <definedName name="QQ_2_10">[0]!QQ_2_10</definedName>
    <definedName name="QQ_2_12" localSheetId="1">'P. O. TOTAL'!QQ_2_12</definedName>
    <definedName name="QQ_2_12">[0]!QQ_2_12</definedName>
    <definedName name="QQ_2_13" localSheetId="1">'P. O. TOTAL'!QQ_2_13</definedName>
    <definedName name="QQ_2_13">[0]!QQ_2_13</definedName>
    <definedName name="QQ_2_14" localSheetId="1">'P. O. TOTAL'!QQ_2_14</definedName>
    <definedName name="QQ_2_14">[0]!QQ_2_14</definedName>
    <definedName name="QQ_2_15">#N/A</definedName>
    <definedName name="QQ_2_19">#N/A</definedName>
    <definedName name="QQ_2_2" localSheetId="1">'P. O. TOTAL'!QQ_2_2</definedName>
    <definedName name="QQ_2_2">[0]!QQ_2_2</definedName>
    <definedName name="QQ_2_20">#N/A</definedName>
    <definedName name="QQ_2_21">#N/A</definedName>
    <definedName name="QQ_2_22" localSheetId="1">'P. O. TOTAL'!QQ_2_22</definedName>
    <definedName name="QQ_2_22">[0]!QQ_2_22</definedName>
    <definedName name="QQ_2_23">#N/A</definedName>
    <definedName name="QQ_2_24">#N/A</definedName>
    <definedName name="QQ_2_25" localSheetId="1">'P. O. TOTAL'!QQ_2_25</definedName>
    <definedName name="QQ_2_25">[0]!QQ_2_25</definedName>
    <definedName name="QQ_2_26" localSheetId="1">'P. O. TOTAL'!QQ_2_26</definedName>
    <definedName name="QQ_2_26">[0]!QQ_2_26</definedName>
    <definedName name="QQ_2_27" localSheetId="1">'P. O. TOTAL'!QQ_2_27</definedName>
    <definedName name="QQ_2_27">[0]!QQ_2_27</definedName>
    <definedName name="QQ_2_28" localSheetId="1">'P. O. TOTAL'!QQ_2_28</definedName>
    <definedName name="QQ_2_28">[0]!QQ_2_28</definedName>
    <definedName name="QQ_2_29" localSheetId="1">'P. O. TOTAL'!QQ_2_29</definedName>
    <definedName name="QQ_2_29">[0]!QQ_2_29</definedName>
    <definedName name="QQ_2_3" localSheetId="1">'P. O. TOTAL'!QQ_2_3</definedName>
    <definedName name="QQ_2_3">[0]!QQ_2_3</definedName>
    <definedName name="QQ_2_30" localSheetId="1">'P. O. TOTAL'!QQ_2_30</definedName>
    <definedName name="QQ_2_30">[0]!QQ_2_30</definedName>
    <definedName name="QQ_2_31" localSheetId="1">'P. O. TOTAL'!QQ_2_31</definedName>
    <definedName name="QQ_2_31">[0]!QQ_2_31</definedName>
    <definedName name="QQ_2_32" localSheetId="1">'P. O. TOTAL'!QQ_2_32</definedName>
    <definedName name="QQ_2_32">[0]!QQ_2_32</definedName>
    <definedName name="QQ_2_33" localSheetId="1">'P. O. TOTAL'!QQ_2_33</definedName>
    <definedName name="QQ_2_33">[0]!QQ_2_33</definedName>
    <definedName name="QQ_2_34" localSheetId="1">'P. O. TOTAL'!QQ_2_34</definedName>
    <definedName name="QQ_2_34">[0]!QQ_2_34</definedName>
    <definedName name="QQ_2_35" localSheetId="1">'P. O. TOTAL'!QQ_2_35</definedName>
    <definedName name="QQ_2_35">[0]!QQ_2_35</definedName>
    <definedName name="QQ_2_36" localSheetId="1">'P. O. TOTAL'!QQ_2_36</definedName>
    <definedName name="QQ_2_36">[0]!QQ_2_36</definedName>
    <definedName name="QQ_2_37" localSheetId="1">'P. O. TOTAL'!QQ_2_37</definedName>
    <definedName name="QQ_2_37">[0]!QQ_2_37</definedName>
    <definedName name="QQ_2_38" localSheetId="1">'P. O. TOTAL'!QQ_2_38</definedName>
    <definedName name="QQ_2_38">[0]!QQ_2_38</definedName>
    <definedName name="QQ_2_39" localSheetId="1">'P. O. TOTAL'!QQ_2_39</definedName>
    <definedName name="QQ_2_39">QQ_2_39</definedName>
    <definedName name="QQ_2_4" localSheetId="1">'P. O. TOTAL'!QQ_2_4</definedName>
    <definedName name="QQ_2_4">[0]!QQ_2_4</definedName>
    <definedName name="QQ_2_40" localSheetId="1">'P. O. TOTAL'!QQ_2_40</definedName>
    <definedName name="QQ_2_40">QQ_2_40</definedName>
    <definedName name="QQ_2_41" localSheetId="1">'P. O. TOTAL'!QQ_2_41</definedName>
    <definedName name="QQ_2_41">QQ_2_41</definedName>
    <definedName name="QQ_2_42" localSheetId="1">'P. O. TOTAL'!QQ_2_42</definedName>
    <definedName name="QQ_2_42">QQ_2_42</definedName>
    <definedName name="QQ_2_43" localSheetId="1">'P. O. TOTAL'!QQ_2_43</definedName>
    <definedName name="QQ_2_43">QQ_2_43</definedName>
    <definedName name="QQ_2_44" localSheetId="1">'P. O. TOTAL'!QQ_2_44</definedName>
    <definedName name="QQ_2_44">QQ_2_44</definedName>
    <definedName name="QQ_2_45" localSheetId="1">'P. O. TOTAL'!QQ_2_45</definedName>
    <definedName name="QQ_2_45">QQ_2_45</definedName>
    <definedName name="QQ_2_46" localSheetId="1">'P. O. TOTAL'!QQ_2_46</definedName>
    <definedName name="QQ_2_46">QQ_2_46</definedName>
    <definedName name="QQ_2_47" localSheetId="1">'P. O. TOTAL'!QQ_2_47</definedName>
    <definedName name="QQ_2_47">QQ_2_47</definedName>
    <definedName name="QQ_2_48" localSheetId="1">'P. O. TOTAL'!QQ_2_48</definedName>
    <definedName name="QQ_2_48">QQ_2_48</definedName>
    <definedName name="QQ_2_5" localSheetId="1">'P. O. TOTAL'!QQ_2_5</definedName>
    <definedName name="QQ_2_5">[0]!QQ_2_5</definedName>
    <definedName name="QQ_2_51" localSheetId="1">'P. O. TOTAL'!QQ_2_51</definedName>
    <definedName name="QQ_2_51">QQ_2_51</definedName>
    <definedName name="QQ_2_52" localSheetId="1">'P. O. TOTAL'!QQ_2_52</definedName>
    <definedName name="QQ_2_52">QQ_2_52</definedName>
    <definedName name="QQ_2_53" localSheetId="1">'P. O. TOTAL'!QQ_2_53</definedName>
    <definedName name="QQ_2_53">QQ_2_53</definedName>
    <definedName name="QQ_2_54" localSheetId="1">'P. O. TOTAL'!QQ_2_54</definedName>
    <definedName name="QQ_2_54">QQ_2_54</definedName>
    <definedName name="QQ_2_55" localSheetId="1">'P. O. TOTAL'!QQ_2_55</definedName>
    <definedName name="QQ_2_55">QQ_2_55</definedName>
    <definedName name="QQ_2_56" localSheetId="1">'P. O. TOTAL'!QQ_2_56</definedName>
    <definedName name="QQ_2_56">QQ_2_56</definedName>
    <definedName name="QQ_2_57" localSheetId="1">'P. O. TOTAL'!QQ_2_57</definedName>
    <definedName name="QQ_2_57">QQ_2_57</definedName>
    <definedName name="QQ_2_58" localSheetId="1">'P. O. TOTAL'!QQ_2_58</definedName>
    <definedName name="QQ_2_58">QQ_2_58</definedName>
    <definedName name="QQ_2_59" localSheetId="1">'P. O. TOTAL'!QQ_2_59</definedName>
    <definedName name="QQ_2_59">QQ_2_59</definedName>
    <definedName name="QQ_2_6" localSheetId="1">'P. O. TOTAL'!QQ_2_6</definedName>
    <definedName name="QQ_2_6">[0]!QQ_2_6</definedName>
    <definedName name="QQ_2_60" localSheetId="1">'P. O. TOTAL'!QQ_2_60</definedName>
    <definedName name="QQ_2_60">QQ_2_60</definedName>
    <definedName name="QQ_2_61" localSheetId="1">'P. O. TOTAL'!QQ_2_61</definedName>
    <definedName name="QQ_2_61">QQ_2_61</definedName>
    <definedName name="QQ_2_62" localSheetId="1">'P. O. TOTAL'!QQ_2_62</definedName>
    <definedName name="QQ_2_62">QQ_2_62</definedName>
    <definedName name="QQ_2_63" localSheetId="1">'P. O. TOTAL'!QQ_2_63</definedName>
    <definedName name="QQ_2_63">QQ_2_63</definedName>
    <definedName name="QQ_2_64" localSheetId="1">'P. O. TOTAL'!QQ_2_64</definedName>
    <definedName name="QQ_2_64">QQ_2_64</definedName>
    <definedName name="QQ_2_65" localSheetId="1">'P. O. TOTAL'!QQ_2_65</definedName>
    <definedName name="QQ_2_65">QQ_2_65</definedName>
    <definedName name="QQ_2_66" localSheetId="1">'P. O. TOTAL'!QQ_2_66</definedName>
    <definedName name="QQ_2_66">QQ_2_66</definedName>
    <definedName name="QQ_2_67" localSheetId="1">'P. O. TOTAL'!QQ_2_67</definedName>
    <definedName name="QQ_2_67">QQ_2_67</definedName>
    <definedName name="QQ_2_68" localSheetId="1">'P. O. TOTAL'!QQ_2_68</definedName>
    <definedName name="QQ_2_68">QQ_2_68</definedName>
    <definedName name="QQ_2_69" localSheetId="1">'P. O. TOTAL'!QQ_2_69</definedName>
    <definedName name="QQ_2_69">QQ_2_69</definedName>
    <definedName name="QQ_2_7" localSheetId="1">'P. O. TOTAL'!QQ_2_7</definedName>
    <definedName name="QQ_2_7">[0]!QQ_2_7</definedName>
    <definedName name="QQ_2_70" localSheetId="1">'P. O. TOTAL'!QQ_2_70</definedName>
    <definedName name="QQ_2_70">QQ_2_70</definedName>
    <definedName name="QQ_2_71" localSheetId="1">'P. O. TOTAL'!QQ_2_71</definedName>
    <definedName name="QQ_2_71">QQ_2_71</definedName>
    <definedName name="QQ_2_72" localSheetId="1">'P. O. TOTAL'!QQ_2_72</definedName>
    <definedName name="QQ_2_72">QQ_2_72</definedName>
    <definedName name="QQ_2_8" localSheetId="1">'P. O. TOTAL'!QQ_2_8</definedName>
    <definedName name="QQ_2_8">[0]!QQ_2_8</definedName>
    <definedName name="QQ_2_9" localSheetId="1">'P. O. TOTAL'!QQ_2_9</definedName>
    <definedName name="QQ_2_9">[0]!QQ_2_9</definedName>
    <definedName name="qqe">[39]!qqe</definedName>
    <definedName name="qqq"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localSheetId="1" hidden="1">SUM(IF(#REF! =#REF!,(#REF!)*(#REF!="EQ")))</definedName>
    <definedName name="QQQQ" hidden="1">SUM(IF(#REF! =#REF!,(#REF!)*(#REF!="EQ")))</definedName>
    <definedName name="qqqqq" localSheetId="1" hidden="1">{#N/A,#N/A,FALSE,"MO (2)"}</definedName>
    <definedName name="qqqqq" hidden="1">{#N/A,#N/A,FALSE,"MO (2)"}</definedName>
    <definedName name="qqqqqq" localSheetId="1" hidden="1">{"VENTAS1",#N/A,FALSE,"VENTAS";"VENTAS2",#N/A,FALSE,"VENTAS";"VENTAS3",#N/A,FALSE,"VENTAS";"VENTAS4",#N/A,FALSE,"VENTAS";"VENTAS5",#N/A,FALSE,"VENTAS";"VENTAS6",#N/A,FALSE,"VENTAS";"VENTAS7",#N/A,FALSE,"VENTAS";"VENTAS8",#N/A,FALSE,"VENTAS"}</definedName>
    <definedName name="qqqqqq" hidden="1">{"VENTAS1",#N/A,FALSE,"VENTAS";"VENTAS2",#N/A,FALSE,"VENTAS";"VENTAS3",#N/A,FALSE,"VENTAS";"VENTAS4",#N/A,FALSE,"VENTAS";"VENTAS5",#N/A,FALSE,"VENTAS";"VENTAS6",#N/A,FALSE,"VENTAS";"VENTAS7",#N/A,FALSE,"VENTAS";"VENTAS8",#N/A,FALSE,"VENTAS"}</definedName>
    <definedName name="qqqqqqq" localSheetId="1"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TD" localSheetId="1" hidden="1">#REF!</definedName>
    <definedName name="QTD" hidden="1">#REF!</definedName>
    <definedName name="QtEq" localSheetId="1" hidden="1">#REF!</definedName>
    <definedName name="QtEq" hidden="1">#REF!</definedName>
    <definedName name="QtMo" localSheetId="1" hidden="1">#REF!</definedName>
    <definedName name="QtMo" hidden="1">#REF!</definedName>
    <definedName name="QtMp" localSheetId="1" hidden="1">#REF!</definedName>
    <definedName name="QtMp" hidden="1">#REF!</definedName>
    <definedName name="QtTr" localSheetId="1" hidden="1">#REF!</definedName>
    <definedName name="QtTr" hidden="1">#REF!</definedName>
    <definedName name="QUADRO">#N/A</definedName>
    <definedName name="QUADRO_1" localSheetId="1">#REF!</definedName>
    <definedName name="QUADRO_1">#REF!</definedName>
    <definedName name="QUANT" localSheetId="1">#REF!</definedName>
    <definedName name="QUANT">#REF!</definedName>
    <definedName name="Quant." localSheetId="1">#REF!</definedName>
    <definedName name="Quant.">#REF!</definedName>
    <definedName name="Quant.1" localSheetId="1">#REF!</definedName>
    <definedName name="Quant.1">#REF!</definedName>
    <definedName name="QUANT_1" localSheetId="1">#REF!</definedName>
    <definedName name="QUANT_1">#REF!</definedName>
    <definedName name="QUANT_acumu" localSheetId="1">#REF!</definedName>
    <definedName name="QUANT_acumu">#REF!</definedName>
    <definedName name="QUANT_serviço">OFFSET('[82]Orçamento Total'!$E$4,0,0,COUNTA('[82]Orçamento Total'!$C:$C),1)</definedName>
    <definedName name="QUANTIDADE" localSheetId="1">#REF!</definedName>
    <definedName name="QUANTIDADE">#REF!</definedName>
    <definedName name="QUANTIDADE_10" localSheetId="1">#REF!</definedName>
    <definedName name="QUANTIDADE_10">#REF!</definedName>
    <definedName name="QUANTIDADE_10_1">"$#REF!.$E$21:$E$400"</definedName>
    <definedName name="QUANTIDADE_10_10">"$#REF!.$E$21:$E$402"</definedName>
    <definedName name="QUANTIDADE_10_11">"$#REF!.$E$21:$E$431"</definedName>
    <definedName name="QUANTIDADE_10_12">"$#REF!.$E$21:$E$402"</definedName>
    <definedName name="QUANTIDADE_10_15">"$#REF!.$E$12:$E$346"</definedName>
    <definedName name="QUANTIDADE_10_16">"$#REF!.$E$12:$E$346"</definedName>
    <definedName name="QUANTIDADE_10_19" localSheetId="1">#REF!</definedName>
    <definedName name="QUANTIDADE_10_19">#REF!</definedName>
    <definedName name="QUANTIDADE_10_19_24" localSheetId="1">#REF!</definedName>
    <definedName name="QUANTIDADE_10_19_24">#REF!</definedName>
    <definedName name="QUANTIDADE_10_19_25" localSheetId="1">#REF!</definedName>
    <definedName name="QUANTIDADE_10_19_25">#REF!</definedName>
    <definedName name="QUANTIDADE_10_19_29">"$#REF!.$E$21:$E$401"</definedName>
    <definedName name="QUANTIDADE_10_19_8" localSheetId="1">#REF!</definedName>
    <definedName name="QUANTIDADE_10_19_8">#REF!</definedName>
    <definedName name="QUANTIDADE_10_22" localSheetId="1">#REF!</definedName>
    <definedName name="QUANTIDADE_10_22">#REF!</definedName>
    <definedName name="QUANTIDADE_10_24" localSheetId="1">#REF!</definedName>
    <definedName name="QUANTIDADE_10_24">#REF!</definedName>
    <definedName name="QUANTIDADE_10_25" localSheetId="1">#REF!</definedName>
    <definedName name="QUANTIDADE_10_25">#REF!</definedName>
    <definedName name="QUANTIDADE_10_29">"$#REF!.$E$21:$E$402"</definedName>
    <definedName name="QUANTIDADE_10_3">"$#REF!.$E$12:$E$450"</definedName>
    <definedName name="QUANTIDADE_10_3_1">"$#REF!.$E$12:$E$450"</definedName>
    <definedName name="QUANTIDADE_10_4">"$#REF!.$E$21:$E$431"</definedName>
    <definedName name="QUANTIDADE_10_4_1">"$#REF!.$E$21:$E$402"</definedName>
    <definedName name="QUANTIDADE_10_5">"$#REF!.$E$21:$E$431"</definedName>
    <definedName name="QUANTIDADE_10_5_1">"$#REF!.$E$21:$E$402"</definedName>
    <definedName name="QUANTIDADE_10_6">"$#REF!.$E$21:$E$431"</definedName>
    <definedName name="QUANTIDADE_10_6_1">"$#REF!.$E$21:$E$402"</definedName>
    <definedName name="QUANTIDADE_10_7" localSheetId="1">#REF!</definedName>
    <definedName name="QUANTIDADE_10_7">#REF!</definedName>
    <definedName name="QUANTIDADE_10_7_1">"$#REF!.$E$21:$E$431"</definedName>
    <definedName name="QUANTIDADE_10_7_1_1">"$#REF!.$E$21:$E$402"</definedName>
    <definedName name="QUANTIDADE_10_7_1_1_1">"$#REF!.$E$21:$E$402"</definedName>
    <definedName name="QUANTIDADE_10_8" localSheetId="1">#REF!</definedName>
    <definedName name="QUANTIDADE_10_8">#REF!</definedName>
    <definedName name="QUANTIDADE_10_9">"$#REF!.$E$21:$E$431"</definedName>
    <definedName name="QUANTIDADE_11">"$#REF!.$E$21:$E$431"</definedName>
    <definedName name="QUANTIDADE_12">"$#REF!.$E$21:$E$402"</definedName>
    <definedName name="QUANTIDADE_15">"$#REF!.$E$12:$E$346"</definedName>
    <definedName name="QUANTIDADE_16">"$#REF!.$E$12:$E$346"</definedName>
    <definedName name="QUANTIDADE_17" localSheetId="1">#REF!</definedName>
    <definedName name="QUANTIDADE_17">#REF!</definedName>
    <definedName name="QUANTIDADE_17_10">"$#REF!.$E$21:$E$402"</definedName>
    <definedName name="QUANTIDADE_17_11">"$#REF!.$E$21:$E$431"</definedName>
    <definedName name="QUANTIDADE_17_12">"$#REF!.$E$21:$E$402"</definedName>
    <definedName name="QUANTIDADE_17_15">"$#REF!.$E$12:$E$346"</definedName>
    <definedName name="QUANTIDADE_17_16">"$#REF!.$E$12:$E$346"</definedName>
    <definedName name="QUANTIDADE_17_19" localSheetId="1">#REF!</definedName>
    <definedName name="QUANTIDADE_17_19">#REF!</definedName>
    <definedName name="QUANTIDADE_17_19_24" localSheetId="1">#REF!</definedName>
    <definedName name="QUANTIDADE_17_19_24">#REF!</definedName>
    <definedName name="QUANTIDADE_17_19_25" localSheetId="1">#REF!</definedName>
    <definedName name="QUANTIDADE_17_19_25">#REF!</definedName>
    <definedName name="QUANTIDADE_17_19_29">"$#REF!.$E$21:$E$401"</definedName>
    <definedName name="QUANTIDADE_17_19_8" localSheetId="1">#REF!</definedName>
    <definedName name="QUANTIDADE_17_19_8">#REF!</definedName>
    <definedName name="QUANTIDADE_17_22" localSheetId="1">#REF!</definedName>
    <definedName name="QUANTIDADE_17_22">#REF!</definedName>
    <definedName name="QUANTIDADE_17_24" localSheetId="1">#REF!</definedName>
    <definedName name="QUANTIDADE_17_24">#REF!</definedName>
    <definedName name="QUANTIDADE_17_25" localSheetId="1">#REF!</definedName>
    <definedName name="QUANTIDADE_17_25">#REF!</definedName>
    <definedName name="QUANTIDADE_17_29">"$#REF!.$E$21:$E$400"</definedName>
    <definedName name="QUANTIDADE_17_3">"$#REF!.$E$12:$E$450"</definedName>
    <definedName name="QUANTIDADE_17_3_1">"$#REF!.$E$12:$E$450"</definedName>
    <definedName name="QUANTIDADE_17_4">"$#REF!.$E$21:$E$431"</definedName>
    <definedName name="QUANTIDADE_17_4_1">"$#REF!.$E$21:$E$402"</definedName>
    <definedName name="QUANTIDADE_17_5">"$#REF!.$E$21:$E$431"</definedName>
    <definedName name="QUANTIDADE_17_5_1">"$#REF!.$E$21:$E$402"</definedName>
    <definedName name="QUANTIDADE_17_6">"$#REF!.$E$21:$E$431"</definedName>
    <definedName name="QUANTIDADE_17_6_1">"$#REF!.$E$21:$E$402"</definedName>
    <definedName name="QUANTIDADE_17_7" localSheetId="1">#REF!</definedName>
    <definedName name="QUANTIDADE_17_7">#REF!</definedName>
    <definedName name="QUANTIDADE_17_7_1">"$#REF!.$E$21:$E$431"</definedName>
    <definedName name="QUANTIDADE_17_7_1_1">"$#REF!.$E$21:$E$402"</definedName>
    <definedName name="QUANTIDADE_17_7_1_1_1">"$#REF!.$E$21:$E$402"</definedName>
    <definedName name="QUANTIDADE_17_8" localSheetId="1">#REF!</definedName>
    <definedName name="QUANTIDADE_17_8">#REF!</definedName>
    <definedName name="QUANTIDADE_17_9">"$#REF!.$E$21:$E$431"</definedName>
    <definedName name="QUANTIDADE_19" localSheetId="1">#REF!</definedName>
    <definedName name="QUANTIDADE_19">#REF!</definedName>
    <definedName name="QUANTIDADE_19_24" localSheetId="1">#REF!</definedName>
    <definedName name="QUANTIDADE_19_24">#REF!</definedName>
    <definedName name="QUANTIDADE_19_25" localSheetId="1">#REF!</definedName>
    <definedName name="QUANTIDADE_19_25">#REF!</definedName>
    <definedName name="QUANTIDADE_19_29">"$#REF!.$E$21:$E$401"</definedName>
    <definedName name="QUANTIDADE_19_8" localSheetId="1">#REF!</definedName>
    <definedName name="QUANTIDADE_19_8">#REF!</definedName>
    <definedName name="QUANTIDADE_22" localSheetId="1">#REF!</definedName>
    <definedName name="QUANTIDADE_22">#REF!</definedName>
    <definedName name="QUANTIDADE_24" localSheetId="1">#REF!</definedName>
    <definedName name="QUANTIDADE_24">#REF!</definedName>
    <definedName name="QUANTIDADE_25" localSheetId="1">#REF!</definedName>
    <definedName name="QUANTIDADE_25">#REF!</definedName>
    <definedName name="QUANTIDADE_29">"$#REF!.$E$21:$E$400"</definedName>
    <definedName name="QUANTIDADE_3">"$#REF!.$E$12:$E$450"</definedName>
    <definedName name="QUANTIDADE_3_1">"$#REF!.$E$12:$E$450"</definedName>
    <definedName name="QUANTIDADE_4">"$#REF!.$E$21:$E$431"</definedName>
    <definedName name="QUANTIDADE_4_1">"$#REF!.$E$21:$E$402"</definedName>
    <definedName name="QUANTIDADE_5">"$#REF!.$E$21:$E$431"</definedName>
    <definedName name="QUANTIDADE_5_1">"$#REF!.$E$21:$E$402"</definedName>
    <definedName name="QUANTIDADE_6" localSheetId="1">#REF!</definedName>
    <definedName name="QUANTIDADE_6">#REF!</definedName>
    <definedName name="QUANTIDADE_6_1">"$#REF!.$E$21:$E$429"</definedName>
    <definedName name="QUANTIDADE_6_1_1">"$#REF!.$E$21:$E$400"</definedName>
    <definedName name="QUANTIDADE_6_10">"$#REF!.$E$21:$E$402"</definedName>
    <definedName name="QUANTIDADE_6_11">"$#REF!.$E$21:$E$431"</definedName>
    <definedName name="QUANTIDADE_6_12">"$#REF!.$E$21:$E$402"</definedName>
    <definedName name="QUANTIDADE_6_15">"$#REF!.$E$12:$E$346"</definedName>
    <definedName name="QUANTIDADE_6_16">"$#REF!.$E$12:$E$346"</definedName>
    <definedName name="QUANTIDADE_6_19" localSheetId="1">#REF!</definedName>
    <definedName name="QUANTIDADE_6_19">#REF!</definedName>
    <definedName name="QUANTIDADE_6_19_24" localSheetId="1">#REF!</definedName>
    <definedName name="QUANTIDADE_6_19_24">#REF!</definedName>
    <definedName name="QUANTIDADE_6_19_25" localSheetId="1">#REF!</definedName>
    <definedName name="QUANTIDADE_6_19_25">#REF!</definedName>
    <definedName name="QUANTIDADE_6_19_29">"$#REF!.$E$21:$E$401"</definedName>
    <definedName name="QUANTIDADE_6_19_8" localSheetId="1">#REF!</definedName>
    <definedName name="QUANTIDADE_6_19_8">#REF!</definedName>
    <definedName name="QUANTIDADE_6_22" localSheetId="1">#REF!</definedName>
    <definedName name="QUANTIDADE_6_22">#REF!</definedName>
    <definedName name="QUANTIDADE_6_24" localSheetId="1">#REF!</definedName>
    <definedName name="QUANTIDADE_6_24">#REF!</definedName>
    <definedName name="QUANTIDADE_6_25" localSheetId="1">#REF!</definedName>
    <definedName name="QUANTIDADE_6_25">#REF!</definedName>
    <definedName name="QUANTIDADE_6_29">"$#REF!.$E$21:$E$402"</definedName>
    <definedName name="QUANTIDADE_6_3">"$#REF!.$E$12:$E$450"</definedName>
    <definedName name="QUANTIDADE_6_3_1">"$#REF!.$E$12:$E$450"</definedName>
    <definedName name="QUANTIDADE_6_4">"$#REF!.$E$21:$E$431"</definedName>
    <definedName name="QUANTIDADE_6_4_1">"$#REF!.$E$21:$E$402"</definedName>
    <definedName name="QUANTIDADE_6_5">"$#REF!.$E$21:$E$431"</definedName>
    <definedName name="QUANTIDADE_6_5_1">"$#REF!.$E$21:$E$402"</definedName>
    <definedName name="QUANTIDADE_6_6">"$#REF!.$E$21:$E$431"</definedName>
    <definedName name="QUANTIDADE_6_6_1">"$#REF!.$E$21:$E$402"</definedName>
    <definedName name="QUANTIDADE_6_7" localSheetId="1">#REF!</definedName>
    <definedName name="QUANTIDADE_6_7">#REF!</definedName>
    <definedName name="QUANTIDADE_6_7_1">"$#REF!.$E$21:$E$431"</definedName>
    <definedName name="QUANTIDADE_6_7_1_1">"$#REF!.$E$21:$E$402"</definedName>
    <definedName name="QUANTIDADE_6_7_1_1_1">"$#REF!.$E$21:$E$402"</definedName>
    <definedName name="QUANTIDADE_6_8" localSheetId="1">#REF!</definedName>
    <definedName name="QUANTIDADE_6_8">#REF!</definedName>
    <definedName name="QUANTIDADE_6_9">"$#REF!.$E$21:$E$431"</definedName>
    <definedName name="QUANTIDADE_7" localSheetId="1">#REF!</definedName>
    <definedName name="QUANTIDADE_7">#REF!</definedName>
    <definedName name="QUANTIDADE_7_1" localSheetId="1">#REF!</definedName>
    <definedName name="QUANTIDADE_7_1">#REF!</definedName>
    <definedName name="QUANTIDADE_7_1_1">"$#REF!.$E$21:$E$429"</definedName>
    <definedName name="QUANTIDADE_7_1_1_1">"$#REF!.$E$21:$E$400"</definedName>
    <definedName name="QUANTIDADE_7_1_1_1_1">"$#REF!.$E$21:$E$400"</definedName>
    <definedName name="QUANTIDADE_7_10">"$#REF!.$E$21:$E$402"</definedName>
    <definedName name="QUANTIDADE_7_11">"$#REF!.$E$21:$E$431"</definedName>
    <definedName name="QUANTIDADE_7_12">"$#REF!.$E$21:$E$402"</definedName>
    <definedName name="QUANTIDADE_7_15">"$#REF!.$E$12:$E$346"</definedName>
    <definedName name="QUANTIDADE_7_16">"$#REF!.$E$12:$E$346"</definedName>
    <definedName name="QUANTIDADE_7_19" localSheetId="1">#REF!</definedName>
    <definedName name="QUANTIDADE_7_19">#REF!</definedName>
    <definedName name="QUANTIDADE_7_19_24" localSheetId="1">#REF!</definedName>
    <definedName name="QUANTIDADE_7_19_24">#REF!</definedName>
    <definedName name="QUANTIDADE_7_19_25" localSheetId="1">#REF!</definedName>
    <definedName name="QUANTIDADE_7_19_25">#REF!</definedName>
    <definedName name="QUANTIDADE_7_19_29">"$#REF!.$E$21:$E$401"</definedName>
    <definedName name="QUANTIDADE_7_19_8" localSheetId="1">#REF!</definedName>
    <definedName name="QUANTIDADE_7_19_8">#REF!</definedName>
    <definedName name="QUANTIDADE_7_22" localSheetId="1">#REF!</definedName>
    <definedName name="QUANTIDADE_7_22">#REF!</definedName>
    <definedName name="QUANTIDADE_7_24" localSheetId="1">#REF!</definedName>
    <definedName name="QUANTIDADE_7_24">#REF!</definedName>
    <definedName name="QUANTIDADE_7_25" localSheetId="1">#REF!</definedName>
    <definedName name="QUANTIDADE_7_25">#REF!</definedName>
    <definedName name="QUANTIDADE_7_29">"$#REF!.$E$21:$E$402"</definedName>
    <definedName name="QUANTIDADE_7_3">"$#REF!.$E$12:$E$450"</definedName>
    <definedName name="QUANTIDADE_7_3_1">"$#REF!.$E$12:$E$450"</definedName>
    <definedName name="QUANTIDADE_7_4">"$#REF!.$E$21:$E$431"</definedName>
    <definedName name="QUANTIDADE_7_4_1">"$#REF!.$E$21:$E$402"</definedName>
    <definedName name="QUANTIDADE_7_5">"$#REF!.$E$21:$E$431"</definedName>
    <definedName name="QUANTIDADE_7_5_1">"$#REF!.$E$21:$E$402"</definedName>
    <definedName name="QUANTIDADE_7_6">"$#REF!.$E$21:$E$431"</definedName>
    <definedName name="QUANTIDADE_7_6_1">"$#REF!.$E$21:$E$402"</definedName>
    <definedName name="QUANTIDADE_7_7" localSheetId="1">#REF!</definedName>
    <definedName name="QUANTIDADE_7_7">#REF!</definedName>
    <definedName name="QUANTIDADE_7_7_1">"$#REF!.$E$21:$E$431"</definedName>
    <definedName name="QUANTIDADE_7_7_1_1">"$#REF!.$E$21:$E$402"</definedName>
    <definedName name="QUANTIDADE_7_7_1_1_1">"$#REF!.$E$21:$E$402"</definedName>
    <definedName name="QUANTIDADE_7_8" localSheetId="1">#REF!</definedName>
    <definedName name="QUANTIDADE_7_8">#REF!</definedName>
    <definedName name="QUANTIDADE_7_9">"$#REF!.$E$21:$E$431"</definedName>
    <definedName name="QUANTIDADE_8" localSheetId="1">#REF!</definedName>
    <definedName name="QUANTIDADE_8">#REF!</definedName>
    <definedName name="QUANTIDADE_8_1" localSheetId="1">#REF!</definedName>
    <definedName name="QUANTIDADE_8_1">#REF!</definedName>
    <definedName name="QUANTIDADE_8_1_1" localSheetId="1">#REF!</definedName>
    <definedName name="QUANTIDADE_8_1_1">#REF!</definedName>
    <definedName name="QUANTIDADE_8_10">"$#REF!.$E$21:$E$402"</definedName>
    <definedName name="QUANTIDADE_8_11">"$#REF!.$E$21:$E$431"</definedName>
    <definedName name="QUANTIDADE_8_12">"$#REF!.$E$21:$E$402"</definedName>
    <definedName name="QUANTIDADE_8_15">"$#REF!.$E$12:$E$346"</definedName>
    <definedName name="QUANTIDADE_8_16">"$#REF!.$E$12:$E$346"</definedName>
    <definedName name="QUANTIDADE_8_19" localSheetId="1">#REF!</definedName>
    <definedName name="QUANTIDADE_8_19">#REF!</definedName>
    <definedName name="QUANTIDADE_8_19_24" localSheetId="1">#REF!</definedName>
    <definedName name="QUANTIDADE_8_19_24">#REF!</definedName>
    <definedName name="QUANTIDADE_8_19_25" localSheetId="1">#REF!</definedName>
    <definedName name="QUANTIDADE_8_19_25">#REF!</definedName>
    <definedName name="QUANTIDADE_8_19_29">"$#REF!.$E$21:$E$401"</definedName>
    <definedName name="QUANTIDADE_8_19_8" localSheetId="1">#REF!</definedName>
    <definedName name="QUANTIDADE_8_19_8">#REF!</definedName>
    <definedName name="QUANTIDADE_8_22" localSheetId="1">#REF!</definedName>
    <definedName name="QUANTIDADE_8_22">#REF!</definedName>
    <definedName name="QUANTIDADE_8_24" localSheetId="1">#REF!</definedName>
    <definedName name="QUANTIDADE_8_24">#REF!</definedName>
    <definedName name="QUANTIDADE_8_25" localSheetId="1">#REF!</definedName>
    <definedName name="QUANTIDADE_8_25">#REF!</definedName>
    <definedName name="QUANTIDADE_8_29">"$#REF!.$E$21:$E$400"</definedName>
    <definedName name="QUANTIDADE_8_3">"$#REF!.$E$12:$E$450"</definedName>
    <definedName name="QUANTIDADE_8_3_1">"$#REF!.$E$12:$E$450"</definedName>
    <definedName name="QUANTIDADE_8_4">"$#REF!.$E$21:$E$431"</definedName>
    <definedName name="QUANTIDADE_8_4_1">"$#REF!.$E$21:$E$402"</definedName>
    <definedName name="QUANTIDADE_8_5">"$#REF!.$E$21:$E$431"</definedName>
    <definedName name="QUANTIDADE_8_5_1">"$#REF!.$E$21:$E$402"</definedName>
    <definedName name="QUANTIDADE_8_6">"$#REF!.$E$21:$E$431"</definedName>
    <definedName name="QUANTIDADE_8_6_1">"$#REF!.$E$21:$E$402"</definedName>
    <definedName name="QUANTIDADE_8_7" localSheetId="1">#REF!</definedName>
    <definedName name="QUANTIDADE_8_7">#REF!</definedName>
    <definedName name="QUANTIDADE_8_7_1">"$#REF!.$E$21:$E$431"</definedName>
    <definedName name="QUANTIDADE_8_7_1_1">"$#REF!.$E$21:$E$402"</definedName>
    <definedName name="QUANTIDADE_8_7_1_1_1">"$#REF!.$E$21:$E$402"</definedName>
    <definedName name="QUANTIDADE_8_8" localSheetId="1">#REF!</definedName>
    <definedName name="QUANTIDADE_8_8">#REF!</definedName>
    <definedName name="QUANTIDADE_8_9">"$#REF!.$E$21:$E$431"</definedName>
    <definedName name="QUANTIDADE_9" localSheetId="1">#REF!</definedName>
    <definedName name="QUANTIDADE_9">#REF!</definedName>
    <definedName name="QUANTIDADE_9_1">"$#REF!.$E$21:$E$429"</definedName>
    <definedName name="QUANTIDADE_9_10">"$#REF!.$E$21:$E$402"</definedName>
    <definedName name="QUANTIDADE_9_11">"$#REF!.$E$21:$E$431"</definedName>
    <definedName name="QUANTIDADE_9_12">"$#REF!.$E$21:$E$402"</definedName>
    <definedName name="QUANTIDADE_9_15">"$#REF!.$E$12:$E$346"</definedName>
    <definedName name="QUANTIDADE_9_16">"$#REF!.$E$12:$E$346"</definedName>
    <definedName name="QUANTIDADE_9_19" localSheetId="1">#REF!</definedName>
    <definedName name="QUANTIDADE_9_19">#REF!</definedName>
    <definedName name="QUANTIDADE_9_19_24" localSheetId="1">#REF!</definedName>
    <definedName name="QUANTIDADE_9_19_24">#REF!</definedName>
    <definedName name="QUANTIDADE_9_19_25" localSheetId="1">#REF!</definedName>
    <definedName name="QUANTIDADE_9_19_25">#REF!</definedName>
    <definedName name="QUANTIDADE_9_19_29">"$#REF!.$E$21:$E$401"</definedName>
    <definedName name="QUANTIDADE_9_19_8" localSheetId="1">#REF!</definedName>
    <definedName name="QUANTIDADE_9_19_8">#REF!</definedName>
    <definedName name="QUANTIDADE_9_22" localSheetId="1">#REF!</definedName>
    <definedName name="QUANTIDADE_9_22">#REF!</definedName>
    <definedName name="QUANTIDADE_9_24" localSheetId="1">#REF!</definedName>
    <definedName name="QUANTIDADE_9_24">#REF!</definedName>
    <definedName name="QUANTIDADE_9_25" localSheetId="1">#REF!</definedName>
    <definedName name="QUANTIDADE_9_25">#REF!</definedName>
    <definedName name="QUANTIDADE_9_29">"$#REF!.$E$21:$E$400"</definedName>
    <definedName name="QUANTIDADE_9_3">"$#REF!.$E$12:$E$450"</definedName>
    <definedName name="QUANTIDADE_9_3_1">"$#REF!.$E$12:$E$450"</definedName>
    <definedName name="QUANTIDADE_9_4">"$#REF!.$E$21:$E$431"</definedName>
    <definedName name="QUANTIDADE_9_4_1">"$#REF!.$E$21:$E$402"</definedName>
    <definedName name="QUANTIDADE_9_5">"$#REF!.$E$21:$E$431"</definedName>
    <definedName name="QUANTIDADE_9_5_1">"$#REF!.$E$21:$E$402"</definedName>
    <definedName name="QUANTIDADE_9_6">"$#REF!.$E$21:$E$431"</definedName>
    <definedName name="QUANTIDADE_9_6_1">"$#REF!.$E$21:$E$402"</definedName>
    <definedName name="QUANTIDADE_9_7" localSheetId="1">#REF!</definedName>
    <definedName name="QUANTIDADE_9_7">#REF!</definedName>
    <definedName name="QUANTIDADE_9_7_1">"$#REF!.$E$21:$E$431"</definedName>
    <definedName name="QUANTIDADE_9_7_1_1">"$#REF!.$E$21:$E$402"</definedName>
    <definedName name="QUANTIDADE_9_7_1_1_1">"$#REF!.$E$21:$E$402"</definedName>
    <definedName name="QUANTIDADE_9_8" localSheetId="1">#REF!</definedName>
    <definedName name="QUANTIDADE_9_8">#REF!</definedName>
    <definedName name="QUANTIDADE_9_9">"$#REF!.$E$21:$E$431"</definedName>
    <definedName name="QUANTIDADES">#N/A</definedName>
    <definedName name="QUE_P_E_ISSO">#N/A</definedName>
    <definedName name="quilometros" localSheetId="1">#REF!</definedName>
    <definedName name="quilometros">#REF!</definedName>
    <definedName name="QWE" localSheetId="1">#REF!</definedName>
    <definedName name="QWE">#REF!</definedName>
    <definedName name="qweqw">#N/A</definedName>
    <definedName name="qweqwe" localSheetId="1">#REF!</definedName>
    <definedName name="qweqwe">#REF!</definedName>
    <definedName name="qwer">#N/A</definedName>
    <definedName name="qwer_16">NA()</definedName>
    <definedName name="qwewqadasfdytwyytryryrrt6hyyuiuokp0"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qwq" localSheetId="1">#REF!</definedName>
    <definedName name="qwqwq">#REF!</definedName>
    <definedName name="qwrqerwqer" localSheetId="1">[67]PROJETO!#REF!</definedName>
    <definedName name="qwrqerwqer">[67]PROJETO!#REF!</definedName>
    <definedName name="RA" localSheetId="1">#REF!</definedName>
    <definedName name="RA">#REF!</definedName>
    <definedName name="rach" localSheetId="1">'P. O. TOTAL'!rach</definedName>
    <definedName name="rach">[0]!rach</definedName>
    <definedName name="rach_38" localSheetId="1">'P. O. TOTAL'!rach_38</definedName>
    <definedName name="rach_38">rach_38</definedName>
    <definedName name="Rachão" localSheetId="1">'P. O. TOTAL'!Rachão</definedName>
    <definedName name="Rachão">[0]!Rachão</definedName>
    <definedName name="Rachão_10" localSheetId="1">'P. O. TOTAL'!Rachão_10</definedName>
    <definedName name="Rachão_10">Rachão_10</definedName>
    <definedName name="Rachão_2" localSheetId="1">'P. O. TOTAL'!Rachão_2</definedName>
    <definedName name="Rachão_2">Rachão_2</definedName>
    <definedName name="Rachão_23" localSheetId="1">'P. O. TOTAL'!Rachão_23</definedName>
    <definedName name="Rachão_23">Rachão_23</definedName>
    <definedName name="Rachão_24" localSheetId="1">'P. O. TOTAL'!Rachão_24</definedName>
    <definedName name="Rachão_24">Rachão_24</definedName>
    <definedName name="Rachão_26" localSheetId="1">'P. O. TOTAL'!Rachão_26</definedName>
    <definedName name="Rachão_26">Rachão_26</definedName>
    <definedName name="Rachão_27" localSheetId="1">'P. O. TOTAL'!Rachão_27</definedName>
    <definedName name="Rachão_27">Rachão_27</definedName>
    <definedName name="Rachão_29" localSheetId="1">'P. O. TOTAL'!Rachão_29</definedName>
    <definedName name="Rachão_29">Rachão_29</definedName>
    <definedName name="Rachão_30" localSheetId="1">'P. O. TOTAL'!Rachão_30</definedName>
    <definedName name="Rachão_30">Rachão_30</definedName>
    <definedName name="Rachão_36" localSheetId="1">'P. O. TOTAL'!Rachão_36</definedName>
    <definedName name="Rachão_36">Rachão_36</definedName>
    <definedName name="Rachão_37" localSheetId="1">'P. O. TOTAL'!Rachão_37</definedName>
    <definedName name="Rachão_37">Rachão_37</definedName>
    <definedName name="Rachão_38" localSheetId="1">'P. O. TOTAL'!Rachão_38</definedName>
    <definedName name="Rachão_38">Rachão_38</definedName>
    <definedName name="Rachão_4" localSheetId="1">'P. O. TOTAL'!Rachão_4</definedName>
    <definedName name="Rachão_4">Rachão_4</definedName>
    <definedName name="Rachão_48" localSheetId="1">'P. O. TOTAL'!Rachão_48</definedName>
    <definedName name="Rachão_48">Rachão_48</definedName>
    <definedName name="Rachão_51" localSheetId="1">'P. O. TOTAL'!Rachão_51</definedName>
    <definedName name="Rachão_51">Rachão_51</definedName>
    <definedName name="Rachão_52" localSheetId="1">'P. O. TOTAL'!Rachão_52</definedName>
    <definedName name="Rachão_52">Rachão_52</definedName>
    <definedName name="Rachão_53" localSheetId="1">'P. O. TOTAL'!Rachão_53</definedName>
    <definedName name="Rachão_53">Rachão_53</definedName>
    <definedName name="Rachão_55" localSheetId="1">'P. O. TOTAL'!Rachão_55</definedName>
    <definedName name="Rachão_55">Rachão_55</definedName>
    <definedName name="Rachão_67" localSheetId="1">'P. O. TOTAL'!Rachão_67</definedName>
    <definedName name="Rachão_67">Rachão_67</definedName>
    <definedName name="Rachão_68" localSheetId="1">'P. O. TOTAL'!Rachão_68</definedName>
    <definedName name="Rachão_68">Rachão_68</definedName>
    <definedName name="Rachão_69" localSheetId="1">'P. O. TOTAL'!Rachão_69</definedName>
    <definedName name="Rachão_69">Rachão_69</definedName>
    <definedName name="Rachão_70" localSheetId="1">'P. O. TOTAL'!Rachão_70</definedName>
    <definedName name="Rachão_70">Rachão_70</definedName>
    <definedName name="Rachão_71" localSheetId="1">'P. O. TOTAL'!Rachão_71</definedName>
    <definedName name="Rachão_71">Rachão_71</definedName>
    <definedName name="Rachão_72" localSheetId="1">'P. O. TOTAL'!Rachão_72</definedName>
    <definedName name="Rachão_72">Rachão_72</definedName>
    <definedName name="rafael" localSheetId="1">#REF!</definedName>
    <definedName name="rafael">#REF!</definedName>
    <definedName name="RangeChange" hidden="1">#N/A</definedName>
    <definedName name="RB_brita_Adir">OFFSET([82]Percentual!$A$6,0,COLUMN([82]Percentual!$BX$3)-1,COUNTA([82]Percentual!$A$6:$A$105),1)</definedName>
    <definedName name="RB_brita_Aesq">OFFSET([82]Percentual!$A$6,0,COLUMN([82]Percentual!$AX$3)-1,COUNTA([82]Percentual!$A$6:$A$105),1)</definedName>
    <definedName name="RB_brita_cim_Adir">OFFSET([82]Percentual!$A$6,0,COLUMN([82]Percentual!$BZ$3)-1,COUNTA([82]Percentual!$A$6:$A$105),1)</definedName>
    <definedName name="RB_brita_cim_Aesq">OFFSET([82]Percentual!$A$6,0,COLUMN([82]Percentual!$AZ$3)-1,COUNTA([82]Percentual!$A$6:$A$105),1)</definedName>
    <definedName name="RB_brita_cim_pista">OFFSET([82]Percentual!$A$6,0,MATCH([82]Percentual!$AC$3,[82]Percentual!$3:$3,0)-1,COUNTA([82]Percentual!$A$6:$A$105),1)</definedName>
    <definedName name="RB_brita_pista">OFFSET([82]Percentual!$A$6,0,MATCH([82]Percentual!$AA$3,[82]Percentual!$3:$3,0)-1,COUNTA([82]Percentual!$A$6:$A$105),1)</definedName>
    <definedName name="RB_cim_Adir">OFFSET([82]Percentual!$A$6,0,COLUMN([82]Percentual!$BY$3)-1,COUNTA([82]Percentual!$A$6:$A$105),1)</definedName>
    <definedName name="RB_cim_Aesq">OFFSET([82]Percentual!$A$6,0,COLUMN([82]Percentual!$AY$3)-1,COUNTA([82]Percentual!$A$6:$A$105),1)</definedName>
    <definedName name="RB_cim_pista">OFFSET([82]Percentual!$A$6,0,MATCH([82]Percentual!$AB$3,[82]Percentual!$3:$3,0)-1,COUNTA([82]Percentual!$A$6:$A$105),1)</definedName>
    <definedName name="RB_simples_Adir">OFFSET([82]Percentual!$A$6,0,COLUMN([82]Percentual!$BW$3)-1,COUNTA([82]Percentual!$A$6:$A$105),1)</definedName>
    <definedName name="RB_simples_Aesq">OFFSET([82]Percentual!$A$6,0,COLUMN([82]Percentual!$AW$3)-1,COUNTA([82]Percentual!$A$6:$A$105),1)</definedName>
    <definedName name="RB_simples_pista">OFFSET([82]Percentual!$A$6,0,MATCH([82]Percentual!$Z$3,[82]Percentual!$3:$3,0)-1,COUNTA([82]Percentual!$A$6:$A$105),1)</definedName>
    <definedName name="RBAM_Adir">OFFSET([82]Percentual!$A$6,0,COLUMN([82]Percentual!$CB$3)-1,COUNTA([82]Percentual!$A$6:$A$105),1)</definedName>
    <definedName name="RBAM_Aesq">OFFSET([82]Percentual!$A$6,0,COLUMN([82]Percentual!$BB$3)-1,COUNTA([82]Percentual!$A$6:$A$105),1)</definedName>
    <definedName name="RBAMFS_Adir">OFFSET([82]Percentual!$A$6,0,COLUMN([82]Percentual!$CC$3)-1,COUNTA([82]Percentual!$A$6:$A$105),1)</definedName>
    <definedName name="RBAMFS_Aesq">OFFSET([82]Percentual!$A$6,0,COLUMN([82]Percentual!$BC$3)-1,COUNTA([82]Percentual!$A$6:$A$105),1)</definedName>
    <definedName name="RBQ" localSheetId="1">#REF!</definedName>
    <definedName name="RBQ">#REF!</definedName>
    <definedName name="RBSM_Adir">OFFSET([82]Percentual!$A$6,0,COLUMN([82]Percentual!$CA$3)-1,COUNTA([82]Percentual!$A$6:$A$105),1)</definedName>
    <definedName name="RBSM_Aesq">OFFSET([82]Percentual!$A$6,0,COLUMN([82]Percentual!$BA$3)-1,COUNTA([82]Percentual!$A$6:$A$105),1)</definedName>
    <definedName name="RBV">[178]Teor!$C$3:$C$7</definedName>
    <definedName name="RBV_25">[179]Teor!$C$3:$C$7</definedName>
    <definedName name="RBV_26">[180]Teor!$C$3:$C$7</definedName>
    <definedName name="RBV_28">[180]Teor!$C$3:$C$7</definedName>
    <definedName name="RBV_29">[181]Teor!$C$3:$C$7</definedName>
    <definedName name="RBV_31">[181]Teor!$C$3:$C$7</definedName>
    <definedName name="RBVV">'[77]Página 16'!$A$3:$A$7</definedName>
    <definedName name="RCB" localSheetId="1">#REF!</definedName>
    <definedName name="RCB">#REF!</definedName>
    <definedName name="rcbr1" localSheetId="1">'[27]memória quantitativa'!#REF!</definedName>
    <definedName name="rcbr1">'[27]memória quantitativa'!#REF!</definedName>
    <definedName name="rcbr10" localSheetId="1">'[27]memória quantitativa'!#REF!</definedName>
    <definedName name="rcbr10">'[27]memória quantitativa'!#REF!</definedName>
    <definedName name="rcbr11" localSheetId="1">'[27]memória quantitativa'!#REF!</definedName>
    <definedName name="rcbr11">'[27]memória quantitativa'!#REF!</definedName>
    <definedName name="rcbr12" localSheetId="1">'[27]memória quantitativa'!#REF!</definedName>
    <definedName name="rcbr12">'[27]memória quantitativa'!#REF!</definedName>
    <definedName name="rcbr13" localSheetId="1">'[27]memória quantitativa'!#REF!</definedName>
    <definedName name="rcbr13">'[27]memória quantitativa'!#REF!</definedName>
    <definedName name="rcbr14" localSheetId="1">'[27]memória quantitativa'!#REF!</definedName>
    <definedName name="rcbr14">'[27]memória quantitativa'!#REF!</definedName>
    <definedName name="rcbr2" localSheetId="1">'[27]memória quantitativa'!#REF!</definedName>
    <definedName name="rcbr2">'[27]memória quantitativa'!#REF!</definedName>
    <definedName name="rcbr3" localSheetId="1">'[27]memória quantitativa'!#REF!</definedName>
    <definedName name="rcbr3">'[27]memória quantitativa'!#REF!</definedName>
    <definedName name="rcbr4" localSheetId="1">'[27]memória quantitativa'!#REF!</definedName>
    <definedName name="rcbr4">'[27]memória quantitativa'!#REF!</definedName>
    <definedName name="rcbr5" localSheetId="1">'[27]memória quantitativa'!#REF!</definedName>
    <definedName name="rcbr5">'[27]memória quantitativa'!#REF!</definedName>
    <definedName name="rcbr6" localSheetId="1">'[27]memória quantitativa'!#REF!</definedName>
    <definedName name="rcbr6">'[27]memória quantitativa'!#REF!</definedName>
    <definedName name="rcbr7" localSheetId="1">'[27]memória quantitativa'!#REF!</definedName>
    <definedName name="rcbr7">'[27]memória quantitativa'!#REF!</definedName>
    <definedName name="rcbr8" localSheetId="1">'[27]memória quantitativa'!#REF!</definedName>
    <definedName name="rcbr8">'[27]memória quantitativa'!#REF!</definedName>
    <definedName name="rcbr9" localSheetId="1">'[27]memória quantitativa'!#REF!</definedName>
    <definedName name="rcbr9">'[27]memória quantitativa'!#REF!</definedName>
    <definedName name="RCC" localSheetId="1">#REF!</definedName>
    <definedName name="RCC">#REF!</definedName>
    <definedName name="RCCL" localSheetId="1">#REF!</definedName>
    <definedName name="RCCL">#REF!</definedName>
    <definedName name="RCGP" localSheetId="1">#REF!</definedName>
    <definedName name="RCGP">#REF!</definedName>
    <definedName name="RCGP_1" localSheetId="1">#REF!</definedName>
    <definedName name="RCGP_1">#REF!</definedName>
    <definedName name="rclarg1" localSheetId="1">'[27]memória quantitativa'!#REF!</definedName>
    <definedName name="rclarg1">'[27]memória quantitativa'!#REF!</definedName>
    <definedName name="rclarg10" localSheetId="1">'[27]memória quantitativa'!#REF!</definedName>
    <definedName name="rclarg10">'[27]memória quantitativa'!#REF!</definedName>
    <definedName name="rclarg11" localSheetId="1">'[27]memória quantitativa'!#REF!</definedName>
    <definedName name="rclarg11">'[27]memória quantitativa'!#REF!</definedName>
    <definedName name="rclarg12" localSheetId="1">'[27]memória quantitativa'!#REF!</definedName>
    <definedName name="rclarg12">'[27]memória quantitativa'!#REF!</definedName>
    <definedName name="rclarg13" localSheetId="1">'[27]memória quantitativa'!#REF!</definedName>
    <definedName name="rclarg13">'[27]memória quantitativa'!#REF!</definedName>
    <definedName name="rclarg14" localSheetId="1">'[27]memória quantitativa'!#REF!</definedName>
    <definedName name="rclarg14">'[27]memória quantitativa'!#REF!</definedName>
    <definedName name="rclarg2" localSheetId="1">'[27]memória quantitativa'!#REF!</definedName>
    <definedName name="rclarg2">'[27]memória quantitativa'!#REF!</definedName>
    <definedName name="rclarg3" localSheetId="1">'[27]memória quantitativa'!#REF!</definedName>
    <definedName name="rclarg3">'[27]memória quantitativa'!#REF!</definedName>
    <definedName name="rclarg4" localSheetId="1">'[27]memória quantitativa'!#REF!</definedName>
    <definedName name="rclarg4">'[27]memória quantitativa'!#REF!</definedName>
    <definedName name="rclarg5" localSheetId="1">'[27]memória quantitativa'!#REF!</definedName>
    <definedName name="rclarg5">'[27]memória quantitativa'!#REF!</definedName>
    <definedName name="rclarg6" localSheetId="1">'[27]memória quantitativa'!#REF!</definedName>
    <definedName name="rclarg6">'[27]memória quantitativa'!#REF!</definedName>
    <definedName name="rclarg7" localSheetId="1">'[27]memória quantitativa'!#REF!</definedName>
    <definedName name="rclarg7">'[27]memória quantitativa'!#REF!</definedName>
    <definedName name="rclarg8" localSheetId="1">'[27]memória quantitativa'!#REF!</definedName>
    <definedName name="rclarg8">'[27]memória quantitativa'!#REF!</definedName>
    <definedName name="rclarg9" localSheetId="1">'[27]memória quantitativa'!#REF!</definedName>
    <definedName name="rclarg9">'[27]memória quantitativa'!#REF!</definedName>
    <definedName name="rco2a_1" localSheetId="1">'[27]memória quantitativa'!#REF!</definedName>
    <definedName name="rco2a_1">'[27]memória quantitativa'!#REF!</definedName>
    <definedName name="rco2a_2" localSheetId="1">'[27]memória quantitativa'!#REF!</definedName>
    <definedName name="rco2a_2">'[27]memória quantitativa'!#REF!</definedName>
    <definedName name="rco2a_3" localSheetId="1">'[27]memória quantitativa'!#REF!</definedName>
    <definedName name="rco2a_3">'[27]memória quantitativa'!#REF!</definedName>
    <definedName name="rco2a_4" localSheetId="1">'[27]memória quantitativa'!#REF!</definedName>
    <definedName name="rco2a_4">'[27]memória quantitativa'!#REF!</definedName>
    <definedName name="rco2a_5" localSheetId="1">'[27]memória quantitativa'!#REF!</definedName>
    <definedName name="rco2a_5">'[27]memória quantitativa'!#REF!</definedName>
    <definedName name="rco2a_6" localSheetId="1">'[27]memória quantitativa'!#REF!</definedName>
    <definedName name="rco2a_6">'[27]memória quantitativa'!#REF!</definedName>
    <definedName name="rco2a_7" localSheetId="1">'[27]memória quantitativa'!#REF!</definedName>
    <definedName name="rco2a_7">'[27]memória quantitativa'!#REF!</definedName>
    <definedName name="rco2a_8" localSheetId="1">'[27]memória quantitativa'!#REF!</definedName>
    <definedName name="rco2a_8">'[27]memória quantitativa'!#REF!</definedName>
    <definedName name="rco2a_9" localSheetId="1">'[27]memória quantitativa'!#REF!</definedName>
    <definedName name="rco2a_9">'[27]memória quantitativa'!#REF!</definedName>
    <definedName name="rco2kmf_1" localSheetId="1">'[27]memória quantitativa'!#REF!</definedName>
    <definedName name="rco2kmf_1">'[27]memória quantitativa'!#REF!</definedName>
    <definedName name="rco2kmf_2" localSheetId="1">'[27]memória quantitativa'!#REF!</definedName>
    <definedName name="rco2kmf_2">'[27]memória quantitativa'!#REF!</definedName>
    <definedName name="rco2kmf_3" localSheetId="1">'[27]memória quantitativa'!#REF!</definedName>
    <definedName name="rco2kmf_3">'[27]memória quantitativa'!#REF!</definedName>
    <definedName name="rco2kmf_4" localSheetId="1">'[27]memória quantitativa'!#REF!</definedName>
    <definedName name="rco2kmf_4">'[27]memória quantitativa'!#REF!</definedName>
    <definedName name="rco2kmf_5" localSheetId="1">'[27]memória quantitativa'!#REF!</definedName>
    <definedName name="rco2kmf_5">'[27]memória quantitativa'!#REF!</definedName>
    <definedName name="rco2kmf_6" localSheetId="1">'[27]memória quantitativa'!#REF!</definedName>
    <definedName name="rco2kmf_6">'[27]memória quantitativa'!#REF!</definedName>
    <definedName name="rco2kmf_7" localSheetId="1">'[27]memória quantitativa'!#REF!</definedName>
    <definedName name="rco2kmf_7">'[27]memória quantitativa'!#REF!</definedName>
    <definedName name="rco2kmf_8" localSheetId="1">'[27]memória quantitativa'!#REF!</definedName>
    <definedName name="rco2kmf_8">'[27]memória quantitativa'!#REF!</definedName>
    <definedName name="rco2kmf_9" localSheetId="1">'[27]memória quantitativa'!#REF!</definedName>
    <definedName name="rco2kmf_9">'[27]memória quantitativa'!#REF!</definedName>
    <definedName name="rco2kmi_1" localSheetId="1">'[27]memória quantitativa'!#REF!</definedName>
    <definedName name="rco2kmi_1">'[27]memória quantitativa'!#REF!</definedName>
    <definedName name="rco2kmi_2" localSheetId="1">'[27]memória quantitativa'!#REF!</definedName>
    <definedName name="rco2kmi_2">'[27]memória quantitativa'!#REF!</definedName>
    <definedName name="rco2kmi_3" localSheetId="1">'[27]memória quantitativa'!#REF!</definedName>
    <definedName name="rco2kmi_3">'[27]memória quantitativa'!#REF!</definedName>
    <definedName name="rco2kmi_4" localSheetId="1">'[27]memória quantitativa'!#REF!</definedName>
    <definedName name="rco2kmi_4">'[27]memória quantitativa'!#REF!</definedName>
    <definedName name="rco2kmi_5" localSheetId="1">'[27]memória quantitativa'!#REF!</definedName>
    <definedName name="rco2kmi_5">'[27]memória quantitativa'!#REF!</definedName>
    <definedName name="rco2kmi_6" localSheetId="1">'[27]memória quantitativa'!#REF!</definedName>
    <definedName name="rco2kmi_6">'[27]memória quantitativa'!#REF!</definedName>
    <definedName name="rco2kmi_7" localSheetId="1">'[27]memória quantitativa'!#REF!</definedName>
    <definedName name="rco2kmi_7">'[27]memória quantitativa'!#REF!</definedName>
    <definedName name="rco2kmi_8" localSheetId="1">'[27]memória quantitativa'!#REF!</definedName>
    <definedName name="rco2kmi_8">'[27]memória quantitativa'!#REF!</definedName>
    <definedName name="rco2kmi_9" localSheetId="1">'[27]memória quantitativa'!#REF!</definedName>
    <definedName name="rco2kmi_9">'[27]memória quantitativa'!#REF!</definedName>
    <definedName name="rcoa_1" localSheetId="1">'[27]memória quantitativa'!#REF!</definedName>
    <definedName name="rcoa_1">'[27]memória quantitativa'!#REF!</definedName>
    <definedName name="rcoa_10" localSheetId="1">'[27]memória quantitativa'!#REF!</definedName>
    <definedName name="rcoa_10">'[27]memória quantitativa'!#REF!</definedName>
    <definedName name="rcoa_11" localSheetId="1">'[27]memória quantitativa'!#REF!</definedName>
    <definedName name="rcoa_11">'[27]memória quantitativa'!#REF!</definedName>
    <definedName name="rcoa_12" localSheetId="1">'[27]memória quantitativa'!#REF!</definedName>
    <definedName name="rcoa_12">'[27]memória quantitativa'!#REF!</definedName>
    <definedName name="rcoa_13" localSheetId="1">'[27]memória quantitativa'!#REF!</definedName>
    <definedName name="rcoa_13">'[27]memória quantitativa'!#REF!</definedName>
    <definedName name="rcoa_14" localSheetId="1">'[27]memória quantitativa'!#REF!</definedName>
    <definedName name="rcoa_14">'[27]memória quantitativa'!#REF!</definedName>
    <definedName name="rcoa_2" localSheetId="1">'[27]memória quantitativa'!#REF!</definedName>
    <definedName name="rcoa_2">'[27]memória quantitativa'!#REF!</definedName>
    <definedName name="rcoa_3" localSheetId="1">'[27]memória quantitativa'!#REF!</definedName>
    <definedName name="rcoa_3">'[27]memória quantitativa'!#REF!</definedName>
    <definedName name="rcoa_4" localSheetId="1">'[27]memória quantitativa'!#REF!</definedName>
    <definedName name="rcoa_4">'[27]memória quantitativa'!#REF!</definedName>
    <definedName name="rcoa_5" localSheetId="1">'[27]memória quantitativa'!#REF!</definedName>
    <definedName name="rcoa_5">'[27]memória quantitativa'!#REF!</definedName>
    <definedName name="rcoa_6" localSheetId="1">'[27]memória quantitativa'!#REF!</definedName>
    <definedName name="rcoa_6">'[27]memória quantitativa'!#REF!</definedName>
    <definedName name="rcoa_7" localSheetId="1">'[27]memória quantitativa'!#REF!</definedName>
    <definedName name="rcoa_7">'[27]memória quantitativa'!#REF!</definedName>
    <definedName name="rcoa_8" localSheetId="1">'[27]memória quantitativa'!#REF!</definedName>
    <definedName name="rcoa_8">'[27]memória quantitativa'!#REF!</definedName>
    <definedName name="rcoa_9" localSheetId="1">'[27]memória quantitativa'!#REF!</definedName>
    <definedName name="rcoa_9">'[27]memória quantitativa'!#REF!</definedName>
    <definedName name="rcokmf_1" localSheetId="1">'[27]memória quantitativa'!#REF!</definedName>
    <definedName name="rcokmf_1">'[27]memória quantitativa'!#REF!</definedName>
    <definedName name="rcokmf_10" localSheetId="1">'[27]memória quantitativa'!#REF!</definedName>
    <definedName name="rcokmf_10">'[27]memória quantitativa'!#REF!</definedName>
    <definedName name="rcokmf_11" localSheetId="1">'[27]memória quantitativa'!#REF!</definedName>
    <definedName name="rcokmf_11">'[27]memória quantitativa'!#REF!</definedName>
    <definedName name="rcokmf_12" localSheetId="1">'[27]memória quantitativa'!#REF!</definedName>
    <definedName name="rcokmf_12">'[27]memória quantitativa'!#REF!</definedName>
    <definedName name="rcokmf_13" localSheetId="1">'[27]memória quantitativa'!#REF!</definedName>
    <definedName name="rcokmf_13">'[27]memória quantitativa'!#REF!</definedName>
    <definedName name="rcokmf_14" localSheetId="1">'[27]memória quantitativa'!#REF!</definedName>
    <definedName name="rcokmf_14">'[27]memória quantitativa'!#REF!</definedName>
    <definedName name="rcokmf_2" localSheetId="1">'[27]memória quantitativa'!#REF!</definedName>
    <definedName name="rcokmf_2">'[27]memória quantitativa'!#REF!</definedName>
    <definedName name="rcokmf_3" localSheetId="1">'[27]memória quantitativa'!#REF!</definedName>
    <definedName name="rcokmf_3">'[27]memória quantitativa'!#REF!</definedName>
    <definedName name="rcokmf_4" localSheetId="1">'[27]memória quantitativa'!#REF!</definedName>
    <definedName name="rcokmf_4">'[27]memória quantitativa'!#REF!</definedName>
    <definedName name="rcokmf_5" localSheetId="1">'[27]memória quantitativa'!#REF!</definedName>
    <definedName name="rcokmf_5">'[27]memória quantitativa'!#REF!</definedName>
    <definedName name="rcokmf_6" localSheetId="1">'[27]memória quantitativa'!#REF!</definedName>
    <definedName name="rcokmf_6">'[27]memória quantitativa'!#REF!</definedName>
    <definedName name="rcokmf_7" localSheetId="1">'[27]memória quantitativa'!#REF!</definedName>
    <definedName name="rcokmf_7">'[27]memória quantitativa'!#REF!</definedName>
    <definedName name="rcokmf_8" localSheetId="1">'[27]memória quantitativa'!#REF!</definedName>
    <definedName name="rcokmf_8">'[27]memória quantitativa'!#REF!</definedName>
    <definedName name="rcokmf_9" localSheetId="1">'[27]memória quantitativa'!#REF!</definedName>
    <definedName name="rcokmf_9">'[27]memória quantitativa'!#REF!</definedName>
    <definedName name="rcokmi_1" localSheetId="1">'[27]memória quantitativa'!#REF!</definedName>
    <definedName name="rcokmi_1">'[27]memória quantitativa'!#REF!</definedName>
    <definedName name="rcokmi_10" localSheetId="1">'[27]memória quantitativa'!#REF!</definedName>
    <definedName name="rcokmi_10">'[27]memória quantitativa'!#REF!</definedName>
    <definedName name="rcokmi_11" localSheetId="1">'[27]memória quantitativa'!#REF!</definedName>
    <definedName name="rcokmi_11">'[27]memória quantitativa'!#REF!</definedName>
    <definedName name="rcokmi_12" localSheetId="1">'[27]memória quantitativa'!#REF!</definedName>
    <definedName name="rcokmi_12">'[27]memória quantitativa'!#REF!</definedName>
    <definedName name="rcokmi_13" localSheetId="1">'[27]memória quantitativa'!#REF!</definedName>
    <definedName name="rcokmi_13">'[27]memória quantitativa'!#REF!</definedName>
    <definedName name="rcokmi_14" localSheetId="1">'[27]memória quantitativa'!#REF!</definedName>
    <definedName name="rcokmi_14">'[27]memória quantitativa'!#REF!</definedName>
    <definedName name="rcokmi_2" localSheetId="1">'[27]memória quantitativa'!#REF!</definedName>
    <definedName name="rcokmi_2">'[27]memória quantitativa'!#REF!</definedName>
    <definedName name="rcokmi_3" localSheetId="1">'[27]memória quantitativa'!#REF!</definedName>
    <definedName name="rcokmi_3">'[27]memória quantitativa'!#REF!</definedName>
    <definedName name="rcokmi_4" localSheetId="1">'[27]memória quantitativa'!#REF!</definedName>
    <definedName name="rcokmi_4">'[27]memória quantitativa'!#REF!</definedName>
    <definedName name="rcokmi_5" localSheetId="1">'[27]memória quantitativa'!#REF!</definedName>
    <definedName name="rcokmi_5">'[27]memória quantitativa'!#REF!</definedName>
    <definedName name="rcokmi_6" localSheetId="1">'[27]memória quantitativa'!#REF!</definedName>
    <definedName name="rcokmi_6">'[27]memória quantitativa'!#REF!</definedName>
    <definedName name="rcokmi_7" localSheetId="1">'[27]memória quantitativa'!#REF!</definedName>
    <definedName name="rcokmi_7">'[27]memória quantitativa'!#REF!</definedName>
    <definedName name="rcokmi_8" localSheetId="1">'[27]memória quantitativa'!#REF!</definedName>
    <definedName name="rcokmi_8">'[27]memória quantitativa'!#REF!</definedName>
    <definedName name="rcokmi_9" localSheetId="1">'[27]memória quantitativa'!#REF!</definedName>
    <definedName name="rcokmi_9">'[27]memória quantitativa'!#REF!</definedName>
    <definedName name="rD">#N/A</definedName>
    <definedName name="RDGDCELE" localSheetId="1">#REF!</definedName>
    <definedName name="RDGDCELE">#REF!</definedName>
    <definedName name="RDGDCMEC" localSheetId="1">#REF!</definedName>
    <definedName name="RDGDCMEC">#REF!</definedName>
    <definedName name="RDM" localSheetId="1">#REF!</definedName>
    <definedName name="RDM">#REF!</definedName>
    <definedName name="RDRENA" localSheetId="1">#REF!</definedName>
    <definedName name="RDRENA">#REF!</definedName>
    <definedName name="rea" localSheetId="1">#REF!</definedName>
    <definedName name="rea">#REF!</definedName>
    <definedName name="REAJ" localSheetId="1">#REF!</definedName>
    <definedName name="REAJ">#REF!</definedName>
    <definedName name="REATBUEIRO" localSheetId="1">[83]SERVIÇOS!#REF!</definedName>
    <definedName name="REATBUEIRO">[83]SERVIÇOS!#REF!</definedName>
    <definedName name="REBOQUE" localSheetId="1">#REF!</definedName>
    <definedName name="REBOQUE">#REF!</definedName>
    <definedName name="REBOQUE_1" localSheetId="1">#REF!</definedName>
    <definedName name="REBOQUE_1">#REF!</definedName>
    <definedName name="rec" localSheetId="1">'P. O. TOTAL'!rec</definedName>
    <definedName name="rec">[0]!rec</definedName>
    <definedName name="rec_10" localSheetId="1">'P. O. TOTAL'!rec_10</definedName>
    <definedName name="rec_10">rec_10</definedName>
    <definedName name="rec_2" localSheetId="1">'P. O. TOTAL'!rec_2</definedName>
    <definedName name="rec_2">rec_2</definedName>
    <definedName name="rec_23" localSheetId="1">'P. O. TOTAL'!rec_23</definedName>
    <definedName name="rec_23">rec_23</definedName>
    <definedName name="rec_24" localSheetId="1">'P. O. TOTAL'!rec_24</definedName>
    <definedName name="rec_24">rec_24</definedName>
    <definedName name="rec_26" localSheetId="1">'P. O. TOTAL'!rec_26</definedName>
    <definedName name="rec_26">rec_26</definedName>
    <definedName name="rec_27" localSheetId="1">'P. O. TOTAL'!rec_27</definedName>
    <definedName name="rec_27">rec_27</definedName>
    <definedName name="rec_29" localSheetId="1">'P. O. TOTAL'!rec_29</definedName>
    <definedName name="rec_29">rec_29</definedName>
    <definedName name="rec_30" localSheetId="1">'P. O. TOTAL'!rec_30</definedName>
    <definedName name="rec_30">rec_30</definedName>
    <definedName name="rec_36" localSheetId="1">'P. O. TOTAL'!rec_36</definedName>
    <definedName name="rec_36">rec_36</definedName>
    <definedName name="rec_37" localSheetId="1">'P. O. TOTAL'!rec_37</definedName>
    <definedName name="rec_37">rec_37</definedName>
    <definedName name="rec_38" localSheetId="1">'P. O. TOTAL'!rec_38</definedName>
    <definedName name="rec_38">rec_38</definedName>
    <definedName name="rec_4" localSheetId="1">'P. O. TOTAL'!rec_4</definedName>
    <definedName name="rec_4">rec_4</definedName>
    <definedName name="rec_48" localSheetId="1">'P. O. TOTAL'!rec_48</definedName>
    <definedName name="rec_48">rec_48</definedName>
    <definedName name="rec_51" localSheetId="1">'P. O. TOTAL'!rec_51</definedName>
    <definedName name="rec_51">rec_51</definedName>
    <definedName name="rec_52" localSheetId="1">'P. O. TOTAL'!rec_52</definedName>
    <definedName name="rec_52">rec_52</definedName>
    <definedName name="rec_53" localSheetId="1">'P. O. TOTAL'!rec_53</definedName>
    <definedName name="rec_53">rec_53</definedName>
    <definedName name="rec_55" localSheetId="1">'P. O. TOTAL'!rec_55</definedName>
    <definedName name="rec_55">rec_55</definedName>
    <definedName name="rec_67" localSheetId="1">'P. O. TOTAL'!rec_67</definedName>
    <definedName name="rec_67">rec_67</definedName>
    <definedName name="rec_68" localSheetId="1">'P. O. TOTAL'!rec_68</definedName>
    <definedName name="rec_68">rec_68</definedName>
    <definedName name="rec_69" localSheetId="1">'P. O. TOTAL'!rec_69</definedName>
    <definedName name="rec_69">rec_69</definedName>
    <definedName name="rec_70" localSheetId="1">'P. O. TOTAL'!rec_70</definedName>
    <definedName name="rec_70">rec_70</definedName>
    <definedName name="rec_71" localSheetId="1">'P. O. TOTAL'!rec_71</definedName>
    <definedName name="rec_71">rec_71</definedName>
    <definedName name="rec_72" localSheetId="1">'P. O. TOTAL'!rec_72</definedName>
    <definedName name="rec_72">rec_72</definedName>
    <definedName name="REC_Adir">OFFSET([82]Percentual!$A$6,0,COLUMN([82]Percentual!$CD$3)-1,COUNTA([82]Percentual!$A$6:$A$105),1)</definedName>
    <definedName name="REC_Aesq">OFFSET([82]Percentual!$A$6,0,COLUMN([82]Percentual!$BD$3)-1,COUNTA([82]Percentual!$A$6:$A$105),1)</definedName>
    <definedName name="REC_pista">OFFSET([82]Percentual!$A$6,0,MATCH([82]Percentual!$AD$3,[82]Percentual!$3:$3,0)-1,COUNTA([82]Percentual!$A$6:$A$105),1)</definedName>
    <definedName name="REC110PI" localSheetId="1">#REF!</definedName>
    <definedName name="REC110PI">#REF!</definedName>
    <definedName name="REC110R" localSheetId="1">#REF!</definedName>
    <definedName name="REC110R">#REF!</definedName>
    <definedName name="REC316PI" localSheetId="1">#REF!</definedName>
    <definedName name="REC316PI">#REF!</definedName>
    <definedName name="REC316R" localSheetId="1">#REF!</definedName>
    <definedName name="REC316R">#REF!</definedName>
    <definedName name="recc" localSheetId="1">'P. O. TOTAL'!recc</definedName>
    <definedName name="recc">[0]!recc</definedName>
    <definedName name="recc_38" localSheetId="1">'P. O. TOTAL'!recc_38</definedName>
    <definedName name="recc_38">recc_38</definedName>
    <definedName name="reciclagem" localSheetId="1">[49]medição!#REF!</definedName>
    <definedName name="reciclagem">[49]medição!#REF!</definedName>
    <definedName name="recomp_defensa" localSheetId="1">'[27]medição '!#REF!</definedName>
    <definedName name="recomp_defensa">'[27]medição '!#REF!</definedName>
    <definedName name="recomp_guarda_corpo" localSheetId="1">'[27]medição '!#REF!</definedName>
    <definedName name="recomp_guarda_corpo">'[27]medição '!#REF!</definedName>
    <definedName name="recomp_manual" localSheetId="1">'[27]medição '!#REF!</definedName>
    <definedName name="recomp_manual">'[27]medição '!#REF!</definedName>
    <definedName name="recomp_mecanizada" localSheetId="1">'[27]medição '!#REF!</definedName>
    <definedName name="recomp_mecanizada">'[27]medição '!#REF!</definedName>
    <definedName name="recomp_placa" localSheetId="1">'[27]medição '!#REF!</definedName>
    <definedName name="recomp_placa">'[27]medição '!#REF!</definedName>
    <definedName name="recomp_placa_sinaliz" localSheetId="1">'[27]memória quantitativa'!#REF!</definedName>
    <definedName name="recomp_placa_sinaliz">'[27]memória quantitativa'!#REF!</definedName>
    <definedName name="recompmanual" localSheetId="1">[42]ORÇAMENTO!#REF!</definedName>
    <definedName name="recompmanual">[42]ORÇAMENTO!#REF!</definedName>
    <definedName name="recompmanual_13" localSheetId="1">[42]ORÇAMENTO!#REF!</definedName>
    <definedName name="recompmanual_13">[42]ORÇAMENTO!#REF!</definedName>
    <definedName name="recompmanual_13_19" localSheetId="1">[42]ORÇAMENTO!#REF!</definedName>
    <definedName name="recompmanual_13_19">[42]ORÇAMENTO!#REF!</definedName>
    <definedName name="recompmanual_13_23" localSheetId="1">[42]ORÇAMENTO!#REF!</definedName>
    <definedName name="recompmanual_13_23">[42]ORÇAMENTO!#REF!</definedName>
    <definedName name="recompmanual_13_25" localSheetId="1">[55]ORÇAMENTO!#REF!</definedName>
    <definedName name="recompmanual_13_25">[55]ORÇAMENTO!#REF!</definedName>
    <definedName name="recompmanual_15" localSheetId="1">[56]ORÇAMENTO!#REF!</definedName>
    <definedName name="recompmanual_15">[56]ORÇAMENTO!#REF!</definedName>
    <definedName name="recompmanual_15_13" localSheetId="1">[56]ORÇAMENTO!#REF!</definedName>
    <definedName name="recompmanual_15_13">[56]ORÇAMENTO!#REF!</definedName>
    <definedName name="recompmanual_15_13_19" localSheetId="1">[56]ORÇAMENTO!#REF!</definedName>
    <definedName name="recompmanual_15_13_19">[56]ORÇAMENTO!#REF!</definedName>
    <definedName name="recompmanual_15_13_23" localSheetId="1">[56]ORÇAMENTO!#REF!</definedName>
    <definedName name="recompmanual_15_13_23">[56]ORÇAMENTO!#REF!</definedName>
    <definedName name="recompmanual_15_13_25" localSheetId="1">[56]ORÇAMENTO!#REF!</definedName>
    <definedName name="recompmanual_15_13_25">[56]ORÇAMENTO!#REF!</definedName>
    <definedName name="recompmanual_15_19" localSheetId="1">[56]ORÇAMENTO!#REF!</definedName>
    <definedName name="recompmanual_15_19">[56]ORÇAMENTO!#REF!</definedName>
    <definedName name="recompmanual_15_23" localSheetId="1">[56]ORÇAMENTO!#REF!</definedName>
    <definedName name="recompmanual_15_23">[56]ORÇAMENTO!#REF!</definedName>
    <definedName name="recompmanual_15_25" localSheetId="1">[56]ORÇAMENTO!#REF!</definedName>
    <definedName name="recompmanual_15_25">[56]ORÇAMENTO!#REF!</definedName>
    <definedName name="recompmanual_19" localSheetId="1">[42]ORÇAMENTO!#REF!</definedName>
    <definedName name="recompmanual_19">[42]ORÇAMENTO!#REF!</definedName>
    <definedName name="recompmanual_23" localSheetId="1">[42]ORÇAMENTO!#REF!</definedName>
    <definedName name="recompmanual_23">[42]ORÇAMENTO!#REF!</definedName>
    <definedName name="recompmanual_24" localSheetId="1">[42]ORÇAMENTO!#REF!</definedName>
    <definedName name="recompmanual_24">[42]ORÇAMENTO!#REF!</definedName>
    <definedName name="recompmanual_24_13" localSheetId="1">[42]ORÇAMENTO!#REF!</definedName>
    <definedName name="recompmanual_24_13">[42]ORÇAMENTO!#REF!</definedName>
    <definedName name="recompmanual_24_13_19" localSheetId="1">[42]ORÇAMENTO!#REF!</definedName>
    <definedName name="recompmanual_24_13_19">[42]ORÇAMENTO!#REF!</definedName>
    <definedName name="recompmanual_24_13_23" localSheetId="1">[42]ORÇAMENTO!#REF!</definedName>
    <definedName name="recompmanual_24_13_23">[42]ORÇAMENTO!#REF!</definedName>
    <definedName name="recompmanual_24_13_25" localSheetId="1">[55]ORÇAMENTO!#REF!</definedName>
    <definedName name="recompmanual_24_13_25">[55]ORÇAMENTO!#REF!</definedName>
    <definedName name="recompmanual_24_19" localSheetId="1">[42]ORÇAMENTO!#REF!</definedName>
    <definedName name="recompmanual_24_19">[42]ORÇAMENTO!#REF!</definedName>
    <definedName name="recompmanual_24_23" localSheetId="1">[42]ORÇAMENTO!#REF!</definedName>
    <definedName name="recompmanual_24_23">[42]ORÇAMENTO!#REF!</definedName>
    <definedName name="recompmanual_24_25" localSheetId="1">[55]ORÇAMENTO!#REF!</definedName>
    <definedName name="recompmanual_24_25">[55]ORÇAMENTO!#REF!</definedName>
    <definedName name="recompmanual_25" localSheetId="1">[55]ORÇAMENTO!#REF!</definedName>
    <definedName name="recompmanual_25">[55]ORÇAMENTO!#REF!</definedName>
    <definedName name="recompmecaniz" localSheetId="1">[42]ORÇAMENTO!#REF!</definedName>
    <definedName name="recompmecaniz">[42]ORÇAMENTO!#REF!</definedName>
    <definedName name="recompmecaniz_13" localSheetId="1">[42]ORÇAMENTO!#REF!</definedName>
    <definedName name="recompmecaniz_13">[42]ORÇAMENTO!#REF!</definedName>
    <definedName name="recompmecaniz_13_19" localSheetId="1">[42]ORÇAMENTO!#REF!</definedName>
    <definedName name="recompmecaniz_13_19">[42]ORÇAMENTO!#REF!</definedName>
    <definedName name="recompmecaniz_13_23" localSheetId="1">[42]ORÇAMENTO!#REF!</definedName>
    <definedName name="recompmecaniz_13_23">[42]ORÇAMENTO!#REF!</definedName>
    <definedName name="recompmecaniz_13_25" localSheetId="1">[55]ORÇAMENTO!#REF!</definedName>
    <definedName name="recompmecaniz_13_25">[55]ORÇAMENTO!#REF!</definedName>
    <definedName name="recompmecaniz_15" localSheetId="1">[56]ORÇAMENTO!#REF!</definedName>
    <definedName name="recompmecaniz_15">[56]ORÇAMENTO!#REF!</definedName>
    <definedName name="recompmecaniz_15_13" localSheetId="1">[56]ORÇAMENTO!#REF!</definedName>
    <definedName name="recompmecaniz_15_13">[56]ORÇAMENTO!#REF!</definedName>
    <definedName name="recompmecaniz_15_13_19" localSheetId="1">[56]ORÇAMENTO!#REF!</definedName>
    <definedName name="recompmecaniz_15_13_19">[56]ORÇAMENTO!#REF!</definedName>
    <definedName name="recompmecaniz_15_13_23" localSheetId="1">[56]ORÇAMENTO!#REF!</definedName>
    <definedName name="recompmecaniz_15_13_23">[56]ORÇAMENTO!#REF!</definedName>
    <definedName name="recompmecaniz_15_13_25" localSheetId="1">[56]ORÇAMENTO!#REF!</definedName>
    <definedName name="recompmecaniz_15_13_25">[56]ORÇAMENTO!#REF!</definedName>
    <definedName name="recompmecaniz_15_19" localSheetId="1">[56]ORÇAMENTO!#REF!</definedName>
    <definedName name="recompmecaniz_15_19">[56]ORÇAMENTO!#REF!</definedName>
    <definedName name="recompmecaniz_15_23" localSheetId="1">[56]ORÇAMENTO!#REF!</definedName>
    <definedName name="recompmecaniz_15_23">[56]ORÇAMENTO!#REF!</definedName>
    <definedName name="recompmecaniz_15_25" localSheetId="1">[56]ORÇAMENTO!#REF!</definedName>
    <definedName name="recompmecaniz_15_25">[56]ORÇAMENTO!#REF!</definedName>
    <definedName name="recompmecaniz_19" localSheetId="1">[42]ORÇAMENTO!#REF!</definedName>
    <definedName name="recompmecaniz_19">[42]ORÇAMENTO!#REF!</definedName>
    <definedName name="recompmecaniz_23" localSheetId="1">[42]ORÇAMENTO!#REF!</definedName>
    <definedName name="recompmecaniz_23">[42]ORÇAMENTO!#REF!</definedName>
    <definedName name="recompmecaniz_24" localSheetId="1">[42]ORÇAMENTO!#REF!</definedName>
    <definedName name="recompmecaniz_24">[42]ORÇAMENTO!#REF!</definedName>
    <definedName name="recompmecaniz_24_13" localSheetId="1">[42]ORÇAMENTO!#REF!</definedName>
    <definedName name="recompmecaniz_24_13">[42]ORÇAMENTO!#REF!</definedName>
    <definedName name="recompmecaniz_24_13_19" localSheetId="1">[42]ORÇAMENTO!#REF!</definedName>
    <definedName name="recompmecaniz_24_13_19">[42]ORÇAMENTO!#REF!</definedName>
    <definedName name="recompmecaniz_24_13_23" localSheetId="1">[42]ORÇAMENTO!#REF!</definedName>
    <definedName name="recompmecaniz_24_13_23">[42]ORÇAMENTO!#REF!</definedName>
    <definedName name="recompmecaniz_24_13_25" localSheetId="1">[55]ORÇAMENTO!#REF!</definedName>
    <definedName name="recompmecaniz_24_13_25">[55]ORÇAMENTO!#REF!</definedName>
    <definedName name="recompmecaniz_24_19" localSheetId="1">[42]ORÇAMENTO!#REF!</definedName>
    <definedName name="recompmecaniz_24_19">[42]ORÇAMENTO!#REF!</definedName>
    <definedName name="recompmecaniz_24_23" localSheetId="1">[42]ORÇAMENTO!#REF!</definedName>
    <definedName name="recompmecaniz_24_23">[42]ORÇAMENTO!#REF!</definedName>
    <definedName name="recompmecaniz_24_25" localSheetId="1">[55]ORÇAMENTO!#REF!</definedName>
    <definedName name="recompmecaniz_24_25">[55]ORÇAMENTO!#REF!</definedName>
    <definedName name="recompmecaniz_25" localSheetId="1">[55]ORÇAMENTO!#REF!</definedName>
    <definedName name="recompmecaniz_25">[55]ORÇAMENTO!#REF!</definedName>
    <definedName name="recompplaca" localSheetId="1">[42]ORÇAMENTO!#REF!</definedName>
    <definedName name="recompplaca">[42]ORÇAMENTO!#REF!</definedName>
    <definedName name="recompplaca_13" localSheetId="1">[42]ORÇAMENTO!#REF!</definedName>
    <definedName name="recompplaca_13">[42]ORÇAMENTO!#REF!</definedName>
    <definedName name="recompplaca_13_19" localSheetId="1">[42]ORÇAMENTO!#REF!</definedName>
    <definedName name="recompplaca_13_19">[42]ORÇAMENTO!#REF!</definedName>
    <definedName name="recompplaca_13_23" localSheetId="1">[42]ORÇAMENTO!#REF!</definedName>
    <definedName name="recompplaca_13_23">[42]ORÇAMENTO!#REF!</definedName>
    <definedName name="recompplaca_13_25" localSheetId="1">[55]ORÇAMENTO!#REF!</definedName>
    <definedName name="recompplaca_13_25">[55]ORÇAMENTO!#REF!</definedName>
    <definedName name="recompplaca_15" localSheetId="1">[56]ORÇAMENTO!#REF!</definedName>
    <definedName name="recompplaca_15">[56]ORÇAMENTO!#REF!</definedName>
    <definedName name="recompplaca_15_13" localSheetId="1">[56]ORÇAMENTO!#REF!</definedName>
    <definedName name="recompplaca_15_13">[56]ORÇAMENTO!#REF!</definedName>
    <definedName name="recompplaca_15_13_19" localSheetId="1">[56]ORÇAMENTO!#REF!</definedName>
    <definedName name="recompplaca_15_13_19">[56]ORÇAMENTO!#REF!</definedName>
    <definedName name="recompplaca_15_13_23" localSheetId="1">[56]ORÇAMENTO!#REF!</definedName>
    <definedName name="recompplaca_15_13_23">[56]ORÇAMENTO!#REF!</definedName>
    <definedName name="recompplaca_15_13_25" localSheetId="1">[56]ORÇAMENTO!#REF!</definedName>
    <definedName name="recompplaca_15_13_25">[56]ORÇAMENTO!#REF!</definedName>
    <definedName name="recompplaca_15_19" localSheetId="1">[56]ORÇAMENTO!#REF!</definedName>
    <definedName name="recompplaca_15_19">[56]ORÇAMENTO!#REF!</definedName>
    <definedName name="recompplaca_15_23" localSheetId="1">[56]ORÇAMENTO!#REF!</definedName>
    <definedName name="recompplaca_15_23">[56]ORÇAMENTO!#REF!</definedName>
    <definedName name="recompplaca_15_25" localSheetId="1">[56]ORÇAMENTO!#REF!</definedName>
    <definedName name="recompplaca_15_25">[56]ORÇAMENTO!#REF!</definedName>
    <definedName name="recompplaca_19" localSheetId="1">[42]ORÇAMENTO!#REF!</definedName>
    <definedName name="recompplaca_19">[42]ORÇAMENTO!#REF!</definedName>
    <definedName name="recompplaca_23" localSheetId="1">[42]ORÇAMENTO!#REF!</definedName>
    <definedName name="recompplaca_23">[42]ORÇAMENTO!#REF!</definedName>
    <definedName name="recompplaca_24" localSheetId="1">[42]ORÇAMENTO!#REF!</definedName>
    <definedName name="recompplaca_24">[42]ORÇAMENTO!#REF!</definedName>
    <definedName name="recompplaca_24_13" localSheetId="1">[42]ORÇAMENTO!#REF!</definedName>
    <definedName name="recompplaca_24_13">[42]ORÇAMENTO!#REF!</definedName>
    <definedName name="recompplaca_24_13_19" localSheetId="1">[42]ORÇAMENTO!#REF!</definedName>
    <definedName name="recompplaca_24_13_19">[42]ORÇAMENTO!#REF!</definedName>
    <definedName name="recompplaca_24_13_23" localSheetId="1">[42]ORÇAMENTO!#REF!</definedName>
    <definedName name="recompplaca_24_13_23">[42]ORÇAMENTO!#REF!</definedName>
    <definedName name="recompplaca_24_13_25" localSheetId="1">[55]ORÇAMENTO!#REF!</definedName>
    <definedName name="recompplaca_24_13_25">[55]ORÇAMENTO!#REF!</definedName>
    <definedName name="recompplaca_24_19" localSheetId="1">[42]ORÇAMENTO!#REF!</definedName>
    <definedName name="recompplaca_24_19">[42]ORÇAMENTO!#REF!</definedName>
    <definedName name="recompplaca_24_23" localSheetId="1">[42]ORÇAMENTO!#REF!</definedName>
    <definedName name="recompplaca_24_23">[42]ORÇAMENTO!#REF!</definedName>
    <definedName name="recompplaca_24_25" localSheetId="1">[55]ORÇAMENTO!#REF!</definedName>
    <definedName name="recompplaca_24_25">[55]ORÇAMENTO!#REF!</definedName>
    <definedName name="recompplaca_25" localSheetId="1">[55]ORÇAMENTO!#REF!</definedName>
    <definedName name="recompplaca_25">[55]ORÇAMENTO!#REF!</definedName>
    <definedName name="RECONFORMAÇÃO" localSheetId="1">#REF!</definedName>
    <definedName name="RECONFORMAÇÃO">#REF!</definedName>
    <definedName name="RECONFORMAÇÃO_16">"$#REF!.$#REF!$#REF!:$#REF!$#REF!"</definedName>
    <definedName name="RECP" localSheetId="1">#REF!</definedName>
    <definedName name="RECP">#REF!</definedName>
    <definedName name="RECREV" localSheetId="1">#REF!</definedName>
    <definedName name="RECREV">#REF!</definedName>
    <definedName name="recrevcbuq" localSheetId="1">#REF!</definedName>
    <definedName name="recrevcbuq">#REF!</definedName>
    <definedName name="recrevmisbetfri" localSheetId="1">[42]ORÇAMENTO!#REF!</definedName>
    <definedName name="recrevmisbetfri">[42]ORÇAMENTO!#REF!</definedName>
    <definedName name="recrevmisbetfri_13" localSheetId="1">[42]ORÇAMENTO!#REF!</definedName>
    <definedName name="recrevmisbetfri_13">[42]ORÇAMENTO!#REF!</definedName>
    <definedName name="recrevmisbetfri_13_19" localSheetId="1">[42]ORÇAMENTO!#REF!</definedName>
    <definedName name="recrevmisbetfri_13_19">[42]ORÇAMENTO!#REF!</definedName>
    <definedName name="recrevmisbetfri_13_23" localSheetId="1">[42]ORÇAMENTO!#REF!</definedName>
    <definedName name="recrevmisbetfri_13_23">[42]ORÇAMENTO!#REF!</definedName>
    <definedName name="recrevmisbetfri_13_25" localSheetId="1">[55]ORÇAMENTO!#REF!</definedName>
    <definedName name="recrevmisbetfri_13_25">[55]ORÇAMENTO!#REF!</definedName>
    <definedName name="recrevmisbetfri_15" localSheetId="1">[56]ORÇAMENTO!#REF!</definedName>
    <definedName name="recrevmisbetfri_15">[56]ORÇAMENTO!#REF!</definedName>
    <definedName name="recrevmisbetfri_15_13" localSheetId="1">[56]ORÇAMENTO!#REF!</definedName>
    <definedName name="recrevmisbetfri_15_13">[56]ORÇAMENTO!#REF!</definedName>
    <definedName name="recrevmisbetfri_15_13_19" localSheetId="1">[56]ORÇAMENTO!#REF!</definedName>
    <definedName name="recrevmisbetfri_15_13_19">[56]ORÇAMENTO!#REF!</definedName>
    <definedName name="recrevmisbetfri_15_13_23" localSheetId="1">[56]ORÇAMENTO!#REF!</definedName>
    <definedName name="recrevmisbetfri_15_13_23">[56]ORÇAMENTO!#REF!</definedName>
    <definedName name="recrevmisbetfri_15_13_25" localSheetId="1">[56]ORÇAMENTO!#REF!</definedName>
    <definedName name="recrevmisbetfri_15_13_25">[56]ORÇAMENTO!#REF!</definedName>
    <definedName name="recrevmisbetfri_15_19" localSheetId="1">[56]ORÇAMENTO!#REF!</definedName>
    <definedName name="recrevmisbetfri_15_19">[56]ORÇAMENTO!#REF!</definedName>
    <definedName name="recrevmisbetfri_15_23" localSheetId="1">[56]ORÇAMENTO!#REF!</definedName>
    <definedName name="recrevmisbetfri_15_23">[56]ORÇAMENTO!#REF!</definedName>
    <definedName name="recrevmisbetfri_15_25" localSheetId="1">[56]ORÇAMENTO!#REF!</definedName>
    <definedName name="recrevmisbetfri_15_25">[56]ORÇAMENTO!#REF!</definedName>
    <definedName name="recrevmisbetfri_19" localSheetId="1">[42]ORÇAMENTO!#REF!</definedName>
    <definedName name="recrevmisbetfri_19">[42]ORÇAMENTO!#REF!</definedName>
    <definedName name="recrevmisbetfri_23" localSheetId="1">[42]ORÇAMENTO!#REF!</definedName>
    <definedName name="recrevmisbetfri_23">[42]ORÇAMENTO!#REF!</definedName>
    <definedName name="recrevmisbetfri_24" localSheetId="1">[42]ORÇAMENTO!#REF!</definedName>
    <definedName name="recrevmisbetfri_24">[42]ORÇAMENTO!#REF!</definedName>
    <definedName name="recrevmisbetfri_24_13" localSheetId="1">[42]ORÇAMENTO!#REF!</definedName>
    <definedName name="recrevmisbetfri_24_13">[42]ORÇAMENTO!#REF!</definedName>
    <definedName name="recrevmisbetfri_24_13_19" localSheetId="1">[42]ORÇAMENTO!#REF!</definedName>
    <definedName name="recrevmisbetfri_24_13_19">[42]ORÇAMENTO!#REF!</definedName>
    <definedName name="recrevmisbetfri_24_13_23" localSheetId="1">[42]ORÇAMENTO!#REF!</definedName>
    <definedName name="recrevmisbetfri_24_13_23">[42]ORÇAMENTO!#REF!</definedName>
    <definedName name="recrevmisbetfri_24_13_25" localSheetId="1">[55]ORÇAMENTO!#REF!</definedName>
    <definedName name="recrevmisbetfri_24_13_25">[55]ORÇAMENTO!#REF!</definedName>
    <definedName name="recrevmisbetfri_24_19" localSheetId="1">[42]ORÇAMENTO!#REF!</definedName>
    <definedName name="recrevmisbetfri_24_19">[42]ORÇAMENTO!#REF!</definedName>
    <definedName name="recrevmisbetfri_24_23" localSheetId="1">[42]ORÇAMENTO!#REF!</definedName>
    <definedName name="recrevmisbetfri_24_23">[42]ORÇAMENTO!#REF!</definedName>
    <definedName name="recrevmisbetfri_24_25" localSheetId="1">[55]ORÇAMENTO!#REF!</definedName>
    <definedName name="recrevmisbetfri_24_25">[55]ORÇAMENTO!#REF!</definedName>
    <definedName name="recrevmisbetfri_25" localSheetId="1">[55]ORÇAMENTO!#REF!</definedName>
    <definedName name="recrevmisbetfri_25">[55]ORÇAMENTO!#REF!</definedName>
    <definedName name="recrevmisbetque" localSheetId="1">[42]ORÇAMENTO!#REF!</definedName>
    <definedName name="recrevmisbetque">[42]ORÇAMENTO!#REF!</definedName>
    <definedName name="recrevmisbetque_13" localSheetId="1">[42]ORÇAMENTO!#REF!</definedName>
    <definedName name="recrevmisbetque_13">[42]ORÇAMENTO!#REF!</definedName>
    <definedName name="recrevmisbetque_13_19" localSheetId="1">[42]ORÇAMENTO!#REF!</definedName>
    <definedName name="recrevmisbetque_13_19">[42]ORÇAMENTO!#REF!</definedName>
    <definedName name="recrevmisbetque_13_23" localSheetId="1">[42]ORÇAMENTO!#REF!</definedName>
    <definedName name="recrevmisbetque_13_23">[42]ORÇAMENTO!#REF!</definedName>
    <definedName name="recrevmisbetque_13_25" localSheetId="1">[55]ORÇAMENTO!#REF!</definedName>
    <definedName name="recrevmisbetque_13_25">[55]ORÇAMENTO!#REF!</definedName>
    <definedName name="recrevmisbetque_15" localSheetId="1">[56]ORÇAMENTO!#REF!</definedName>
    <definedName name="recrevmisbetque_15">[56]ORÇAMENTO!#REF!</definedName>
    <definedName name="recrevmisbetque_15_13" localSheetId="1">[56]ORÇAMENTO!#REF!</definedName>
    <definedName name="recrevmisbetque_15_13">[56]ORÇAMENTO!#REF!</definedName>
    <definedName name="recrevmisbetque_15_13_19" localSheetId="1">[56]ORÇAMENTO!#REF!</definedName>
    <definedName name="recrevmisbetque_15_13_19">[56]ORÇAMENTO!#REF!</definedName>
    <definedName name="recrevmisbetque_15_13_23" localSheetId="1">[56]ORÇAMENTO!#REF!</definedName>
    <definedName name="recrevmisbetque_15_13_23">[56]ORÇAMENTO!#REF!</definedName>
    <definedName name="recrevmisbetque_15_13_25" localSheetId="1">[56]ORÇAMENTO!#REF!</definedName>
    <definedName name="recrevmisbetque_15_13_25">[56]ORÇAMENTO!#REF!</definedName>
    <definedName name="recrevmisbetque_15_19" localSheetId="1">[56]ORÇAMENTO!#REF!</definedName>
    <definedName name="recrevmisbetque_15_19">[56]ORÇAMENTO!#REF!</definedName>
    <definedName name="recrevmisbetque_15_23" localSheetId="1">[56]ORÇAMENTO!#REF!</definedName>
    <definedName name="recrevmisbetque_15_23">[56]ORÇAMENTO!#REF!</definedName>
    <definedName name="recrevmisbetque_15_25" localSheetId="1">[56]ORÇAMENTO!#REF!</definedName>
    <definedName name="recrevmisbetque_15_25">[56]ORÇAMENTO!#REF!</definedName>
    <definedName name="recrevmisbetque_19" localSheetId="1">[42]ORÇAMENTO!#REF!</definedName>
    <definedName name="recrevmisbetque_19">[42]ORÇAMENTO!#REF!</definedName>
    <definedName name="recrevmisbetque_23" localSheetId="1">[42]ORÇAMENTO!#REF!</definedName>
    <definedName name="recrevmisbetque_23">[42]ORÇAMENTO!#REF!</definedName>
    <definedName name="recrevmisbetque_24" localSheetId="1">[42]ORÇAMENTO!#REF!</definedName>
    <definedName name="recrevmisbetque_24">[42]ORÇAMENTO!#REF!</definedName>
    <definedName name="recrevmisbetque_24_13" localSheetId="1">[42]ORÇAMENTO!#REF!</definedName>
    <definedName name="recrevmisbetque_24_13">[42]ORÇAMENTO!#REF!</definedName>
    <definedName name="recrevmisbetque_24_13_19" localSheetId="1">[42]ORÇAMENTO!#REF!</definedName>
    <definedName name="recrevmisbetque_24_13_19">[42]ORÇAMENTO!#REF!</definedName>
    <definedName name="recrevmisbetque_24_13_23" localSheetId="1">[42]ORÇAMENTO!#REF!</definedName>
    <definedName name="recrevmisbetque_24_13_23">[42]ORÇAMENTO!#REF!</definedName>
    <definedName name="recrevmisbetque_24_13_25" localSheetId="1">[55]ORÇAMENTO!#REF!</definedName>
    <definedName name="recrevmisbetque_24_13_25">[55]ORÇAMENTO!#REF!</definedName>
    <definedName name="recrevmisbetque_24_19" localSheetId="1">[42]ORÇAMENTO!#REF!</definedName>
    <definedName name="recrevmisbetque_24_19">[42]ORÇAMENTO!#REF!</definedName>
    <definedName name="recrevmisbetque_24_23" localSheetId="1">[42]ORÇAMENTO!#REF!</definedName>
    <definedName name="recrevmisbetque_24_23">[42]ORÇAMENTO!#REF!</definedName>
    <definedName name="recrevmisbetque_24_25" localSheetId="1">[55]ORÇAMENTO!#REF!</definedName>
    <definedName name="recrevmisbetque_24_25">[55]ORÇAMENTO!#REF!</definedName>
    <definedName name="recrevmisbetque_25" localSheetId="1">[55]ORÇAMENTO!#REF!</definedName>
    <definedName name="recrevmisbetque_25">[55]ORÇAMENTO!#REF!</definedName>
    <definedName name="REDE_COLETORA_MAT" localSheetId="1">#REF!</definedName>
    <definedName name="REDE_COLETORA_MAT">#REF!</definedName>
    <definedName name="REDE_COLETORA_MATERIAL">'[80]REDE COLETORA'!$H$67</definedName>
    <definedName name="REDE_COLETORA_SERV" localSheetId="1">#REF!</definedName>
    <definedName name="REDE_COLETORA_SERV">#REF!</definedName>
    <definedName name="REDE_COLETORA_SERVIÇOS">'[80]REDE COLETORA'!$H$9</definedName>
    <definedName name="reest_base" localSheetId="1">[49]medição!#REF!</definedName>
    <definedName name="reest_base">[49]medição!#REF!</definedName>
    <definedName name="REFERENTE" localSheetId="1">#REF!</definedName>
    <definedName name="REFERENTE">#REF!</definedName>
    <definedName name="REG" localSheetId="1">#REF!</definedName>
    <definedName name="REG">#REF!</definedName>
    <definedName name="REG_25" localSheetId="1">#REF!</definedName>
    <definedName name="REG_25">#REF!</definedName>
    <definedName name="REG_4" localSheetId="1">#REF!</definedName>
    <definedName name="REG_4">#REF!</definedName>
    <definedName name="REG_SUB_LEITO" localSheetId="1">#REF!</definedName>
    <definedName name="REG_SUB_LEITO">#REF!</definedName>
    <definedName name="REGG" localSheetId="1">#REF!</definedName>
    <definedName name="REGG">#REF!</definedName>
    <definedName name="REGIÃO">'[74]Comp P Unit '!$M$40</definedName>
    <definedName name="REGULA" localSheetId="1">#REF!</definedName>
    <definedName name="REGULA">#REF!</definedName>
    <definedName name="REGULA_10" localSheetId="1">#REF!</definedName>
    <definedName name="REGULA_10">#REF!</definedName>
    <definedName name="REGULA_24" localSheetId="1">#REF!</definedName>
    <definedName name="REGULA_24">#REF!</definedName>
    <definedName name="REGULA_25" localSheetId="1">#REF!</definedName>
    <definedName name="REGULA_25">#REF!</definedName>
    <definedName name="REGULA_26" localSheetId="1">#REF!</definedName>
    <definedName name="REGULA_26">#REF!</definedName>
    <definedName name="REGULA_27" localSheetId="1">#REF!</definedName>
    <definedName name="REGULA_27">#REF!</definedName>
    <definedName name="REGULA_29" localSheetId="1">#REF!</definedName>
    <definedName name="REGULA_29">#REF!</definedName>
    <definedName name="REGULA_3" localSheetId="1">#REF!</definedName>
    <definedName name="REGULA_3">#REF!</definedName>
    <definedName name="REGULA_4" localSheetId="1">#REF!</definedName>
    <definedName name="REGULA_4">#REF!</definedName>
    <definedName name="REGULA_5" localSheetId="1">#REF!</definedName>
    <definedName name="REGULA_5">#REF!</definedName>
    <definedName name="REGULA_9" localSheetId="1">#REF!</definedName>
    <definedName name="REGULA_9">#REF!</definedName>
    <definedName name="REGULAA" localSheetId="1">#REF!</definedName>
    <definedName name="REGULAA">#REF!</definedName>
    <definedName name="rei" localSheetId="1" hidden="1">#REF!</definedName>
    <definedName name="rei" hidden="1">#REF!</definedName>
    <definedName name="Reimbursement">"Reembolso"</definedName>
    <definedName name="REJUNTE" localSheetId="1">#REF!</definedName>
    <definedName name="REJUNTE">#REF!</definedName>
    <definedName name="REL" localSheetId="1" hidden="1">{#N/A,#N/A,TRUE,"Serviços"}</definedName>
    <definedName name="REL" hidden="1">{#N/A,#N/A,TRUE,"Serviços"}</definedName>
    <definedName name="Rel.Mensal">[27]procedimentos!$A$20</definedName>
    <definedName name="Relat" localSheetId="1" hidden="1">#REF!</definedName>
    <definedName name="Relat" hidden="1">#REF!</definedName>
    <definedName name="relatorio">#N/A</definedName>
    <definedName name="RELATÓRIO_DOS_SERVIÇOS_EXECUTADOS" localSheetId="1">#REF!</definedName>
    <definedName name="RELATÓRIO_DOS_SERVIÇOS_EXECUTADOS">#REF!</definedName>
    <definedName name="relequip" localSheetId="1">#REF!</definedName>
    <definedName name="relequip">#REF!</definedName>
    <definedName name="relequip_1" localSheetId="1">#REF!</definedName>
    <definedName name="relequip_1">#REF!</definedName>
    <definedName name="RELL" localSheetId="1" hidden="1">{#N/A,#N/A,TRUE,"Serviços"}</definedName>
    <definedName name="RELL" hidden="1">{#N/A,#N/A,TRUE,"Serviços"}</definedName>
    <definedName name="rem_localizados" localSheetId="1">[49]medição!#REF!</definedName>
    <definedName name="rem_localizados">[49]medição!#REF!</definedName>
    <definedName name="Rem_Mec_pista" localSheetId="1">OFFSET([82]Percentual!$A$6,0,MATCH([82]Percentual!#REF!,[82]Percentual!$3:$3,0)-1,COUNTA([82]Percentual!$A$6:$A$105),1)</definedName>
    <definedName name="Rem_Mec_pista">OFFSET([82]Percentual!$A$6,0,MATCH([82]Percentual!#REF!,[82]Percentual!$3:$3,0)-1,COUNTA([82]Percentual!$A$6:$A$105),1)</definedName>
    <definedName name="REMB" localSheetId="1">#REF!</definedName>
    <definedName name="REMB">#REF!</definedName>
    <definedName name="remendo_profundo" localSheetId="1">'[27]medição '!#REF!</definedName>
    <definedName name="remendo_profundo">'[27]medição '!#REF!</definedName>
    <definedName name="REMN" localSheetId="1">#REF!</definedName>
    <definedName name="REMN">#REF!</definedName>
    <definedName name="REMOÇÃO_PAV" localSheetId="1">#REF!</definedName>
    <definedName name="REMOÇÃO_PAV">#REF!</definedName>
    <definedName name="REMP" localSheetId="1">#REF!</definedName>
    <definedName name="REMP">#REF!</definedName>
    <definedName name="remprofdemmec" localSheetId="1">[42]ORÇAMENTO!#REF!</definedName>
    <definedName name="remprofdemmec">[42]ORÇAMENTO!#REF!</definedName>
    <definedName name="remprofdemmec_13" localSheetId="1">[42]ORÇAMENTO!#REF!</definedName>
    <definedName name="remprofdemmec_13">[42]ORÇAMENTO!#REF!</definedName>
    <definedName name="remprofdemmec_13_19" localSheetId="1">[42]ORÇAMENTO!#REF!</definedName>
    <definedName name="remprofdemmec_13_19">[42]ORÇAMENTO!#REF!</definedName>
    <definedName name="remprofdemmec_13_23" localSheetId="1">[42]ORÇAMENTO!#REF!</definedName>
    <definedName name="remprofdemmec_13_23">[42]ORÇAMENTO!#REF!</definedName>
    <definedName name="remprofdemmec_13_25" localSheetId="1">[55]ORÇAMENTO!#REF!</definedName>
    <definedName name="remprofdemmec_13_25">[55]ORÇAMENTO!#REF!</definedName>
    <definedName name="remprofdemmec_15" localSheetId="1">[56]ORÇAMENTO!#REF!</definedName>
    <definedName name="remprofdemmec_15">[56]ORÇAMENTO!#REF!</definedName>
    <definedName name="remprofdemmec_15_13" localSheetId="1">[56]ORÇAMENTO!#REF!</definedName>
    <definedName name="remprofdemmec_15_13">[56]ORÇAMENTO!#REF!</definedName>
    <definedName name="remprofdemmec_15_13_19" localSheetId="1">[56]ORÇAMENTO!#REF!</definedName>
    <definedName name="remprofdemmec_15_13_19">[56]ORÇAMENTO!#REF!</definedName>
    <definedName name="remprofdemmec_15_13_23" localSheetId="1">[56]ORÇAMENTO!#REF!</definedName>
    <definedName name="remprofdemmec_15_13_23">[56]ORÇAMENTO!#REF!</definedName>
    <definedName name="remprofdemmec_15_13_25" localSheetId="1">[56]ORÇAMENTO!#REF!</definedName>
    <definedName name="remprofdemmec_15_13_25">[56]ORÇAMENTO!#REF!</definedName>
    <definedName name="remprofdemmec_15_19" localSheetId="1">[56]ORÇAMENTO!#REF!</definedName>
    <definedName name="remprofdemmec_15_19">[56]ORÇAMENTO!#REF!</definedName>
    <definedName name="remprofdemmec_15_23" localSheetId="1">[56]ORÇAMENTO!#REF!</definedName>
    <definedName name="remprofdemmec_15_23">[56]ORÇAMENTO!#REF!</definedName>
    <definedName name="remprofdemmec_15_25" localSheetId="1">[56]ORÇAMENTO!#REF!</definedName>
    <definedName name="remprofdemmec_15_25">[56]ORÇAMENTO!#REF!</definedName>
    <definedName name="remprofdemmec_19" localSheetId="1">[42]ORÇAMENTO!#REF!</definedName>
    <definedName name="remprofdemmec_19">[42]ORÇAMENTO!#REF!</definedName>
    <definedName name="remprofdemmec_23" localSheetId="1">[42]ORÇAMENTO!#REF!</definedName>
    <definedName name="remprofdemmec_23">[42]ORÇAMENTO!#REF!</definedName>
    <definedName name="remprofdemmec_24" localSheetId="1">[42]ORÇAMENTO!#REF!</definedName>
    <definedName name="remprofdemmec_24">[42]ORÇAMENTO!#REF!</definedName>
    <definedName name="remprofdemmec_24_13" localSheetId="1">[42]ORÇAMENTO!#REF!</definedName>
    <definedName name="remprofdemmec_24_13">[42]ORÇAMENTO!#REF!</definedName>
    <definedName name="remprofdemmec_24_13_19" localSheetId="1">[42]ORÇAMENTO!#REF!</definedName>
    <definedName name="remprofdemmec_24_13_19">[42]ORÇAMENTO!#REF!</definedName>
    <definedName name="remprofdemmec_24_13_23" localSheetId="1">[42]ORÇAMENTO!#REF!</definedName>
    <definedName name="remprofdemmec_24_13_23">[42]ORÇAMENTO!#REF!</definedName>
    <definedName name="remprofdemmec_24_13_25" localSheetId="1">[55]ORÇAMENTO!#REF!</definedName>
    <definedName name="remprofdemmec_24_13_25">[55]ORÇAMENTO!#REF!</definedName>
    <definedName name="remprofdemmec_24_19" localSheetId="1">[42]ORÇAMENTO!#REF!</definedName>
    <definedName name="remprofdemmec_24_19">[42]ORÇAMENTO!#REF!</definedName>
    <definedName name="remprofdemmec_24_23" localSheetId="1">[42]ORÇAMENTO!#REF!</definedName>
    <definedName name="remprofdemmec_24_23">[42]ORÇAMENTO!#REF!</definedName>
    <definedName name="remprofdemmec_24_25" localSheetId="1">[55]ORÇAMENTO!#REF!</definedName>
    <definedName name="remprofdemmec_24_25">[55]ORÇAMENTO!#REF!</definedName>
    <definedName name="remprofdemmec_25" localSheetId="1">[55]ORÇAMENTO!#REF!</definedName>
    <definedName name="remprofdemmec_25">[55]ORÇAMENTO!#REF!</definedName>
    <definedName name="ren_sinal_horiz" localSheetId="1">'[27]memória quantitativa'!#REF!</definedName>
    <definedName name="ren_sinal_horiz">'[27]memória quantitativa'!#REF!</definedName>
    <definedName name="Rendimento" localSheetId="1">#REF!</definedName>
    <definedName name="Rendimento">#REF!</definedName>
    <definedName name="REP_Adir">OFFSET([82]Percentual!$A$6,0,COLUMN([82]Percentual!$CG$3)-1,COUNTA([82]Percentual!$A$6:$A$105),1)</definedName>
    <definedName name="REP_Aesq">OFFSET([82]Percentual!$A$6,0,COLUMN([82]Percentual!$BG$3)-1,COUNTA([82]Percentual!$A$6:$A$105),1)</definedName>
    <definedName name="rep_loc_acostamento" localSheetId="1">[49]medição!#REF!</definedName>
    <definedName name="rep_loc_acostamento">[49]medição!#REF!</definedName>
    <definedName name="REP_pista">OFFSET([82]Percentual!$A$6,0,MATCH([82]Percentual!$AG$3,[82]Percentual!$3:$3,0)-1,COUNTA([82]Percentual!$A$6:$A$105),1)</definedName>
    <definedName name="reparos" localSheetId="1">[153]!PassaExtenso</definedName>
    <definedName name="reparos">[153]!PassaExtenso</definedName>
    <definedName name="rerer" localSheetId="1" hidden="1">{#N/A,#N/A,TRUE,"Resumo de Preços"}</definedName>
    <definedName name="rerer" hidden="1">{#N/A,#N/A,TRUE,"Resumo de Preços"}</definedName>
    <definedName name="RERSA" localSheetId="1">#REF!</definedName>
    <definedName name="RERSA">#REF!</definedName>
    <definedName name="res" localSheetId="1">'P. O. TOTAL'!res</definedName>
    <definedName name="res">[0]!res</definedName>
    <definedName name="RES_10">#N/A</definedName>
    <definedName name="RES_15">#N/A</definedName>
    <definedName name="RES_19">#N/A</definedName>
    <definedName name="RES_20">#N/A</definedName>
    <definedName name="RES_21">#N/A</definedName>
    <definedName name="RES_22">#N/A</definedName>
    <definedName name="RES_23">#N/A</definedName>
    <definedName name="RES_24">#N/A</definedName>
    <definedName name="RES_25">#N/A</definedName>
    <definedName name="RES_26">#N/A</definedName>
    <definedName name="RES_28">#N/A</definedName>
    <definedName name="RES_29">#N/A</definedName>
    <definedName name="RES_30">#N/A</definedName>
    <definedName name="RES_31">#N/A</definedName>
    <definedName name="RES_35">#N/A</definedName>
    <definedName name="res_38" localSheetId="1">'P. O. TOTAL'!res_38</definedName>
    <definedName name="res_38">res_38</definedName>
    <definedName name="RES_6">#N/A</definedName>
    <definedName name="RES_9">#N/A</definedName>
    <definedName name="RESP" localSheetId="1">[164]ORÇAMENTO!#REF!</definedName>
    <definedName name="RESP">[164]ORÇAMENTO!#REF!</definedName>
    <definedName name="resu" localSheetId="1" hidden="1">{#N/A,#N/A,FALSE,"MO (2)"}</definedName>
    <definedName name="resu" hidden="1">{#N/A,#N/A,FALSE,"MO (2)"}</definedName>
    <definedName name="resultadorendimento" localSheetId="1">#REF!</definedName>
    <definedName name="resultadorendimento">#REF!</definedName>
    <definedName name="RESUMO" localSheetId="1">'P. O. TOTAL'!RESUMO</definedName>
    <definedName name="RESUMO">[0]!RESUMO</definedName>
    <definedName name="RESUMO_1" localSheetId="1">'P. O. TOTAL'!RESUMO_1</definedName>
    <definedName name="RESUMO_1">[0]!RESUMO_1</definedName>
    <definedName name="RESUMO_10" localSheetId="1">'P. O. TOTAL'!RESUMO_10</definedName>
    <definedName name="RESUMO_10">[0]!RESUMO_10</definedName>
    <definedName name="RESUMO_12" localSheetId="1">'P. O. TOTAL'!RESUMO_12</definedName>
    <definedName name="RESUMO_12">[0]!RESUMO_12</definedName>
    <definedName name="RESUMO_13" localSheetId="1">'P. O. TOTAL'!RESUMO_13</definedName>
    <definedName name="RESUMO_13">[0]!RESUMO_13</definedName>
    <definedName name="RESUMO_14" localSheetId="1">'P. O. TOTAL'!RESUMO_14</definedName>
    <definedName name="RESUMO_14">[0]!RESUMO_14</definedName>
    <definedName name="RESUMO_19" localSheetId="1">'P. O. TOTAL'!RESUMO_19</definedName>
    <definedName name="RESUMO_19">RESUMO_19</definedName>
    <definedName name="RESUMO_2" localSheetId="1">'P. O. TOTAL'!RESUMO_2</definedName>
    <definedName name="RESUMO_2">[0]!RESUMO_2</definedName>
    <definedName name="RESUMO_20">#N/A</definedName>
    <definedName name="Resumo_2013" localSheetId="1">#REF!</definedName>
    <definedName name="Resumo_2013">#REF!</definedName>
    <definedName name="RESUMO_21" localSheetId="1">'P. O. TOTAL'!RESUMO_21</definedName>
    <definedName name="RESUMO_21">RESUMO_21</definedName>
    <definedName name="RESUMO_22" localSheetId="1">'P. O. TOTAL'!RESUMO_22</definedName>
    <definedName name="RESUMO_22">[0]!RESUMO_22</definedName>
    <definedName name="RESUMO_23" localSheetId="1">'P. O. TOTAL'!RESUMO_23</definedName>
    <definedName name="RESUMO_23">RESUMO_23</definedName>
    <definedName name="RESUMO_24" localSheetId="1">'P. O. TOTAL'!RESUMO_24</definedName>
    <definedName name="RESUMO_24">RESUMO_24</definedName>
    <definedName name="RESUMO_25" localSheetId="1">'P. O. TOTAL'!RESUMO_25</definedName>
    <definedName name="RESUMO_25">[0]!RESUMO_25</definedName>
    <definedName name="RESUMO_26" localSheetId="1">'P. O. TOTAL'!RESUMO_26</definedName>
    <definedName name="RESUMO_26">[0]!RESUMO_26</definedName>
    <definedName name="RESUMO_27" localSheetId="1">'P. O. TOTAL'!RESUMO_27</definedName>
    <definedName name="RESUMO_27">[0]!RESUMO_27</definedName>
    <definedName name="RESUMO_28" localSheetId="1">'P. O. TOTAL'!RESUMO_28</definedName>
    <definedName name="RESUMO_28">[0]!RESUMO_28</definedName>
    <definedName name="RESUMO_29" localSheetId="1">'P. O. TOTAL'!RESUMO_29</definedName>
    <definedName name="RESUMO_29">[0]!RESUMO_29</definedName>
    <definedName name="RESUMO_3" localSheetId="1">'P. O. TOTAL'!RESUMO_3</definedName>
    <definedName name="RESUMO_3">[0]!RESUMO_3</definedName>
    <definedName name="RESUMO_30" localSheetId="1">'P. O. TOTAL'!RESUMO_30</definedName>
    <definedName name="RESUMO_30">[0]!RESUMO_30</definedName>
    <definedName name="RESUMO_31" localSheetId="1">'P. O. TOTAL'!RESUMO_31</definedName>
    <definedName name="RESUMO_31">[0]!RESUMO_31</definedName>
    <definedName name="RESUMO_32" localSheetId="1">'P. O. TOTAL'!RESUMO_32</definedName>
    <definedName name="RESUMO_32">[0]!RESUMO_32</definedName>
    <definedName name="RESUMO_33" localSheetId="1">'P. O. TOTAL'!RESUMO_33</definedName>
    <definedName name="RESUMO_33">[0]!RESUMO_33</definedName>
    <definedName name="RESUMO_34" localSheetId="1">'P. O. TOTAL'!RESUMO_34</definedName>
    <definedName name="RESUMO_34">[0]!RESUMO_34</definedName>
    <definedName name="RESUMO_35" localSheetId="1">'P. O. TOTAL'!RESUMO_35</definedName>
    <definedName name="RESUMO_35">[0]!RESUMO_35</definedName>
    <definedName name="RESUMO_36" localSheetId="1">'P. O. TOTAL'!RESUMO_36</definedName>
    <definedName name="RESUMO_36">[0]!RESUMO_36</definedName>
    <definedName name="RESUMO_37" localSheetId="1">'P. O. TOTAL'!RESUMO_37</definedName>
    <definedName name="RESUMO_37">[0]!RESUMO_37</definedName>
    <definedName name="RESUMO_38" localSheetId="1">'P. O. TOTAL'!RESUMO_38</definedName>
    <definedName name="RESUMO_38">[0]!RESUMO_38</definedName>
    <definedName name="RESUMO_39" localSheetId="1">'P. O. TOTAL'!RESUMO_39</definedName>
    <definedName name="RESUMO_39">RESUMO_39</definedName>
    <definedName name="RESUMO_4" localSheetId="1">'P. O. TOTAL'!RESUMO_4</definedName>
    <definedName name="RESUMO_4">[0]!RESUMO_4</definedName>
    <definedName name="RESUMO_40" localSheetId="1">'P. O. TOTAL'!RESUMO_40</definedName>
    <definedName name="RESUMO_40">RESUMO_40</definedName>
    <definedName name="RESUMO_41" localSheetId="1">'P. O. TOTAL'!RESUMO_41</definedName>
    <definedName name="RESUMO_41">RESUMO_41</definedName>
    <definedName name="RESUMO_42" localSheetId="1">'P. O. TOTAL'!RESUMO_42</definedName>
    <definedName name="RESUMO_42">RESUMO_42</definedName>
    <definedName name="RESUMO_43" localSheetId="1">'P. O. TOTAL'!RESUMO_43</definedName>
    <definedName name="RESUMO_43">RESUMO_43</definedName>
    <definedName name="RESUMO_44" localSheetId="1">'P. O. TOTAL'!RESUMO_44</definedName>
    <definedName name="RESUMO_44">RESUMO_44</definedName>
    <definedName name="RESUMO_45" localSheetId="1">'P. O. TOTAL'!RESUMO_45</definedName>
    <definedName name="RESUMO_45">RESUMO_45</definedName>
    <definedName name="RESUMO_46" localSheetId="1">'P. O. TOTAL'!RESUMO_46</definedName>
    <definedName name="RESUMO_46">RESUMO_46</definedName>
    <definedName name="RESUMO_47" localSheetId="1">'P. O. TOTAL'!RESUMO_47</definedName>
    <definedName name="RESUMO_47">RESUMO_47</definedName>
    <definedName name="RESUMO_48" localSheetId="1">'P. O. TOTAL'!RESUMO_48</definedName>
    <definedName name="RESUMO_48">RESUMO_48</definedName>
    <definedName name="RESUMO_5" localSheetId="1">'P. O. TOTAL'!RESUMO_5</definedName>
    <definedName name="RESUMO_5">[0]!RESUMO_5</definedName>
    <definedName name="RESUMO_51" localSheetId="1">'P. O. TOTAL'!RESUMO_51</definedName>
    <definedName name="RESUMO_51">RESUMO_51</definedName>
    <definedName name="RESUMO_52" localSheetId="1">'P. O. TOTAL'!RESUMO_52</definedName>
    <definedName name="RESUMO_52">RESUMO_52</definedName>
    <definedName name="RESUMO_53" localSheetId="1">'P. O. TOTAL'!RESUMO_53</definedName>
    <definedName name="RESUMO_53">RESUMO_53</definedName>
    <definedName name="RESUMO_54" localSheetId="1">'P. O. TOTAL'!RESUMO_54</definedName>
    <definedName name="RESUMO_54">RESUMO_54</definedName>
    <definedName name="RESUMO_55" localSheetId="1">'P. O. TOTAL'!RESUMO_55</definedName>
    <definedName name="RESUMO_55">RESUMO_55</definedName>
    <definedName name="RESUMO_56" localSheetId="1">'P. O. TOTAL'!RESUMO_56</definedName>
    <definedName name="RESUMO_56">RESUMO_56</definedName>
    <definedName name="RESUMO_57" localSheetId="1">'P. O. TOTAL'!RESUMO_57</definedName>
    <definedName name="RESUMO_57">RESUMO_57</definedName>
    <definedName name="RESUMO_58" localSheetId="1">'P. O. TOTAL'!RESUMO_58</definedName>
    <definedName name="RESUMO_58">RESUMO_58</definedName>
    <definedName name="RESUMO_59" localSheetId="1">'P. O. TOTAL'!RESUMO_59</definedName>
    <definedName name="RESUMO_59">RESUMO_59</definedName>
    <definedName name="RESUMO_6" localSheetId="1">'P. O. TOTAL'!RESUMO_6</definedName>
    <definedName name="RESUMO_6">[0]!RESUMO_6</definedName>
    <definedName name="RESUMO_60" localSheetId="1">'P. O. TOTAL'!RESUMO_60</definedName>
    <definedName name="RESUMO_60">RESUMO_60</definedName>
    <definedName name="RESUMO_61" localSheetId="1">'P. O. TOTAL'!RESUMO_61</definedName>
    <definedName name="RESUMO_61">RESUMO_61</definedName>
    <definedName name="RESUMO_62" localSheetId="1">'P. O. TOTAL'!RESUMO_62</definedName>
    <definedName name="RESUMO_62">RESUMO_62</definedName>
    <definedName name="RESUMO_63" localSheetId="1">'P. O. TOTAL'!RESUMO_63</definedName>
    <definedName name="RESUMO_63">RESUMO_63</definedName>
    <definedName name="RESUMO_64" localSheetId="1">'P. O. TOTAL'!RESUMO_64</definedName>
    <definedName name="RESUMO_64">RESUMO_64</definedName>
    <definedName name="RESUMO_65" localSheetId="1">'P. O. TOTAL'!RESUMO_65</definedName>
    <definedName name="RESUMO_65">RESUMO_65</definedName>
    <definedName name="RESUMO_66" localSheetId="1">'P. O. TOTAL'!RESUMO_66</definedName>
    <definedName name="RESUMO_66">RESUMO_66</definedName>
    <definedName name="RESUMO_67" localSheetId="1">'P. O. TOTAL'!RESUMO_67</definedName>
    <definedName name="RESUMO_67">RESUMO_67</definedName>
    <definedName name="RESUMO_68" localSheetId="1">'P. O. TOTAL'!RESUMO_68</definedName>
    <definedName name="RESUMO_68">RESUMO_68</definedName>
    <definedName name="RESUMO_69" localSheetId="1">'P. O. TOTAL'!RESUMO_69</definedName>
    <definedName name="RESUMO_69">RESUMO_69</definedName>
    <definedName name="RESUMO_7" localSheetId="1">'P. O. TOTAL'!RESUMO_7</definedName>
    <definedName name="RESUMO_7">[0]!RESUMO_7</definedName>
    <definedName name="RESUMO_70" localSheetId="1">'P. O. TOTAL'!RESUMO_70</definedName>
    <definedName name="RESUMO_70">RESUMO_70</definedName>
    <definedName name="RESUMO_71" localSheetId="1">'P. O. TOTAL'!RESUMO_71</definedName>
    <definedName name="RESUMO_71">RESUMO_71</definedName>
    <definedName name="RESUMO_72" localSheetId="1">'P. O. TOTAL'!RESUMO_72</definedName>
    <definedName name="RESUMO_72">RESUMO_72</definedName>
    <definedName name="RESUMO_8" localSheetId="1">'P. O. TOTAL'!RESUMO_8</definedName>
    <definedName name="RESUMO_8">[0]!RESUMO_8</definedName>
    <definedName name="RESUMO_9" localSheetId="1">'P. O. TOTAL'!RESUMO_9</definedName>
    <definedName name="RESUMO_9">[0]!RESUMO_9</definedName>
    <definedName name="Resumo_dos_Custos_Unitários_de_Referência">'[97]Banco de Dados'!$T$1:$W$462</definedName>
    <definedName name="RESUMO1">[39]!RESUMO1</definedName>
    <definedName name="resumo2" localSheetId="1">#REF!</definedName>
    <definedName name="resumo2">#REF!</definedName>
    <definedName name="resumo2_1" localSheetId="1">#REF!</definedName>
    <definedName name="resumo2_1">#REF!</definedName>
    <definedName name="resumo2_4" localSheetId="1">#REF!</definedName>
    <definedName name="resumo2_4">#REF!</definedName>
    <definedName name="resumoii" localSheetId="1" hidden="1">{#N/A,#N/A,FALSE,"MO (2)"}</definedName>
    <definedName name="resumoii" hidden="1">{#N/A,#N/A,FALSE,"MO (2)"}</definedName>
    <definedName name="resumou" localSheetId="1" hidden="1">{#N/A,#N/A,TRUE,"Plan1"}</definedName>
    <definedName name="resumou" hidden="1">{#N/A,#N/A,TRUE,"Plan1"}</definedName>
    <definedName name="Retro">[182]Calendário!$A$15</definedName>
    <definedName name="REV" localSheetId="1">#REF!</definedName>
    <definedName name="REV">#REF!</definedName>
    <definedName name="REV." localSheetId="1">#REF!</definedName>
    <definedName name="REV.">#REF!</definedName>
    <definedName name="Rev_List" localSheetId="1">#REF!</definedName>
    <definedName name="Rev_List">#REF!</definedName>
    <definedName name="revest_veg" localSheetId="1">'[27]medição '!#REF!</definedName>
    <definedName name="revest_veg">'[27]medição '!#REF!</definedName>
    <definedName name="RevestimentoAcostamento" localSheetId="1">#REF!</definedName>
    <definedName name="RevestimentoAcostamento">#REF!</definedName>
    <definedName name="RevestimentoPista" localSheetId="1">#REF!</definedName>
    <definedName name="RevestimentoPista">#REF!</definedName>
    <definedName name="RF" localSheetId="1">#REF!</definedName>
    <definedName name="RF">#REF!</definedName>
    <definedName name="rfgghj" localSheetId="1">'[42]CAL MAT BET CONSERVA '!#REF!</definedName>
    <definedName name="rfgghj">'[42]CAL MAT BET CONSERVA '!#REF!</definedName>
    <definedName name="rft" localSheetId="1">[67]PROJETO!#REF!</definedName>
    <definedName name="rft">[67]PROJETO!#REF!</definedName>
    <definedName name="RG" localSheetId="1">#REF!</definedName>
    <definedName name="RG">#REF!</definedName>
    <definedName name="RGC" localSheetId="1">#REF!</definedName>
    <definedName name="RGC">#REF!</definedName>
    <definedName name="RIOMACHADO" localSheetId="1">#REF!</definedName>
    <definedName name="RIOMACHADO">#REF!</definedName>
    <definedName name="RIOMUQUI" localSheetId="1">#REF!</definedName>
    <definedName name="RIOMUQUI">#REF!</definedName>
    <definedName name="RIONOVE" localSheetId="1">#REF!</definedName>
    <definedName name="RIONOVE">#REF!</definedName>
    <definedName name="RIORIACHUELO" localSheetId="1">#REF!</definedName>
    <definedName name="RIORIACHUELO">#REF!</definedName>
    <definedName name="RIOSÃOPEDRO" localSheetId="1">#REF!</definedName>
    <definedName name="RIOSÃOPEDRO">#REF!</definedName>
    <definedName name="RIOSOLEDADE" localSheetId="1">#REF!</definedName>
    <definedName name="RIOSOLEDADE">#REF!</definedName>
    <definedName name="RIPÃO" localSheetId="1">#REF!</definedName>
    <definedName name="RIPÃO">#REF!</definedName>
    <definedName name="RIPÃO_MAD_LEI" localSheetId="1">#REF!</definedName>
    <definedName name="RIPÃO_MAD_LEI">#REF!</definedName>
    <definedName name="Risco" localSheetId="1">#REF!</definedName>
    <definedName name="Risco">#REF!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 localSheetId="1">#REF!</definedName>
    <definedName name="RJMODELE">#REF!</definedName>
    <definedName name="RJMODMEC" localSheetId="1">#REF!</definedName>
    <definedName name="RJMODMEC">#REF!</definedName>
    <definedName name="RL_1C">'[74]CUSTO MATERIAL'!$F$27</definedName>
    <definedName name="rl1c_lama" localSheetId="1">'[27]medição '!#REF!</definedName>
    <definedName name="rl1c_lama">'[27]medição '!#REF!</definedName>
    <definedName name="RM" localSheetId="1">#REF!</definedName>
    <definedName name="RM">#REF!</definedName>
    <definedName name="RM_1C">'[74]CUSTO MATERIAL'!$F$26</definedName>
    <definedName name="RM1C" localSheetId="1">#REF!</definedName>
    <definedName name="RM1C">#REF!</definedName>
    <definedName name="rm1c_mbb" localSheetId="1">'[27]medição '!#REF!</definedName>
    <definedName name="rm1c_mbb">'[27]medição '!#REF!</definedName>
    <definedName name="rm1c_mbuf" localSheetId="1">'[27]medição '!#REF!</definedName>
    <definedName name="rm1c_mbuf">'[27]medição '!#REF!</definedName>
    <definedName name="RM1CROO">'[74]CALCULOS AUXILIARES'!$E$38</definedName>
    <definedName name="RM1CW" localSheetId="1">#REF!</definedName>
    <definedName name="RM1CW">#REF!</definedName>
    <definedName name="RM1CWA" localSheetId="1">#REF!</definedName>
    <definedName name="RM1CWA">#REF!</definedName>
    <definedName name="rm21larg6" localSheetId="1">'[27]memória quantitativa'!#REF!</definedName>
    <definedName name="rm21larg6">'[27]memória quantitativa'!#REF!</definedName>
    <definedName name="rm2br1" localSheetId="1">'[27]memória quantitativa'!#REF!</definedName>
    <definedName name="rm2br1">'[27]memória quantitativa'!#REF!</definedName>
    <definedName name="rm2br2" localSheetId="1">'[27]memória quantitativa'!#REF!</definedName>
    <definedName name="rm2br2">'[27]memória quantitativa'!#REF!</definedName>
    <definedName name="rm2br3" localSheetId="1">'[27]memória quantitativa'!#REF!</definedName>
    <definedName name="rm2br3">'[27]memória quantitativa'!#REF!</definedName>
    <definedName name="rm2br4" localSheetId="1">'[27]memória quantitativa'!#REF!</definedName>
    <definedName name="rm2br4">'[27]memória quantitativa'!#REF!</definedName>
    <definedName name="rm2br5" localSheetId="1">'[27]memória quantitativa'!#REF!</definedName>
    <definedName name="rm2br5">'[27]memória quantitativa'!#REF!</definedName>
    <definedName name="rm2br6" localSheetId="1">'[27]memória quantitativa'!#REF!</definedName>
    <definedName name="rm2br6">'[27]memória quantitativa'!#REF!</definedName>
    <definedName name="rm2br7" localSheetId="1">'[27]memória quantitativa'!#REF!</definedName>
    <definedName name="rm2br7">'[27]memória quantitativa'!#REF!</definedName>
    <definedName name="rm2br8" localSheetId="1">'[27]memória quantitativa'!#REF!</definedName>
    <definedName name="rm2br8">'[27]memória quantitativa'!#REF!</definedName>
    <definedName name="rm2br9" localSheetId="1">'[27]memória quantitativa'!#REF!</definedName>
    <definedName name="rm2br9">'[27]memória quantitativa'!#REF!</definedName>
    <definedName name="rm2d1" localSheetId="1">'[27]memória quantitativa'!#REF!</definedName>
    <definedName name="rm2d1">'[27]memória quantitativa'!#REF!</definedName>
    <definedName name="rm2d3" localSheetId="1">'[27]memória quantitativa'!#REF!</definedName>
    <definedName name="rm2d3">'[27]memória quantitativa'!#REF!</definedName>
    <definedName name="rm2d4" localSheetId="1">'[27]memória quantitativa'!#REF!</definedName>
    <definedName name="rm2d4">'[27]memória quantitativa'!#REF!</definedName>
    <definedName name="rm2d5" localSheetId="1">'[27]memória quantitativa'!#REF!</definedName>
    <definedName name="rm2d5">'[27]memória quantitativa'!#REF!</definedName>
    <definedName name="rm2d6" localSheetId="1">'[27]memória quantitativa'!#REF!</definedName>
    <definedName name="rm2d6">'[27]memória quantitativa'!#REF!</definedName>
    <definedName name="rm2d7" localSheetId="1">'[27]memória quantitativa'!#REF!</definedName>
    <definedName name="rm2d7">'[27]memória quantitativa'!#REF!</definedName>
    <definedName name="rm2d8" localSheetId="1">'[27]memória quantitativa'!#REF!</definedName>
    <definedName name="rm2d8">'[27]memória quantitativa'!#REF!</definedName>
    <definedName name="rm2d9" localSheetId="1">'[27]memória quantitativa'!#REF!</definedName>
    <definedName name="rm2d9">'[27]memória quantitativa'!#REF!</definedName>
    <definedName name="rm2l1" localSheetId="1">'[27]memória quantitativa'!#REF!</definedName>
    <definedName name="rm2l1">'[27]memória quantitativa'!#REF!</definedName>
    <definedName name="rm2l2" localSheetId="1">'[27]memória quantitativa'!#REF!</definedName>
    <definedName name="rm2l2">'[27]memória quantitativa'!#REF!</definedName>
    <definedName name="rm2l3" localSheetId="1">'[27]memória quantitativa'!#REF!</definedName>
    <definedName name="rm2l3">'[27]memória quantitativa'!#REF!</definedName>
    <definedName name="rm2l4" localSheetId="1">'[27]memória quantitativa'!#REF!</definedName>
    <definedName name="rm2l4">'[27]memória quantitativa'!#REF!</definedName>
    <definedName name="rm2l5" localSheetId="1">'[27]memória quantitativa'!#REF!</definedName>
    <definedName name="rm2l5">'[27]memória quantitativa'!#REF!</definedName>
    <definedName name="rm2l6" localSheetId="1">'[27]memória quantitativa'!#REF!</definedName>
    <definedName name="rm2l6">'[27]memória quantitativa'!#REF!</definedName>
    <definedName name="rm2larg1" localSheetId="1">'[27]memória quantitativa'!#REF!</definedName>
    <definedName name="rm2larg1">'[27]memória quantitativa'!#REF!</definedName>
    <definedName name="rm2larg2" localSheetId="1">'[27]memória quantitativa'!#REF!</definedName>
    <definedName name="rm2larg2">'[27]memória quantitativa'!#REF!</definedName>
    <definedName name="rm2larg3" localSheetId="1">'[27]memória quantitativa'!#REF!</definedName>
    <definedName name="rm2larg3">'[27]memória quantitativa'!#REF!</definedName>
    <definedName name="rm2larg4" localSheetId="1">'[27]memória quantitativa'!#REF!</definedName>
    <definedName name="rm2larg4">'[27]memória quantitativa'!#REF!</definedName>
    <definedName name="rm2larg5" localSheetId="1">'[27]memória quantitativa'!#REF!</definedName>
    <definedName name="rm2larg5">'[27]memória quantitativa'!#REF!</definedName>
    <definedName name="rm2larg7" localSheetId="1">'[27]memória quantitativa'!#REF!</definedName>
    <definedName name="rm2larg7">'[27]memória quantitativa'!#REF!</definedName>
    <definedName name="rm2larg8" localSheetId="1">'[27]memória quantitativa'!#REF!</definedName>
    <definedName name="rm2larg8">'[27]memória quantitativa'!#REF!</definedName>
    <definedName name="rm2larg9" localSheetId="1">'[27]memória quantitativa'!#REF!</definedName>
    <definedName name="rm2larg9">'[27]memória quantitativa'!#REF!</definedName>
    <definedName name="RMA" localSheetId="1">'[54]PRO-08'!#REF!</definedName>
    <definedName name="RMA">'[54]PRO-08'!#REF!</definedName>
    <definedName name="RMA_10" localSheetId="1">'[57]PRO-08'!#REF!</definedName>
    <definedName name="RMA_10">'[57]PRO-08'!#REF!</definedName>
    <definedName name="RMA_24" localSheetId="1">'[57]PRO-08'!#REF!</definedName>
    <definedName name="RMA_24">'[57]PRO-08'!#REF!</definedName>
    <definedName name="RMA_25" localSheetId="1">'[57]PRO-08'!#REF!</definedName>
    <definedName name="RMA_25">'[57]PRO-08'!#REF!</definedName>
    <definedName name="RMA_26" localSheetId="1">'[58]PRO-08'!#REF!</definedName>
    <definedName name="RMA_26">'[58]PRO-08'!#REF!</definedName>
    <definedName name="RMA_27" localSheetId="1">'[57]PRO-08'!#REF!</definedName>
    <definedName name="RMA_27">'[57]PRO-08'!#REF!</definedName>
    <definedName name="RMA_29" localSheetId="1">'[57]PRO-08'!#REF!</definedName>
    <definedName name="RMA_29">'[57]PRO-08'!#REF!</definedName>
    <definedName name="RMA_9" localSheetId="1">'[57]PRO-08'!#REF!</definedName>
    <definedName name="RMA_9">'[57]PRO-08'!#REF!</definedName>
    <definedName name="rma2a_1" localSheetId="1">'[27]memória quantitativa'!#REF!</definedName>
    <definedName name="rma2a_1">'[27]memória quantitativa'!#REF!</definedName>
    <definedName name="rma2a_2" localSheetId="1">'[27]memória quantitativa'!#REF!</definedName>
    <definedName name="rma2a_2">'[27]memória quantitativa'!#REF!</definedName>
    <definedName name="rma2a_3" localSheetId="1">'[27]memória quantitativa'!#REF!</definedName>
    <definedName name="rma2a_3">'[27]memória quantitativa'!#REF!</definedName>
    <definedName name="rma2a_4" localSheetId="1">'[27]memória quantitativa'!#REF!</definedName>
    <definedName name="rma2a_4">'[27]memória quantitativa'!#REF!</definedName>
    <definedName name="rma2a_5" localSheetId="1">'[27]memória quantitativa'!#REF!</definedName>
    <definedName name="rma2a_5">'[27]memória quantitativa'!#REF!</definedName>
    <definedName name="rma2a_6" localSheetId="1">'[27]memória quantitativa'!#REF!</definedName>
    <definedName name="rma2a_6">'[27]memória quantitativa'!#REF!</definedName>
    <definedName name="rma2a_7" localSheetId="1">'[27]memória quantitativa'!#REF!</definedName>
    <definedName name="rma2a_7">'[27]memória quantitativa'!#REF!</definedName>
    <definedName name="rma2a_8" localSheetId="1">'[27]memória quantitativa'!#REF!</definedName>
    <definedName name="rma2a_8">'[27]memória quantitativa'!#REF!</definedName>
    <definedName name="rma2a_9" localSheetId="1">'[27]memória quantitativa'!#REF!</definedName>
    <definedName name="rma2a_9">'[27]memória quantitativa'!#REF!</definedName>
    <definedName name="rma2br1" localSheetId="1">'[27]memória quantitativa'!#REF!</definedName>
    <definedName name="rma2br1">'[27]memória quantitativa'!#REF!</definedName>
    <definedName name="rma2br2" localSheetId="1">'[27]memória quantitativa'!#REF!</definedName>
    <definedName name="rma2br2">'[27]memória quantitativa'!#REF!</definedName>
    <definedName name="rma2br3" localSheetId="1">'[27]memória quantitativa'!#REF!</definedName>
    <definedName name="rma2br3">'[27]memória quantitativa'!#REF!</definedName>
    <definedName name="rma2br4" localSheetId="1">'[27]memória quantitativa'!#REF!</definedName>
    <definedName name="rma2br4">'[27]memória quantitativa'!#REF!</definedName>
    <definedName name="rma2br5" localSheetId="1">'[27]memória quantitativa'!#REF!</definedName>
    <definedName name="rma2br5">'[27]memória quantitativa'!#REF!</definedName>
    <definedName name="rma2br6" localSheetId="1">'[27]memória quantitativa'!#REF!</definedName>
    <definedName name="rma2br6">'[27]memória quantitativa'!#REF!</definedName>
    <definedName name="rma2br7" localSheetId="1">'[27]memória quantitativa'!#REF!</definedName>
    <definedName name="rma2br7">'[27]memória quantitativa'!#REF!</definedName>
    <definedName name="rma2br8" localSheetId="1">'[27]memória quantitativa'!#REF!</definedName>
    <definedName name="rma2br8">'[27]memória quantitativa'!#REF!</definedName>
    <definedName name="rma2br9" localSheetId="1">'[27]memória quantitativa'!#REF!</definedName>
    <definedName name="rma2br9">'[27]memória quantitativa'!#REF!</definedName>
    <definedName name="rma2d1" localSheetId="1">'[27]memória quantitativa'!#REF!</definedName>
    <definedName name="rma2d1">'[27]memória quantitativa'!#REF!</definedName>
    <definedName name="rma2d2" localSheetId="1">'[27]memória quantitativa'!#REF!</definedName>
    <definedName name="rma2d2">'[27]memória quantitativa'!#REF!</definedName>
    <definedName name="rma2d3" localSheetId="1">'[27]memória quantitativa'!#REF!</definedName>
    <definedName name="rma2d3">'[27]memória quantitativa'!#REF!</definedName>
    <definedName name="rma2d4" localSheetId="1">'[27]memória quantitativa'!#REF!</definedName>
    <definedName name="rma2d4">'[27]memória quantitativa'!#REF!</definedName>
    <definedName name="rma2d5" localSheetId="1">'[27]memória quantitativa'!#REF!</definedName>
    <definedName name="rma2d5">'[27]memória quantitativa'!#REF!</definedName>
    <definedName name="rma2d6" localSheetId="1">'[27]memória quantitativa'!#REF!</definedName>
    <definedName name="rma2d6">'[27]memória quantitativa'!#REF!</definedName>
    <definedName name="rma2d7" localSheetId="1">'[27]memória quantitativa'!#REF!</definedName>
    <definedName name="rma2d7">'[27]memória quantitativa'!#REF!</definedName>
    <definedName name="rma2d8" localSheetId="1">'[27]memória quantitativa'!#REF!</definedName>
    <definedName name="rma2d8">'[27]memória quantitativa'!#REF!</definedName>
    <definedName name="rma2d9" localSheetId="1">'[27]memória quantitativa'!#REF!</definedName>
    <definedName name="rma2d9">'[27]memória quantitativa'!#REF!</definedName>
    <definedName name="rma2esp1" localSheetId="1">'[27]memória quantitativa'!#REF!</definedName>
    <definedName name="rma2esp1">'[27]memória quantitativa'!#REF!</definedName>
    <definedName name="rma2esp2" localSheetId="1">'[27]memória quantitativa'!#REF!</definedName>
    <definedName name="rma2esp2">'[27]memória quantitativa'!#REF!</definedName>
    <definedName name="rma2esp3" localSheetId="1">'[27]memória quantitativa'!#REF!</definedName>
    <definedName name="rma2esp3">'[27]memória quantitativa'!#REF!</definedName>
    <definedName name="rma2esp4" localSheetId="1">'[27]memória quantitativa'!#REF!</definedName>
    <definedName name="rma2esp4">'[27]memória quantitativa'!#REF!</definedName>
    <definedName name="rma2esp5" localSheetId="1">'[27]memória quantitativa'!#REF!</definedName>
    <definedName name="rma2esp5">'[27]memória quantitativa'!#REF!</definedName>
    <definedName name="rma2esp6" localSheetId="1">'[27]memória quantitativa'!#REF!</definedName>
    <definedName name="rma2esp6">'[27]memória quantitativa'!#REF!</definedName>
    <definedName name="rma2esp7" localSheetId="1">'[27]memória quantitativa'!#REF!</definedName>
    <definedName name="rma2esp7">'[27]memória quantitativa'!#REF!</definedName>
    <definedName name="rma2esp8" localSheetId="1">'[27]memória quantitativa'!#REF!</definedName>
    <definedName name="rma2esp8">'[27]memória quantitativa'!#REF!</definedName>
    <definedName name="rma2esp9" localSheetId="1">'[27]memória quantitativa'!#REF!</definedName>
    <definedName name="rma2esp9">'[27]memória quantitativa'!#REF!</definedName>
    <definedName name="rma2kmf_1" localSheetId="1">'[27]memória quantitativa'!#REF!</definedName>
    <definedName name="rma2kmf_1">'[27]memória quantitativa'!#REF!</definedName>
    <definedName name="rma2kmf_2" localSheetId="1">'[27]memória quantitativa'!#REF!</definedName>
    <definedName name="rma2kmf_2">'[27]memória quantitativa'!#REF!</definedName>
    <definedName name="rma2kmf_3" localSheetId="1">'[27]memória quantitativa'!#REF!</definedName>
    <definedName name="rma2kmf_3">'[27]memória quantitativa'!#REF!</definedName>
    <definedName name="rma2kmf_4" localSheetId="1">'[27]memória quantitativa'!#REF!</definedName>
    <definedName name="rma2kmf_4">'[27]memória quantitativa'!#REF!</definedName>
    <definedName name="rma2kmf_5" localSheetId="1">'[27]memória quantitativa'!#REF!</definedName>
    <definedName name="rma2kmf_5">'[27]memória quantitativa'!#REF!</definedName>
    <definedName name="rma2kmf_6" localSheetId="1">'[27]memória quantitativa'!#REF!</definedName>
    <definedName name="rma2kmf_6">'[27]memória quantitativa'!#REF!</definedName>
    <definedName name="rma2kmf_7" localSheetId="1">'[27]memória quantitativa'!#REF!</definedName>
    <definedName name="rma2kmf_7">'[27]memória quantitativa'!#REF!</definedName>
    <definedName name="rma2kmf_8" localSheetId="1">'[27]memória quantitativa'!#REF!</definedName>
    <definedName name="rma2kmf_8">'[27]memória quantitativa'!#REF!</definedName>
    <definedName name="rma2kmf_9" localSheetId="1">'[27]memória quantitativa'!#REF!</definedName>
    <definedName name="rma2kmf_9">'[27]memória quantitativa'!#REF!</definedName>
    <definedName name="rma2kmi_1" localSheetId="1">'[27]memória quantitativa'!#REF!</definedName>
    <definedName name="rma2kmi_1">'[27]memória quantitativa'!#REF!</definedName>
    <definedName name="rma2kmi_2" localSheetId="1">'[27]memória quantitativa'!#REF!</definedName>
    <definedName name="rma2kmi_2">'[27]memória quantitativa'!#REF!</definedName>
    <definedName name="rma2kmi_3" localSheetId="1">'[27]memória quantitativa'!#REF!</definedName>
    <definedName name="rma2kmi_3">'[27]memória quantitativa'!#REF!</definedName>
    <definedName name="rma2kmi_4" localSheetId="1">'[27]memória quantitativa'!#REF!</definedName>
    <definedName name="rma2kmi_4">'[27]memória quantitativa'!#REF!</definedName>
    <definedName name="rma2kmi_5" localSheetId="1">'[27]memória quantitativa'!#REF!</definedName>
    <definedName name="rma2kmi_5">'[27]memória quantitativa'!#REF!</definedName>
    <definedName name="rma2kmi_6" localSheetId="1">'[27]memória quantitativa'!#REF!</definedName>
    <definedName name="rma2kmi_6">'[27]memória quantitativa'!#REF!</definedName>
    <definedName name="rma2kmi_7" localSheetId="1">'[27]memória quantitativa'!#REF!</definedName>
    <definedName name="rma2kmi_7">'[27]memória quantitativa'!#REF!</definedName>
    <definedName name="rma2kmi_8" localSheetId="1">'[27]memória quantitativa'!#REF!</definedName>
    <definedName name="rma2kmi_8">'[27]memória quantitativa'!#REF!</definedName>
    <definedName name="rma2kmi_9" localSheetId="1">'[27]memória quantitativa'!#REF!</definedName>
    <definedName name="rma2kmi_9">'[27]memória quantitativa'!#REF!</definedName>
    <definedName name="rma2l1" localSheetId="1">'[27]memória quantitativa'!#REF!</definedName>
    <definedName name="rma2l1">'[27]memória quantitativa'!#REF!</definedName>
    <definedName name="rma2l2" localSheetId="1">'[27]memória quantitativa'!#REF!</definedName>
    <definedName name="rma2l2">'[27]memória quantitativa'!#REF!</definedName>
    <definedName name="rma2l3" localSheetId="1">'[27]memória quantitativa'!#REF!</definedName>
    <definedName name="rma2l3">'[27]memória quantitativa'!#REF!</definedName>
    <definedName name="rma2l4" localSheetId="1">'[27]memória quantitativa'!#REF!</definedName>
    <definedName name="rma2l4">'[27]memória quantitativa'!#REF!</definedName>
    <definedName name="rma2l5" localSheetId="1">'[27]memória quantitativa'!#REF!</definedName>
    <definedName name="rma2l5">'[27]memória quantitativa'!#REF!</definedName>
    <definedName name="rma2l6" localSheetId="1">'[27]memória quantitativa'!#REF!</definedName>
    <definedName name="rma2l6">'[27]memória quantitativa'!#REF!</definedName>
    <definedName name="rma2l7" localSheetId="1">'[27]memória quantitativa'!#REF!</definedName>
    <definedName name="rma2l7">'[27]memória quantitativa'!#REF!</definedName>
    <definedName name="rma2l8" localSheetId="1">'[27]memória quantitativa'!#REF!</definedName>
    <definedName name="rma2l8">'[27]memória quantitativa'!#REF!</definedName>
    <definedName name="rma2l9" localSheetId="1">'[27]memória quantitativa'!#REF!</definedName>
    <definedName name="rma2l9">'[27]memória quantitativa'!#REF!</definedName>
    <definedName name="rma2larg1" localSheetId="1">'[27]memória quantitativa'!#REF!</definedName>
    <definedName name="rma2larg1">'[27]memória quantitativa'!#REF!</definedName>
    <definedName name="rma2larg2" localSheetId="1">'[27]memória quantitativa'!#REF!</definedName>
    <definedName name="rma2larg2">'[27]memória quantitativa'!#REF!</definedName>
    <definedName name="rma2larg3" localSheetId="1">'[27]memória quantitativa'!#REF!</definedName>
    <definedName name="rma2larg3">'[27]memória quantitativa'!#REF!</definedName>
    <definedName name="rma2larg4" localSheetId="1">'[27]memória quantitativa'!#REF!</definedName>
    <definedName name="rma2larg4">'[27]memória quantitativa'!#REF!</definedName>
    <definedName name="rma2larg5" localSheetId="1">'[27]memória quantitativa'!#REF!</definedName>
    <definedName name="rma2larg5">'[27]memória quantitativa'!#REF!</definedName>
    <definedName name="rma2larg6" localSheetId="1">'[27]memória quantitativa'!#REF!</definedName>
    <definedName name="rma2larg6">'[27]memória quantitativa'!#REF!</definedName>
    <definedName name="rma2larg7" localSheetId="1">'[27]memória quantitativa'!#REF!</definedName>
    <definedName name="rma2larg7">'[27]memória quantitativa'!#REF!</definedName>
    <definedName name="rma2larg8" localSheetId="1">'[27]memória quantitativa'!#REF!</definedName>
    <definedName name="rma2larg8">'[27]memória quantitativa'!#REF!</definedName>
    <definedName name="rma2larg9" localSheetId="1">'[27]memória quantitativa'!#REF!</definedName>
    <definedName name="rma2larg9">'[27]memória quantitativa'!#REF!</definedName>
    <definedName name="rmaa_1" localSheetId="1">'[27]memória quantitativa'!#REF!</definedName>
    <definedName name="rmaa_1">'[27]memória quantitativa'!#REF!</definedName>
    <definedName name="rmaa_2" localSheetId="1">'[27]memória quantitativa'!#REF!</definedName>
    <definedName name="rmaa_2">'[27]memória quantitativa'!#REF!</definedName>
    <definedName name="rmaa_3" localSheetId="1">'[27]memória quantitativa'!#REF!</definedName>
    <definedName name="rmaa_3">'[27]memória quantitativa'!#REF!</definedName>
    <definedName name="rmaa_4" localSheetId="1">'[27]memória quantitativa'!#REF!</definedName>
    <definedName name="rmaa_4">'[27]memória quantitativa'!#REF!</definedName>
    <definedName name="rmaa_5" localSheetId="1">'[27]memória quantitativa'!#REF!</definedName>
    <definedName name="rmaa_5">'[27]memória quantitativa'!#REF!</definedName>
    <definedName name="rmaa_6" localSheetId="1">'[27]memória quantitativa'!#REF!</definedName>
    <definedName name="rmaa_6">'[27]memória quantitativa'!#REF!</definedName>
    <definedName name="rmaa_7" localSheetId="1">'[27]memória quantitativa'!#REF!</definedName>
    <definedName name="rmaa_7">'[27]memória quantitativa'!#REF!</definedName>
    <definedName name="rmaa_8" localSheetId="1">'[27]memória quantitativa'!#REF!</definedName>
    <definedName name="rmaa_8">'[27]memória quantitativa'!#REF!</definedName>
    <definedName name="rmaa_9" localSheetId="1">'[27]memória quantitativa'!#REF!</definedName>
    <definedName name="rmaa_9">'[27]memória quantitativa'!#REF!</definedName>
    <definedName name="rmabr1" localSheetId="1">'[27]memória quantitativa'!#REF!</definedName>
    <definedName name="rmabr1">'[27]memória quantitativa'!#REF!</definedName>
    <definedName name="rmabr2" localSheetId="1">'[27]memória quantitativa'!#REF!</definedName>
    <definedName name="rmabr2">'[27]memória quantitativa'!#REF!</definedName>
    <definedName name="rmabr3" localSheetId="1">'[27]memória quantitativa'!#REF!</definedName>
    <definedName name="rmabr3">'[27]memória quantitativa'!#REF!</definedName>
    <definedName name="rmabr4" localSheetId="1">'[27]memória quantitativa'!#REF!</definedName>
    <definedName name="rmabr4">'[27]memória quantitativa'!#REF!</definedName>
    <definedName name="rmabr5" localSheetId="1">'[27]memória quantitativa'!#REF!</definedName>
    <definedName name="rmabr5">'[27]memória quantitativa'!#REF!</definedName>
    <definedName name="rmabr6" localSheetId="1">'[27]memória quantitativa'!#REF!</definedName>
    <definedName name="rmabr6">'[27]memória quantitativa'!#REF!</definedName>
    <definedName name="rmabr7" localSheetId="1">'[27]memória quantitativa'!#REF!</definedName>
    <definedName name="rmabr7">'[27]memória quantitativa'!#REF!</definedName>
    <definedName name="rmabr8" localSheetId="1">'[27]memória quantitativa'!#REF!</definedName>
    <definedName name="rmabr8">'[27]memória quantitativa'!#REF!</definedName>
    <definedName name="rmabr9" localSheetId="1">'[27]memória quantitativa'!#REF!</definedName>
    <definedName name="rmabr9">'[27]memória quantitativa'!#REF!</definedName>
    <definedName name="rmad1" localSheetId="1">'[27]memória quantitativa'!#REF!</definedName>
    <definedName name="rmad1">'[27]memória quantitativa'!#REF!</definedName>
    <definedName name="rmad2" localSheetId="1">'[27]memória quantitativa'!#REF!</definedName>
    <definedName name="rmad2">'[27]memória quantitativa'!#REF!</definedName>
    <definedName name="rmad3" localSheetId="1">'[27]memória quantitativa'!#REF!</definedName>
    <definedName name="rmad3">'[27]memória quantitativa'!#REF!</definedName>
    <definedName name="rmad4" localSheetId="1">'[27]memória quantitativa'!#REF!</definedName>
    <definedName name="rmad4">'[27]memória quantitativa'!#REF!</definedName>
    <definedName name="rmad5" localSheetId="1">'[27]memória quantitativa'!#REF!</definedName>
    <definedName name="rmad5">'[27]memória quantitativa'!#REF!</definedName>
    <definedName name="rmad6" localSheetId="1">'[27]memória quantitativa'!#REF!</definedName>
    <definedName name="rmad6">'[27]memória quantitativa'!#REF!</definedName>
    <definedName name="rmad7" localSheetId="1">'[27]memória quantitativa'!#REF!</definedName>
    <definedName name="rmad7">'[27]memória quantitativa'!#REF!</definedName>
    <definedName name="rmad8" localSheetId="1">'[27]memória quantitativa'!#REF!</definedName>
    <definedName name="rmad8">'[27]memória quantitativa'!#REF!</definedName>
    <definedName name="rmad9" localSheetId="1">'[27]memória quantitativa'!#REF!</definedName>
    <definedName name="rmad9">'[27]memória quantitativa'!#REF!</definedName>
    <definedName name="rmaesp1" localSheetId="1">'[27]memória quantitativa'!#REF!</definedName>
    <definedName name="rmaesp1">'[27]memória quantitativa'!#REF!</definedName>
    <definedName name="rmaesp2" localSheetId="1">'[27]memória quantitativa'!#REF!</definedName>
    <definedName name="rmaesp2">'[27]memória quantitativa'!#REF!</definedName>
    <definedName name="rmaesp3" localSheetId="1">'[27]memória quantitativa'!#REF!</definedName>
    <definedName name="rmaesp3">'[27]memória quantitativa'!#REF!</definedName>
    <definedName name="rmaesp4" localSheetId="1">'[27]memória quantitativa'!#REF!</definedName>
    <definedName name="rmaesp4">'[27]memória quantitativa'!#REF!</definedName>
    <definedName name="rmaesp5" localSheetId="1">'[27]memória quantitativa'!#REF!</definedName>
    <definedName name="rmaesp5">'[27]memória quantitativa'!#REF!</definedName>
    <definedName name="rmaesp6" localSheetId="1">'[27]memória quantitativa'!#REF!</definedName>
    <definedName name="rmaesp6">'[27]memória quantitativa'!#REF!</definedName>
    <definedName name="rmaesp7" localSheetId="1">'[27]memória quantitativa'!#REF!</definedName>
    <definedName name="rmaesp7">'[27]memória quantitativa'!#REF!</definedName>
    <definedName name="rmaesp8" localSheetId="1">'[27]memória quantitativa'!#REF!</definedName>
    <definedName name="rmaesp8">'[27]memória quantitativa'!#REF!</definedName>
    <definedName name="rmaesp9" localSheetId="1">'[27]memória quantitativa'!#REF!</definedName>
    <definedName name="rmaesp9">'[27]memória quantitativa'!#REF!</definedName>
    <definedName name="rmakmf_1" localSheetId="1">'[27]memória quantitativa'!#REF!</definedName>
    <definedName name="rmakmf_1">'[27]memória quantitativa'!#REF!</definedName>
    <definedName name="rmakmf_2" localSheetId="1">'[27]memória quantitativa'!#REF!</definedName>
    <definedName name="rmakmf_2">'[27]memória quantitativa'!#REF!</definedName>
    <definedName name="rmakmf_3" localSheetId="1">'[27]memória quantitativa'!#REF!</definedName>
    <definedName name="rmakmf_3">'[27]memória quantitativa'!#REF!</definedName>
    <definedName name="rmakmf_4" localSheetId="1">'[27]memória quantitativa'!#REF!</definedName>
    <definedName name="rmakmf_4">'[27]memória quantitativa'!#REF!</definedName>
    <definedName name="rmakmf_5" localSheetId="1">'[27]memória quantitativa'!#REF!</definedName>
    <definedName name="rmakmf_5">'[27]memória quantitativa'!#REF!</definedName>
    <definedName name="rmakmf_6" localSheetId="1">'[27]memória quantitativa'!#REF!</definedName>
    <definedName name="rmakmf_6">'[27]memória quantitativa'!#REF!</definedName>
    <definedName name="rmaKmf_7" localSheetId="1">'[27]memória quantitativa'!#REF!</definedName>
    <definedName name="rmaKmf_7">'[27]memória quantitativa'!#REF!</definedName>
    <definedName name="rmakmf_8" localSheetId="1">'[27]memória quantitativa'!#REF!</definedName>
    <definedName name="rmakmf_8">'[27]memória quantitativa'!#REF!</definedName>
    <definedName name="rmakmf_9" localSheetId="1">'[27]memória quantitativa'!#REF!</definedName>
    <definedName name="rmakmf_9">'[27]memória quantitativa'!#REF!</definedName>
    <definedName name="rmakmi_1" localSheetId="1">'[27]memória quantitativa'!#REF!</definedName>
    <definedName name="rmakmi_1">'[27]memória quantitativa'!#REF!</definedName>
    <definedName name="rmakmi_2" localSheetId="1">'[27]memória quantitativa'!#REF!</definedName>
    <definedName name="rmakmi_2">'[27]memória quantitativa'!#REF!</definedName>
    <definedName name="rmakmi_3" localSheetId="1">'[27]memória quantitativa'!#REF!</definedName>
    <definedName name="rmakmi_3">'[27]memória quantitativa'!#REF!</definedName>
    <definedName name="rmakmi_4" localSheetId="1">'[27]memória quantitativa'!#REF!</definedName>
    <definedName name="rmakmi_4">'[27]memória quantitativa'!#REF!</definedName>
    <definedName name="rmakmi_5" localSheetId="1">'[27]memória quantitativa'!#REF!</definedName>
    <definedName name="rmakmi_5">'[27]memória quantitativa'!#REF!</definedName>
    <definedName name="rmakmi_6" localSheetId="1">'[27]memória quantitativa'!#REF!</definedName>
    <definedName name="rmakmi_6">'[27]memória quantitativa'!#REF!</definedName>
    <definedName name="rmakmi_7" localSheetId="1">'[27]memória quantitativa'!#REF!</definedName>
    <definedName name="rmakmi_7">'[27]memória quantitativa'!#REF!</definedName>
    <definedName name="rmakmi_8" localSheetId="1">'[27]memória quantitativa'!#REF!</definedName>
    <definedName name="rmakmi_8">'[27]memória quantitativa'!#REF!</definedName>
    <definedName name="rmakmi_9" localSheetId="1">'[27]memória quantitativa'!#REF!</definedName>
    <definedName name="rmakmi_9">'[27]memória quantitativa'!#REF!</definedName>
    <definedName name="rmal1" localSheetId="1">'[27]memória quantitativa'!#REF!</definedName>
    <definedName name="rmal1">'[27]memória quantitativa'!#REF!</definedName>
    <definedName name="rmal2" localSheetId="1">'[27]memória quantitativa'!#REF!</definedName>
    <definedName name="rmal2">'[27]memória quantitativa'!#REF!</definedName>
    <definedName name="rmal3" localSheetId="1">'[27]memória quantitativa'!#REF!</definedName>
    <definedName name="rmal3">'[27]memória quantitativa'!#REF!</definedName>
    <definedName name="rmal4" localSheetId="1">'[27]memória quantitativa'!#REF!</definedName>
    <definedName name="rmal4">'[27]memória quantitativa'!#REF!</definedName>
    <definedName name="rmal5" localSheetId="1">'[27]memória quantitativa'!#REF!</definedName>
    <definedName name="rmal5">'[27]memória quantitativa'!#REF!</definedName>
    <definedName name="rmal6" localSheetId="1">'[27]memória quantitativa'!#REF!</definedName>
    <definedName name="rmal6">'[27]memória quantitativa'!#REF!</definedName>
    <definedName name="rmal7" localSheetId="1">'[27]memória quantitativa'!#REF!</definedName>
    <definedName name="rmal7">'[27]memória quantitativa'!#REF!</definedName>
    <definedName name="rmal8" localSheetId="1">'[27]memória quantitativa'!#REF!</definedName>
    <definedName name="rmal8">'[27]memória quantitativa'!#REF!</definedName>
    <definedName name="rmal9" localSheetId="1">'[27]memória quantitativa'!#REF!</definedName>
    <definedName name="rmal9">'[27]memória quantitativa'!#REF!</definedName>
    <definedName name="rmalarg1" localSheetId="1">'[27]memória quantitativa'!#REF!</definedName>
    <definedName name="rmalarg1">'[27]memória quantitativa'!#REF!</definedName>
    <definedName name="rmalarg2" localSheetId="1">'[27]memória quantitativa'!#REF!</definedName>
    <definedName name="rmalarg2">'[27]memória quantitativa'!#REF!</definedName>
    <definedName name="rmalarg3" localSheetId="1">'[27]memória quantitativa'!#REF!</definedName>
    <definedName name="rmalarg3">'[27]memória quantitativa'!#REF!</definedName>
    <definedName name="rmalarg4" localSheetId="1">'[27]memória quantitativa'!#REF!</definedName>
    <definedName name="rmalarg4">'[27]memória quantitativa'!#REF!</definedName>
    <definedName name="rmalarg5" localSheetId="1">'[27]memória quantitativa'!#REF!</definedName>
    <definedName name="rmalarg5">'[27]memória quantitativa'!#REF!</definedName>
    <definedName name="rmalarg6" localSheetId="1">'[27]memória quantitativa'!#REF!</definedName>
    <definedName name="rmalarg6">'[27]memória quantitativa'!#REF!</definedName>
    <definedName name="rmalarg7" localSheetId="1">'[27]memória quantitativa'!#REF!</definedName>
    <definedName name="rmalarg7">'[27]memória quantitativa'!#REF!</definedName>
    <definedName name="rmalarg8" localSheetId="1">'[27]memória quantitativa'!#REF!</definedName>
    <definedName name="rmalarg8">'[27]memória quantitativa'!#REF!</definedName>
    <definedName name="rmalarg9" localSheetId="1">'[27]memória quantitativa'!#REF!</definedName>
    <definedName name="rmalarg9">'[27]memória quantitativa'!#REF!</definedName>
    <definedName name="RMAN" localSheetId="1">#REF!</definedName>
    <definedName name="RMAN">#REF!</definedName>
    <definedName name="RMAW" localSheetId="1">#REF!</definedName>
    <definedName name="RMAW">#REF!</definedName>
    <definedName name="RMAWA" localSheetId="1">#REF!</definedName>
    <definedName name="RMAWA">#REF!</definedName>
    <definedName name="rmbr1" localSheetId="1">'[27]memória quantitativa'!#REF!</definedName>
    <definedName name="rmbr1">'[27]memória quantitativa'!#REF!</definedName>
    <definedName name="rmbr10" localSheetId="1">'[27]memória quantitativa'!#REF!</definedName>
    <definedName name="rmbr10">'[27]memória quantitativa'!#REF!</definedName>
    <definedName name="rmbr11" localSheetId="1">'[27]memória quantitativa'!#REF!</definedName>
    <definedName name="rmbr11">'[27]memória quantitativa'!#REF!</definedName>
    <definedName name="rmbr12" localSheetId="1">'[27]memória quantitativa'!#REF!</definedName>
    <definedName name="rmbr12">'[27]memória quantitativa'!#REF!</definedName>
    <definedName name="rmbr13" localSheetId="1">'[27]memória quantitativa'!#REF!</definedName>
    <definedName name="rmbr13">'[27]memória quantitativa'!#REF!</definedName>
    <definedName name="rmbr14" localSheetId="1">'[27]memória quantitativa'!#REF!</definedName>
    <definedName name="rmbr14">'[27]memória quantitativa'!#REF!</definedName>
    <definedName name="rmbr15" localSheetId="1">'[27]memória quantitativa'!#REF!</definedName>
    <definedName name="rmbr15">'[27]memória quantitativa'!#REF!</definedName>
    <definedName name="rmbr16" localSheetId="1">'[27]memória quantitativa'!#REF!</definedName>
    <definedName name="rmbr16">'[27]memória quantitativa'!#REF!</definedName>
    <definedName name="rmbr17" localSheetId="1">'[27]memória quantitativa'!#REF!</definedName>
    <definedName name="rmbr17">'[27]memória quantitativa'!#REF!</definedName>
    <definedName name="rmbr18" localSheetId="1">'[27]memória quantitativa'!#REF!</definedName>
    <definedName name="rmbr18">'[27]memória quantitativa'!#REF!</definedName>
    <definedName name="rmbr2" localSheetId="1">'[27]memória quantitativa'!#REF!</definedName>
    <definedName name="rmbr2">'[27]memória quantitativa'!#REF!</definedName>
    <definedName name="rmbr3" localSheetId="1">'[27]memória quantitativa'!#REF!</definedName>
    <definedName name="rmbr3">'[27]memória quantitativa'!#REF!</definedName>
    <definedName name="rmbr4" localSheetId="1">'[27]memória quantitativa'!#REF!</definedName>
    <definedName name="rmbr4">'[27]memória quantitativa'!#REF!</definedName>
    <definedName name="rmbr5" localSheetId="1">'[27]memória quantitativa'!#REF!</definedName>
    <definedName name="rmbr5">'[27]memória quantitativa'!#REF!</definedName>
    <definedName name="rmbr6" localSheetId="1">'[27]memória quantitativa'!#REF!</definedName>
    <definedName name="rmbr6">'[27]memória quantitativa'!#REF!</definedName>
    <definedName name="rmbr7" localSheetId="1">'[27]memória quantitativa'!#REF!</definedName>
    <definedName name="rmbr7">'[27]memória quantitativa'!#REF!</definedName>
    <definedName name="rmbr8" localSheetId="1">'[27]memória quantitativa'!#REF!</definedName>
    <definedName name="rmbr8">'[27]memória quantitativa'!#REF!</definedName>
    <definedName name="rmbr9" localSheetId="1">'[27]memória quantitativa'!#REF!</definedName>
    <definedName name="rmbr9">'[27]memória quantitativa'!#REF!</definedName>
    <definedName name="RMCC" localSheetId="1">#REF!</definedName>
    <definedName name="RMCC">#REF!</definedName>
    <definedName name="RMCCW" localSheetId="1">#REF!</definedName>
    <definedName name="RMCCW">#REF!</definedName>
    <definedName name="RMCCWA" localSheetId="1">#REF!</definedName>
    <definedName name="RMCCWA">#REF!</definedName>
    <definedName name="RMCGP">[83]SERVIÇOS!$G$19</definedName>
    <definedName name="rme2a_1" localSheetId="1">'[27]memória quantitativa'!#REF!</definedName>
    <definedName name="rme2a_1">'[27]memória quantitativa'!#REF!</definedName>
    <definedName name="rme2a_2" localSheetId="1">'[27]memória quantitativa'!#REF!</definedName>
    <definedName name="rme2a_2">'[27]memória quantitativa'!#REF!</definedName>
    <definedName name="rme2a_3" localSheetId="1">'[27]memória quantitativa'!#REF!</definedName>
    <definedName name="rme2a_3">'[27]memória quantitativa'!#REF!</definedName>
    <definedName name="rme2a_4" localSheetId="1">'[27]memória quantitativa'!#REF!</definedName>
    <definedName name="rme2a_4">'[27]memória quantitativa'!#REF!</definedName>
    <definedName name="rme2a_5" localSheetId="1">'[27]memória quantitativa'!#REF!</definedName>
    <definedName name="rme2a_5">'[27]memória quantitativa'!#REF!</definedName>
    <definedName name="rme2a_6" localSheetId="1">'[27]memória quantitativa'!#REF!</definedName>
    <definedName name="rme2a_6">'[27]memória quantitativa'!#REF!</definedName>
    <definedName name="rme2a_7" localSheetId="1">'[27]memória quantitativa'!#REF!</definedName>
    <definedName name="rme2a_7">'[27]memória quantitativa'!#REF!</definedName>
    <definedName name="rme2a_8" localSheetId="1">'[27]memória quantitativa'!#REF!</definedName>
    <definedName name="rme2a_8">'[27]memória quantitativa'!#REF!</definedName>
    <definedName name="rme2a_9" localSheetId="1">'[27]memória quantitativa'!#REF!</definedName>
    <definedName name="rme2a_9">'[27]memória quantitativa'!#REF!</definedName>
    <definedName name="rme2br1" localSheetId="1">'[27]memória quantitativa'!#REF!</definedName>
    <definedName name="rme2br1">'[27]memória quantitativa'!#REF!</definedName>
    <definedName name="rme2br2" localSheetId="1">'[27]memória quantitativa'!#REF!</definedName>
    <definedName name="rme2br2">'[27]memória quantitativa'!#REF!</definedName>
    <definedName name="rme2br3" localSheetId="1">'[27]memória quantitativa'!#REF!</definedName>
    <definedName name="rme2br3">'[27]memória quantitativa'!#REF!</definedName>
    <definedName name="rme2br4" localSheetId="1">'[27]memória quantitativa'!#REF!</definedName>
    <definedName name="rme2br4">'[27]memória quantitativa'!#REF!</definedName>
    <definedName name="rme2br5" localSheetId="1">'[27]memória quantitativa'!#REF!</definedName>
    <definedName name="rme2br5">'[27]memória quantitativa'!#REF!</definedName>
    <definedName name="rme2br6" localSheetId="1">'[27]memória quantitativa'!#REF!</definedName>
    <definedName name="rme2br6">'[27]memória quantitativa'!#REF!</definedName>
    <definedName name="rme2br7" localSheetId="1">'[27]memória quantitativa'!#REF!</definedName>
    <definedName name="rme2br7">'[27]memória quantitativa'!#REF!</definedName>
    <definedName name="rme2br8" localSheetId="1">'[27]memória quantitativa'!#REF!</definedName>
    <definedName name="rme2br8">'[27]memória quantitativa'!#REF!</definedName>
    <definedName name="rme2br9" localSheetId="1">'[27]memória quantitativa'!#REF!</definedName>
    <definedName name="rme2br9">'[27]memória quantitativa'!#REF!</definedName>
    <definedName name="rme2d1" localSheetId="1">'[27]memória quantitativa'!#REF!</definedName>
    <definedName name="rme2d1">'[27]memória quantitativa'!#REF!</definedName>
    <definedName name="rme2d2" localSheetId="1">'[27]memória quantitativa'!#REF!</definedName>
    <definedName name="rme2d2">'[27]memória quantitativa'!#REF!</definedName>
    <definedName name="rme2d3" localSheetId="1">'[27]memória quantitativa'!#REF!</definedName>
    <definedName name="rme2d3">'[27]memória quantitativa'!#REF!</definedName>
    <definedName name="rme2d4" localSheetId="1">'[27]memória quantitativa'!#REF!</definedName>
    <definedName name="rme2d4">'[27]memória quantitativa'!#REF!</definedName>
    <definedName name="rme2d5" localSheetId="1">'[27]memória quantitativa'!#REF!</definedName>
    <definedName name="rme2d5">'[27]memória quantitativa'!#REF!</definedName>
    <definedName name="rme2d6" localSheetId="1">'[27]memória quantitativa'!#REF!</definedName>
    <definedName name="rme2d6">'[27]memória quantitativa'!#REF!</definedName>
    <definedName name="rme2d7" localSheetId="1">'[27]memória quantitativa'!#REF!</definedName>
    <definedName name="rme2d7">'[27]memória quantitativa'!#REF!</definedName>
    <definedName name="rme2d8" localSheetId="1">'[27]memória quantitativa'!#REF!</definedName>
    <definedName name="rme2d8">'[27]memória quantitativa'!#REF!</definedName>
    <definedName name="rme2d9" localSheetId="1">'[27]memória quantitativa'!#REF!</definedName>
    <definedName name="rme2d9">'[27]memória quantitativa'!#REF!</definedName>
    <definedName name="rme2esp1" localSheetId="1">'[27]memória quantitativa'!#REF!</definedName>
    <definedName name="rme2esp1">'[27]memória quantitativa'!#REF!</definedName>
    <definedName name="rme2esp2" localSheetId="1">'[27]memória quantitativa'!#REF!</definedName>
    <definedName name="rme2esp2">'[27]memória quantitativa'!#REF!</definedName>
    <definedName name="rme2esp3" localSheetId="1">'[27]memória quantitativa'!#REF!</definedName>
    <definedName name="rme2esp3">'[27]memória quantitativa'!#REF!</definedName>
    <definedName name="rme2esp4" localSheetId="1">'[27]memória quantitativa'!#REF!</definedName>
    <definedName name="rme2esp4">'[27]memória quantitativa'!#REF!</definedName>
    <definedName name="rme2esp5" localSheetId="1">'[27]memória quantitativa'!#REF!</definedName>
    <definedName name="rme2esp5">'[27]memória quantitativa'!#REF!</definedName>
    <definedName name="rme2esp6" localSheetId="1">'[27]memória quantitativa'!#REF!</definedName>
    <definedName name="rme2esp6">'[27]memória quantitativa'!#REF!</definedName>
    <definedName name="rme2esp7" localSheetId="1">'[27]memória quantitativa'!#REF!</definedName>
    <definedName name="rme2esp7">'[27]memória quantitativa'!#REF!</definedName>
    <definedName name="rme2esp8" localSheetId="1">'[27]memória quantitativa'!#REF!</definedName>
    <definedName name="rme2esp8">'[27]memória quantitativa'!#REF!</definedName>
    <definedName name="rme2esp9" localSheetId="1">'[27]memória quantitativa'!#REF!</definedName>
    <definedName name="rme2esp9">'[27]memória quantitativa'!#REF!</definedName>
    <definedName name="rme2kmf_1" localSheetId="1">'[27]memória quantitativa'!#REF!</definedName>
    <definedName name="rme2kmf_1">'[27]memória quantitativa'!#REF!</definedName>
    <definedName name="rme2kmf_2" localSheetId="1">'[27]memória quantitativa'!#REF!</definedName>
    <definedName name="rme2kmf_2">'[27]memória quantitativa'!#REF!</definedName>
    <definedName name="rme2kmf_3" localSheetId="1">'[27]memória quantitativa'!#REF!</definedName>
    <definedName name="rme2kmf_3">'[27]memória quantitativa'!#REF!</definedName>
    <definedName name="rme2kmf_4" localSheetId="1">'[27]memória quantitativa'!#REF!</definedName>
    <definedName name="rme2kmf_4">'[27]memória quantitativa'!#REF!</definedName>
    <definedName name="rme2kmf_5" localSheetId="1">'[27]memória quantitativa'!#REF!</definedName>
    <definedName name="rme2kmf_5">'[27]memória quantitativa'!#REF!</definedName>
    <definedName name="rme2kmf_6" localSheetId="1">'[27]memória quantitativa'!#REF!</definedName>
    <definedName name="rme2kmf_6">'[27]memória quantitativa'!#REF!</definedName>
    <definedName name="rme2kmf_7" localSheetId="1">'[27]memória quantitativa'!#REF!</definedName>
    <definedName name="rme2kmf_7">'[27]memória quantitativa'!#REF!</definedName>
    <definedName name="rme2kmf_8" localSheetId="1">'[27]memória quantitativa'!#REF!</definedName>
    <definedName name="rme2kmf_8">'[27]memória quantitativa'!#REF!</definedName>
    <definedName name="rme2kmf_9" localSheetId="1">'[27]memória quantitativa'!#REF!</definedName>
    <definedName name="rme2kmf_9">'[27]memória quantitativa'!#REF!</definedName>
    <definedName name="rme2kmi_1" localSheetId="1">'[27]memória quantitativa'!#REF!</definedName>
    <definedName name="rme2kmi_1">'[27]memória quantitativa'!#REF!</definedName>
    <definedName name="rme2kmi_2" localSheetId="1">'[27]memória quantitativa'!#REF!</definedName>
    <definedName name="rme2kmi_2">'[27]memória quantitativa'!#REF!</definedName>
    <definedName name="rme2kmi_3" localSheetId="1">'[27]memória quantitativa'!#REF!</definedName>
    <definedName name="rme2kmi_3">'[27]memória quantitativa'!#REF!</definedName>
    <definedName name="rme2kmi_4" localSheetId="1">'[27]memória quantitativa'!#REF!</definedName>
    <definedName name="rme2kmi_4">'[27]memória quantitativa'!#REF!</definedName>
    <definedName name="rme2kmi_5" localSheetId="1">'[27]memória quantitativa'!#REF!</definedName>
    <definedName name="rme2kmi_5">'[27]memória quantitativa'!#REF!</definedName>
    <definedName name="rme2kmi_6" localSheetId="1">'[27]memória quantitativa'!#REF!</definedName>
    <definedName name="rme2kmi_6">'[27]memória quantitativa'!#REF!</definedName>
    <definedName name="rme2kmi_7" localSheetId="1">'[27]memória quantitativa'!#REF!</definedName>
    <definedName name="rme2kmi_7">'[27]memória quantitativa'!#REF!</definedName>
    <definedName name="rme2kmi_8" localSheetId="1">'[27]memória quantitativa'!#REF!</definedName>
    <definedName name="rme2kmi_8">'[27]memória quantitativa'!#REF!</definedName>
    <definedName name="rme2kmi_9" localSheetId="1">'[27]memória quantitativa'!#REF!</definedName>
    <definedName name="rme2kmi_9">'[27]memória quantitativa'!#REF!</definedName>
    <definedName name="rme2l1" localSheetId="1">'[27]memória quantitativa'!#REF!</definedName>
    <definedName name="rme2l1">'[27]memória quantitativa'!#REF!</definedName>
    <definedName name="rme2l2" localSheetId="1">'[27]memória quantitativa'!#REF!</definedName>
    <definedName name="rme2l2">'[27]memória quantitativa'!#REF!</definedName>
    <definedName name="rme2l3" localSheetId="1">'[27]memória quantitativa'!#REF!</definedName>
    <definedName name="rme2l3">'[27]memória quantitativa'!#REF!</definedName>
    <definedName name="rme2l4" localSheetId="1">'[27]memória quantitativa'!#REF!</definedName>
    <definedName name="rme2l4">'[27]memória quantitativa'!#REF!</definedName>
    <definedName name="rme2l5" localSheetId="1">'[27]memória quantitativa'!#REF!</definedName>
    <definedName name="rme2l5">'[27]memória quantitativa'!#REF!</definedName>
    <definedName name="rme2l6" localSheetId="1">'[27]memória quantitativa'!#REF!</definedName>
    <definedName name="rme2l6">'[27]memória quantitativa'!#REF!</definedName>
    <definedName name="rme2l7" localSheetId="1">'[27]memória quantitativa'!#REF!</definedName>
    <definedName name="rme2l7">'[27]memória quantitativa'!#REF!</definedName>
    <definedName name="rme2l8" localSheetId="1">'[27]memória quantitativa'!#REF!</definedName>
    <definedName name="rme2l8">'[27]memória quantitativa'!#REF!</definedName>
    <definedName name="rme2l9" localSheetId="1">'[27]memória quantitativa'!#REF!</definedName>
    <definedName name="rme2l9">'[27]memória quantitativa'!#REF!</definedName>
    <definedName name="rme2larg1" localSheetId="1">'[27]memória quantitativa'!#REF!</definedName>
    <definedName name="rme2larg1">'[27]memória quantitativa'!#REF!</definedName>
    <definedName name="rme2larg2" localSheetId="1">'[27]memória quantitativa'!#REF!</definedName>
    <definedName name="rme2larg2">'[27]memória quantitativa'!#REF!</definedName>
    <definedName name="rme2larg3" localSheetId="1">'[27]memória quantitativa'!#REF!</definedName>
    <definedName name="rme2larg3">'[27]memória quantitativa'!#REF!</definedName>
    <definedName name="rme2larg4" localSheetId="1">'[27]memória quantitativa'!#REF!</definedName>
    <definedName name="rme2larg4">'[27]memória quantitativa'!#REF!</definedName>
    <definedName name="rme2larg5" localSheetId="1">'[27]memória quantitativa'!#REF!</definedName>
    <definedName name="rme2larg5">'[27]memória quantitativa'!#REF!</definedName>
    <definedName name="rme2larg6" localSheetId="1">'[27]memória quantitativa'!#REF!</definedName>
    <definedName name="rme2larg6">'[27]memória quantitativa'!#REF!</definedName>
    <definedName name="rme2larg7" localSheetId="1">'[27]memória quantitativa'!#REF!</definedName>
    <definedName name="rme2larg7">'[27]memória quantitativa'!#REF!</definedName>
    <definedName name="rme2larg8" localSheetId="1">'[27]memória quantitativa'!#REF!</definedName>
    <definedName name="rme2larg8">'[27]memória quantitativa'!#REF!</definedName>
    <definedName name="rme2larg9" localSheetId="1">'[27]memória quantitativa'!#REF!</definedName>
    <definedName name="rme2larg9">'[27]memória quantitativa'!#REF!</definedName>
    <definedName name="rmea_1" localSheetId="1">'[27]memória quantitativa'!#REF!</definedName>
    <definedName name="rmea_1">'[27]memória quantitativa'!#REF!</definedName>
    <definedName name="rmea_10" localSheetId="1">'[27]memória quantitativa'!#REF!</definedName>
    <definedName name="rmea_10">'[27]memória quantitativa'!#REF!</definedName>
    <definedName name="rmea_11" localSheetId="1">'[27]memória quantitativa'!#REF!</definedName>
    <definedName name="rmea_11">'[27]memória quantitativa'!#REF!</definedName>
    <definedName name="rmea_12" localSheetId="1">'[27]memória quantitativa'!#REF!</definedName>
    <definedName name="rmea_12">'[27]memória quantitativa'!#REF!</definedName>
    <definedName name="rmea_13" localSheetId="1">'[27]memória quantitativa'!#REF!</definedName>
    <definedName name="rmea_13">'[27]memória quantitativa'!#REF!</definedName>
    <definedName name="rmea_14" localSheetId="1">'[27]memória quantitativa'!#REF!</definedName>
    <definedName name="rmea_14">'[27]memória quantitativa'!#REF!</definedName>
    <definedName name="rmea_15" localSheetId="1">'[27]memória quantitativa'!#REF!</definedName>
    <definedName name="rmea_15">'[27]memória quantitativa'!#REF!</definedName>
    <definedName name="rmea_16" localSheetId="1">'[27]memória quantitativa'!#REF!</definedName>
    <definedName name="rmea_16">'[27]memória quantitativa'!#REF!</definedName>
    <definedName name="rmea_17" localSheetId="1">'[27]memória quantitativa'!#REF!</definedName>
    <definedName name="rmea_17">'[27]memória quantitativa'!#REF!</definedName>
    <definedName name="rmea_18" localSheetId="1">'[27]memória quantitativa'!#REF!</definedName>
    <definedName name="rmea_18">'[27]memória quantitativa'!#REF!</definedName>
    <definedName name="rmea_2" localSheetId="1">'[27]memória quantitativa'!#REF!</definedName>
    <definedName name="rmea_2">'[27]memória quantitativa'!#REF!</definedName>
    <definedName name="rmea_3" localSheetId="1">'[27]memória quantitativa'!#REF!</definedName>
    <definedName name="rmea_3">'[27]memória quantitativa'!#REF!</definedName>
    <definedName name="rmea_4" localSheetId="1">'[27]memória quantitativa'!#REF!</definedName>
    <definedName name="rmea_4">'[27]memória quantitativa'!#REF!</definedName>
    <definedName name="rmea_5" localSheetId="1">'[27]memória quantitativa'!#REF!</definedName>
    <definedName name="rmea_5">'[27]memória quantitativa'!#REF!</definedName>
    <definedName name="rmea_6" localSheetId="1">'[27]memória quantitativa'!#REF!</definedName>
    <definedName name="rmea_6">'[27]memória quantitativa'!#REF!</definedName>
    <definedName name="rmea_7" localSheetId="1">'[27]memória quantitativa'!#REF!</definedName>
    <definedName name="rmea_7">'[27]memória quantitativa'!#REF!</definedName>
    <definedName name="rmea_8" localSheetId="1">'[27]memória quantitativa'!#REF!</definedName>
    <definedName name="rmea_8">'[27]memória quantitativa'!#REF!</definedName>
    <definedName name="rmea_9" localSheetId="1">'[27]memória quantitativa'!#REF!</definedName>
    <definedName name="rmea_9">'[27]memória quantitativa'!#REF!</definedName>
    <definedName name="rmebr1" localSheetId="1">'[27]memória quantitativa'!#REF!</definedName>
    <definedName name="rmebr1">'[27]memória quantitativa'!#REF!</definedName>
    <definedName name="rmebr2" localSheetId="1">'[27]memória quantitativa'!#REF!</definedName>
    <definedName name="rmebr2">'[27]memória quantitativa'!#REF!</definedName>
    <definedName name="rmebr3" localSheetId="1">'[27]memória quantitativa'!#REF!</definedName>
    <definedName name="rmebr3">'[27]memória quantitativa'!#REF!</definedName>
    <definedName name="rmebr4" localSheetId="1">'[27]memória quantitativa'!#REF!</definedName>
    <definedName name="rmebr4">'[27]memória quantitativa'!#REF!</definedName>
    <definedName name="rmebr5" localSheetId="1">'[27]memória quantitativa'!#REF!</definedName>
    <definedName name="rmebr5">'[27]memória quantitativa'!#REF!</definedName>
    <definedName name="rmebr6" localSheetId="1">'[27]memória quantitativa'!#REF!</definedName>
    <definedName name="rmebr6">'[27]memória quantitativa'!#REF!</definedName>
    <definedName name="rmebr7" localSheetId="1">'[27]memória quantitativa'!#REF!</definedName>
    <definedName name="rmebr7">'[27]memória quantitativa'!#REF!</definedName>
    <definedName name="rmebr8" localSheetId="1">'[27]memória quantitativa'!#REF!</definedName>
    <definedName name="rmebr8">'[27]memória quantitativa'!#REF!</definedName>
    <definedName name="rmebr9" localSheetId="1">'[27]memória quantitativa'!#REF!</definedName>
    <definedName name="rmebr9">'[27]memória quantitativa'!#REF!</definedName>
    <definedName name="RMEC" localSheetId="1">#REF!</definedName>
    <definedName name="RMEC">#REF!</definedName>
    <definedName name="RMECAT">[83]SERVIÇOS!$G$46</definedName>
    <definedName name="rmed1" localSheetId="1">'[27]memória quantitativa'!#REF!</definedName>
    <definedName name="rmed1">'[27]memória quantitativa'!#REF!</definedName>
    <definedName name="rmed2" localSheetId="1">'[27]memória quantitativa'!#REF!</definedName>
    <definedName name="rmed2">'[27]memória quantitativa'!#REF!</definedName>
    <definedName name="rmed3" localSheetId="1">'[27]memória quantitativa'!#REF!</definedName>
    <definedName name="rmed3">'[27]memória quantitativa'!#REF!</definedName>
    <definedName name="rmed4" localSheetId="1">'[27]memória quantitativa'!#REF!</definedName>
    <definedName name="rmed4">'[27]memória quantitativa'!#REF!</definedName>
    <definedName name="rmed5" localSheetId="1">'[27]memória quantitativa'!#REF!</definedName>
    <definedName name="rmed5">'[27]memória quantitativa'!#REF!</definedName>
    <definedName name="rmed6" localSheetId="1">'[27]memória quantitativa'!#REF!</definedName>
    <definedName name="rmed6">'[27]memória quantitativa'!#REF!</definedName>
    <definedName name="rmed7" localSheetId="1">'[27]memória quantitativa'!#REF!</definedName>
    <definedName name="rmed7">'[27]memória quantitativa'!#REF!</definedName>
    <definedName name="rmed8" localSheetId="1">'[27]memória quantitativa'!#REF!</definedName>
    <definedName name="rmed8">'[27]memória quantitativa'!#REF!</definedName>
    <definedName name="rmed9" localSheetId="1">'[27]memória quantitativa'!#REF!</definedName>
    <definedName name="rmed9">'[27]memória quantitativa'!#REF!</definedName>
    <definedName name="rmeesp1" localSheetId="1">'[27]memória quantitativa'!#REF!</definedName>
    <definedName name="rmeesp1">'[27]memória quantitativa'!#REF!</definedName>
    <definedName name="rmeesp2" localSheetId="1">'[27]memória quantitativa'!#REF!</definedName>
    <definedName name="rmeesp2">'[27]memória quantitativa'!#REF!</definedName>
    <definedName name="rmeesp3" localSheetId="1">'[27]memória quantitativa'!#REF!</definedName>
    <definedName name="rmeesp3">'[27]memória quantitativa'!#REF!</definedName>
    <definedName name="rmeesp4" localSheetId="1">'[27]memória quantitativa'!#REF!</definedName>
    <definedName name="rmeesp4">'[27]memória quantitativa'!#REF!</definedName>
    <definedName name="rmeesp5" localSheetId="1">'[27]memória quantitativa'!#REF!</definedName>
    <definedName name="rmeesp5">'[27]memória quantitativa'!#REF!</definedName>
    <definedName name="rmeesp6" localSheetId="1">'[27]memória quantitativa'!#REF!</definedName>
    <definedName name="rmeesp6">'[27]memória quantitativa'!#REF!</definedName>
    <definedName name="rmeesp7" localSheetId="1">'[27]memória quantitativa'!#REF!</definedName>
    <definedName name="rmeesp7">'[27]memória quantitativa'!#REF!</definedName>
    <definedName name="rmeesp8" localSheetId="1">'[27]memória quantitativa'!#REF!</definedName>
    <definedName name="rmeesp8">'[27]memória quantitativa'!#REF!</definedName>
    <definedName name="rmeesp9" localSheetId="1">'[27]memória quantitativa'!#REF!</definedName>
    <definedName name="rmeesp9">'[27]memória quantitativa'!#REF!</definedName>
    <definedName name="rmekmf_1" localSheetId="1">'[27]memória quantitativa'!#REF!</definedName>
    <definedName name="rmekmf_1">'[27]memória quantitativa'!#REF!</definedName>
    <definedName name="rmekmf_10" localSheetId="1">'[27]memória quantitativa'!#REF!</definedName>
    <definedName name="rmekmf_10">'[27]memória quantitativa'!#REF!</definedName>
    <definedName name="rmekmf_11" localSheetId="1">'[27]memória quantitativa'!#REF!</definedName>
    <definedName name="rmekmf_11">'[27]memória quantitativa'!#REF!</definedName>
    <definedName name="rmekmf_12" localSheetId="1">'[27]memória quantitativa'!#REF!</definedName>
    <definedName name="rmekmf_12">'[27]memória quantitativa'!#REF!</definedName>
    <definedName name="rmekmf_13" localSheetId="1">'[27]memória quantitativa'!#REF!</definedName>
    <definedName name="rmekmf_13">'[27]memória quantitativa'!#REF!</definedName>
    <definedName name="rmekmf_14" localSheetId="1">'[27]memória quantitativa'!#REF!</definedName>
    <definedName name="rmekmf_14">'[27]memória quantitativa'!#REF!</definedName>
    <definedName name="rmekmf_15" localSheetId="1">'[27]memória quantitativa'!#REF!</definedName>
    <definedName name="rmekmf_15">'[27]memória quantitativa'!#REF!</definedName>
    <definedName name="rmekmf_16" localSheetId="1">'[27]memória quantitativa'!#REF!</definedName>
    <definedName name="rmekmf_16">'[27]memória quantitativa'!#REF!</definedName>
    <definedName name="rmekmf_17" localSheetId="1">'[27]memória quantitativa'!#REF!</definedName>
    <definedName name="rmekmf_17">'[27]memória quantitativa'!#REF!</definedName>
    <definedName name="rmekmf_18" localSheetId="1">'[27]memória quantitativa'!#REF!</definedName>
    <definedName name="rmekmf_18">'[27]memória quantitativa'!#REF!</definedName>
    <definedName name="rmekmf_2" localSheetId="1">'[27]memória quantitativa'!#REF!</definedName>
    <definedName name="rmekmf_2">'[27]memória quantitativa'!#REF!</definedName>
    <definedName name="rmekmf_3" localSheetId="1">'[27]memória quantitativa'!#REF!</definedName>
    <definedName name="rmekmf_3">'[27]memória quantitativa'!#REF!</definedName>
    <definedName name="rmekmf_4" localSheetId="1">'[27]memória quantitativa'!#REF!</definedName>
    <definedName name="rmekmf_4">'[27]memória quantitativa'!#REF!</definedName>
    <definedName name="rmekmf_5" localSheetId="1">'[27]memória quantitativa'!#REF!</definedName>
    <definedName name="rmekmf_5">'[27]memória quantitativa'!#REF!</definedName>
    <definedName name="rmekmf_6" localSheetId="1">'[27]memória quantitativa'!#REF!</definedName>
    <definedName name="rmekmf_6">'[27]memória quantitativa'!#REF!</definedName>
    <definedName name="rmekmf_7" localSheetId="1">'[27]memória quantitativa'!#REF!</definedName>
    <definedName name="rmekmf_7">'[27]memória quantitativa'!#REF!</definedName>
    <definedName name="rmekmf_8" localSheetId="1">'[27]memória quantitativa'!#REF!</definedName>
    <definedName name="rmekmf_8">'[27]memória quantitativa'!#REF!</definedName>
    <definedName name="rmekmf_9" localSheetId="1">'[27]memória quantitativa'!#REF!</definedName>
    <definedName name="rmekmf_9">'[27]memória quantitativa'!#REF!</definedName>
    <definedName name="rmekmi_1" localSheetId="1">'[27]memória quantitativa'!#REF!</definedName>
    <definedName name="rmekmi_1">'[27]memória quantitativa'!#REF!</definedName>
    <definedName name="rmekmi_10" localSheetId="1">'[27]memória quantitativa'!#REF!</definedName>
    <definedName name="rmekmi_10">'[27]memória quantitativa'!#REF!</definedName>
    <definedName name="rmekmi_11" localSheetId="1">'[27]memória quantitativa'!#REF!</definedName>
    <definedName name="rmekmi_11">'[27]memória quantitativa'!#REF!</definedName>
    <definedName name="rmekmi_12" localSheetId="1">'[27]memória quantitativa'!#REF!</definedName>
    <definedName name="rmekmi_12">'[27]memória quantitativa'!#REF!</definedName>
    <definedName name="rmekmi_13" localSheetId="1">'[27]memória quantitativa'!#REF!</definedName>
    <definedName name="rmekmi_13">'[27]memória quantitativa'!#REF!</definedName>
    <definedName name="rmekmi_14" localSheetId="1">'[27]memória quantitativa'!#REF!</definedName>
    <definedName name="rmekmi_14">'[27]memória quantitativa'!#REF!</definedName>
    <definedName name="rmekmi_15" localSheetId="1">'[27]memória quantitativa'!#REF!</definedName>
    <definedName name="rmekmi_15">'[27]memória quantitativa'!#REF!</definedName>
    <definedName name="rmekmi_16" localSheetId="1">'[27]memória quantitativa'!#REF!</definedName>
    <definedName name="rmekmi_16">'[27]memória quantitativa'!#REF!</definedName>
    <definedName name="rmekmi_17" localSheetId="1">'[27]memória quantitativa'!#REF!</definedName>
    <definedName name="rmekmi_17">'[27]memória quantitativa'!#REF!</definedName>
    <definedName name="rmekmi_18" localSheetId="1">'[27]memória quantitativa'!#REF!</definedName>
    <definedName name="rmekmi_18">'[27]memória quantitativa'!#REF!</definedName>
    <definedName name="rmekmi_2" localSheetId="1">'[27]memória quantitativa'!#REF!</definedName>
    <definedName name="rmekmi_2">'[27]memória quantitativa'!#REF!</definedName>
    <definedName name="rmekmi_3" localSheetId="1">'[27]memória quantitativa'!#REF!</definedName>
    <definedName name="rmekmi_3">'[27]memória quantitativa'!#REF!</definedName>
    <definedName name="rmekmi_4" localSheetId="1">'[27]memória quantitativa'!#REF!</definedName>
    <definedName name="rmekmi_4">'[27]memória quantitativa'!#REF!</definedName>
    <definedName name="rmekmi_5" localSheetId="1">'[27]memória quantitativa'!#REF!</definedName>
    <definedName name="rmekmi_5">'[27]memória quantitativa'!#REF!</definedName>
    <definedName name="rmekmi_6" localSheetId="1">'[27]memória quantitativa'!#REF!</definedName>
    <definedName name="rmekmi_6">'[27]memória quantitativa'!#REF!</definedName>
    <definedName name="rmekmi_7" localSheetId="1">'[27]memória quantitativa'!#REF!</definedName>
    <definedName name="rmekmi_7">'[27]memória quantitativa'!#REF!</definedName>
    <definedName name="rmekmi_8" localSheetId="1">'[27]memória quantitativa'!#REF!</definedName>
    <definedName name="rmekmi_8">'[27]memória quantitativa'!#REF!</definedName>
    <definedName name="rmekmi_9" localSheetId="1">'[27]memória quantitativa'!#REF!</definedName>
    <definedName name="rmekmi_9">'[27]memória quantitativa'!#REF!</definedName>
    <definedName name="rmel1" localSheetId="1">'[27]memória quantitativa'!#REF!</definedName>
    <definedName name="rmel1">'[27]memória quantitativa'!#REF!</definedName>
    <definedName name="rmel2" localSheetId="1">'[27]memória quantitativa'!#REF!</definedName>
    <definedName name="rmel2">'[27]memória quantitativa'!#REF!</definedName>
    <definedName name="rmel3" localSheetId="1">'[27]memória quantitativa'!#REF!</definedName>
    <definedName name="rmel3">'[27]memória quantitativa'!#REF!</definedName>
    <definedName name="rmel4" localSheetId="1">'[27]memória quantitativa'!#REF!</definedName>
    <definedName name="rmel4">'[27]memória quantitativa'!#REF!</definedName>
    <definedName name="rmel5" localSheetId="1">'[27]memória quantitativa'!#REF!</definedName>
    <definedName name="rmel5">'[27]memória quantitativa'!#REF!</definedName>
    <definedName name="rmel6" localSheetId="1">'[27]memória quantitativa'!#REF!</definedName>
    <definedName name="rmel6">'[27]memória quantitativa'!#REF!</definedName>
    <definedName name="rmel7" localSheetId="1">'[27]memória quantitativa'!#REF!</definedName>
    <definedName name="rmel7">'[27]memória quantitativa'!#REF!</definedName>
    <definedName name="rmel8" localSheetId="1">'[27]memória quantitativa'!#REF!</definedName>
    <definedName name="rmel8">'[27]memória quantitativa'!#REF!</definedName>
    <definedName name="rmel9" localSheetId="1">'[27]memória quantitativa'!#REF!</definedName>
    <definedName name="rmel9">'[27]memória quantitativa'!#REF!</definedName>
    <definedName name="rmelarg1" localSheetId="1">'[27]memória quantitativa'!#REF!</definedName>
    <definedName name="rmelarg1">'[27]memória quantitativa'!#REF!</definedName>
    <definedName name="rmelarg2" localSheetId="1">'[27]memória quantitativa'!#REF!</definedName>
    <definedName name="rmelarg2">'[27]memória quantitativa'!#REF!</definedName>
    <definedName name="rmelarg3" localSheetId="1">'[27]memória quantitativa'!#REF!</definedName>
    <definedName name="rmelarg3">'[27]memória quantitativa'!#REF!</definedName>
    <definedName name="rmelarg4" localSheetId="1">'[27]memória quantitativa'!#REF!</definedName>
    <definedName name="rmelarg4">'[27]memória quantitativa'!#REF!</definedName>
    <definedName name="rmelarg5" localSheetId="1">'[27]memória quantitativa'!#REF!</definedName>
    <definedName name="rmelarg5">'[27]memória quantitativa'!#REF!</definedName>
    <definedName name="rmelarg6" localSheetId="1">'[27]memória quantitativa'!#REF!</definedName>
    <definedName name="rmelarg6">'[27]memória quantitativa'!#REF!</definedName>
    <definedName name="rmelarg7" localSheetId="1">'[27]memória quantitativa'!#REF!</definedName>
    <definedName name="rmelarg7">'[27]memória quantitativa'!#REF!</definedName>
    <definedName name="rmelarg8" localSheetId="1">'[27]memória quantitativa'!#REF!</definedName>
    <definedName name="rmelarg8">'[27]memória quantitativa'!#REF!</definedName>
    <definedName name="rmelarg9" localSheetId="1">'[27]memória quantitativa'!#REF!</definedName>
    <definedName name="rmelarg9">'[27]memória quantitativa'!#REF!</definedName>
    <definedName name="rmlarg1" localSheetId="1">'[27]memória quantitativa'!#REF!</definedName>
    <definedName name="rmlarg1">'[27]memória quantitativa'!#REF!</definedName>
    <definedName name="rmlarg10" localSheetId="1">'[27]memória quantitativa'!#REF!</definedName>
    <definedName name="rmlarg10">'[27]memória quantitativa'!#REF!</definedName>
    <definedName name="rmlarg11" localSheetId="1">'[27]memória quantitativa'!#REF!</definedName>
    <definedName name="rmlarg11">'[27]memória quantitativa'!#REF!</definedName>
    <definedName name="rmlarg12" localSheetId="1">'[27]memória quantitativa'!#REF!</definedName>
    <definedName name="rmlarg12">'[27]memória quantitativa'!#REF!</definedName>
    <definedName name="rmlarg13" localSheetId="1">'[27]memória quantitativa'!#REF!</definedName>
    <definedName name="rmlarg13">'[27]memória quantitativa'!#REF!</definedName>
    <definedName name="rmlarg14" localSheetId="1">'[27]memória quantitativa'!#REF!</definedName>
    <definedName name="rmlarg14">'[27]memória quantitativa'!#REF!</definedName>
    <definedName name="rmlarg15" localSheetId="1">'[27]memória quantitativa'!#REF!</definedName>
    <definedName name="rmlarg15">'[27]memória quantitativa'!#REF!</definedName>
    <definedName name="rmlarg16" localSheetId="1">'[27]memória quantitativa'!#REF!</definedName>
    <definedName name="rmlarg16">'[27]memória quantitativa'!#REF!</definedName>
    <definedName name="rmlarg17" localSheetId="1">'[27]memória quantitativa'!#REF!</definedName>
    <definedName name="rmlarg17">'[27]memória quantitativa'!#REF!</definedName>
    <definedName name="rmlarg18" localSheetId="1">'[27]memória quantitativa'!#REF!</definedName>
    <definedName name="rmlarg18">'[27]memória quantitativa'!#REF!</definedName>
    <definedName name="rmlarg2" localSheetId="1">'[27]memória quantitativa'!#REF!</definedName>
    <definedName name="rmlarg2">'[27]memória quantitativa'!#REF!</definedName>
    <definedName name="rmlarg3" localSheetId="1">'[27]memória quantitativa'!#REF!</definedName>
    <definedName name="rmlarg3">'[27]memória quantitativa'!#REF!</definedName>
    <definedName name="rmlarg4" localSheetId="1">'[27]memória quantitativa'!#REF!</definedName>
    <definedName name="rmlarg4">'[27]memória quantitativa'!#REF!</definedName>
    <definedName name="rmlarg5" localSheetId="1">'[27]memória quantitativa'!#REF!</definedName>
    <definedName name="rmlarg5">'[27]memória quantitativa'!#REF!</definedName>
    <definedName name="rmlarg6" localSheetId="1">'[27]memória quantitativa'!#REF!</definedName>
    <definedName name="rmlarg6">'[27]memória quantitativa'!#REF!</definedName>
    <definedName name="rmlarg7" localSheetId="1">'[27]memória quantitativa'!#REF!</definedName>
    <definedName name="rmlarg7">'[27]memória quantitativa'!#REF!</definedName>
    <definedName name="rmlarg8" localSheetId="1">'[27]memória quantitativa'!#REF!</definedName>
    <definedName name="rmlarg8">'[27]memória quantitativa'!#REF!</definedName>
    <definedName name="rmlarg9" localSheetId="1">'[27]memória quantitativa'!#REF!</definedName>
    <definedName name="rmlarg9">'[27]memória quantitativa'!#REF!</definedName>
    <definedName name="RMN" localSheetId="1">#REF!</definedName>
    <definedName name="RMN">#REF!</definedName>
    <definedName name="RMOIENGELE" localSheetId="1">#REF!</definedName>
    <definedName name="RMOIENGELE">#REF!</definedName>
    <definedName name="RMOIENGMEC" localSheetId="1">#REF!</definedName>
    <definedName name="RMOIENGMEC">#REF!</definedName>
    <definedName name="RMOIMONELE" localSheetId="1">#REF!</definedName>
    <definedName name="RMOIMONELE">#REF!</definedName>
    <definedName name="RMOIMONMEC" localSheetId="1">#REF!</definedName>
    <definedName name="RMOIMONMEC">#REF!</definedName>
    <definedName name="RMOIPROELE" localSheetId="1">#REF!</definedName>
    <definedName name="RMOIPROELE">#REF!</definedName>
    <definedName name="RMOIPROMEC" localSheetId="1">#REF!</definedName>
    <definedName name="RMOIPROMEC">#REF!</definedName>
    <definedName name="RMRB" localSheetId="1">#REF!</definedName>
    <definedName name="RMRB">#REF!</definedName>
    <definedName name="RMRP" localSheetId="1">#REF!</definedName>
    <definedName name="RMRP">#REF!</definedName>
    <definedName name="RMTB" localSheetId="1">#REF!</definedName>
    <definedName name="RMTB">#REF!</definedName>
    <definedName name="RMTOTAL" localSheetId="1">#REF!</definedName>
    <definedName name="RMTOTAL">#REF!</definedName>
    <definedName name="RMW" localSheetId="1">#REF!</definedName>
    <definedName name="RMW">#REF!</definedName>
    <definedName name="RMWA" localSheetId="1">#REF!</definedName>
    <definedName name="RMWA">#REF!</definedName>
    <definedName name="RMZ" localSheetId="1">#REF!</definedName>
    <definedName name="RMZ">#REF!</definedName>
    <definedName name="RMZW" localSheetId="1">#REF!</definedName>
    <definedName name="RMZW">#REF!</definedName>
    <definedName name="RMZWA" localSheetId="1">#REF!</definedName>
    <definedName name="RMZWA">#REF!</definedName>
    <definedName name="RO" localSheetId="1">#REF!</definedName>
    <definedName name="RO">#REF!</definedName>
    <definedName name="ro2br1" localSheetId="1">'[27]memória quantitativa'!#REF!</definedName>
    <definedName name="ro2br1">'[27]memória quantitativa'!#REF!</definedName>
    <definedName name="ro2br2" localSheetId="1">'[27]memória quantitativa'!#REF!</definedName>
    <definedName name="ro2br2">'[27]memória quantitativa'!#REF!</definedName>
    <definedName name="ro2br3" localSheetId="1">'[27]memória quantitativa'!#REF!</definedName>
    <definedName name="ro2br3">'[27]memória quantitativa'!#REF!</definedName>
    <definedName name="ro2br4" localSheetId="1">'[27]memória quantitativa'!#REF!</definedName>
    <definedName name="ro2br4">'[27]memória quantitativa'!#REF!</definedName>
    <definedName name="ro2br5" localSheetId="1">'[27]memória quantitativa'!#REF!</definedName>
    <definedName name="ro2br5">'[27]memória quantitativa'!#REF!</definedName>
    <definedName name="ro2br6" localSheetId="1">'[27]memória quantitativa'!#REF!</definedName>
    <definedName name="ro2br6">'[27]memória quantitativa'!#REF!</definedName>
    <definedName name="ro2br7" localSheetId="1">'[27]memória quantitativa'!#REF!</definedName>
    <definedName name="ro2br7">'[27]memória quantitativa'!#REF!</definedName>
    <definedName name="ro2br8" localSheetId="1">'[27]memória quantitativa'!#REF!</definedName>
    <definedName name="ro2br8">'[27]memória quantitativa'!#REF!</definedName>
    <definedName name="ro2br9" localSheetId="1">'[27]memória quantitativa'!#REF!</definedName>
    <definedName name="ro2br9">'[27]memória quantitativa'!#REF!</definedName>
    <definedName name="ro2d1" localSheetId="1">'[27]memória quantitativa'!#REF!</definedName>
    <definedName name="ro2d1">'[27]memória quantitativa'!#REF!</definedName>
    <definedName name="ro2d2" localSheetId="1">'[27]memória quantitativa'!#REF!</definedName>
    <definedName name="ro2d2">'[27]memória quantitativa'!#REF!</definedName>
    <definedName name="ro2d3" localSheetId="1">'[27]memória quantitativa'!#REF!</definedName>
    <definedName name="ro2d3">'[27]memória quantitativa'!#REF!</definedName>
    <definedName name="ro2d4" localSheetId="1">'[27]memória quantitativa'!#REF!</definedName>
    <definedName name="ro2d4">'[27]memória quantitativa'!#REF!</definedName>
    <definedName name="ro2d5" localSheetId="1">'[27]memória quantitativa'!#REF!</definedName>
    <definedName name="ro2d5">'[27]memória quantitativa'!#REF!</definedName>
    <definedName name="ro2d6" localSheetId="1">'[27]memória quantitativa'!#REF!</definedName>
    <definedName name="ro2d6">'[27]memória quantitativa'!#REF!</definedName>
    <definedName name="ro2d7" localSheetId="1">'[27]memória quantitativa'!#REF!</definedName>
    <definedName name="ro2d7">'[27]memória quantitativa'!#REF!</definedName>
    <definedName name="ro2d8" localSheetId="1">'[27]memória quantitativa'!#REF!</definedName>
    <definedName name="ro2d8">'[27]memória quantitativa'!#REF!</definedName>
    <definedName name="ro2d9" localSheetId="1">'[27]memória quantitativa'!#REF!</definedName>
    <definedName name="ro2d9">'[27]memória quantitativa'!#REF!</definedName>
    <definedName name="ro2l1" localSheetId="1">'[27]memória quantitativa'!#REF!</definedName>
    <definedName name="ro2l1">'[27]memória quantitativa'!#REF!</definedName>
    <definedName name="ro2l2" localSheetId="1">'[27]memória quantitativa'!#REF!</definedName>
    <definedName name="ro2l2">'[27]memória quantitativa'!#REF!</definedName>
    <definedName name="ro2l3" localSheetId="1">'[27]memória quantitativa'!#REF!</definedName>
    <definedName name="ro2l3">'[27]memória quantitativa'!#REF!</definedName>
    <definedName name="ro2l4" localSheetId="1">'[27]memória quantitativa'!#REF!</definedName>
    <definedName name="ro2l4">'[27]memória quantitativa'!#REF!</definedName>
    <definedName name="ro2l5" localSheetId="1">'[27]memória quantitativa'!#REF!</definedName>
    <definedName name="ro2l5">'[27]memória quantitativa'!#REF!</definedName>
    <definedName name="ro2l6" localSheetId="1">'[27]memória quantitativa'!#REF!</definedName>
    <definedName name="ro2l6">'[27]memória quantitativa'!#REF!</definedName>
    <definedName name="ro2l7" localSheetId="1">'[27]memória quantitativa'!#REF!</definedName>
    <definedName name="ro2l7">'[27]memória quantitativa'!#REF!</definedName>
    <definedName name="ro2l8" localSheetId="1">'[27]memória quantitativa'!#REF!</definedName>
    <definedName name="ro2l8">'[27]memória quantitativa'!#REF!</definedName>
    <definedName name="ro2l9" localSheetId="1">'[27]memória quantitativa'!#REF!</definedName>
    <definedName name="ro2l9">'[27]memória quantitativa'!#REF!</definedName>
    <definedName name="ro2larg1" localSheetId="1">'[27]memória quantitativa'!#REF!</definedName>
    <definedName name="ro2larg1">'[27]memória quantitativa'!#REF!</definedName>
    <definedName name="ro2larg2" localSheetId="1">'[27]memória quantitativa'!#REF!</definedName>
    <definedName name="ro2larg2">'[27]memória quantitativa'!#REF!</definedName>
    <definedName name="ro2larg3" localSheetId="1">'[27]memória quantitativa'!#REF!</definedName>
    <definedName name="ro2larg3">'[27]memória quantitativa'!#REF!</definedName>
    <definedName name="ro2larg4" localSheetId="1">'[27]memória quantitativa'!#REF!</definedName>
    <definedName name="ro2larg4">'[27]memória quantitativa'!#REF!</definedName>
    <definedName name="ro2larg5" localSheetId="1">'[27]memória quantitativa'!#REF!</definedName>
    <definedName name="ro2larg5">'[27]memória quantitativa'!#REF!</definedName>
    <definedName name="ro2larg6" localSheetId="1">'[27]memória quantitativa'!#REF!</definedName>
    <definedName name="ro2larg6">'[27]memória quantitativa'!#REF!</definedName>
    <definedName name="ro2larg7" localSheetId="1">'[27]memória quantitativa'!#REF!</definedName>
    <definedName name="ro2larg7">'[27]memória quantitativa'!#REF!</definedName>
    <definedName name="ro2larg8" localSheetId="1">'[27]memória quantitativa'!#REF!</definedName>
    <definedName name="ro2larg8">'[27]memória quantitativa'!#REF!</definedName>
    <definedName name="ro2larg9" localSheetId="1">'[27]memória quantitativa'!#REF!</definedName>
    <definedName name="ro2larg9">'[27]memória quantitativa'!#REF!</definedName>
    <definedName name="ROAC" localSheetId="1">#REF!</definedName>
    <definedName name="ROAC">#REF!</definedName>
    <definedName name="robr1" localSheetId="1">'[27]memória quantitativa'!#REF!</definedName>
    <definedName name="robr1">'[27]memória quantitativa'!#REF!</definedName>
    <definedName name="robr2" localSheetId="1">'[27]memória quantitativa'!#REF!</definedName>
    <definedName name="robr2">'[27]memória quantitativa'!#REF!</definedName>
    <definedName name="robr3" localSheetId="1">'[27]memória quantitativa'!#REF!</definedName>
    <definedName name="robr3">'[27]memória quantitativa'!#REF!</definedName>
    <definedName name="robr4" localSheetId="1">'[27]memória quantitativa'!#REF!</definedName>
    <definedName name="robr4">'[27]memória quantitativa'!#REF!</definedName>
    <definedName name="robr5" localSheetId="1">'[27]memória quantitativa'!#REF!</definedName>
    <definedName name="robr5">'[27]memória quantitativa'!#REF!</definedName>
    <definedName name="robr6" localSheetId="1">'[27]memória quantitativa'!#REF!</definedName>
    <definedName name="robr6">'[27]memória quantitativa'!#REF!</definedName>
    <definedName name="robr7" localSheetId="1">'[27]memória quantitativa'!#REF!</definedName>
    <definedName name="robr7">'[27]memória quantitativa'!#REF!</definedName>
    <definedName name="robr8" localSheetId="1">'[27]memória quantitativa'!#REF!</definedName>
    <definedName name="robr8">'[27]memória quantitativa'!#REF!</definedName>
    <definedName name="robr9" localSheetId="1">'[27]memória quantitativa'!#REF!</definedName>
    <definedName name="robr9">'[27]memória quantitativa'!#REF!</definedName>
    <definedName name="ROC" localSheetId="1">#REF!</definedName>
    <definedName name="ROC">#REF!</definedName>
    <definedName name="roçada_colonião" localSheetId="1">'[27]medição '!#REF!</definedName>
    <definedName name="roçada_colonião">'[27]medição '!#REF!</definedName>
    <definedName name="roçada_manual" localSheetId="1">'[27]medição '!#REF!</definedName>
    <definedName name="roçada_manual">'[27]medição '!#REF!</definedName>
    <definedName name="roçada_mecanizada" localSheetId="1">'[27]medição '!#REF!</definedName>
    <definedName name="roçada_mecanizada">'[27]medição '!#REF!</definedName>
    <definedName name="roçadacolonião" localSheetId="1">'[27]memória quantitativa'!#REF!</definedName>
    <definedName name="roçadacolonião">'[27]memória quantitativa'!#REF!</definedName>
    <definedName name="roçadamanual" localSheetId="1">[42]ORÇAMENTO!#REF!</definedName>
    <definedName name="roçadamanual">[42]ORÇAMENTO!#REF!</definedName>
    <definedName name="roçadamanual_13" localSheetId="1">[42]ORÇAMENTO!#REF!</definedName>
    <definedName name="roçadamanual_13">[42]ORÇAMENTO!#REF!</definedName>
    <definedName name="roçadamanual_13_19" localSheetId="1">[42]ORÇAMENTO!#REF!</definedName>
    <definedName name="roçadamanual_13_19">[42]ORÇAMENTO!#REF!</definedName>
    <definedName name="roçadamanual_13_23" localSheetId="1">[42]ORÇAMENTO!#REF!</definedName>
    <definedName name="roçadamanual_13_23">[42]ORÇAMENTO!#REF!</definedName>
    <definedName name="roçadamanual_13_25" localSheetId="1">[55]ORÇAMENTO!#REF!</definedName>
    <definedName name="roçadamanual_13_25">[55]ORÇAMENTO!#REF!</definedName>
    <definedName name="roçadamanual_15" localSheetId="1">[56]ORÇAMENTO!#REF!</definedName>
    <definedName name="roçadamanual_15">[56]ORÇAMENTO!#REF!</definedName>
    <definedName name="roçadamanual_15_13" localSheetId="1">[56]ORÇAMENTO!#REF!</definedName>
    <definedName name="roçadamanual_15_13">[56]ORÇAMENTO!#REF!</definedName>
    <definedName name="roçadamanual_15_13_19" localSheetId="1">[56]ORÇAMENTO!#REF!</definedName>
    <definedName name="roçadamanual_15_13_19">[56]ORÇAMENTO!#REF!</definedName>
    <definedName name="roçadamanual_15_13_23" localSheetId="1">[56]ORÇAMENTO!#REF!</definedName>
    <definedName name="roçadamanual_15_13_23">[56]ORÇAMENTO!#REF!</definedName>
    <definedName name="roçadamanual_15_13_25" localSheetId="1">[56]ORÇAMENTO!#REF!</definedName>
    <definedName name="roçadamanual_15_13_25">[56]ORÇAMENTO!#REF!</definedName>
    <definedName name="roçadamanual_15_19" localSheetId="1">[56]ORÇAMENTO!#REF!</definedName>
    <definedName name="roçadamanual_15_19">[56]ORÇAMENTO!#REF!</definedName>
    <definedName name="roçadamanual_15_23" localSheetId="1">[56]ORÇAMENTO!#REF!</definedName>
    <definedName name="roçadamanual_15_23">[56]ORÇAMENTO!#REF!</definedName>
    <definedName name="roçadamanual_15_25" localSheetId="1">[56]ORÇAMENTO!#REF!</definedName>
    <definedName name="roçadamanual_15_25">[56]ORÇAMENTO!#REF!</definedName>
    <definedName name="roçadamanual_19" localSheetId="1">[42]ORÇAMENTO!#REF!</definedName>
    <definedName name="roçadamanual_19">[42]ORÇAMENTO!#REF!</definedName>
    <definedName name="roçadamanual_23" localSheetId="1">[42]ORÇAMENTO!#REF!</definedName>
    <definedName name="roçadamanual_23">[42]ORÇAMENTO!#REF!</definedName>
    <definedName name="roçadamanual_24" localSheetId="1">[42]ORÇAMENTO!#REF!</definedName>
    <definedName name="roçadamanual_24">[42]ORÇAMENTO!#REF!</definedName>
    <definedName name="roçadamanual_24_13" localSheetId="1">[42]ORÇAMENTO!#REF!</definedName>
    <definedName name="roçadamanual_24_13">[42]ORÇAMENTO!#REF!</definedName>
    <definedName name="roçadamanual_24_13_19" localSheetId="1">[42]ORÇAMENTO!#REF!</definedName>
    <definedName name="roçadamanual_24_13_19">[42]ORÇAMENTO!#REF!</definedName>
    <definedName name="roçadamanual_24_13_23" localSheetId="1">[42]ORÇAMENTO!#REF!</definedName>
    <definedName name="roçadamanual_24_13_23">[42]ORÇAMENTO!#REF!</definedName>
    <definedName name="roçadamanual_24_13_25" localSheetId="1">[55]ORÇAMENTO!#REF!</definedName>
    <definedName name="roçadamanual_24_13_25">[55]ORÇAMENTO!#REF!</definedName>
    <definedName name="roçadamanual_24_19" localSheetId="1">[42]ORÇAMENTO!#REF!</definedName>
    <definedName name="roçadamanual_24_19">[42]ORÇAMENTO!#REF!</definedName>
    <definedName name="roçadamanual_24_23" localSheetId="1">[42]ORÇAMENTO!#REF!</definedName>
    <definedName name="roçadamanual_24_23">[42]ORÇAMENTO!#REF!</definedName>
    <definedName name="roçadamanual_24_25" localSheetId="1">[55]ORÇAMENTO!#REF!</definedName>
    <definedName name="roçadamanual_24_25">[55]ORÇAMENTO!#REF!</definedName>
    <definedName name="roçadamanual_25" localSheetId="1">[55]ORÇAMENTO!#REF!</definedName>
    <definedName name="roçadamanual_25">[55]ORÇAMENTO!#REF!</definedName>
    <definedName name="roçadamecaniz" localSheetId="1">[42]ORÇAMENTO!#REF!</definedName>
    <definedName name="roçadamecaniz">[42]ORÇAMENTO!#REF!</definedName>
    <definedName name="roçadamecaniz_13" localSheetId="1">[42]ORÇAMENTO!#REF!</definedName>
    <definedName name="roçadamecaniz_13">[42]ORÇAMENTO!#REF!</definedName>
    <definedName name="roçadamecaniz_13_19" localSheetId="1">[42]ORÇAMENTO!#REF!</definedName>
    <definedName name="roçadamecaniz_13_19">[42]ORÇAMENTO!#REF!</definedName>
    <definedName name="roçadamecaniz_13_23" localSheetId="1">[42]ORÇAMENTO!#REF!</definedName>
    <definedName name="roçadamecaniz_13_23">[42]ORÇAMENTO!#REF!</definedName>
    <definedName name="roçadamecaniz_13_25" localSheetId="1">[55]ORÇAMENTO!#REF!</definedName>
    <definedName name="roçadamecaniz_13_25">[55]ORÇAMENTO!#REF!</definedName>
    <definedName name="roçadamecaniz_15" localSheetId="1">[56]ORÇAMENTO!#REF!</definedName>
    <definedName name="roçadamecaniz_15">[56]ORÇAMENTO!#REF!</definedName>
    <definedName name="roçadamecaniz_15_13" localSheetId="1">[56]ORÇAMENTO!#REF!</definedName>
    <definedName name="roçadamecaniz_15_13">[56]ORÇAMENTO!#REF!</definedName>
    <definedName name="roçadamecaniz_15_13_19" localSheetId="1">[56]ORÇAMENTO!#REF!</definedName>
    <definedName name="roçadamecaniz_15_13_19">[56]ORÇAMENTO!#REF!</definedName>
    <definedName name="roçadamecaniz_15_13_23" localSheetId="1">[56]ORÇAMENTO!#REF!</definedName>
    <definedName name="roçadamecaniz_15_13_23">[56]ORÇAMENTO!#REF!</definedName>
    <definedName name="roçadamecaniz_15_13_25" localSheetId="1">[56]ORÇAMENTO!#REF!</definedName>
    <definedName name="roçadamecaniz_15_13_25">[56]ORÇAMENTO!#REF!</definedName>
    <definedName name="roçadamecaniz_15_19" localSheetId="1">[56]ORÇAMENTO!#REF!</definedName>
    <definedName name="roçadamecaniz_15_19">[56]ORÇAMENTO!#REF!</definedName>
    <definedName name="roçadamecaniz_15_23" localSheetId="1">[56]ORÇAMENTO!#REF!</definedName>
    <definedName name="roçadamecaniz_15_23">[56]ORÇAMENTO!#REF!</definedName>
    <definedName name="roçadamecaniz_15_25" localSheetId="1">[56]ORÇAMENTO!#REF!</definedName>
    <definedName name="roçadamecaniz_15_25">[56]ORÇAMENTO!#REF!</definedName>
    <definedName name="roçadamecaniz_19" localSheetId="1">[42]ORÇAMENTO!#REF!</definedName>
    <definedName name="roçadamecaniz_19">[42]ORÇAMENTO!#REF!</definedName>
    <definedName name="roçadamecaniz_23" localSheetId="1">[42]ORÇAMENTO!#REF!</definedName>
    <definedName name="roçadamecaniz_23">[42]ORÇAMENTO!#REF!</definedName>
    <definedName name="roçadamecaniz_24" localSheetId="1">[42]ORÇAMENTO!#REF!</definedName>
    <definedName name="roçadamecaniz_24">[42]ORÇAMENTO!#REF!</definedName>
    <definedName name="roçadamecaniz_24_13" localSheetId="1">[42]ORÇAMENTO!#REF!</definedName>
    <definedName name="roçadamecaniz_24_13">[42]ORÇAMENTO!#REF!</definedName>
    <definedName name="roçadamecaniz_24_13_19" localSheetId="1">[42]ORÇAMENTO!#REF!</definedName>
    <definedName name="roçadamecaniz_24_13_19">[42]ORÇAMENTO!#REF!</definedName>
    <definedName name="roçadamecaniz_24_13_23" localSheetId="1">[42]ORÇAMENTO!#REF!</definedName>
    <definedName name="roçadamecaniz_24_13_23">[42]ORÇAMENTO!#REF!</definedName>
    <definedName name="roçadamecaniz_24_13_25" localSheetId="1">[55]ORÇAMENTO!#REF!</definedName>
    <definedName name="roçadamecaniz_24_13_25">[55]ORÇAMENTO!#REF!</definedName>
    <definedName name="roçadamecaniz_24_19" localSheetId="1">[42]ORÇAMENTO!#REF!</definedName>
    <definedName name="roçadamecaniz_24_19">[42]ORÇAMENTO!#REF!</definedName>
    <definedName name="roçadamecaniz_24_23" localSheetId="1">[42]ORÇAMENTO!#REF!</definedName>
    <definedName name="roçadamecaniz_24_23">[42]ORÇAMENTO!#REF!</definedName>
    <definedName name="roçadamecaniz_24_25" localSheetId="1">[55]ORÇAMENTO!#REF!</definedName>
    <definedName name="roçadamecaniz_24_25">[55]ORÇAMENTO!#REF!</definedName>
    <definedName name="roçadamecaniz_25" localSheetId="1">[55]ORÇAMENTO!#REF!</definedName>
    <definedName name="roçadamecaniz_25">[55]ORÇAMENTO!#REF!</definedName>
    <definedName name="roçadamecanizada" localSheetId="1">'[27]memória quantitativa'!#REF!</definedName>
    <definedName name="roçadamecanizada">'[27]memória quantitativa'!#REF!</definedName>
    <definedName name="ROÇO1">#N/A</definedName>
    <definedName name="Rod" localSheetId="1" hidden="1">#REF!</definedName>
    <definedName name="Rod" hidden="1">#REF!</definedName>
    <definedName name="Rodapé" localSheetId="1">#REF!</definedName>
    <definedName name="Rodapé">#REF!</definedName>
    <definedName name="RODAPE_CINZA_CORUMBA" localSheetId="1">#REF!</definedName>
    <definedName name="RODAPE_CINZA_CORUMBA">#REF!</definedName>
    <definedName name="rodo" localSheetId="1">#REF!</definedName>
    <definedName name="rodo">#REF!</definedName>
    <definedName name="Rodovia" localSheetId="1">#REF!</definedName>
    <definedName name="Rodovia">#REF!</definedName>
    <definedName name="Rodovia___................" localSheetId="1">#REF!</definedName>
    <definedName name="Rodovia___................">#REF!</definedName>
    <definedName name="rodovia_10">[51]procedimentos!$A$3</definedName>
    <definedName name="rodovia_13">[42]procedimentos!$B$116</definedName>
    <definedName name="rodovia_26">[42]procedimentos!$B$116</definedName>
    <definedName name="rodovia_33">[42]procedimentos!$B$116</definedName>
    <definedName name="rodovia_42" localSheetId="1">#REF!</definedName>
    <definedName name="rodovia_42">#REF!</definedName>
    <definedName name="rodovia_5">[42]procedimentos!$B$116</definedName>
    <definedName name="rodovia_6">[42]procedimentos!$B$116</definedName>
    <definedName name="rodovia_7">[42]procedimentos!$B$116</definedName>
    <definedName name="rodovia_8">[42]procedimentos!$B$116</definedName>
    <definedName name="rodovia_9">[42]procedimentos!$B$116</definedName>
    <definedName name="rodovia1">[45]CAPA!$B$11</definedName>
    <definedName name="rodovia1a">[45]CAPA!$B$11</definedName>
    <definedName name="rodovia2">[45]CAPA!$B$12</definedName>
    <definedName name="rolar4" localSheetId="1">'[27]memória quantitativa'!#REF!</definedName>
    <definedName name="rolar4">'[27]memória quantitativa'!#REF!</definedName>
    <definedName name="rolarg1" localSheetId="1">'[27]memória quantitativa'!#REF!</definedName>
    <definedName name="rolarg1">'[27]memória quantitativa'!#REF!</definedName>
    <definedName name="rolarg2" localSheetId="1">'[27]memória quantitativa'!#REF!</definedName>
    <definedName name="rolarg2">'[27]memória quantitativa'!#REF!</definedName>
    <definedName name="rolarg3" localSheetId="1">'[27]memória quantitativa'!#REF!</definedName>
    <definedName name="rolarg3">'[27]memória quantitativa'!#REF!</definedName>
    <definedName name="rolarg5" localSheetId="1">'[27]memória quantitativa'!#REF!</definedName>
    <definedName name="rolarg5">'[27]memória quantitativa'!#REF!</definedName>
    <definedName name="rolarg6" localSheetId="1">'[27]memória quantitativa'!#REF!</definedName>
    <definedName name="rolarg6">'[27]memória quantitativa'!#REF!</definedName>
    <definedName name="rolarg7" localSheetId="1">'[27]memória quantitativa'!#REF!</definedName>
    <definedName name="rolarg7">'[27]memória quantitativa'!#REF!</definedName>
    <definedName name="rolarg8" localSheetId="1">'[27]memória quantitativa'!#REF!</definedName>
    <definedName name="rolarg8">'[27]memória quantitativa'!#REF!</definedName>
    <definedName name="rolarg9" localSheetId="1">'[27]memória quantitativa'!#REF!</definedName>
    <definedName name="rolarg9">'[27]memória quantitativa'!#REF!</definedName>
    <definedName name="ROMZ" localSheetId="1">#REF!</definedName>
    <definedName name="ROMZ">#REF!</definedName>
    <definedName name="Rotina1" localSheetId="1">#REF!</definedName>
    <definedName name="Rotina1">#REF!</definedName>
    <definedName name="RP" localSheetId="1">#REF!</definedName>
    <definedName name="RP">#REF!</definedName>
    <definedName name="RP_1" localSheetId="1">#REF!</definedName>
    <definedName name="RP_1">#REF!</definedName>
    <definedName name="RP110PI" localSheetId="1">#REF!</definedName>
    <definedName name="RP110PI">#REF!</definedName>
    <definedName name="RP110R" localSheetId="1">#REF!</definedName>
    <definedName name="RP110R">#REF!</definedName>
    <definedName name="RP316PI" localSheetId="1">#REF!</definedName>
    <definedName name="RP316PI">#REF!</definedName>
    <definedName name="RP316R" localSheetId="1">#REF!</definedName>
    <definedName name="RP316R">#REF!</definedName>
    <definedName name="RP423PI" localSheetId="1">#REF!</definedName>
    <definedName name="RP423PI">#REF!</definedName>
    <definedName name="RP423R" localSheetId="1">#REF!</definedName>
    <definedName name="RP423R">#REF!</definedName>
    <definedName name="RPA" localSheetId="1">#REF!</definedName>
    <definedName name="RPA">#REF!</definedName>
    <definedName name="rpbr1" localSheetId="1">'[27]memória quantitativa'!#REF!</definedName>
    <definedName name="rpbr1">'[27]memória quantitativa'!#REF!</definedName>
    <definedName name="rpbr2" localSheetId="1">'[27]memória quantitativa'!#REF!</definedName>
    <definedName name="rpbr2">'[27]memória quantitativa'!#REF!</definedName>
    <definedName name="rpbr3" localSheetId="1">'[27]memória quantitativa'!#REF!</definedName>
    <definedName name="rpbr3">'[27]memória quantitativa'!#REF!</definedName>
    <definedName name="rpbr4" localSheetId="1">'[27]memória quantitativa'!#REF!</definedName>
    <definedName name="rpbr4">'[27]memória quantitativa'!#REF!</definedName>
    <definedName name="rpbr5" localSheetId="1">'[27]memória quantitativa'!#REF!</definedName>
    <definedName name="rpbr5">'[27]memória quantitativa'!#REF!</definedName>
    <definedName name="rpbr6" localSheetId="1">'[27]memória quantitativa'!#REF!</definedName>
    <definedName name="rpbr6">'[27]memória quantitativa'!#REF!</definedName>
    <definedName name="rpbr7" localSheetId="1">'[27]memória quantitativa'!#REF!</definedName>
    <definedName name="rpbr7">'[27]memória quantitativa'!#REF!</definedName>
    <definedName name="rpbr8" localSheetId="1">'[27]memória quantitativa'!#REF!</definedName>
    <definedName name="rpbr8">'[27]memória quantitativa'!#REF!</definedName>
    <definedName name="rpbr9" localSheetId="1">'[27]memória quantitativa'!#REF!</definedName>
    <definedName name="rpbr9">'[27]memória quantitativa'!#REF!</definedName>
    <definedName name="rpesp1" localSheetId="1">'[27]memória quantitativa'!#REF!</definedName>
    <definedName name="rpesp1">'[27]memória quantitativa'!#REF!</definedName>
    <definedName name="rpesp2" localSheetId="1">'[27]memória quantitativa'!#REF!</definedName>
    <definedName name="rpesp2">'[27]memória quantitativa'!#REF!</definedName>
    <definedName name="rpesp3" localSheetId="1">'[27]memória quantitativa'!#REF!</definedName>
    <definedName name="rpesp3">'[27]memória quantitativa'!#REF!</definedName>
    <definedName name="rpesp4" localSheetId="1">'[27]memória quantitativa'!#REF!</definedName>
    <definedName name="rpesp4">'[27]memória quantitativa'!#REF!</definedName>
    <definedName name="rpesp5" localSheetId="1">'[27]memória quantitativa'!#REF!</definedName>
    <definedName name="rpesp5">'[27]memória quantitativa'!#REF!</definedName>
    <definedName name="rpesp6" localSheetId="1">'[27]memória quantitativa'!#REF!</definedName>
    <definedName name="rpesp6">'[27]memória quantitativa'!#REF!</definedName>
    <definedName name="rpesp7" localSheetId="1">'[27]memória quantitativa'!#REF!</definedName>
    <definedName name="rpesp7">'[27]memória quantitativa'!#REF!</definedName>
    <definedName name="rpesp8" localSheetId="1">'[27]memória quantitativa'!#REF!</definedName>
    <definedName name="rpesp8">'[27]memória quantitativa'!#REF!</definedName>
    <definedName name="rpesp9" localSheetId="1">'[27]memória quantitativa'!#REF!</definedName>
    <definedName name="rpesp9">'[27]memória quantitativa'!#REF!</definedName>
    <definedName name="rpespb1" localSheetId="1">'[27]memória quantitativa'!#REF!</definedName>
    <definedName name="rpespb1">'[27]memória quantitativa'!#REF!</definedName>
    <definedName name="rpespb2" localSheetId="1">'[27]memória quantitativa'!#REF!</definedName>
    <definedName name="rpespb2">'[27]memória quantitativa'!#REF!</definedName>
    <definedName name="rpespb3" localSheetId="1">'[27]memória quantitativa'!#REF!</definedName>
    <definedName name="rpespb3">'[27]memória quantitativa'!#REF!</definedName>
    <definedName name="rpespb4" localSheetId="1">'[27]memória quantitativa'!#REF!</definedName>
    <definedName name="rpespb4">'[27]memória quantitativa'!#REF!</definedName>
    <definedName name="rpespb5" localSheetId="1">'[27]memória quantitativa'!#REF!</definedName>
    <definedName name="rpespb5">'[27]memória quantitativa'!#REF!</definedName>
    <definedName name="rpespb6" localSheetId="1">'[27]memória quantitativa'!#REF!</definedName>
    <definedName name="rpespb6">'[27]memória quantitativa'!#REF!</definedName>
    <definedName name="rpespb7" localSheetId="1">'[27]memória quantitativa'!#REF!</definedName>
    <definedName name="rpespb7">'[27]memória quantitativa'!#REF!</definedName>
    <definedName name="rpespb8" localSheetId="1">'[27]memória quantitativa'!#REF!</definedName>
    <definedName name="rpespb8">'[27]memória quantitativa'!#REF!</definedName>
    <definedName name="rpespb9" localSheetId="1">'[27]memória quantitativa'!#REF!</definedName>
    <definedName name="rpespb9">'[27]memória quantitativa'!#REF!</definedName>
    <definedName name="rpespm1" localSheetId="1">'[27]memória quantitativa'!#REF!</definedName>
    <definedName name="rpespm1">'[27]memória quantitativa'!#REF!</definedName>
    <definedName name="rpespm2" localSheetId="1">'[27]memória quantitativa'!#REF!</definedName>
    <definedName name="rpespm2">'[27]memória quantitativa'!#REF!</definedName>
    <definedName name="rpespm3" localSheetId="1">'[27]memória quantitativa'!#REF!</definedName>
    <definedName name="rpespm3">'[27]memória quantitativa'!#REF!</definedName>
    <definedName name="rpespm4" localSheetId="1">'[27]memória quantitativa'!#REF!</definedName>
    <definedName name="rpespm4">'[27]memória quantitativa'!#REF!</definedName>
    <definedName name="rpespm5" localSheetId="1">'[27]memória quantitativa'!#REF!</definedName>
    <definedName name="rpespm5">'[27]memória quantitativa'!#REF!</definedName>
    <definedName name="rpespm6" localSheetId="1">'[27]memória quantitativa'!#REF!</definedName>
    <definedName name="rpespm6">'[27]memória quantitativa'!#REF!</definedName>
    <definedName name="rpespm7" localSheetId="1">'[27]memória quantitativa'!#REF!</definedName>
    <definedName name="rpespm7">'[27]memória quantitativa'!#REF!</definedName>
    <definedName name="rpespm8" localSheetId="1">'[27]memória quantitativa'!#REF!</definedName>
    <definedName name="rpespm8">'[27]memória quantitativa'!#REF!</definedName>
    <definedName name="rpespm9" localSheetId="1">'[27]memória quantitativa'!#REF!</definedName>
    <definedName name="rpespm9">'[27]memória quantitativa'!#REF!</definedName>
    <definedName name="rpkmf1" localSheetId="1">'[27]memória quantitativa'!#REF!</definedName>
    <definedName name="rpkmf1">'[27]memória quantitativa'!#REF!</definedName>
    <definedName name="rpkmf2" localSheetId="1">'[27]memória quantitativa'!#REF!</definedName>
    <definedName name="rpkmf2">'[27]memória quantitativa'!#REF!</definedName>
    <definedName name="rpkmf3" localSheetId="1">'[27]memória quantitativa'!#REF!</definedName>
    <definedName name="rpkmf3">'[27]memória quantitativa'!#REF!</definedName>
    <definedName name="rpkmf4" localSheetId="1">'[27]memória quantitativa'!#REF!</definedName>
    <definedName name="rpkmf4">'[27]memória quantitativa'!#REF!</definedName>
    <definedName name="rpkmf5" localSheetId="1">'[27]memória quantitativa'!#REF!</definedName>
    <definedName name="rpkmf5">'[27]memória quantitativa'!#REF!</definedName>
    <definedName name="rpkmf6" localSheetId="1">'[27]memória quantitativa'!#REF!</definedName>
    <definedName name="rpkmf6">'[27]memória quantitativa'!#REF!</definedName>
    <definedName name="rpkmf7" localSheetId="1">'[27]memória quantitativa'!#REF!</definedName>
    <definedName name="rpkmf7">'[27]memória quantitativa'!#REF!</definedName>
    <definedName name="rpkmf8" localSheetId="1">'[27]memória quantitativa'!#REF!</definedName>
    <definedName name="rpkmf8">'[27]memória quantitativa'!#REF!</definedName>
    <definedName name="rpkmf9" localSheetId="1">'[27]memória quantitativa'!#REF!</definedName>
    <definedName name="rpkmf9">'[27]memória quantitativa'!#REF!</definedName>
    <definedName name="rpkmi1" localSheetId="1">'[27]memória quantitativa'!#REF!</definedName>
    <definedName name="rpkmi1">'[27]memória quantitativa'!#REF!</definedName>
    <definedName name="rpkmi2" localSheetId="1">'[27]memória quantitativa'!#REF!</definedName>
    <definedName name="rpkmi2">'[27]memória quantitativa'!#REF!</definedName>
    <definedName name="rpkmi3" localSheetId="1">'[27]memória quantitativa'!#REF!</definedName>
    <definedName name="rpkmi3">'[27]memória quantitativa'!#REF!</definedName>
    <definedName name="rpkmi4" localSheetId="1">'[27]memória quantitativa'!#REF!</definedName>
    <definedName name="rpkmi4">'[27]memória quantitativa'!#REF!</definedName>
    <definedName name="rpkmi5" localSheetId="1">'[27]memória quantitativa'!#REF!</definedName>
    <definedName name="rpkmi5">'[27]memória quantitativa'!#REF!</definedName>
    <definedName name="rpkmi6" localSheetId="1">'[27]memória quantitativa'!#REF!</definedName>
    <definedName name="rpkmi6">'[27]memória quantitativa'!#REF!</definedName>
    <definedName name="rpkmi7" localSheetId="1">'[27]memória quantitativa'!#REF!</definedName>
    <definedName name="rpkmi7">'[27]memória quantitativa'!#REF!</definedName>
    <definedName name="rpkmi8" localSheetId="1">'[27]memória quantitativa'!#REF!</definedName>
    <definedName name="rpkmi8">'[27]memória quantitativa'!#REF!</definedName>
    <definedName name="rpkmi9" localSheetId="1">'[27]memória quantitativa'!#REF!</definedName>
    <definedName name="rpkmi9">'[27]memória quantitativa'!#REF!</definedName>
    <definedName name="RPL" localSheetId="1">#REF!</definedName>
    <definedName name="RPL">#REF!</definedName>
    <definedName name="rplarg1" localSheetId="1">'[27]memória quantitativa'!#REF!</definedName>
    <definedName name="rplarg1">'[27]memória quantitativa'!#REF!</definedName>
    <definedName name="rplarg2" localSheetId="1">'[27]memória quantitativa'!#REF!</definedName>
    <definedName name="rplarg2">'[27]memória quantitativa'!#REF!</definedName>
    <definedName name="rplarg3" localSheetId="1">'[27]memória quantitativa'!#REF!</definedName>
    <definedName name="rplarg3">'[27]memória quantitativa'!#REF!</definedName>
    <definedName name="rplarg4" localSheetId="1">'[27]memória quantitativa'!#REF!</definedName>
    <definedName name="rplarg4">'[27]memória quantitativa'!#REF!</definedName>
    <definedName name="rplarg5" localSheetId="1">'[27]memória quantitativa'!#REF!</definedName>
    <definedName name="rplarg5">'[27]memória quantitativa'!#REF!</definedName>
    <definedName name="rplarg6" localSheetId="1">'[27]memória quantitativa'!#REF!</definedName>
    <definedName name="rplarg6">'[27]memória quantitativa'!#REF!</definedName>
    <definedName name="rplarg7" localSheetId="1">'[27]memória quantitativa'!#REF!</definedName>
    <definedName name="rplarg7">'[27]memória quantitativa'!#REF!</definedName>
    <definedName name="rplarg8" localSheetId="1">'[27]memória quantitativa'!#REF!</definedName>
    <definedName name="rplarg8">'[27]memória quantitativa'!#REF!</definedName>
    <definedName name="rplarg9" localSheetId="1">'[27]memória quantitativa'!#REF!</definedName>
    <definedName name="rplarg9">'[27]memória quantitativa'!#REF!</definedName>
    <definedName name="RPMAN" localSheetId="1">#REF!</definedName>
    <definedName name="RPMAN">#REF!</definedName>
    <definedName name="RPMEC" localSheetId="1">#REF!</definedName>
    <definedName name="RPMEC">#REF!</definedName>
    <definedName name="RPS" localSheetId="1">#REF!</definedName>
    <definedName name="RPS">#REF!</definedName>
    <definedName name="RPT" localSheetId="1">#REF!</definedName>
    <definedName name="RPT">#REF!</definedName>
    <definedName name="RPW" localSheetId="1">#REF!</definedName>
    <definedName name="RPW">#REF!</definedName>
    <definedName name="RPWA" localSheetId="1">#REF!</definedName>
    <definedName name="RPWA">#REF!</definedName>
    <definedName name="RPZ" localSheetId="1">#REF!</definedName>
    <definedName name="RPZ">#REF!</definedName>
    <definedName name="rr" localSheetId="1" hidden="1">{#N/A,#N/A,TRUE,"Serviços"}</definedName>
    <definedName name="rr" hidden="1">{#N/A,#N/A,TRUE,"Serviços"}</definedName>
    <definedName name="rr_15" localSheetId="1">#REF!</definedName>
    <definedName name="rr_15">#REF!</definedName>
    <definedName name="RR_1C">'[74]CUSTO MATERIAL'!$F$24</definedName>
    <definedName name="RR_2C">'[74]CUSTO MATERIAL'!$F$25</definedName>
    <definedName name="rr_4" localSheetId="1">#REF!</definedName>
    <definedName name="rr_4">#REF!</definedName>
    <definedName name="RR1C" localSheetId="1">#REF!</definedName>
    <definedName name="RR1C">#REF!</definedName>
    <definedName name="rr1c_tb" localSheetId="1">'[27]medição '!#REF!</definedName>
    <definedName name="rr1c_tb">'[27]medição '!#REF!</definedName>
    <definedName name="RR1CROO">'[74]CALCULOS AUXILIARES'!$E$26</definedName>
    <definedName name="RR1CW" localSheetId="1">#REF!</definedName>
    <definedName name="RR1CW">#REF!</definedName>
    <definedName name="RR1CWA" localSheetId="1">#REF!</definedName>
    <definedName name="RR1CWA">#REF!</definedName>
    <definedName name="RR2C">[17]DADOS!$C$32</definedName>
    <definedName name="rr2c_capa" localSheetId="1">'[27]medição '!#REF!</definedName>
    <definedName name="rr2c_capa">'[27]medição '!#REF!</definedName>
    <definedName name="rr2c_tratamento" localSheetId="1">'[27]medição '!#REF!</definedName>
    <definedName name="rr2c_tratamento">'[27]medição '!#REF!</definedName>
    <definedName name="RR2CROO">'[74]CALCULOS AUXILIARES'!$E$30</definedName>
    <definedName name="rraauf" localSheetId="1">'[53]Resumo Financeiro'!#REF!</definedName>
    <definedName name="rraauf">'[53]Resumo Financeiro'!#REF!</definedName>
    <definedName name="rraauq" localSheetId="1">'[53]Resumo Financeiro'!#REF!</definedName>
    <definedName name="rraauq">'[53]Resumo Financeiro'!#REF!</definedName>
    <definedName name="rrff" localSheetId="1" hidden="1">{#N/A,#N/A,TRUE,"Serviços"}</definedName>
    <definedName name="rrff" hidden="1">{#N/A,#N/A,TRUE,"Serviços"}</definedName>
    <definedName name="rrfff" localSheetId="1" hidden="1">{#N/A,#N/A,TRUE,"Serviços"}</definedName>
    <definedName name="rrfff" hidden="1">{#N/A,#N/A,TRUE,"Serviços"}</definedName>
    <definedName name="rric_pintura" localSheetId="1">'[27]medição '!#REF!</definedName>
    <definedName name="rric_pintura">'[27]medição '!#REF!</definedName>
    <definedName name="RRMBF">"'file:///D:/Meus documentos/ANASTÁCIO/SERCEL/BR262990800.xls'#$SERVIÇOS.$#REF!$#REF!"</definedName>
    <definedName name="RRMBUQ" localSheetId="1">#REF!</definedName>
    <definedName name="RRMBUQ">#REF!</definedName>
    <definedName name="RRMBUQW" localSheetId="1">#REF!</definedName>
    <definedName name="RRMBUQW">#REF!</definedName>
    <definedName name="RRMBUQWA" localSheetId="1">#REF!</definedName>
    <definedName name="RRMBUQWA">#REF!</definedName>
    <definedName name="RRP" localSheetId="1">#REF!</definedName>
    <definedName name="RRP">#REF!</definedName>
    <definedName name="RRPL" localSheetId="1">#REF!</definedName>
    <definedName name="RRPL">#REF!</definedName>
    <definedName name="RRQ" localSheetId="1">#REF!</definedName>
    <definedName name="RRQ">#REF!</definedName>
    <definedName name="rrr" localSheetId="1" hidden="1">{#N/A,#N/A,TRUE,"Serviços"}</definedName>
    <definedName name="rrr" hidden="1">{#N/A,#N/A,TRUE,"Serviços"}</definedName>
    <definedName name="RRRP" localSheetId="1">#REF!</definedName>
    <definedName name="RRRP">#REF!</definedName>
    <definedName name="RRTB" localSheetId="1">#REF!</definedName>
    <definedName name="RRTB">#REF!</definedName>
    <definedName name="RRTOTAL" localSheetId="1">#REF!</definedName>
    <definedName name="RRTOTAL">#REF!</definedName>
    <definedName name="RRTSD" localSheetId="1">#REF!</definedName>
    <definedName name="RRTSD">#REF!</definedName>
    <definedName name="RRVQ" localSheetId="1">#REF!</definedName>
    <definedName name="RRVQ">#REF!</definedName>
    <definedName name="RS" localSheetId="1">#REF!</definedName>
    <definedName name="RS">#REF!</definedName>
    <definedName name="RS_25" localSheetId="1">#REF!</definedName>
    <definedName name="RS_25">#REF!</definedName>
    <definedName name="RS_4" localSheetId="1">#REF!</definedName>
    <definedName name="RS_4">#REF!</definedName>
    <definedName name="RSS" localSheetId="1">#REF!</definedName>
    <definedName name="RSS">#REF!</definedName>
    <definedName name="rtr" localSheetId="1" hidden="1">#REF!</definedName>
    <definedName name="rtr" hidden="1">#REF!</definedName>
    <definedName name="RZ" localSheetId="1">#REF!</definedName>
    <definedName name="RZ">#REF!</definedName>
    <definedName name="RZ_1" localSheetId="1">#REF!</definedName>
    <definedName name="RZ_1">#REF!</definedName>
    <definedName name="s" localSheetId="1" hidden="1">[43]Elétrica!#REF!</definedName>
    <definedName name="s" hidden="1">[43]Elétrica!#REF!</definedName>
    <definedName name="S_16">"'file:///B:/PATO - BR - 425 aditivo.xls'#$COMPOS1.$#REF!$#REF!:$#REF!$#REF!"</definedName>
    <definedName name="sa" localSheetId="1">[183]COMPOS1!#REF!</definedName>
    <definedName name="sa">[183]COMPOS1!#REF!</definedName>
    <definedName name="SALARIO" localSheetId="1">#REF!</definedName>
    <definedName name="SALARIO">#REF!</definedName>
    <definedName name="SALARIOS" localSheetId="1">#REF!</definedName>
    <definedName name="SALARIOS">#REF!</definedName>
    <definedName name="salete" localSheetId="1" hidden="1">{#N/A,#N/A,FALSE,"MO (2)"}</definedName>
    <definedName name="salete" hidden="1">{#N/A,#N/A,FALSE,"MO (2)"}</definedName>
    <definedName name="salete.com" localSheetId="1" hidden="1">{#N/A,#N/A,FALSE,"MO (2)"}</definedName>
    <definedName name="salete.com" hidden="1">{#N/A,#N/A,FALSE,"MO (2)"}</definedName>
    <definedName name="SAPBEXrevision" hidden="1">18</definedName>
    <definedName name="SAPBEXsysID" hidden="1">"B1P"</definedName>
    <definedName name="SAPBEXwbID" hidden="1">"4ZUOE77O1HF840EF45K3PLCV5"</definedName>
    <definedName name="Sarjeta">#N/A</definedName>
    <definedName name="sarjeta_meio_fio" localSheetId="1">'[27]medição '!#REF!</definedName>
    <definedName name="sarjeta_meio_fio">'[27]medição '!#REF!</definedName>
    <definedName name="sarjeta_meiofio" localSheetId="1">'[27]memória quantitativa'!#REF!</definedName>
    <definedName name="sarjeta_meiofio">'[27]memória quantitativa'!#REF!</definedName>
    <definedName name="SARRAFO" localSheetId="1">#REF!</definedName>
    <definedName name="SARRAFO">#REF!</definedName>
    <definedName name="SASA" localSheetId="1" hidden="1">{#N/A,#N/A,FALSE,"MO (2)"}</definedName>
    <definedName name="SASA" hidden="1">{#N/A,#N/A,FALSE,"MO (2)"}</definedName>
    <definedName name="sasa.com" localSheetId="1" hidden="1">{#N/A,#N/A,FALSE,"MO (2)"}</definedName>
    <definedName name="sasa.com" hidden="1">{#N/A,#N/A,FALSE,"MO (2)"}</definedName>
    <definedName name="sasaasa" localSheetId="1" hidden="1">{#N/A,#N/A,FALSE,"MO (2)"}</definedName>
    <definedName name="sasaasa" hidden="1">{#N/A,#N/A,FALSE,"MO (2)"}</definedName>
    <definedName name="SASASA" localSheetId="1" hidden="1">{#N/A,#N/A,FALSE,"MO (2)"}</definedName>
    <definedName name="SASASA" hidden="1">{#N/A,#N/A,FALSE,"MO (2)"}</definedName>
    <definedName name="sasda" localSheetId="1" hidden="1">{#N/A,#N/A,TRUE,"Serviços"}</definedName>
    <definedName name="sasda" hidden="1">{#N/A,#N/A,TRUE,"Serviços"}</definedName>
    <definedName name="sasdaa" localSheetId="1" hidden="1">{#N/A,#N/A,TRUE,"Serviços"}</definedName>
    <definedName name="sasdaa" hidden="1">{#N/A,#N/A,TRUE,"Serviços"}</definedName>
    <definedName name="sat" localSheetId="1">#REF!</definedName>
    <definedName name="sat">#REF!</definedName>
    <definedName name="SB" localSheetId="1">#REF!</definedName>
    <definedName name="SB">#REF!</definedName>
    <definedName name="sbg" localSheetId="1">#REF!</definedName>
    <definedName name="sbg">#REF!</definedName>
    <definedName name="sbg_25" localSheetId="1">#REF!</definedName>
    <definedName name="sbg_25">#REF!</definedName>
    <definedName name="sbg_4" localSheetId="1">#REF!</definedName>
    <definedName name="sbg_4">#REF!</definedName>
    <definedName name="sbgg" localSheetId="1">#REF!</definedName>
    <definedName name="sbgg">#REF!</definedName>
    <definedName name="SBRP">"'file:///D:/Meus documentos/ANASTÁCIO/SERCEL/BR262990800.xls'#$SERVIÇOS.$#REF!$#REF!"</definedName>
    <definedName name="SBRP_1" localSheetId="1">#REF!</definedName>
    <definedName name="SBRP_1">#REF!</definedName>
    <definedName name="SBTC" localSheetId="1">#REF!</definedName>
    <definedName name="SBTC">#REF!</definedName>
    <definedName name="SBTC_25" localSheetId="1">#REF!</definedName>
    <definedName name="SBTC_25">#REF!</definedName>
    <definedName name="SBTC_4" localSheetId="1">#REF!</definedName>
    <definedName name="SBTC_4">#REF!</definedName>
    <definedName name="SBTCC" localSheetId="1">#REF!</definedName>
    <definedName name="SBTCC">#REF!</definedName>
    <definedName name="SC" localSheetId="1">#REF!</definedName>
    <definedName name="SC">#REF!</definedName>
    <definedName name="SC1_1" localSheetId="1">#REF!</definedName>
    <definedName name="SC1_1">#REF!</definedName>
    <definedName name="SC10_1" localSheetId="1">#REF!</definedName>
    <definedName name="SC10_1">#REF!</definedName>
    <definedName name="SC11_1" localSheetId="1">#REF!</definedName>
    <definedName name="SC11_1">#REF!</definedName>
    <definedName name="SC12_1" localSheetId="1">#REF!</definedName>
    <definedName name="SC12_1">#REF!</definedName>
    <definedName name="SC13_1" localSheetId="1">#REF!</definedName>
    <definedName name="SC13_1">#REF!</definedName>
    <definedName name="SC14_1" localSheetId="1">#REF!</definedName>
    <definedName name="SC14_1">#REF!</definedName>
    <definedName name="SC2_1" localSheetId="1">#REF!</definedName>
    <definedName name="SC2_1">#REF!</definedName>
    <definedName name="SC3_1" localSheetId="1">#REF!</definedName>
    <definedName name="SC3_1">#REF!</definedName>
    <definedName name="SC4_1" localSheetId="1">#REF!</definedName>
    <definedName name="SC4_1">#REF!</definedName>
    <definedName name="SC5_1" localSheetId="1">#REF!</definedName>
    <definedName name="SC5_1">#REF!</definedName>
    <definedName name="SC6_1" localSheetId="1">#REF!</definedName>
    <definedName name="SC6_1">#REF!</definedName>
    <definedName name="SC7_1" localSheetId="1">#REF!</definedName>
    <definedName name="SC7_1">#REF!</definedName>
    <definedName name="SC8_1" localSheetId="1">#REF!</definedName>
    <definedName name="SC8_1">#REF!</definedName>
    <definedName name="SC9_1" localSheetId="1">#REF!</definedName>
    <definedName name="SC9_1">#REF!</definedName>
    <definedName name="SCB" localSheetId="1">#REF!</definedName>
    <definedName name="SCB">#REF!</definedName>
    <definedName name="scotchlite" localSheetId="1">'[27]medição '!#REF!</definedName>
    <definedName name="scotchlite">'[27]medição '!#REF!</definedName>
    <definedName name="sdfgsdfgsdfg" localSheetId="1">#REF!</definedName>
    <definedName name="sdfgsdfgsdfg">#REF!</definedName>
    <definedName name="sdfs" localSheetId="1">'[52]Fresagem de Pista Ago-98'!#REF!</definedName>
    <definedName name="sdfs">'[52]Fresagem de Pista Ago-98'!#REF!</definedName>
    <definedName name="sdfsdf" localSheetId="1">'[52]Fresagem de Pista Ago-98'!#REF!</definedName>
    <definedName name="sdfsdf">'[52]Fresagem de Pista Ago-98'!#REF!</definedName>
    <definedName name="sdfshdfhsdjfd" localSheetId="1">#REF!</definedName>
    <definedName name="sdfshdfhsdjfd">#REF!</definedName>
    <definedName name="SDGSGSG" localSheetId="1">#REF!</definedName>
    <definedName name="SDGSGSG">#REF!</definedName>
    <definedName name="sdsdf" localSheetId="1" hidden="1">{"'Quadro'!$A$4:$BG$78"}</definedName>
    <definedName name="sdsdf" hidden="1">{"'Quadro'!$A$4:$BG$78"}</definedName>
    <definedName name="sdsdsds" localSheetId="1" hidden="1">{#N/A,#N/A,FALSE,"MO (2)"}</definedName>
    <definedName name="sdsdsds" hidden="1">{#N/A,#N/A,FALSE,"MO (2)"}</definedName>
    <definedName name="sdsdsdsx" localSheetId="1" hidden="1">{#N/A,#N/A,FALSE,"MO (2)"}</definedName>
    <definedName name="sdsdsdsx" hidden="1">{#N/A,#N/A,FALSE,"MO (2)"}</definedName>
    <definedName name="SE" localSheetId="1" hidden="1">#REF!</definedName>
    <definedName name="SE" hidden="1">#REF!</definedName>
    <definedName name="seg" localSheetId="1">#REF!</definedName>
    <definedName name="seg">#REF!</definedName>
    <definedName name="SEG_1" localSheetId="1">#REF!</definedName>
    <definedName name="SEG_1">#REF!</definedName>
    <definedName name="Seg_Carna" localSheetId="1">Dom_Páscoa-48</definedName>
    <definedName name="Seg_Carna">Dom_Páscoa-48</definedName>
    <definedName name="seg0">[15]DADOS!$E$10</definedName>
    <definedName name="SegmentaçãodeDados_NECESSITA_AÇÃO?">#N/A</definedName>
    <definedName name="Segmento" localSheetId="1">#REF!</definedName>
    <definedName name="Segmento">#REF!</definedName>
    <definedName name="segmento_13">[42]procedimentos!$B$119</definedName>
    <definedName name="segmento_26">[42]procedimentos!$B$119</definedName>
    <definedName name="segmento_33">[42]procedimentos!$B$119</definedName>
    <definedName name="segmento_5">[42]procedimentos!$B$119</definedName>
    <definedName name="segmento_6">[42]procedimentos!$B$119</definedName>
    <definedName name="segmento_7">[42]procedimentos!$B$119</definedName>
    <definedName name="segmento_8">[42]procedimentos!$B$119</definedName>
    <definedName name="segmento_9">[42]procedimentos!$B$119</definedName>
    <definedName name="segmento1" localSheetId="1">#REF!</definedName>
    <definedName name="segmento1">#REF!</definedName>
    <definedName name="segmento1_13">[42]procedimentos!$B$120</definedName>
    <definedName name="segmento1_26">[42]procedimentos!$B$120</definedName>
    <definedName name="segmento1_33">[42]procedimentos!$B$120</definedName>
    <definedName name="segmento1_5">[42]procedimentos!$B$120</definedName>
    <definedName name="segmento1_6">[42]procedimentos!$B$120</definedName>
    <definedName name="segmento1_7">[42]procedimentos!$B$120</definedName>
    <definedName name="segmento1_8">[42]procedimentos!$B$120</definedName>
    <definedName name="segmento1_9">[42]procedimentos!$B$120</definedName>
    <definedName name="SEGMENTO2" localSheetId="1">#REF!</definedName>
    <definedName name="SEGMENTO2">#REF!</definedName>
    <definedName name="SEGMENTO2_13" localSheetId="1">[42]procedimentos!#REF!</definedName>
    <definedName name="SEGMENTO2_13">[42]procedimentos!#REF!</definedName>
    <definedName name="SEGMENTO2_19" localSheetId="1">#REF!</definedName>
    <definedName name="SEGMENTO2_19">#REF!</definedName>
    <definedName name="SEGMENTO2_23" localSheetId="1">#REF!</definedName>
    <definedName name="SEGMENTO2_23">#REF!</definedName>
    <definedName name="SEGMENTO2_25" localSheetId="1">[165]procedimentos!#REF!</definedName>
    <definedName name="SEGMENTO2_25">[165]procedimentos!#REF!</definedName>
    <definedName name="SEGMENTO2_26" localSheetId="1">[42]procedimentos!#REF!</definedName>
    <definedName name="SEGMENTO2_26">[42]procedimentos!#REF!</definedName>
    <definedName name="SEGMENTO2_33" localSheetId="1">[42]procedimentos!#REF!</definedName>
    <definedName name="SEGMENTO2_33">[42]procedimentos!#REF!</definedName>
    <definedName name="SEGMENTO2_5" localSheetId="1">[42]procedimentos!#REF!</definedName>
    <definedName name="SEGMENTO2_5">[42]procedimentos!#REF!</definedName>
    <definedName name="SEGMENTO2_6" localSheetId="1">[42]procedimentos!#REF!</definedName>
    <definedName name="SEGMENTO2_6">[42]procedimentos!#REF!</definedName>
    <definedName name="SEGMENTO2_7" localSheetId="1">[42]procedimentos!#REF!</definedName>
    <definedName name="SEGMENTO2_7">[42]procedimentos!#REF!</definedName>
    <definedName name="SEGMENTO2_8" localSheetId="1">[42]procedimentos!#REF!</definedName>
    <definedName name="SEGMENTO2_8">[42]procedimentos!#REF!</definedName>
    <definedName name="SEGMENTO2_9" localSheetId="1">[42]procedimentos!#REF!</definedName>
    <definedName name="SEGMENTO2_9">[42]procedimentos!#REF!</definedName>
    <definedName name="SegNaoPavimentado" localSheetId="1">#REF!</definedName>
    <definedName name="SegNaoPavimentado">#REF!</definedName>
    <definedName name="SEIXO" localSheetId="1">#REF!</definedName>
    <definedName name="SEIXO">#REF!</definedName>
    <definedName name="sencount" hidden="1">1</definedName>
    <definedName name="separator" localSheetId="1">#REF!</definedName>
    <definedName name="separator">#REF!</definedName>
    <definedName name="ser">'[18]Mão de Obra'!$E$27</definedName>
    <definedName name="SERV" localSheetId="1">#REF!</definedName>
    <definedName name="SERV">#REF!</definedName>
    <definedName name="serv_mnt_fx_dominio" localSheetId="1">[49]medição!#REF!</definedName>
    <definedName name="serv_mnt_fx_dominio">[49]medição!#REF!</definedName>
    <definedName name="serv_mnt_pista_acost" localSheetId="1">[49]medição!#REF!</definedName>
    <definedName name="serv_mnt_pista_acost">[49]medição!#REF!</definedName>
    <definedName name="Serv_prev" localSheetId="1">#REF!</definedName>
    <definedName name="Serv_prev">#REF!</definedName>
    <definedName name="Serv_prev_4" localSheetId="1">#REF!</definedName>
    <definedName name="Serv_prev_4">#REF!</definedName>
    <definedName name="Serv_prevv" localSheetId="1">#REF!</definedName>
    <definedName name="Serv_prevv">#REF!</definedName>
    <definedName name="servDNER">'[29]1ExecuçServiços'!$A$9:$H$1081</definedName>
    <definedName name="servico" localSheetId="1">#REF!</definedName>
    <definedName name="servico">#REF!</definedName>
    <definedName name="Serviço" localSheetId="1">#REF!</definedName>
    <definedName name="Serviço">#REF!</definedName>
    <definedName name="servico_1" localSheetId="1">#REF!</definedName>
    <definedName name="servico_1">#REF!</definedName>
    <definedName name="servico_4" localSheetId="1">#REF!</definedName>
    <definedName name="servico_4">#REF!</definedName>
    <definedName name="servico_6" localSheetId="1">#REF!</definedName>
    <definedName name="servico_6">#REF!</definedName>
    <definedName name="servico_7" localSheetId="1">#REF!</definedName>
    <definedName name="servico_7">#REF!</definedName>
    <definedName name="servico_8" localSheetId="1">#REF!</definedName>
    <definedName name="servico_8">#REF!</definedName>
    <definedName name="servico_9" localSheetId="1">#REF!</definedName>
    <definedName name="servico_9">#REF!</definedName>
    <definedName name="serviço1" localSheetId="1">#REF!</definedName>
    <definedName name="serviço1">#REF!</definedName>
    <definedName name="Serviços">[184]Serviços!$A:$I</definedName>
    <definedName name="Serviços_1" localSheetId="1">#REF!</definedName>
    <definedName name="Serviços_1">#REF!</definedName>
    <definedName name="SET" localSheetId="1">#REF!</definedName>
    <definedName name="SET">#REF!</definedName>
    <definedName name="SETEMBRO" localSheetId="1" hidden="1">{#N/A,#N/A,TRUE,"Serviços"}</definedName>
    <definedName name="SETEMBRO" hidden="1">{#N/A,#N/A,TRUE,"Serviços"}</definedName>
    <definedName name="SETEMBROO" localSheetId="1" hidden="1">{#N/A,#N/A,TRUE,"Serviços"}</definedName>
    <definedName name="SETEMBROO" hidden="1">{#N/A,#N/A,TRUE,"Serviços"}</definedName>
    <definedName name="SEVE" localSheetId="1">#REF!</definedName>
    <definedName name="SEVE">#REF!</definedName>
    <definedName name="seven" localSheetId="1">#REF!</definedName>
    <definedName name="seven">#REF!</definedName>
    <definedName name="sfde" localSheetId="1">#REF!</definedName>
    <definedName name="sfde">#REF!</definedName>
    <definedName name="sfds" localSheetId="1">#REF!</definedName>
    <definedName name="sfds">#REF!</definedName>
    <definedName name="SGDAGT" localSheetId="1" hidden="1">{#N/A,#N/A,TRUE,"Resumo de Preços"}</definedName>
    <definedName name="SGDAGT" hidden="1">{#N/A,#N/A,TRUE,"Resumo de Preços"}</definedName>
    <definedName name="SH" localSheetId="1">#REF!</definedName>
    <definedName name="SH">#REF!</definedName>
    <definedName name="SH_AREA" localSheetId="1">[151]sin_hor_necessidades_mec!#REF!</definedName>
    <definedName name="SH_AREA">[151]sin_hor_necessidades_mec!#REF!</definedName>
    <definedName name="SH_AREA_APL" localSheetId="1">[151]sin_hor_necessidades_mec!#REF!</definedName>
    <definedName name="SH_AREA_APL">[151]sin_hor_necessidades_mec!#REF!</definedName>
    <definedName name="SH_AREA_APLA" localSheetId="1">[185]sin_hor_necessidades_mec!#REF!</definedName>
    <definedName name="SH_AREA_APLA">[185]sin_hor_necessidades_mec!#REF!</definedName>
    <definedName name="SH_AREA_IBIA">'[95]SIN_HOR_MEC_Gravatá do Ibiapina'!$R$14:$R$18</definedName>
    <definedName name="SH_AREA_TAQUA">[95]SIN_HOR_MEC_TAQUARITINGA!$R$14:$R$19</definedName>
    <definedName name="SH_CREMA" localSheetId="1">[151]sin_hor_necessidades_mec!#REF!</definedName>
    <definedName name="SH_CREMA">[151]sin_hor_necessidades_mec!#REF!</definedName>
    <definedName name="SH_MATERIAL" localSheetId="1">[151]sin_hor_necessidades_mec!#REF!</definedName>
    <definedName name="SH_MATERIAL">[151]sin_hor_necessidades_mec!#REF!</definedName>
    <definedName name="SH_PAVIMENTO">[152]sin_hor_necessidades_mec!$R$15:$R$21</definedName>
    <definedName name="SH_SNV" localSheetId="1">[151]sin_hor_necessidades_mec!#REF!</definedName>
    <definedName name="SH_SNV">[151]sin_hor_necessidades_mec!#REF!</definedName>
    <definedName name="sh2a_1" localSheetId="1">'[27]memória quantitativa'!#REF!</definedName>
    <definedName name="sh2a_1">'[27]memória quantitativa'!#REF!</definedName>
    <definedName name="sh2a_2" localSheetId="1">'[27]memória quantitativa'!#REF!</definedName>
    <definedName name="sh2a_2">'[27]memória quantitativa'!#REF!</definedName>
    <definedName name="sh2a_3" localSheetId="1">'[27]memória quantitativa'!#REF!</definedName>
    <definedName name="sh2a_3">'[27]memória quantitativa'!#REF!</definedName>
    <definedName name="sh2a_4" localSheetId="1">'[27]memória quantitativa'!#REF!</definedName>
    <definedName name="sh2a_4">'[27]memória quantitativa'!#REF!</definedName>
    <definedName name="sh2a_5" localSheetId="1">'[27]memória quantitativa'!#REF!</definedName>
    <definedName name="sh2a_5">'[27]memória quantitativa'!#REF!</definedName>
    <definedName name="sh2a_6" localSheetId="1">'[27]memória quantitativa'!#REF!</definedName>
    <definedName name="sh2a_6">'[27]memória quantitativa'!#REF!</definedName>
    <definedName name="sh2a_7" localSheetId="1">'[27]memória quantitativa'!#REF!</definedName>
    <definedName name="sh2a_7">'[27]memória quantitativa'!#REF!</definedName>
    <definedName name="sh2a_8" localSheetId="1">'[27]memória quantitativa'!#REF!</definedName>
    <definedName name="sh2a_8">'[27]memória quantitativa'!#REF!</definedName>
    <definedName name="sh2a_9" localSheetId="1">'[27]memória quantitativa'!#REF!</definedName>
    <definedName name="sh2a_9">'[27]memória quantitativa'!#REF!</definedName>
    <definedName name="sh2br1" localSheetId="1">'[27]memória quantitativa'!#REF!</definedName>
    <definedName name="sh2br1">'[27]memória quantitativa'!#REF!</definedName>
    <definedName name="sh2br2" localSheetId="1">'[27]memória quantitativa'!#REF!</definedName>
    <definedName name="sh2br2">'[27]memória quantitativa'!#REF!</definedName>
    <definedName name="sh2br3" localSheetId="1">'[27]memória quantitativa'!#REF!</definedName>
    <definedName name="sh2br3">'[27]memória quantitativa'!#REF!</definedName>
    <definedName name="sh2br4" localSheetId="1">'[27]memória quantitativa'!#REF!</definedName>
    <definedName name="sh2br4">'[27]memória quantitativa'!#REF!</definedName>
    <definedName name="sh2br5" localSheetId="1">'[27]memória quantitativa'!#REF!</definedName>
    <definedName name="sh2br5">'[27]memória quantitativa'!#REF!</definedName>
    <definedName name="sh2br6" localSheetId="1">'[27]memória quantitativa'!#REF!</definedName>
    <definedName name="sh2br6">'[27]memória quantitativa'!#REF!</definedName>
    <definedName name="sh2br7" localSheetId="1">'[27]memória quantitativa'!#REF!</definedName>
    <definedName name="sh2br7">'[27]memória quantitativa'!#REF!</definedName>
    <definedName name="sh2br8" localSheetId="1">'[27]memória quantitativa'!#REF!</definedName>
    <definedName name="sh2br8">'[27]memória quantitativa'!#REF!</definedName>
    <definedName name="sh2br9" localSheetId="1">'[27]memória quantitativa'!#REF!</definedName>
    <definedName name="sh2br9">'[27]memória quantitativa'!#REF!</definedName>
    <definedName name="sh2c1" localSheetId="1">'[27]memória quantitativa'!#REF!</definedName>
    <definedName name="sh2c1">'[27]memória quantitativa'!#REF!</definedName>
    <definedName name="sh2c2" localSheetId="1">'[27]memória quantitativa'!#REF!</definedName>
    <definedName name="sh2c2">'[27]memória quantitativa'!#REF!</definedName>
    <definedName name="sh2c3" localSheetId="1">'[27]memória quantitativa'!#REF!</definedName>
    <definedName name="sh2c3">'[27]memória quantitativa'!#REF!</definedName>
    <definedName name="sh2c4" localSheetId="1">'[27]memória quantitativa'!#REF!</definedName>
    <definedName name="sh2c4">'[27]memória quantitativa'!#REF!</definedName>
    <definedName name="sh2c5" localSheetId="1">'[27]memória quantitativa'!#REF!</definedName>
    <definedName name="sh2c5">'[27]memória quantitativa'!#REF!</definedName>
    <definedName name="sh2c6" localSheetId="1">'[27]memória quantitativa'!#REF!</definedName>
    <definedName name="sh2c6">'[27]memória quantitativa'!#REF!</definedName>
    <definedName name="sh2c7" localSheetId="1">'[27]memória quantitativa'!#REF!</definedName>
    <definedName name="sh2c7">'[27]memória quantitativa'!#REF!</definedName>
    <definedName name="sh2c8" localSheetId="1">'[27]memória quantitativa'!#REF!</definedName>
    <definedName name="sh2c8">'[27]memória quantitativa'!#REF!</definedName>
    <definedName name="sh2c9" localSheetId="1">'[27]memória quantitativa'!#REF!</definedName>
    <definedName name="sh2c9">'[27]memória quantitativa'!#REF!</definedName>
    <definedName name="sh2d1" localSheetId="1">'[27]memória quantitativa'!#REF!</definedName>
    <definedName name="sh2d1">'[27]memória quantitativa'!#REF!</definedName>
    <definedName name="sh2d2" localSheetId="1">'[27]memória quantitativa'!#REF!</definedName>
    <definedName name="sh2d2">'[27]memória quantitativa'!#REF!</definedName>
    <definedName name="sh2d3" localSheetId="1">'[27]memória quantitativa'!#REF!</definedName>
    <definedName name="sh2d3">'[27]memória quantitativa'!#REF!</definedName>
    <definedName name="sh2d4" localSheetId="1">'[27]memória quantitativa'!#REF!</definedName>
    <definedName name="sh2d4">'[27]memória quantitativa'!#REF!</definedName>
    <definedName name="sh2d5" localSheetId="1">'[27]memória quantitativa'!#REF!</definedName>
    <definedName name="sh2d5">'[27]memória quantitativa'!#REF!</definedName>
    <definedName name="sh2d6" localSheetId="1">'[27]memória quantitativa'!#REF!</definedName>
    <definedName name="sh2d6">'[27]memória quantitativa'!#REF!</definedName>
    <definedName name="sh2d7" localSheetId="1">'[27]memória quantitativa'!#REF!</definedName>
    <definedName name="sh2d7">'[27]memória quantitativa'!#REF!</definedName>
    <definedName name="sh2d8" localSheetId="1">'[27]memória quantitativa'!#REF!</definedName>
    <definedName name="sh2d8">'[27]memória quantitativa'!#REF!</definedName>
    <definedName name="sh2d9" localSheetId="1">'[27]memória quantitativa'!#REF!</definedName>
    <definedName name="sh2d9">'[27]memória quantitativa'!#REF!</definedName>
    <definedName name="sh2kmf_1" localSheetId="1">'[27]memória quantitativa'!#REF!</definedName>
    <definedName name="sh2kmf_1">'[27]memória quantitativa'!#REF!</definedName>
    <definedName name="sh2kmf_2" localSheetId="1">'[27]memória quantitativa'!#REF!</definedName>
    <definedName name="sh2kmf_2">'[27]memória quantitativa'!#REF!</definedName>
    <definedName name="sh2kmf_3" localSheetId="1">'[27]memória quantitativa'!#REF!</definedName>
    <definedName name="sh2kmf_3">'[27]memória quantitativa'!#REF!</definedName>
    <definedName name="sh2kmf_4" localSheetId="1">'[27]memória quantitativa'!#REF!</definedName>
    <definedName name="sh2kmf_4">'[27]memória quantitativa'!#REF!</definedName>
    <definedName name="sh2kmf_5" localSheetId="1">'[27]memória quantitativa'!#REF!</definedName>
    <definedName name="sh2kmf_5">'[27]memória quantitativa'!#REF!</definedName>
    <definedName name="sh2kmf_6" localSheetId="1">'[27]memória quantitativa'!#REF!</definedName>
    <definedName name="sh2kmf_6">'[27]memória quantitativa'!#REF!</definedName>
    <definedName name="sh2kmf_7" localSheetId="1">'[27]memória quantitativa'!#REF!</definedName>
    <definedName name="sh2kmf_7">'[27]memória quantitativa'!#REF!</definedName>
    <definedName name="sh2kmf_8" localSheetId="1">'[27]memória quantitativa'!#REF!</definedName>
    <definedName name="sh2kmf_8">'[27]memória quantitativa'!#REF!</definedName>
    <definedName name="sh2kmf_9" localSheetId="1">'[27]memória quantitativa'!#REF!</definedName>
    <definedName name="sh2kmf_9">'[27]memória quantitativa'!#REF!</definedName>
    <definedName name="sh2kmi_1" localSheetId="1">'[27]memória quantitativa'!#REF!</definedName>
    <definedName name="sh2kmi_1">'[27]memória quantitativa'!#REF!</definedName>
    <definedName name="sh2kmi_2" localSheetId="1">'[27]memória quantitativa'!#REF!</definedName>
    <definedName name="sh2kmi_2">'[27]memória quantitativa'!#REF!</definedName>
    <definedName name="sh2kmi_3" localSheetId="1">'[27]memória quantitativa'!#REF!</definedName>
    <definedName name="sh2kmi_3">'[27]memória quantitativa'!#REF!</definedName>
    <definedName name="sh2kmi_4" localSheetId="1">'[27]memória quantitativa'!#REF!</definedName>
    <definedName name="sh2kmi_4">'[27]memória quantitativa'!#REF!</definedName>
    <definedName name="sh2kmi_5" localSheetId="1">'[27]memória quantitativa'!#REF!</definedName>
    <definedName name="sh2kmi_5">'[27]memória quantitativa'!#REF!</definedName>
    <definedName name="sh2kmi_6" localSheetId="1">'[27]memória quantitativa'!#REF!</definedName>
    <definedName name="sh2kmi_6">'[27]memória quantitativa'!#REF!</definedName>
    <definedName name="sh2kmi_7" localSheetId="1">'[27]memória quantitativa'!#REF!</definedName>
    <definedName name="sh2kmi_7">'[27]memória quantitativa'!#REF!</definedName>
    <definedName name="sh2kmi_8" localSheetId="1">'[27]memória quantitativa'!#REF!</definedName>
    <definedName name="sh2kmi_8">'[27]memória quantitativa'!#REF!</definedName>
    <definedName name="sh2kmi_9" localSheetId="1">'[27]memória quantitativa'!#REF!</definedName>
    <definedName name="sh2kmi_9">'[27]memória quantitativa'!#REF!</definedName>
    <definedName name="sh2l1" localSheetId="1">'[27]memória quantitativa'!#REF!</definedName>
    <definedName name="sh2l1">'[27]memória quantitativa'!#REF!</definedName>
    <definedName name="sh2l2" localSheetId="1">'[27]memória quantitativa'!#REF!</definedName>
    <definedName name="sh2l2">'[27]memória quantitativa'!#REF!</definedName>
    <definedName name="sh2l3" localSheetId="1">'[27]memória quantitativa'!#REF!</definedName>
    <definedName name="sh2l3">'[27]memória quantitativa'!#REF!</definedName>
    <definedName name="sh2l4" localSheetId="1">'[27]memória quantitativa'!#REF!</definedName>
    <definedName name="sh2l4">'[27]memória quantitativa'!#REF!</definedName>
    <definedName name="sh2l5" localSheetId="1">'[27]memória quantitativa'!#REF!</definedName>
    <definedName name="sh2l5">'[27]memória quantitativa'!#REF!</definedName>
    <definedName name="sh2l6" localSheetId="1">'[27]memória quantitativa'!#REF!</definedName>
    <definedName name="sh2l6">'[27]memória quantitativa'!#REF!</definedName>
    <definedName name="sh2l7" localSheetId="1">'[27]memória quantitativa'!#REF!</definedName>
    <definedName name="sh2l7">'[27]memória quantitativa'!#REF!</definedName>
    <definedName name="sh2l8" localSheetId="1">'[27]memória quantitativa'!#REF!</definedName>
    <definedName name="sh2l8">'[27]memória quantitativa'!#REF!</definedName>
    <definedName name="sh2l9" localSheetId="1">'[27]memória quantitativa'!#REF!</definedName>
    <definedName name="sh2l9">'[27]memória quantitativa'!#REF!</definedName>
    <definedName name="sha_1" localSheetId="1">'[27]memória quantitativa'!#REF!</definedName>
    <definedName name="sha_1">'[27]memória quantitativa'!#REF!</definedName>
    <definedName name="sha_2" localSheetId="1">'[27]memória quantitativa'!#REF!</definedName>
    <definedName name="sha_2">'[27]memória quantitativa'!#REF!</definedName>
    <definedName name="sha_3" localSheetId="1">'[27]memória quantitativa'!#REF!</definedName>
    <definedName name="sha_3">'[27]memória quantitativa'!#REF!</definedName>
    <definedName name="sha_4" localSheetId="1">'[27]memória quantitativa'!#REF!</definedName>
    <definedName name="sha_4">'[27]memória quantitativa'!#REF!</definedName>
    <definedName name="sha_5" localSheetId="1">'[27]memória quantitativa'!#REF!</definedName>
    <definedName name="sha_5">'[27]memória quantitativa'!#REF!</definedName>
    <definedName name="sha_6" localSheetId="1">'[27]memória quantitativa'!#REF!</definedName>
    <definedName name="sha_6">'[27]memória quantitativa'!#REF!</definedName>
    <definedName name="sha_7" localSheetId="1">'[27]memória quantitativa'!#REF!</definedName>
    <definedName name="sha_7">'[27]memória quantitativa'!#REF!</definedName>
    <definedName name="sha_8" localSheetId="1">'[27]memória quantitativa'!#REF!</definedName>
    <definedName name="sha_8">'[27]memória quantitativa'!#REF!</definedName>
    <definedName name="sha_9" localSheetId="1">'[27]memória quantitativa'!#REF!</definedName>
    <definedName name="sha_9">'[27]memória quantitativa'!#REF!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hbr1" localSheetId="1">'[27]memória quantitativa'!#REF!</definedName>
    <definedName name="shbr1">'[27]memória quantitativa'!#REF!</definedName>
    <definedName name="shbr2" localSheetId="1">'[27]memória quantitativa'!#REF!</definedName>
    <definedName name="shbr2">'[27]memória quantitativa'!#REF!</definedName>
    <definedName name="shbr3" localSheetId="1">'[27]memória quantitativa'!#REF!</definedName>
    <definedName name="shbr3">'[27]memória quantitativa'!#REF!</definedName>
    <definedName name="shbr4" localSheetId="1">'[27]memória quantitativa'!#REF!</definedName>
    <definedName name="shbr4">'[27]memória quantitativa'!#REF!</definedName>
    <definedName name="shbr5" localSheetId="1">'[27]memória quantitativa'!#REF!</definedName>
    <definedName name="shbr5">'[27]memória quantitativa'!#REF!</definedName>
    <definedName name="shbr6" localSheetId="1">'[27]memória quantitativa'!#REF!</definedName>
    <definedName name="shbr6">'[27]memória quantitativa'!#REF!</definedName>
    <definedName name="shbr7" localSheetId="1">'[27]memória quantitativa'!#REF!</definedName>
    <definedName name="shbr7">'[27]memória quantitativa'!#REF!</definedName>
    <definedName name="shbr8" localSheetId="1">'[27]memória quantitativa'!#REF!</definedName>
    <definedName name="shbr8">'[27]memória quantitativa'!#REF!</definedName>
    <definedName name="shbr9" localSheetId="1">'[27]memória quantitativa'!#REF!</definedName>
    <definedName name="shbr9">'[27]memória quantitativa'!#REF!</definedName>
    <definedName name="sheet1" localSheetId="1" hidden="1">[114]!Header1-1 &amp; "." &amp; MAX(1,COUNTA(INDEX(#REF!,MATCH([114]!Header1-1,#REF!,FALSE)):#REF!))</definedName>
    <definedName name="sheet1" hidden="1">[114]!Header1-1 &amp; "." &amp; MAX(1,COUNTA(INDEX(#REF!,MATCH([114]!Header1-1,#REF!,FALSE)):#REF!))</definedName>
    <definedName name="shkmf_1" localSheetId="1">'[27]memória quantitativa'!#REF!</definedName>
    <definedName name="shkmf_1">'[27]memória quantitativa'!#REF!</definedName>
    <definedName name="shkmf_2" localSheetId="1">'[27]memória quantitativa'!#REF!</definedName>
    <definedName name="shkmf_2">'[27]memória quantitativa'!#REF!</definedName>
    <definedName name="shkmf_3" localSheetId="1">'[27]memória quantitativa'!#REF!</definedName>
    <definedName name="shkmf_3">'[27]memória quantitativa'!#REF!</definedName>
    <definedName name="shkmf_4" localSheetId="1">'[27]memória quantitativa'!#REF!</definedName>
    <definedName name="shkmf_4">'[27]memória quantitativa'!#REF!</definedName>
    <definedName name="shkmf_5" localSheetId="1">'[27]memória quantitativa'!#REF!</definedName>
    <definedName name="shkmf_5">'[27]memória quantitativa'!#REF!</definedName>
    <definedName name="shkmf_6" localSheetId="1">'[27]memória quantitativa'!#REF!</definedName>
    <definedName name="shkmf_6">'[27]memória quantitativa'!#REF!</definedName>
    <definedName name="shkmf_7" localSheetId="1">'[27]memória quantitativa'!#REF!</definedName>
    <definedName name="shkmf_7">'[27]memória quantitativa'!#REF!</definedName>
    <definedName name="shkmf_8" localSheetId="1">'[27]memória quantitativa'!#REF!</definedName>
    <definedName name="shkmf_8">'[27]memória quantitativa'!#REF!</definedName>
    <definedName name="shkmf_9" localSheetId="1">'[27]memória quantitativa'!#REF!</definedName>
    <definedName name="shkmf_9">'[27]memória quantitativa'!#REF!</definedName>
    <definedName name="shkmi_1" localSheetId="1">'[27]memória quantitativa'!#REF!</definedName>
    <definedName name="shkmi_1">'[27]memória quantitativa'!#REF!</definedName>
    <definedName name="shkmi_2" localSheetId="1">'[27]memória quantitativa'!#REF!</definedName>
    <definedName name="shkmi_2">'[27]memória quantitativa'!#REF!</definedName>
    <definedName name="shkmi_3" localSheetId="1">'[27]memória quantitativa'!#REF!</definedName>
    <definedName name="shkmi_3">'[27]memória quantitativa'!#REF!</definedName>
    <definedName name="shkmi_4" localSheetId="1">'[27]memória quantitativa'!#REF!</definedName>
    <definedName name="shkmi_4">'[27]memória quantitativa'!#REF!</definedName>
    <definedName name="shkmi_5" localSheetId="1">'[27]memória quantitativa'!#REF!</definedName>
    <definedName name="shkmi_5">'[27]memória quantitativa'!#REF!</definedName>
    <definedName name="shkmi_6" localSheetId="1">'[27]memória quantitativa'!#REF!</definedName>
    <definedName name="shkmi_6">'[27]memória quantitativa'!#REF!</definedName>
    <definedName name="shkmi_7" localSheetId="1">'[27]memória quantitativa'!#REF!</definedName>
    <definedName name="shkmi_7">'[27]memória quantitativa'!#REF!</definedName>
    <definedName name="shkmi_8" localSheetId="1">'[27]memória quantitativa'!#REF!</definedName>
    <definedName name="shkmi_8">'[27]memória quantitativa'!#REF!</definedName>
    <definedName name="shkmi_9" localSheetId="1">'[27]memória quantitativa'!#REF!</definedName>
    <definedName name="shkmi_9">'[27]memória quantitativa'!#REF!</definedName>
    <definedName name="SHM_AREA_ALTINHO">[109]SHM_ALTINHO!$T$15:$T$19</definedName>
    <definedName name="SHM_AREA_BENEDITO">'[109]SHM_SÃO BENEDITO DO SUL'!$T$15:$T$19</definedName>
    <definedName name="SHM_AREA_BR104SUL">'[109]HOR_MEC_BR-104SUL'!$AA$14:$AA$480</definedName>
    <definedName name="SHM_AREA_CANHOTINHO">[109]SHM_CANHOTINHO!$T$15:$T$19</definedName>
    <definedName name="SHM_AREA_CUPIRA1">'[109]SHM_CUPIRA_1º ACESSO'!$T$15:$T$19</definedName>
    <definedName name="SHM_AREA_CUPIRA2">'[109]SHM_CUPIRA 2ª INTERSEÇÃO'!$T$15:$T$19</definedName>
    <definedName name="SHM_AREA_GRAVATA">'[109]SIN_HOR_MEC_Gravatá do Ibiapina'!$Z$14:$Z$18</definedName>
    <definedName name="SHM_AREA_JUREMA">'[109]SHM_PANELAS E JUREMA'!$T$15:$T$24</definedName>
    <definedName name="SHM_AREA_PALMARES">[109]SHM_PALMARES!$T$15:$T$19</definedName>
    <definedName name="SHM_AREA_QUIPAPA">[109]SHM_QUIPAPÁ!$T$15:$T$19</definedName>
    <definedName name="SHM_AREA_TAQUARITINGA">[109]SIN_HOR_MEC_TAQUARITINGA!$Z$14:$Z$19</definedName>
    <definedName name="SHM_AREA_TERRA">'[109]SHM_Terra Vermelha'!$T$15:$T$19</definedName>
    <definedName name="SHMAN_AREA_ALTINHO">'[109]SHMAN_INTERSEÇÃO ALTINHO'!$P$13:$P$48</definedName>
    <definedName name="SHMAN_AREA_BENEDITO">'[109]SHMAN_INTERSEÇÃO SÃO BENEDITO'!$P$13:$P$43</definedName>
    <definedName name="SHMAN_AREA_CANHOTINHO">'[109]SHMAN_INTERSEÇÃO CANHOTINHO'!$P$13:$P$39</definedName>
    <definedName name="SHMAN_AREA_CUPIRA1">'[109]SHMAN_ÁREA ESP CUPIRA 1'!$P$13:$P$50</definedName>
    <definedName name="SHMAN_AREA_CUPIRA2">'[109]SHMAN_INTERSEÇÃO CUPIRA 2º'!$P$13:$P$38</definedName>
    <definedName name="SHMAN_AREA_GRAV">'[95]SIN_HOR_MAN_GRAVATÁ '!$M$14:$M$48</definedName>
    <definedName name="SHMAN_AREA_JUREMA">'[109]SHMAN_INTERS, JUREMA E PANELAS'!$P$13:$P$41</definedName>
    <definedName name="SHMAN_AREA_LOMBADA">'[109]SHMAN_ár. passag.Pedes.LOmb.P.Ô'!$P$14:$P$62</definedName>
    <definedName name="SHMAN_AREA_ONIBUS">[95]SIN_HOR_MAN_PARADA_ONIBUS!$M$13:$M$16</definedName>
    <definedName name="SHMAN_AREA_PALMARES">[109]SIN_HOR_MAN_PALMARES!$P$14:$P$40</definedName>
    <definedName name="SHMAN_AREA_PONT">'[95]SIN_HOR_MAN_PONTE '!$M$13:$M$16</definedName>
    <definedName name="SHMAN_AREA_PONTESUL">'[109]SHMAN_ PONTE_SUL_OBRA DE ARTE'!$P$15:$P$66</definedName>
    <definedName name="SHMAN_AREA_QUIPAPA">'[109]SHMAN_INTERSEÇÃO quipapa'!$P$13:$P$39</definedName>
    <definedName name="SHMAN_AREA_TAQUARI">[95]SHMAN_TAQUA!$M$13:$M$61</definedName>
    <definedName name="SHMAN_AREA_TERRA">'[109]SHMAN_Terra Vermelha'!$P$13:$P$49</definedName>
    <definedName name="SHNM_AREA">[95]SIN_HOR_NORTE_MEC!$AD$15:$AD$100</definedName>
    <definedName name="SHNM_AREA_BR104">[109]SIN_HOR_NORTE_MEC!$AC$14:$AC$98</definedName>
    <definedName name="SHSM_AREA">[95]SIN_HOR_SUL_MEC!$AD$14:$AD$251</definedName>
    <definedName name="SIFÃO_CROMADO" localSheetId="1">#REF!</definedName>
    <definedName name="SIFÃO_CROMADO">#REF!</definedName>
    <definedName name="SIH" localSheetId="1">#REF!</definedName>
    <definedName name="SIH">#REF!</definedName>
    <definedName name="SIN">'[86]P reaj x P atual'!$S$8</definedName>
    <definedName name="SINAL" localSheetId="1">#REF!</definedName>
    <definedName name="SINAL">#REF!</definedName>
    <definedName name="sinalizacao" localSheetId="1">#REF!</definedName>
    <definedName name="sinalizacao">#REF!</definedName>
    <definedName name="Sinalização" localSheetId="1">#REF!</definedName>
    <definedName name="Sinalização">#REF!</definedName>
    <definedName name="sinalizacao_1" localSheetId="1">#REF!</definedName>
    <definedName name="sinalizacao_1">#REF!</definedName>
    <definedName name="sinalizacao_2" localSheetId="1">#REF!</definedName>
    <definedName name="sinalizacao_2">#REF!</definedName>
    <definedName name="sinalizacao_3" localSheetId="1">#REF!</definedName>
    <definedName name="sinalizacao_3">#REF!</definedName>
    <definedName name="sinalizacao_4" localSheetId="1">#REF!</definedName>
    <definedName name="sinalizacao_4">#REF!</definedName>
    <definedName name="sinalização_horiz" localSheetId="1">'[27]medição '!#REF!</definedName>
    <definedName name="sinalização_horiz">'[27]medição '!#REF!</definedName>
    <definedName name="Sinalização293" localSheetId="1">#REF!</definedName>
    <definedName name="Sinalização293">#REF!</definedName>
    <definedName name="sinalização471" localSheetId="1">#REF!</definedName>
    <definedName name="sinalização471">#REF!</definedName>
    <definedName name="sinalizhoriz" localSheetId="1">[42]ORÇAMENTO!#REF!</definedName>
    <definedName name="sinalizhoriz">[42]ORÇAMENTO!#REF!</definedName>
    <definedName name="sinalizhoriz_13" localSheetId="1">[42]ORÇAMENTO!#REF!</definedName>
    <definedName name="sinalizhoriz_13">[42]ORÇAMENTO!#REF!</definedName>
    <definedName name="sinalizhoriz_13_19" localSheetId="1">[42]ORÇAMENTO!#REF!</definedName>
    <definedName name="sinalizhoriz_13_19">[42]ORÇAMENTO!#REF!</definedName>
    <definedName name="sinalizhoriz_13_23" localSheetId="1">[42]ORÇAMENTO!#REF!</definedName>
    <definedName name="sinalizhoriz_13_23">[42]ORÇAMENTO!#REF!</definedName>
    <definedName name="sinalizhoriz_13_25" localSheetId="1">[55]ORÇAMENTO!#REF!</definedName>
    <definedName name="sinalizhoriz_13_25">[55]ORÇAMENTO!#REF!</definedName>
    <definedName name="sinalizhoriz_13_26" localSheetId="1">[42]ORÇAMENTO!#REF!</definedName>
    <definedName name="sinalizhoriz_13_26">[42]ORÇAMENTO!#REF!</definedName>
    <definedName name="sinalizhoriz_13_33" localSheetId="1">[42]ORÇAMENTO!#REF!</definedName>
    <definedName name="sinalizhoriz_13_33">[42]ORÇAMENTO!#REF!</definedName>
    <definedName name="sinalizhoriz_13_9" localSheetId="1">[42]ORÇAMENTO!#REF!</definedName>
    <definedName name="sinalizhoriz_13_9">[42]ORÇAMENTO!#REF!</definedName>
    <definedName name="sinalizhoriz_15" localSheetId="1">[56]ORÇAMENTO!#REF!</definedName>
    <definedName name="sinalizhoriz_15">[56]ORÇAMENTO!#REF!</definedName>
    <definedName name="sinalizhoriz_15_13" localSheetId="1">[56]ORÇAMENTO!#REF!</definedName>
    <definedName name="sinalizhoriz_15_13">[56]ORÇAMENTO!#REF!</definedName>
    <definedName name="sinalizhoriz_15_13_19" localSheetId="1">[56]ORÇAMENTO!#REF!</definedName>
    <definedName name="sinalizhoriz_15_13_19">[56]ORÇAMENTO!#REF!</definedName>
    <definedName name="sinalizhoriz_15_13_23" localSheetId="1">[56]ORÇAMENTO!#REF!</definedName>
    <definedName name="sinalizhoriz_15_13_23">[56]ORÇAMENTO!#REF!</definedName>
    <definedName name="sinalizhoriz_15_13_25" localSheetId="1">[56]ORÇAMENTO!#REF!</definedName>
    <definedName name="sinalizhoriz_15_13_25">[56]ORÇAMENTO!#REF!</definedName>
    <definedName name="sinalizhoriz_15_19" localSheetId="1">[56]ORÇAMENTO!#REF!</definedName>
    <definedName name="sinalizhoriz_15_19">[56]ORÇAMENTO!#REF!</definedName>
    <definedName name="sinalizhoriz_15_23" localSheetId="1">[56]ORÇAMENTO!#REF!</definedName>
    <definedName name="sinalizhoriz_15_23">[56]ORÇAMENTO!#REF!</definedName>
    <definedName name="sinalizhoriz_15_25" localSheetId="1">[56]ORÇAMENTO!#REF!</definedName>
    <definedName name="sinalizhoriz_15_25">[56]ORÇAMENTO!#REF!</definedName>
    <definedName name="sinalizhoriz_15_26" localSheetId="1">[56]ORÇAMENTO!#REF!</definedName>
    <definedName name="sinalizhoriz_15_26">[56]ORÇAMENTO!#REF!</definedName>
    <definedName name="sinalizhoriz_15_33" localSheetId="1">[56]ORÇAMENTO!#REF!</definedName>
    <definedName name="sinalizhoriz_15_33">[56]ORÇAMENTO!#REF!</definedName>
    <definedName name="sinalizhoriz_15_9" localSheetId="1">[56]ORÇAMENTO!#REF!</definedName>
    <definedName name="sinalizhoriz_15_9">[56]ORÇAMENTO!#REF!</definedName>
    <definedName name="sinalizhoriz_19" localSheetId="1">[42]ORÇAMENTO!#REF!</definedName>
    <definedName name="sinalizhoriz_19">[42]ORÇAMENTO!#REF!</definedName>
    <definedName name="sinalizhoriz_23" localSheetId="1">[42]ORÇAMENTO!#REF!</definedName>
    <definedName name="sinalizhoriz_23">[42]ORÇAMENTO!#REF!</definedName>
    <definedName name="sinalizhoriz_24" localSheetId="1">[42]ORÇAMENTO!#REF!</definedName>
    <definedName name="sinalizhoriz_24">[42]ORÇAMENTO!#REF!</definedName>
    <definedName name="sinalizhoriz_24_13" localSheetId="1">[42]ORÇAMENTO!#REF!</definedName>
    <definedName name="sinalizhoriz_24_13">[42]ORÇAMENTO!#REF!</definedName>
    <definedName name="sinalizhoriz_24_13_19" localSheetId="1">[42]ORÇAMENTO!#REF!</definedName>
    <definedName name="sinalizhoriz_24_13_19">[42]ORÇAMENTO!#REF!</definedName>
    <definedName name="sinalizhoriz_24_13_23" localSheetId="1">[42]ORÇAMENTO!#REF!</definedName>
    <definedName name="sinalizhoriz_24_13_23">[42]ORÇAMENTO!#REF!</definedName>
    <definedName name="sinalizhoriz_24_13_25" localSheetId="1">[55]ORÇAMENTO!#REF!</definedName>
    <definedName name="sinalizhoriz_24_13_25">[55]ORÇAMENTO!#REF!</definedName>
    <definedName name="sinalizhoriz_24_19" localSheetId="1">[42]ORÇAMENTO!#REF!</definedName>
    <definedName name="sinalizhoriz_24_19">[42]ORÇAMENTO!#REF!</definedName>
    <definedName name="sinalizhoriz_24_23" localSheetId="1">[42]ORÇAMENTO!#REF!</definedName>
    <definedName name="sinalizhoriz_24_23">[42]ORÇAMENTO!#REF!</definedName>
    <definedName name="sinalizhoriz_24_25" localSheetId="1">[55]ORÇAMENTO!#REF!</definedName>
    <definedName name="sinalizhoriz_24_25">[55]ORÇAMENTO!#REF!</definedName>
    <definedName name="sinalizhoriz_25" localSheetId="1">[55]ORÇAMENTO!#REF!</definedName>
    <definedName name="sinalizhoriz_25">[55]ORÇAMENTO!#REF!</definedName>
    <definedName name="sinalizhoriz_26" localSheetId="1">[42]ORÇAMENTO!#REF!</definedName>
    <definedName name="sinalizhoriz_26">[42]ORÇAMENTO!#REF!</definedName>
    <definedName name="sinalizhoriz_33" localSheetId="1">[42]ORÇAMENTO!#REF!</definedName>
    <definedName name="sinalizhoriz_33">[42]ORÇAMENTO!#REF!</definedName>
    <definedName name="sinalizhoriz_9" localSheetId="1">[42]ORÇAMENTO!#REF!</definedName>
    <definedName name="sinalizhoriz_9">[42]ORÇAMENTO!#REF!</definedName>
    <definedName name="SINV_SNV_SUL">[109]sin_vertical_SUL_aplicacao!$P$13:$P$890</definedName>
    <definedName name="Sispec00" localSheetId="1">#REF!</definedName>
    <definedName name="Sispec00">#REF!</definedName>
    <definedName name="Sispec98" localSheetId="1">#REF!</definedName>
    <definedName name="Sispec98">#REF!</definedName>
    <definedName name="sit" localSheetId="1">#REF!</definedName>
    <definedName name="sit">#REF!</definedName>
    <definedName name="SIV" localSheetId="1">#REF!</definedName>
    <definedName name="SIV">#REF!</definedName>
    <definedName name="SJ" localSheetId="1">#REF!</definedName>
    <definedName name="SJ">#REF!</definedName>
    <definedName name="SLEVIN"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M" localSheetId="1">#REF!</definedName>
    <definedName name="SM">#REF!</definedName>
    <definedName name="sm2br1" localSheetId="1">'[27]memória quantitativa'!#REF!</definedName>
    <definedName name="sm2br1">'[27]memória quantitativa'!#REF!</definedName>
    <definedName name="sm2br2" localSheetId="1">'[27]memória quantitativa'!#REF!</definedName>
    <definedName name="sm2br2">'[27]memória quantitativa'!#REF!</definedName>
    <definedName name="sm2br3" localSheetId="1">'[27]memória quantitativa'!#REF!</definedName>
    <definedName name="sm2br3">'[27]memória quantitativa'!#REF!</definedName>
    <definedName name="sm2br4" localSheetId="1">'[27]memória quantitativa'!#REF!</definedName>
    <definedName name="sm2br4">'[27]memória quantitativa'!#REF!</definedName>
    <definedName name="sm2br5" localSheetId="1">'[27]memória quantitativa'!#REF!</definedName>
    <definedName name="sm2br5">'[27]memória quantitativa'!#REF!</definedName>
    <definedName name="sm2br6" localSheetId="1">'[27]memória quantitativa'!#REF!</definedName>
    <definedName name="sm2br6">'[27]memória quantitativa'!#REF!</definedName>
    <definedName name="sm2br7" localSheetId="1">'[27]memória quantitativa'!#REF!</definedName>
    <definedName name="sm2br7">'[27]memória quantitativa'!#REF!</definedName>
    <definedName name="sm2br8" localSheetId="1">'[27]memória quantitativa'!#REF!</definedName>
    <definedName name="sm2br8">'[27]memória quantitativa'!#REF!</definedName>
    <definedName name="sm2br9" localSheetId="1">'[27]memória quantitativa'!#REF!</definedName>
    <definedName name="sm2br9">'[27]memória quantitativa'!#REF!</definedName>
    <definedName name="sm2c_1" localSheetId="1">'[27]memória quantitativa'!#REF!</definedName>
    <definedName name="sm2c_1">'[27]memória quantitativa'!#REF!</definedName>
    <definedName name="sm2c_2" localSheetId="1">'[27]memória quantitativa'!#REF!</definedName>
    <definedName name="sm2c_2">'[27]memória quantitativa'!#REF!</definedName>
    <definedName name="sm2c_3" localSheetId="1">'[27]memória quantitativa'!#REF!</definedName>
    <definedName name="sm2c_3">'[27]memória quantitativa'!#REF!</definedName>
    <definedName name="sm2c_4" localSheetId="1">'[27]memória quantitativa'!#REF!</definedName>
    <definedName name="sm2c_4">'[27]memória quantitativa'!#REF!</definedName>
    <definedName name="sm2c_5" localSheetId="1">'[27]memória quantitativa'!#REF!</definedName>
    <definedName name="sm2c_5">'[27]memória quantitativa'!#REF!</definedName>
    <definedName name="sm2c_6" localSheetId="1">'[27]memória quantitativa'!#REF!</definedName>
    <definedName name="sm2c_6">'[27]memória quantitativa'!#REF!</definedName>
    <definedName name="sm2c_7" localSheetId="1">'[27]memória quantitativa'!#REF!</definedName>
    <definedName name="sm2c_7">'[27]memória quantitativa'!#REF!</definedName>
    <definedName name="sm2c_8" localSheetId="1">'[27]memória quantitativa'!#REF!</definedName>
    <definedName name="sm2c_8">'[27]memória quantitativa'!#REF!</definedName>
    <definedName name="sm2c_9" localSheetId="1">'[27]memória quantitativa'!#REF!</definedName>
    <definedName name="sm2c_9">'[27]memória quantitativa'!#REF!</definedName>
    <definedName name="sm2d1" localSheetId="1">'[27]memória quantitativa'!#REF!</definedName>
    <definedName name="sm2d1">'[27]memória quantitativa'!#REF!</definedName>
    <definedName name="sm2d2" localSheetId="1">'[27]memória quantitativa'!#REF!</definedName>
    <definedName name="sm2d2">'[27]memória quantitativa'!#REF!</definedName>
    <definedName name="sm2d3" localSheetId="1">'[27]memória quantitativa'!#REF!</definedName>
    <definedName name="sm2d3">'[27]memória quantitativa'!#REF!</definedName>
    <definedName name="sm2d4" localSheetId="1">'[27]memória quantitativa'!#REF!</definedName>
    <definedName name="sm2d4">'[27]memória quantitativa'!#REF!</definedName>
    <definedName name="sm2d5" localSheetId="1">'[27]memória quantitativa'!#REF!</definedName>
    <definedName name="sm2d5">'[27]memória quantitativa'!#REF!</definedName>
    <definedName name="sm2d6" localSheetId="1">'[27]memória quantitativa'!#REF!</definedName>
    <definedName name="sm2d6">'[27]memória quantitativa'!#REF!</definedName>
    <definedName name="sm2d7" localSheetId="1">'[27]memória quantitativa'!#REF!</definedName>
    <definedName name="sm2d7">'[27]memória quantitativa'!#REF!</definedName>
    <definedName name="sm2d8" localSheetId="1">'[27]memória quantitativa'!#REF!</definedName>
    <definedName name="sm2d8">'[27]memória quantitativa'!#REF!</definedName>
    <definedName name="sm2d9" localSheetId="1">'[27]memória quantitativa'!#REF!</definedName>
    <definedName name="sm2d9">'[27]memória quantitativa'!#REF!</definedName>
    <definedName name="sm2kmf_1" localSheetId="1">'[27]memória quantitativa'!#REF!</definedName>
    <definedName name="sm2kmf_1">'[27]memória quantitativa'!#REF!</definedName>
    <definedName name="sm2kmf_2" localSheetId="1">'[27]memória quantitativa'!#REF!</definedName>
    <definedName name="sm2kmf_2">'[27]memória quantitativa'!#REF!</definedName>
    <definedName name="sm2kmf_3" localSheetId="1">'[27]memória quantitativa'!#REF!</definedName>
    <definedName name="sm2kmf_3">'[27]memória quantitativa'!#REF!</definedName>
    <definedName name="sm2kmf_4" localSheetId="1">'[27]memória quantitativa'!#REF!</definedName>
    <definedName name="sm2kmf_4">'[27]memória quantitativa'!#REF!</definedName>
    <definedName name="sm2kmf_5" localSheetId="1">'[27]memória quantitativa'!#REF!</definedName>
    <definedName name="sm2kmf_5">'[27]memória quantitativa'!#REF!</definedName>
    <definedName name="sm2kmf_6" localSheetId="1">'[27]memória quantitativa'!#REF!</definedName>
    <definedName name="sm2kmf_6">'[27]memória quantitativa'!#REF!</definedName>
    <definedName name="sm2kmf_7" localSheetId="1">'[27]memória quantitativa'!#REF!</definedName>
    <definedName name="sm2kmf_7">'[27]memória quantitativa'!#REF!</definedName>
    <definedName name="sm2kmf_8" localSheetId="1">'[27]memória quantitativa'!#REF!</definedName>
    <definedName name="sm2kmf_8">'[27]memória quantitativa'!#REF!</definedName>
    <definedName name="sm2kmf_9" localSheetId="1">'[27]memória quantitativa'!#REF!</definedName>
    <definedName name="sm2kmf_9">'[27]memória quantitativa'!#REF!</definedName>
    <definedName name="sm2kmi_1" localSheetId="1">'[27]memória quantitativa'!#REF!</definedName>
    <definedName name="sm2kmi_1">'[27]memória quantitativa'!#REF!</definedName>
    <definedName name="sm2kmi_2" localSheetId="1">'[27]memória quantitativa'!#REF!</definedName>
    <definedName name="sm2kmi_2">'[27]memória quantitativa'!#REF!</definedName>
    <definedName name="sm2kmi_3" localSheetId="1">'[27]memória quantitativa'!#REF!</definedName>
    <definedName name="sm2kmi_3">'[27]memória quantitativa'!#REF!</definedName>
    <definedName name="sm2kmi_4" localSheetId="1">'[27]memória quantitativa'!#REF!</definedName>
    <definedName name="sm2kmi_4">'[27]memória quantitativa'!#REF!</definedName>
    <definedName name="sm2kmi_5" localSheetId="1">'[27]memória quantitativa'!#REF!</definedName>
    <definedName name="sm2kmi_5">'[27]memória quantitativa'!#REF!</definedName>
    <definedName name="sm2kmi_6" localSheetId="1">'[27]memória quantitativa'!#REF!</definedName>
    <definedName name="sm2kmi_6">'[27]memória quantitativa'!#REF!</definedName>
    <definedName name="sm2kmi_7" localSheetId="1">'[27]memória quantitativa'!#REF!</definedName>
    <definedName name="sm2kmi_7">'[27]memória quantitativa'!#REF!</definedName>
    <definedName name="sm2kmi_8" localSheetId="1">'[27]memória quantitativa'!#REF!</definedName>
    <definedName name="sm2kmi_8">'[27]memória quantitativa'!#REF!</definedName>
    <definedName name="sm2kmi_9" localSheetId="1">'[27]memória quantitativa'!#REF!</definedName>
    <definedName name="sm2kmi_9">'[27]memória quantitativa'!#REF!</definedName>
    <definedName name="sm2l1" localSheetId="1">'[27]memória quantitativa'!#REF!</definedName>
    <definedName name="sm2l1">'[27]memória quantitativa'!#REF!</definedName>
    <definedName name="sm2l2" localSheetId="1">'[27]memória quantitativa'!#REF!</definedName>
    <definedName name="sm2l2">'[27]memória quantitativa'!#REF!</definedName>
    <definedName name="sm2l3" localSheetId="1">'[27]memória quantitativa'!#REF!</definedName>
    <definedName name="sm2l3">'[27]memória quantitativa'!#REF!</definedName>
    <definedName name="sm2l4" localSheetId="1">'[27]memória quantitativa'!#REF!</definedName>
    <definedName name="sm2l4">'[27]memória quantitativa'!#REF!</definedName>
    <definedName name="sm2l5" localSheetId="1">'[27]memória quantitativa'!#REF!</definedName>
    <definedName name="sm2l5">'[27]memória quantitativa'!#REF!</definedName>
    <definedName name="sm2l6" localSheetId="1">'[27]memória quantitativa'!#REF!</definedName>
    <definedName name="sm2l6">'[27]memória quantitativa'!#REF!</definedName>
    <definedName name="sm2l7" localSheetId="1">'[27]memória quantitativa'!#REF!</definedName>
    <definedName name="sm2l7">'[27]memória quantitativa'!#REF!</definedName>
    <definedName name="sm2l8" localSheetId="1">'[27]memória quantitativa'!#REF!</definedName>
    <definedName name="sm2l8">'[27]memória quantitativa'!#REF!</definedName>
    <definedName name="sm2l9" localSheetId="1">'[27]memória quantitativa'!#REF!</definedName>
    <definedName name="sm2l9">'[27]memória quantitativa'!#REF!</definedName>
    <definedName name="smbr1" localSheetId="1">'[27]memória quantitativa'!#REF!</definedName>
    <definedName name="smbr1">'[27]memória quantitativa'!#REF!</definedName>
    <definedName name="smbr2" localSheetId="1">'[27]memória quantitativa'!#REF!</definedName>
    <definedName name="smbr2">'[27]memória quantitativa'!#REF!</definedName>
    <definedName name="smbr3" localSheetId="1">'[27]memória quantitativa'!#REF!</definedName>
    <definedName name="smbr3">'[27]memória quantitativa'!#REF!</definedName>
    <definedName name="smbr4" localSheetId="1">'[27]memória quantitativa'!#REF!</definedName>
    <definedName name="smbr4">'[27]memória quantitativa'!#REF!</definedName>
    <definedName name="smbr5" localSheetId="1">'[27]memória quantitativa'!#REF!</definedName>
    <definedName name="smbr5">'[27]memória quantitativa'!#REF!</definedName>
    <definedName name="smbr6" localSheetId="1">'[27]memória quantitativa'!#REF!</definedName>
    <definedName name="smbr6">'[27]memória quantitativa'!#REF!</definedName>
    <definedName name="smbr7" localSheetId="1">'[27]memória quantitativa'!#REF!</definedName>
    <definedName name="smbr7">'[27]memória quantitativa'!#REF!</definedName>
    <definedName name="smbr8" localSheetId="1">'[27]memória quantitativa'!#REF!</definedName>
    <definedName name="smbr8">'[27]memória quantitativa'!#REF!</definedName>
    <definedName name="smbr9" localSheetId="1">'[27]memória quantitativa'!#REF!</definedName>
    <definedName name="smbr9">'[27]memória quantitativa'!#REF!</definedName>
    <definedName name="smc_1" localSheetId="1">'[27]memória quantitativa'!#REF!</definedName>
    <definedName name="smc_1">'[27]memória quantitativa'!#REF!</definedName>
    <definedName name="smc_2" localSheetId="1">'[27]memória quantitativa'!#REF!</definedName>
    <definedName name="smc_2">'[27]memória quantitativa'!#REF!</definedName>
    <definedName name="smc_3" localSheetId="1">'[27]memória quantitativa'!#REF!</definedName>
    <definedName name="smc_3">'[27]memória quantitativa'!#REF!</definedName>
    <definedName name="smc_4" localSheetId="1">'[27]memória quantitativa'!#REF!</definedName>
    <definedName name="smc_4">'[27]memória quantitativa'!#REF!</definedName>
    <definedName name="smc_5" localSheetId="1">'[27]memória quantitativa'!#REF!</definedName>
    <definedName name="smc_5">'[27]memória quantitativa'!#REF!</definedName>
    <definedName name="smc_6" localSheetId="1">'[27]memória quantitativa'!#REF!</definedName>
    <definedName name="smc_6">'[27]memória quantitativa'!#REF!</definedName>
    <definedName name="smc_7" localSheetId="1">'[27]memória quantitativa'!#REF!</definedName>
    <definedName name="smc_7">'[27]memória quantitativa'!#REF!</definedName>
    <definedName name="smc_8" localSheetId="1">'[27]memória quantitativa'!#REF!</definedName>
    <definedName name="smc_8">'[27]memória quantitativa'!#REF!</definedName>
    <definedName name="smc_9" localSheetId="1">'[27]memória quantitativa'!#REF!</definedName>
    <definedName name="smc_9">'[27]memória quantitativa'!#REF!</definedName>
    <definedName name="smkmf_1" localSheetId="1">'[27]memória quantitativa'!#REF!</definedName>
    <definedName name="smkmf_1">'[27]memória quantitativa'!#REF!</definedName>
    <definedName name="smkmf_2" localSheetId="1">'[27]memória quantitativa'!#REF!</definedName>
    <definedName name="smkmf_2">'[27]memória quantitativa'!#REF!</definedName>
    <definedName name="smkmf_3" localSheetId="1">'[27]memória quantitativa'!#REF!</definedName>
    <definedName name="smkmf_3">'[27]memória quantitativa'!#REF!</definedName>
    <definedName name="smkmf_4" localSheetId="1">'[27]memória quantitativa'!#REF!</definedName>
    <definedName name="smkmf_4">'[27]memória quantitativa'!#REF!</definedName>
    <definedName name="smkmf_5" localSheetId="1">'[27]memória quantitativa'!#REF!</definedName>
    <definedName name="smkmf_5">'[27]memória quantitativa'!#REF!</definedName>
    <definedName name="smkmf_6" localSheetId="1">'[27]memória quantitativa'!#REF!</definedName>
    <definedName name="smkmf_6">'[27]memória quantitativa'!#REF!</definedName>
    <definedName name="smkmf_7" localSheetId="1">'[27]memória quantitativa'!#REF!</definedName>
    <definedName name="smkmf_7">'[27]memória quantitativa'!#REF!</definedName>
    <definedName name="smkmf_8" localSheetId="1">'[27]memória quantitativa'!#REF!</definedName>
    <definedName name="smkmf_8">'[27]memória quantitativa'!#REF!</definedName>
    <definedName name="smkmf_9" localSheetId="1">'[27]memória quantitativa'!#REF!</definedName>
    <definedName name="smkmf_9">'[27]memória quantitativa'!#REF!</definedName>
    <definedName name="smkmi_1" localSheetId="1">'[27]memória quantitativa'!#REF!</definedName>
    <definedName name="smkmi_1">'[27]memória quantitativa'!#REF!</definedName>
    <definedName name="smkmi_2" localSheetId="1">'[27]memória quantitativa'!#REF!</definedName>
    <definedName name="smkmi_2">'[27]memória quantitativa'!#REF!</definedName>
    <definedName name="smkmi_3" localSheetId="1">'[27]memória quantitativa'!#REF!</definedName>
    <definedName name="smkmi_3">'[27]memória quantitativa'!#REF!</definedName>
    <definedName name="smkmi_4" localSheetId="1">'[27]memória quantitativa'!#REF!</definedName>
    <definedName name="smkmi_4">'[27]memória quantitativa'!#REF!</definedName>
    <definedName name="smkmi_5" localSheetId="1">'[27]memória quantitativa'!#REF!</definedName>
    <definedName name="smkmi_5">'[27]memória quantitativa'!#REF!</definedName>
    <definedName name="smkmi_6" localSheetId="1">'[27]memória quantitativa'!#REF!</definedName>
    <definedName name="smkmi_6">'[27]memória quantitativa'!#REF!</definedName>
    <definedName name="smkmi_7" localSheetId="1">'[27]memória quantitativa'!#REF!</definedName>
    <definedName name="smkmi_7">'[27]memória quantitativa'!#REF!</definedName>
    <definedName name="smkmi_8" localSheetId="1">'[27]memória quantitativa'!#REF!</definedName>
    <definedName name="smkmi_8">'[27]memória quantitativa'!#REF!</definedName>
    <definedName name="smkmi_9" localSheetId="1">'[27]memória quantitativa'!#REF!</definedName>
    <definedName name="smkmi_9">'[27]memória quantitativa'!#REF!</definedName>
    <definedName name="SMW" localSheetId="1">#REF!</definedName>
    <definedName name="SMW">#REF!</definedName>
    <definedName name="SMWA" localSheetId="1">#REF!</definedName>
    <definedName name="SMWA">#REF!</definedName>
    <definedName name="SNV">[63]SNV!$A$1:$B$15</definedName>
    <definedName name="SNV_CURVASUL">[95]CURVAS_SHSUL_MEC!$AL$14:$AL$123</definedName>
    <definedName name="SNV_DEFENSA">[62]Defensas_necessidades!$AD$13:$AD$21</definedName>
    <definedName name="SNV_DF_REMOVER_BR408">'[62]Defensas-Removerimplantar.nec'!$AL$13:$AL$37</definedName>
    <definedName name="SNV_DF_SUL">[109]Defensas_SUL_necessidades!$AD$13:$AD$99</definedName>
    <definedName name="SNV_HOR_MAN_ALIANCA1">'[62]HOR_MAN_aliança 1º ACESSO'!$Q$13:$Q$39</definedName>
    <definedName name="SNV_HOR_MAN_ALIANCA2">'[62]HOR_MAN_ALIANÇA 2º ACESSO'!$Q$14:$Q$37</definedName>
    <definedName name="SNV_HOR_MAN_BUENOS">'[62]HOR_MAN_BUENOS AIRES'!$Q$14:$Q$28</definedName>
    <definedName name="SNV_HOR_MAN_ITAQUITINGA">[62]HOR_MAN_Itaquitinga!$Q$14:$Q$35</definedName>
    <definedName name="SNV_HOR_MAN_LOMBADA">'[62]HOR_MAN_PASS. PEDESTRE_LOMBADA'!$Q$14:$Q$20</definedName>
    <definedName name="SNV_HOR_MAN_ONIBUS">'[62]PARADA DE ONIBUS'!$Q$14:$Q$43</definedName>
    <definedName name="SNV_HOR_MAN_PONTES">[62]HOR_MAN_PONTES!$Q$15:$Q$42</definedName>
    <definedName name="SNV_HOR_MAN_TIMBAUBA">[62]HOR_MAN_TIMBAUBA!$Q$13:$Q$39</definedName>
    <definedName name="SNV_HOR_MAN_TRACUNHAEM">[62]HOR_MAN_TRACUNHAEM!$Q$14:$Q$35</definedName>
    <definedName name="SNV_HOR_MAN_VICENCIA">[62]SIN_HOR_MAN_VICÊNCIA!$Q$14:$Q$36</definedName>
    <definedName name="SNV_HOR_MEC_ALIANCA1">'[62]HOR_MEC_Interseção Aliança - 1º'!$AB$15:$AB$20</definedName>
    <definedName name="SNV_HOR_MEC_ALIANCA2">'[62]HOR_MEC_Interseção Aliança - 2º'!$AB$14:$AB$18</definedName>
    <definedName name="SNV_HOR_MEC_BR408">'[62]HOR_MEC_BR-408'!$AC$14:$AC$240</definedName>
    <definedName name="SNV_HOR_MEC_BUENOS">'[62]HOR_MEC_Interseção_BUENOS AIRES'!$AB$15:$AB$19</definedName>
    <definedName name="SNV_HOR_MEC_ITAQUITINGA">[62]HOR_MEC_Inters_Itaquitinga!$AB$15:$AB$19</definedName>
    <definedName name="SNV_HOR_MEC_TIMBAUBA">[62]HOR_MEC_Inters_Timbaúba!$AB$15:$AB$19</definedName>
    <definedName name="SNV_HOR_MEC_TRACUNHAEM">[62]HOR_MEC_Interseção_Tracunhaem!$AB$15:$AB$19</definedName>
    <definedName name="SNV_HOR_MEC_VICENCIA">[62]HOR_MEC_Interseção_VICÊNCIA!$AB$15:$AB$20</definedName>
    <definedName name="SNV_IBIA">'[95]SIN_HOR_MEC_Gravatá do Ibiapina'!$S$14:$S$18</definedName>
    <definedName name="SNV_PLACA" localSheetId="1">[63]sin_vertical_necessidades!#REF!</definedName>
    <definedName name="SNV_PLACA">[63]sin_vertical_necessidades!#REF!</definedName>
    <definedName name="SNV_PORT">'[62]Pórtico a Remover'!$L$15</definedName>
    <definedName name="SNV_PORT_REM">'[109]Pórtico a remover'!$L$13</definedName>
    <definedName name="SNV_PORT_SEMI">'[62]Pórtico e Semi-pórtico'!$P$14:$P$19</definedName>
    <definedName name="SNV_PORT_SEMI_BR104">'[109]Pórtico e Semi-pórtico'!$P$14:$P$22</definedName>
    <definedName name="SNV_PORT_SEMI_BR104SUL">'[109]Pórtico e Semi-pórtico_SUL'!$P$14:$P$21</definedName>
    <definedName name="SNV_SHM_ALTINHO">[109]SHM_ALTINHO!$U$15:$U$19</definedName>
    <definedName name="SNV_SHM_BENEDITO">'[109]SHM_SÃO BENEDITO DO SUL'!$U$15:$U$19</definedName>
    <definedName name="SNV_SHM_BR104SUL">'[109]HOR_MEC_BR-104SUL'!$AC$14:$AC$480</definedName>
    <definedName name="SNV_SHM_CANHOTINHO">[109]SHM_CANHOTINHO!$U$15:$U$19</definedName>
    <definedName name="SNV_SHM_CUPIRA1">'[109]SHM_CUPIRA_1º ACESSO'!$U$15:$U$19</definedName>
    <definedName name="SNV_SHM_CUPIRA2">'[109]SHM_CUPIRA 2ª INTERSEÇÃO'!$U$15:$U$19</definedName>
    <definedName name="SNV_SHM_JUREMA">'[109]SHM_PANELAS E JUREMA'!$U$15:$U$24</definedName>
    <definedName name="SNV_SHM_PALMARES">[109]SHM_PALMARES!$U$15:$U$19</definedName>
    <definedName name="SNV_SHM_QUIPAPA">[109]SHM_QUIPAPÁ!$U$15:$U$19</definedName>
    <definedName name="SNV_SHM_TERRA">'[109]SHM_Terra Vermelha'!$U$15:$U$19</definedName>
    <definedName name="SNV_SHMAN_ALTINHO">'[109]SHMAN_INTERSEÇÃO ALTINHO'!$Q$13:$Q$48</definedName>
    <definedName name="SNV_SHMAN_BENEDITO">'[109]SHMAN_INTERSEÇÃO SÃO BENEDITO'!$Q$13:$Q$43</definedName>
    <definedName name="SNV_SHMAN_CANHOTINHO">'[109]SHMAN_INTERSEÇÃO CANHOTINHO'!$Q$13:$Q$39</definedName>
    <definedName name="SNV_SHMAN_CUPIRA1">'[109]SHMAN_ÁREA ESP CUPIRA 1'!$Q$13:$Q$50</definedName>
    <definedName name="SNV_SHMAN_CUPIRA2">'[109]SHMAN_INTERSEÇÃO CUPIRA 2º'!$Q$13:$Q$38</definedName>
    <definedName name="SNV_SHMAN_GRAV" localSheetId="1">#REF!</definedName>
    <definedName name="SNV_SHMAN_GRAV">#REF!</definedName>
    <definedName name="SNV_SHMAN_GRAVATA">'[95]SIN_HOR_MAN_GRAVATÁ '!$N$14:$N$48</definedName>
    <definedName name="SNV_SHMAN_JUREMA">'[109]SHMAN_INTERS, JUREMA E PANELAS'!$Q$13:$Q$41</definedName>
    <definedName name="SNV_SHMAN_LOMBADA">'[109]SHMAN_ár. passag.Pedes.LOmb.P.Ô'!$Q$14:$Q$62</definedName>
    <definedName name="SNV_SHMAN_PALMARES">[109]SIN_HOR_MAN_PALMARES!$Q$14:$Q$40</definedName>
    <definedName name="SNV_SHMAN_PAR_ONIB">[95]SIN_HOR_MAN_PARADA_ONIBUS!$N$13:$N$16</definedName>
    <definedName name="SNV_SHMAN_PONTE">'[95]SIN_HOR_MAN_PONTE '!$N$13:$N$16</definedName>
    <definedName name="SNV_SHMAN_PONTESUL">'[109]SHMAN_ PONTE_SUL_OBRA DE ARTE'!$Q$15:$Q$66</definedName>
    <definedName name="SNV_SHMAN_QUIPAPA">'[109]SHMAN_INTERSEÇÃO quipapa'!$Q$13:$Q$39</definedName>
    <definedName name="SNV_SHMAN_TAQUA">[95]SHMAN_TAQUA!$N$13:$N$61</definedName>
    <definedName name="SNV_SHMAN_TERRA">'[109]SHMAN_Terra Vermelha'!$Q$13:$Q$49</definedName>
    <definedName name="SNV_SHNM">[95]SIN_HOR_NORTE_MEC!$AF$15:$AF$100</definedName>
    <definedName name="SNV_SHNM_BR104">[109]SIN_HOR_NORTE_MEC!$AE$14:$AE$98</definedName>
    <definedName name="SNV_SHSM">[95]SIN_HOR_SUL_MEC!$AF$14:$AF$251</definedName>
    <definedName name="SNV_SV_BR408">[62]sin_vertical_aplicacao!$O$13:$O$531</definedName>
    <definedName name="SNV_TACHA_ALIANCA1">'[62]tachas_ALIANÇA 1º acesso '!$X$17:$X$28</definedName>
    <definedName name="SNV_TACHA_ALIANCA2">'[62]tachas_Aliança 2º acesso'!$X$15:$X$24</definedName>
    <definedName name="SNV_TACHA_ALTINHO">[109]tachas_intreseção_Altinho!$X$13:$X$22</definedName>
    <definedName name="SNV_TACHA_BENEDITO">'[109]tachas_intreseção_São Benedito'!$X$13:$X$21</definedName>
    <definedName name="SNV_TACHA_BR104SUL">[109]tachas_aplicacao_BR104!$X$16:$X$708</definedName>
    <definedName name="SNV_TACHA_BR408">[62]tachas_aplicacao_BR408!$X$16:$X$410</definedName>
    <definedName name="SNV_TACHA_BUENOS">'[62]tachas_Buenos Aires'!$X$17:$X$26</definedName>
    <definedName name="SNV_TACHA_CANHOTINHO">[109]tachas_intreseção_Canhotinho!$X$13:$X$18</definedName>
    <definedName name="SNV_TACHA_CUPIRA1">[109]tachas_intreseção_Cupira1!$X$13:$X$21</definedName>
    <definedName name="SNV_TACHA_CUPIRA2">'[109]tachas_intreseção_Cupira 2'!$X$13:$X$20</definedName>
    <definedName name="SNV_TACHA_ITAQUI">[62]tachas_Itaquitinga!$X$14:$X$23</definedName>
    <definedName name="SNV_TACHA_PALMARES">[109]tachas_intreseção_Palmares!$X$13:$X$21</definedName>
    <definedName name="SNV_TACHA_PANELAS">[109]tachas_intreseção_Panelas!$X$13:$X$24</definedName>
    <definedName name="SNV_TACHA_QUIPAPA">[109]tachas_intreseção_Quipapá!$X$13:$X$19</definedName>
    <definedName name="SNV_TACHA_TERRA">'[109]tachas_intres,_Terra Vermelha'!$X$13:$X$22</definedName>
    <definedName name="SNV_TACHA_TIMBAUBA">[62]tachas_TIMBAÚBA!$X$14:$X$23</definedName>
    <definedName name="SNV_TACHA_TRACUNHAEM">[62]tachas_Tracunhaém!$X$14:$X$23</definedName>
    <definedName name="SNV_TACHA_VICENCIA">[62]tachas_VICÊNCIA!$X$14:$X$25</definedName>
    <definedName name="SNV_TAQUA">[95]SIN_HOR_MEC_TAQUARITINGA!$S$14:$S$19</definedName>
    <definedName name="SOLEIRA_CINZA_CORUMBA" localSheetId="1">#REF!</definedName>
    <definedName name="SOLEIRA_CINZA_CORUMBA">#REF!</definedName>
    <definedName name="SOLO">[83]SERVIÇOS!$G$14</definedName>
    <definedName name="SOLU_LIMPADORA" localSheetId="1">#REF!</definedName>
    <definedName name="SOLU_LIMPADORA">#REF!</definedName>
    <definedName name="SoluçãoIntervençãoFuncional" localSheetId="1">#REF!</definedName>
    <definedName name="SoluçãoIntervençãoFuncional">#REF!</definedName>
    <definedName name="Soluções_3ªF">OFFSET('[82]Orçamento por Kmf'!$B$1,MATCH("3ª FAIXA",'[82]Orçamento por Kmf'!$B:$B,0),0,MATCH("ACOSTAMENTO",'[82]Orçamento por Kmf'!$B:$B,0)-MATCH("3ª FAIXA",'[82]Orçamento por Kmf'!$B:$B,0),1)</definedName>
    <definedName name="Soluções_Acost">OFFSET('[82]Orçamento por Kmf'!$B$1,MATCH("ACOSTAMENTO",'[82]Orçamento por Kmf'!$B:$B,0),0,MATCH("DRENAGEM SUPERFICIAL",'[82]Orçamento por Kmf'!$B:$B,0)-MATCH("ACOSTAMENTO",'[82]Orçamento por Kmf'!$B:$B,0),1)</definedName>
    <definedName name="Soluções_Pista">OFFSET('[82]Orçamento por Kmf'!$B$1,MATCH("PISTA ROLAMENTO",'[82]Orçamento por Kmf'!$B:$B,0),0,MATCH("3ª FAIXA",'[82]Orçamento por Kmf'!$B:$B,0)-MATCH("PISTA ROLAMENTO",'[82]Orçamento por Kmf'!$B:$B,0),1)</definedName>
    <definedName name="solver_adj" hidden="1">[186]Premissas!$Z$166,[186]Premissas!$Z$161</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'[187]61M-CBMI:MAT-BET'!$H$18</definedName>
    <definedName name="solver_pre" hidden="1">0.000001</definedName>
    <definedName name="solver_rel1" hidden="1">3</definedName>
    <definedName name="solver_rel2" hidden="1">3</definedName>
    <definedName name="solver_rhs1" hidden="1">0</definedName>
    <definedName name="solver_rhs2"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1" localSheetId="1">[164]ORÇAMENTO!#REF!</definedName>
    <definedName name="SOMA1">[164]ORÇAMENTO!#REF!</definedName>
    <definedName name="SOMA2" localSheetId="1">[164]ORÇAMENTO!#REF!</definedName>
    <definedName name="SOMA2">[164]ORÇAMENTO!#REF!</definedName>
    <definedName name="SOMA3" localSheetId="1">[164]ORÇAMENTO!#REF!</definedName>
    <definedName name="SOMA3">[164]ORÇAMENTO!#REF!</definedName>
    <definedName name="SOMA4" localSheetId="1">[164]ORÇAMENTO!#REF!</definedName>
    <definedName name="SOMA4">[164]ORÇAMENTO!#REF!</definedName>
    <definedName name="SOMA5" localSheetId="1">[164]ORÇAMENTO!#REF!</definedName>
    <definedName name="SOMA5">[164]ORÇAMENTO!#REF!</definedName>
    <definedName name="SomaMedAtual" localSheetId="1">SUM(IF(#REF!=#REF!,IF(#REF!=#REF!,#REF!)))</definedName>
    <definedName name="SomaMedAtual">SUM(IF(#REF!=#REF!,IF(#REF!=#REF!,#REF!)))</definedName>
    <definedName name="souza" localSheetId="1">#REF!</definedName>
    <definedName name="souza">#REF!</definedName>
    <definedName name="spsl1" localSheetId="1">'[27]memória quantitativa'!#REF!</definedName>
    <definedName name="spsl1">'[27]memória quantitativa'!#REF!</definedName>
    <definedName name="spsl2" localSheetId="1">'[27]memória quantitativa'!#REF!</definedName>
    <definedName name="spsl2">'[27]memória quantitativa'!#REF!</definedName>
    <definedName name="srergs" localSheetId="1">#REF!</definedName>
    <definedName name="srergs">#REF!</definedName>
    <definedName name="srergs_13">[42]procedimentos!$B$114</definedName>
    <definedName name="srergs_26">[42]procedimentos!$B$114</definedName>
    <definedName name="srergs_33">[42]procedimentos!$B$114</definedName>
    <definedName name="srergs_5">[42]procedimentos!$B$114</definedName>
    <definedName name="srergs_6">[42]procedimentos!$B$114</definedName>
    <definedName name="srergs_7">[42]procedimentos!$B$114</definedName>
    <definedName name="srergs_8">[42]procedimentos!$B$114</definedName>
    <definedName name="srergs_9">[42]procedimentos!$B$114</definedName>
    <definedName name="SRERS" localSheetId="1">[45]procedimentos!#REF!</definedName>
    <definedName name="SRERS">[45]procedimentos!#REF!</definedName>
    <definedName name="srsdgqge" localSheetId="1">#REF!</definedName>
    <definedName name="srsdgqge">#REF!</definedName>
    <definedName name="SRV" localSheetId="1" hidden="1">#REF!</definedName>
    <definedName name="SRV" hidden="1">#REF!</definedName>
    <definedName name="SS" localSheetId="1" hidden="1">#REF!</definedName>
    <definedName name="SS" hidden="1">#REF!</definedName>
    <definedName name="SSS" localSheetId="1" hidden="1">{#N/A,#N/A,FALSE,"MO (2)"}</definedName>
    <definedName name="SSS" hidden="1">{#N/A,#N/A,FALSE,"MO (2)"}</definedName>
    <definedName name="sssa">#N/A</definedName>
    <definedName name="sssd">#N/A</definedName>
    <definedName name="ssss">#N/A</definedName>
    <definedName name="ssssa" localSheetId="1">'[188]P A T O  D'!#REF!</definedName>
    <definedName name="ssssa">'[188]P A T O  D'!#REF!</definedName>
    <definedName name="sssss">#N/A</definedName>
    <definedName name="ssssss" localSheetId="1" hidden="1">{#N/A,#N/A,FALSE,"MO (2)"}</definedName>
    <definedName name="ssssss" hidden="1">{#N/A,#N/A,FALSE,"MO (2)"}</definedName>
    <definedName name="sssssssssssssssssssss" localSheetId="1" hidden="1">{#N/A,#N/A,TRUE,"Plan1"}</definedName>
    <definedName name="sssssssssssssssssssss" hidden="1">{#N/A,#N/A,TRUE,"Plan1"}</definedName>
    <definedName name="ST" localSheetId="1">#REF!</definedName>
    <definedName name="ST">#REF!</definedName>
    <definedName name="Status">[189]Checklist!$S$1:$S$2</definedName>
    <definedName name="STR" localSheetId="1">#REF!</definedName>
    <definedName name="STR">#REF!</definedName>
    <definedName name="sub" localSheetId="1">#REF!</definedName>
    <definedName name="sub">#REF!</definedName>
    <definedName name="Sub__trecho" localSheetId="1">#REF!</definedName>
    <definedName name="Sub__trecho">#REF!</definedName>
    <definedName name="SUB_35" localSheetId="1">#REF!</definedName>
    <definedName name="SUB_35">#REF!</definedName>
    <definedName name="SUB_TRECHO" localSheetId="1">#REF!</definedName>
    <definedName name="SUB_TRECHO">#REF!</definedName>
    <definedName name="Subestação" localSheetId="1">#REF!</definedName>
    <definedName name="Subestação">#REF!</definedName>
    <definedName name="SUBSTRATO_P" localSheetId="1">[63]sin_vertical_necessidades!#REF!</definedName>
    <definedName name="SUBSTRATO_P">[63]sin_vertical_necessidades!#REF!</definedName>
    <definedName name="SUBSTRATO_SV_BR408">[62]sin_vertical_aplicacao!$L$13:$L$531</definedName>
    <definedName name="Subt" localSheetId="1">#REF!</definedName>
    <definedName name="Subt">#REF!</definedName>
    <definedName name="SUBT_1" localSheetId="1">#REF!</definedName>
    <definedName name="SUBT_1">#REF!</definedName>
    <definedName name="SUBT1" localSheetId="1">#REF!</definedName>
    <definedName name="SUBT1">#REF!</definedName>
    <definedName name="SUBTOT" localSheetId="1">[164]ORÇAMENTO!#REF!</definedName>
    <definedName name="SUBTOT">[164]ORÇAMENTO!#REF!</definedName>
    <definedName name="Subtrecho" localSheetId="1">#REF!</definedName>
    <definedName name="Subtrecho">#REF!</definedName>
    <definedName name="subtrecho_10">[51]procedimentos!$A$5</definedName>
    <definedName name="subtrecho_13">[42]procedimentos!$B$118</definedName>
    <definedName name="subtrecho_26">[42]procedimentos!$B$118</definedName>
    <definedName name="subtrecho_33">[42]procedimentos!$B$118</definedName>
    <definedName name="subtrecho_42" localSheetId="1">#REF!</definedName>
    <definedName name="subtrecho_42">#REF!</definedName>
    <definedName name="subtrecho_5">[42]procedimentos!$B$118</definedName>
    <definedName name="subtrecho_6">[42]procedimentos!$B$118</definedName>
    <definedName name="subtrecho_7">[42]procedimentos!$B$118</definedName>
    <definedName name="subtrecho_8">[42]procedimentos!$B$118</definedName>
    <definedName name="subtrecho_9">[42]procedimentos!$B$118</definedName>
    <definedName name="SUBTRECHO1">[74]Croqui!$B$6</definedName>
    <definedName name="subtrecho1_13" localSheetId="1">[42]procedimentos!#REF!</definedName>
    <definedName name="subtrecho1_13">[42]procedimentos!#REF!</definedName>
    <definedName name="subtrecho1_13_1" localSheetId="1">[165]procedimentos!#REF!</definedName>
    <definedName name="subtrecho1_13_1">[165]procedimentos!#REF!</definedName>
    <definedName name="subtrecho1_13_13" localSheetId="1">[42]procedimentos!#REF!</definedName>
    <definedName name="subtrecho1_13_13">[42]procedimentos!#REF!</definedName>
    <definedName name="subtrecho1_13_19" localSheetId="1">#REF!</definedName>
    <definedName name="subtrecho1_13_19">#REF!</definedName>
    <definedName name="subtrecho1_13_23" localSheetId="1">#REF!</definedName>
    <definedName name="subtrecho1_13_23">#REF!</definedName>
    <definedName name="subtrecho1_13_25" localSheetId="1">[165]procedimentos!#REF!</definedName>
    <definedName name="subtrecho1_13_25">[165]procedimentos!#REF!</definedName>
    <definedName name="subtrecho1_13_26" localSheetId="1">[42]procedimentos!#REF!</definedName>
    <definedName name="subtrecho1_13_26">[42]procedimentos!#REF!</definedName>
    <definedName name="subtrecho1_13_33" localSheetId="1">[42]procedimentos!#REF!</definedName>
    <definedName name="subtrecho1_13_33">[42]procedimentos!#REF!</definedName>
    <definedName name="subtrecho1_13_5" localSheetId="1">[42]procedimentos!#REF!</definedName>
    <definedName name="subtrecho1_13_5">[42]procedimentos!#REF!</definedName>
    <definedName name="subtrecho1_13_6" localSheetId="1">[42]procedimentos!#REF!</definedName>
    <definedName name="subtrecho1_13_6">[42]procedimentos!#REF!</definedName>
    <definedName name="subtrecho1_13_7" localSheetId="1">[42]procedimentos!#REF!</definedName>
    <definedName name="subtrecho1_13_7">[42]procedimentos!#REF!</definedName>
    <definedName name="subtrecho1_13_8" localSheetId="1">[42]procedimentos!#REF!</definedName>
    <definedName name="subtrecho1_13_8">[42]procedimentos!#REF!</definedName>
    <definedName name="subtrecho1_13_9" localSheetId="1">[42]procedimentos!#REF!</definedName>
    <definedName name="subtrecho1_13_9">[42]procedimentos!#REF!</definedName>
    <definedName name="subtrecho1_19" localSheetId="1">#REF!</definedName>
    <definedName name="subtrecho1_19">#REF!</definedName>
    <definedName name="subtrecho1_23" localSheetId="1">#REF!</definedName>
    <definedName name="subtrecho1_23">#REF!</definedName>
    <definedName name="subtrecho1_24" localSheetId="1">#REF!</definedName>
    <definedName name="subtrecho1_24">#REF!</definedName>
    <definedName name="subtrecho1_24_13" localSheetId="1">[42]procedimentos!#REF!</definedName>
    <definedName name="subtrecho1_24_13">[42]procedimentos!#REF!</definedName>
    <definedName name="subtrecho1_24_13_1" localSheetId="1">[165]procedimentos!#REF!</definedName>
    <definedName name="subtrecho1_24_13_1">[165]procedimentos!#REF!</definedName>
    <definedName name="subtrecho1_24_13_13" localSheetId="1">[42]procedimentos!#REF!</definedName>
    <definedName name="subtrecho1_24_13_13">[42]procedimentos!#REF!</definedName>
    <definedName name="subtrecho1_24_13_19" localSheetId="1">#REF!</definedName>
    <definedName name="subtrecho1_24_13_19">#REF!</definedName>
    <definedName name="subtrecho1_24_13_23" localSheetId="1">#REF!</definedName>
    <definedName name="subtrecho1_24_13_23">#REF!</definedName>
    <definedName name="subtrecho1_24_13_25" localSheetId="1">[165]procedimentos!#REF!</definedName>
    <definedName name="subtrecho1_24_13_25">[165]procedimentos!#REF!</definedName>
    <definedName name="subtrecho1_24_13_26" localSheetId="1">[42]procedimentos!#REF!</definedName>
    <definedName name="subtrecho1_24_13_26">[42]procedimentos!#REF!</definedName>
    <definedName name="subtrecho1_24_13_33" localSheetId="1">[42]procedimentos!#REF!</definedName>
    <definedName name="subtrecho1_24_13_33">[42]procedimentos!#REF!</definedName>
    <definedName name="subtrecho1_24_13_5" localSheetId="1">[42]procedimentos!#REF!</definedName>
    <definedName name="subtrecho1_24_13_5">[42]procedimentos!#REF!</definedName>
    <definedName name="subtrecho1_24_13_6" localSheetId="1">[42]procedimentos!#REF!</definedName>
    <definedName name="subtrecho1_24_13_6">[42]procedimentos!#REF!</definedName>
    <definedName name="subtrecho1_24_13_7" localSheetId="1">[42]procedimentos!#REF!</definedName>
    <definedName name="subtrecho1_24_13_7">[42]procedimentos!#REF!</definedName>
    <definedName name="subtrecho1_24_13_8" localSheetId="1">[42]procedimentos!#REF!</definedName>
    <definedName name="subtrecho1_24_13_8">[42]procedimentos!#REF!</definedName>
    <definedName name="subtrecho1_24_13_9" localSheetId="1">[42]procedimentos!#REF!</definedName>
    <definedName name="subtrecho1_24_13_9">[42]procedimentos!#REF!</definedName>
    <definedName name="subtrecho1_24_19" localSheetId="1">#REF!</definedName>
    <definedName name="subtrecho1_24_19">#REF!</definedName>
    <definedName name="subtrecho1_24_23" localSheetId="1">#REF!</definedName>
    <definedName name="subtrecho1_24_23">#REF!</definedName>
    <definedName name="subtrecho1_24_25" localSheetId="1">[165]procedimentos!#REF!</definedName>
    <definedName name="subtrecho1_24_25">[165]procedimentos!#REF!</definedName>
    <definedName name="subtrecho1_24_26" localSheetId="1">[42]procedimentos!#REF!</definedName>
    <definedName name="subtrecho1_24_26">[42]procedimentos!#REF!</definedName>
    <definedName name="subtrecho1_24_33" localSheetId="1">[42]procedimentos!#REF!</definedName>
    <definedName name="subtrecho1_24_33">[42]procedimentos!#REF!</definedName>
    <definedName name="subtrecho1_24_5" localSheetId="1">[42]procedimentos!#REF!</definedName>
    <definedName name="subtrecho1_24_5">[42]procedimentos!#REF!</definedName>
    <definedName name="subtrecho1_24_6" localSheetId="1">[42]procedimentos!#REF!</definedName>
    <definedName name="subtrecho1_24_6">[42]procedimentos!#REF!</definedName>
    <definedName name="subtrecho1_24_7" localSheetId="1">[42]procedimentos!#REF!</definedName>
    <definedName name="subtrecho1_24_7">[42]procedimentos!#REF!</definedName>
    <definedName name="subtrecho1_24_8" localSheetId="1">[42]procedimentos!#REF!</definedName>
    <definedName name="subtrecho1_24_8">[42]procedimentos!#REF!</definedName>
    <definedName name="subtrecho1_24_9" localSheetId="1">[42]procedimentos!#REF!</definedName>
    <definedName name="subtrecho1_24_9">[42]procedimentos!#REF!</definedName>
    <definedName name="subtrecho1_25" localSheetId="1">[165]procedimentos!#REF!</definedName>
    <definedName name="subtrecho1_25">[165]procedimentos!#REF!</definedName>
    <definedName name="subtrecho1_26" localSheetId="1">[42]procedimentos!#REF!</definedName>
    <definedName name="subtrecho1_26">[42]procedimentos!#REF!</definedName>
    <definedName name="subtrecho1_33" localSheetId="1">[42]procedimentos!#REF!</definedName>
    <definedName name="subtrecho1_33">[42]procedimentos!#REF!</definedName>
    <definedName name="subtrecho1_5" localSheetId="1">[42]procedimentos!#REF!</definedName>
    <definedName name="subtrecho1_5">[42]procedimentos!#REF!</definedName>
    <definedName name="subtrecho1_6" localSheetId="1">[42]procedimentos!#REF!</definedName>
    <definedName name="subtrecho1_6">[42]procedimentos!#REF!</definedName>
    <definedName name="subtrecho1_7" localSheetId="1">[42]procedimentos!#REF!</definedName>
    <definedName name="subtrecho1_7">[42]procedimentos!#REF!</definedName>
    <definedName name="subtrecho1_8" localSheetId="1">[42]procedimentos!#REF!</definedName>
    <definedName name="subtrecho1_8">[42]procedimentos!#REF!</definedName>
    <definedName name="subtrecho1_9" localSheetId="1">[42]procedimentos!#REF!</definedName>
    <definedName name="subtrecho1_9">[42]procedimentos!#REF!</definedName>
    <definedName name="subtrecho1a">[45]CAPA!$B$17</definedName>
    <definedName name="subtrecho1b">[45]CAPA!$B$17</definedName>
    <definedName name="SUBTRECHO2" localSheetId="1">#REF!</definedName>
    <definedName name="SUBTRECHO2">#REF!</definedName>
    <definedName name="SUBTRECHO2_13" localSheetId="1">[42]procedimentos!#REF!</definedName>
    <definedName name="SUBTRECHO2_13">[42]procedimentos!#REF!</definedName>
    <definedName name="SUBTRECHO2_19" localSheetId="1">#REF!</definedName>
    <definedName name="SUBTRECHO2_19">#REF!</definedName>
    <definedName name="SUBTRECHO2_23" localSheetId="1">#REF!</definedName>
    <definedName name="SUBTRECHO2_23">#REF!</definedName>
    <definedName name="SUBTRECHO2_25" localSheetId="1">[165]procedimentos!#REF!</definedName>
    <definedName name="SUBTRECHO2_25">[165]procedimentos!#REF!</definedName>
    <definedName name="SUBTRECHO2_26" localSheetId="1">[42]procedimentos!#REF!</definedName>
    <definedName name="SUBTRECHO2_26">[42]procedimentos!#REF!</definedName>
    <definedName name="SUBTRECHO2_33" localSheetId="1">[42]procedimentos!#REF!</definedName>
    <definedName name="SUBTRECHO2_33">[42]procedimentos!#REF!</definedName>
    <definedName name="SUBTRECHO2_5" localSheetId="1">[42]procedimentos!#REF!</definedName>
    <definedName name="SUBTRECHO2_5">[42]procedimentos!#REF!</definedName>
    <definedName name="SUBTRECHO2_6" localSheetId="1">[42]procedimentos!#REF!</definedName>
    <definedName name="SUBTRECHO2_6">[42]procedimentos!#REF!</definedName>
    <definedName name="SUBTRECHO2_7" localSheetId="1">[42]procedimentos!#REF!</definedName>
    <definedName name="SUBTRECHO2_7">[42]procedimentos!#REF!</definedName>
    <definedName name="SUBTRECHO2_8" localSheetId="1">[42]procedimentos!#REF!</definedName>
    <definedName name="SUBTRECHO2_8">[42]procedimentos!#REF!</definedName>
    <definedName name="SUBTRECHO2_9" localSheetId="1">[42]procedimentos!#REF!</definedName>
    <definedName name="SUBTRECHO2_9">[42]procedimentos!#REF!</definedName>
    <definedName name="SUMMERY" localSheetId="1">#REF!</definedName>
    <definedName name="SUMMERY">#REF!</definedName>
    <definedName name="SUMMERYY" localSheetId="1">#REF!</definedName>
    <definedName name="SUMMERYY">#REF!</definedName>
    <definedName name="SUP_MAR94" localSheetId="1">#REF!</definedName>
    <definedName name="SUP_MAR94">#REF!</definedName>
    <definedName name="SUP_SV_QTDE">[62]sin_vertical_aplicacao!$K$13:$K$531</definedName>
    <definedName name="SUP_SV_TIPO_BR408">[62]sin_vertical_aplicacao!$J$13:$J$531</definedName>
    <definedName name="super">[27]procedimentos!$A$5</definedName>
    <definedName name="superint" localSheetId="1">#REF!</definedName>
    <definedName name="superint">#REF!</definedName>
    <definedName name="SUPERINTENDÊNCIA_REGIONAL_NO_ESTADO_DO_RIO_GRANDE_DO_SUL">[45]CAPA!$A$3</definedName>
    <definedName name="superstrutura" localSheetId="1">#REF!</definedName>
    <definedName name="superstrutura">#REF!</definedName>
    <definedName name="superstrutura_1" localSheetId="1">#REF!</definedName>
    <definedName name="superstrutura_1">#REF!</definedName>
    <definedName name="superstrutura_2" localSheetId="1">#REF!</definedName>
    <definedName name="superstrutura_2">#REF!</definedName>
    <definedName name="superstrutura_3" localSheetId="1">#REF!</definedName>
    <definedName name="superstrutura_3">#REF!</definedName>
    <definedName name="superstrutura_4" localSheetId="1">#REF!</definedName>
    <definedName name="superstrutura_4">#REF!</definedName>
    <definedName name="SV" localSheetId="1">#REF!</definedName>
    <definedName name="SV">#REF!</definedName>
    <definedName name="SV_AREA" localSheetId="1">[108]sin_vertical_necessidades!#REF!</definedName>
    <definedName name="SV_AREA">[108]sin_vertical_necessidades!#REF!</definedName>
    <definedName name="SV_AREA_SUL">[109]sin_vertical_SUL_aplicacao!$O$13:$O$890</definedName>
    <definedName name="SV_PELICULA" localSheetId="1">[108]sin_vertical_necessidades!#REF!</definedName>
    <definedName name="SV_PELICULA">[108]sin_vertical_necessidades!#REF!</definedName>
    <definedName name="SV_PELICULA_SUL">[109]sin_vertical_SUL_aplicacao!$N$13:$N$890</definedName>
    <definedName name="SV_PESO_SUP_MT" localSheetId="1">[93]sin_vertical_necessidades!#REF!</definedName>
    <definedName name="SV_PESO_SUP_MT">[93]sin_vertical_necessidades!#REF!</definedName>
    <definedName name="SV_SNV" localSheetId="1">[108]sin_vertical_necessidades!#REF!</definedName>
    <definedName name="SV_SNV">[108]sin_vertical_necessidades!#REF!</definedName>
    <definedName name="SV_SNV_SUL">[109]sin_vertical_SUL_aplicacao!$P$13:$P$890</definedName>
    <definedName name="SV_SUBSTRATO" localSheetId="1">[108]sin_vertical_necessidades!#REF!</definedName>
    <definedName name="SV_SUBSTRATO">[108]sin_vertical_necessidades!#REF!</definedName>
    <definedName name="SV_SUBSTRATO_SUL">[109]sin_vertical_SUL_aplicacao!$M$13:$M$890</definedName>
    <definedName name="SV_SUP_MAT" localSheetId="1">[93]sin_vertical_necessidades!#REF!</definedName>
    <definedName name="SV_SUP_MAT">[93]sin_vertical_necessidades!#REF!</definedName>
    <definedName name="SV_SUP_QTDE_SUL">[109]sin_vertical_SUL_aplicacao!$L$13:$L$890</definedName>
    <definedName name="SV_SUP_QTE" localSheetId="1">[93]sin_vertical_necessidades!#REF!</definedName>
    <definedName name="SV_SUP_QTE">[93]sin_vertical_necessidades!#REF!</definedName>
    <definedName name="SV_SUP_QUANT_SUL">[109]sin_vertical_SUL_aplicacao!$L$13:$L$890</definedName>
    <definedName name="SV_SUP_TIPO">[95]SIN_VERTICAL_APLICACAO!$L$13:$L$244</definedName>
    <definedName name="SV_SUP_TIPO_SUL">[109]sin_vertical_SUL_aplicacao!$K$13:$K$890</definedName>
    <definedName name="SV_SUPORTE_TIPO_SUL">[109]sin_vertical_SUL_aplicacao!$K$13:$K$890</definedName>
    <definedName name="synthese" localSheetId="1" hidden="1">{"tbl1",#N/A,FALSE,"regul";"tbl2",#N/A,FALSE,"regul"}</definedName>
    <definedName name="synthese" hidden="1">{"tbl1",#N/A,FALSE,"regul";"tbl2",#N/A,FALSE,"regul"}</definedName>
    <definedName name="t" localSheetId="1" hidden="1">#REF!</definedName>
    <definedName name="t" hidden="1">#REF!</definedName>
    <definedName name="T_25" localSheetId="1">'P. O. TOTAL'!T_25</definedName>
    <definedName name="T_25">[0]!T_25</definedName>
    <definedName name="T_501">#N/A</definedName>
    <definedName name="T_501_1" localSheetId="1">#REF!</definedName>
    <definedName name="T_501_1">#REF!</definedName>
    <definedName name="T_511">#N/A</definedName>
    <definedName name="T_511_1" localSheetId="1">#REF!</definedName>
    <definedName name="T_511_1">#REF!</definedName>
    <definedName name="T_602">#N/A</definedName>
    <definedName name="T_602_1" localSheetId="1">#REF!</definedName>
    <definedName name="T_602_1">#REF!</definedName>
    <definedName name="T_603">#N/A</definedName>
    <definedName name="T_603_1" localSheetId="1">#REF!</definedName>
    <definedName name="T_603_1">#REF!</definedName>
    <definedName name="T_604">#N/A</definedName>
    <definedName name="T_604_1" localSheetId="1">#REF!</definedName>
    <definedName name="T_604_1">#REF!</definedName>
    <definedName name="T_605">#N/A</definedName>
    <definedName name="T_605_1" localSheetId="1">#REF!</definedName>
    <definedName name="T_605_1">#REF!</definedName>
    <definedName name="T_607">#N/A</definedName>
    <definedName name="T_607_1" localSheetId="1">#REF!</definedName>
    <definedName name="T_607_1">#REF!</definedName>
    <definedName name="T_701">#N/A</definedName>
    <definedName name="T_701_1" localSheetId="1">#REF!</definedName>
    <definedName name="T_701_1">#REF!</definedName>
    <definedName name="T_702">#N/A</definedName>
    <definedName name="T_702_1" localSheetId="1">#REF!</definedName>
    <definedName name="T_702_1">#REF!</definedName>
    <definedName name="t_areiacs" localSheetId="1">'[27]memória quantitativa'!#REF!</definedName>
    <definedName name="t_areiacs">'[27]memória quantitativa'!#REF!</definedName>
    <definedName name="t_britarp" localSheetId="1">'[27]memória quantitativa'!#REF!</definedName>
    <definedName name="t_britarp">'[27]memória quantitativa'!#REF!</definedName>
    <definedName name="t_caminhãobasc" localSheetId="1">[27]Transportes!#REF!</definedName>
    <definedName name="t_caminhãobasc">[27]Transportes!#REF!</definedName>
    <definedName name="t_caminhãocarr" localSheetId="1">[27]Transportes!#REF!</definedName>
    <definedName name="t_caminhãocarr">[27]Transportes!#REF!</definedName>
    <definedName name="t_capafria" localSheetId="1">'[27]memória quantitativa'!#REF!</definedName>
    <definedName name="t_capafria">'[27]memória quantitativa'!#REF!</definedName>
    <definedName name="t_ccf" localSheetId="1">'[27]memória quantitativa'!#REF!</definedName>
    <definedName name="t_ccf">'[27]memória quantitativa'!#REF!</definedName>
    <definedName name="t_correção" localSheetId="1">'[27]memória quantitativa'!#REF!</definedName>
    <definedName name="t_correção">'[27]memória quantitativa'!#REF!</definedName>
    <definedName name="t_especialbasc" localSheetId="1">[27]Transportes!#REF!</definedName>
    <definedName name="t_especialbasc">[27]Transportes!#REF!</definedName>
    <definedName name="t_gc" localSheetId="1">'[27]memória quantitativa'!#REF!</definedName>
    <definedName name="t_gc">'[27]memória quantitativa'!#REF!</definedName>
    <definedName name="t_grama" localSheetId="1">'[27]memória quantitativa'!#REF!</definedName>
    <definedName name="t_grama">'[27]memória quantitativa'!#REF!</definedName>
    <definedName name="t_lama_asf_fina_areia" localSheetId="1">'[27]memória quantitativa'!#REF!</definedName>
    <definedName name="t_lama_asf_fina_areia">'[27]memória quantitativa'!#REF!</definedName>
    <definedName name="t_lama_asf_fina_pó" localSheetId="1">'[27]memória quantitativa'!#REF!</definedName>
    <definedName name="t_lama_asf_fina_pó">'[27]memória quantitativa'!#REF!</definedName>
    <definedName name="t_massarp" localSheetId="1">'[27]memória quantitativa'!#REF!</definedName>
    <definedName name="t_massarp">'[27]memória quantitativa'!#REF!</definedName>
    <definedName name="T_MF" localSheetId="1">#REF!</definedName>
    <definedName name="T_MF">#REF!</definedName>
    <definedName name="T_MOB" localSheetId="1">#REF!</definedName>
    <definedName name="T_MOB">#REF!</definedName>
    <definedName name="t_Pavimento">0.05</definedName>
    <definedName name="t_pedraarrumada" localSheetId="1">'[27]memória quantitativa'!#REF!</definedName>
    <definedName name="t_pedraarrumada">'[27]memória quantitativa'!#REF!</definedName>
    <definedName name="t_pedrajog" localSheetId="1">'[27]memória quantitativa'!#REF!</definedName>
    <definedName name="t_pedrajog">'[27]memória quantitativa'!#REF!</definedName>
    <definedName name="t_recompmec" localSheetId="1">'[27]memória quantitativa'!#REF!</definedName>
    <definedName name="t_recompmec">'[27]memória quantitativa'!#REF!</definedName>
    <definedName name="t_tapaburaco" localSheetId="1">'[27]memória quantitativa'!#REF!</definedName>
    <definedName name="t_tapaburaco">'[27]memória quantitativa'!#REF!</definedName>
    <definedName name="t_tapaburacoq" localSheetId="1">'[27]memória quantitativa'!#REF!</definedName>
    <definedName name="t_tapaburacoq">'[27]memória quantitativa'!#REF!</definedName>
    <definedName name="t_tsd" localSheetId="1">'[27]memória quantitativa'!#REF!</definedName>
    <definedName name="t_tsd">'[27]memória quantitativa'!#REF!</definedName>
    <definedName name="TA" localSheetId="1">#REF!</definedName>
    <definedName name="TA">#REF!</definedName>
    <definedName name="tab" localSheetId="1">#REF!</definedName>
    <definedName name="tab">#REF!</definedName>
    <definedName name="tab_mancal" localSheetId="1">#REF!</definedName>
    <definedName name="tab_mancal">#REF!</definedName>
    <definedName name="Tab_Serv." localSheetId="1">#REF!</definedName>
    <definedName name="Tab_Serv.">#REF!</definedName>
    <definedName name="Tab_Serviços" localSheetId="1">#REF!</definedName>
    <definedName name="Tab_Serviços">#REF!</definedName>
    <definedName name="TABEFET" localSheetId="1">#REF!</definedName>
    <definedName name="TABEFET">#REF!</definedName>
    <definedName name="TABELA" localSheetId="1">#REF!</definedName>
    <definedName name="TABELA">#REF!</definedName>
    <definedName name="TABELA01" localSheetId="1">#REF!</definedName>
    <definedName name="TABELA01">#REF!</definedName>
    <definedName name="TABELA02" localSheetId="1">#REF!</definedName>
    <definedName name="TABELA02">#REF!</definedName>
    <definedName name="tabela03" localSheetId="1">#REF!</definedName>
    <definedName name="tabela03">#REF!</definedName>
    <definedName name="tabela2" localSheetId="1">#REF!</definedName>
    <definedName name="tabela2">#REF!</definedName>
    <definedName name="TabelaConsol" localSheetId="1">#REF!</definedName>
    <definedName name="TabelaConsol">#REF!</definedName>
    <definedName name="tabelaDenominação" localSheetId="1">#REF!</definedName>
    <definedName name="tabelaDenominação">#REF!</definedName>
    <definedName name="TabelaDistribuiçãoDeMassas" localSheetId="1">#REF!</definedName>
    <definedName name="TabelaDistribuiçãoDeMassas">#REF!</definedName>
    <definedName name="tabelafinal" localSheetId="1">#REF!</definedName>
    <definedName name="tabelafinal">#REF!</definedName>
    <definedName name="TabelaSicro" localSheetId="1">#REF!</definedName>
    <definedName name="TabelaSicro">#REF!</definedName>
    <definedName name="TabImport" localSheetId="1">#REF!</definedName>
    <definedName name="TabImport">#REF!</definedName>
    <definedName name="TableName">"Dummy"</definedName>
    <definedName name="TABMAT" localSheetId="1">#REF!</definedName>
    <definedName name="TABMAT">#REF!</definedName>
    <definedName name="TABMAX" localSheetId="1">#REF!</definedName>
    <definedName name="TABMAX">#REF!</definedName>
    <definedName name="TABMIN" localSheetId="1">#REF!</definedName>
    <definedName name="TABMIN">#REF!</definedName>
    <definedName name="TabPer" localSheetId="1">#REF!</definedName>
    <definedName name="TabPer">#REF!</definedName>
    <definedName name="TABREC" localSheetId="1">#REF!</definedName>
    <definedName name="TABREC">#REF!</definedName>
    <definedName name="tabserv" localSheetId="1">#REF!</definedName>
    <definedName name="tabserv">#REF!</definedName>
    <definedName name="TABUA" localSheetId="1">#REF!</definedName>
    <definedName name="TABUA">#REF!</definedName>
    <definedName name="TABUA.METRO" localSheetId="1">#REF!</definedName>
    <definedName name="TABUA.METRO">#REF!</definedName>
    <definedName name="TÁBUA_MAD_FORTE" localSheetId="1">#REF!</definedName>
    <definedName name="TÁBUA_MAD_FORTE">#REF!</definedName>
    <definedName name="TabUF" localSheetId="1">#REF!</definedName>
    <definedName name="TabUF">#REF!</definedName>
    <definedName name="tacha" localSheetId="1">[49]medição!#REF!</definedName>
    <definedName name="tacha">[49]medição!#REF!</definedName>
    <definedName name="TACHA_BI_ALIANCA1">'[62]tachas_ALIANÇA 1º acesso '!$W$17:$W$28</definedName>
    <definedName name="TACHA_BI_ALIANCA2">'[62]tachas_Aliança 2º acesso'!$W$15:$W$24</definedName>
    <definedName name="TACHA_BI_ALTINHO">[109]tachas_intreseção_Altinho!$W$13:$W$22</definedName>
    <definedName name="TACHA_BI_BENEDITO">'[109]tachas_intreseção_São Benedito'!$W$13:$W$21</definedName>
    <definedName name="TACHA_BI_BR104SUL">[109]tachas_aplicacao_BR104!$W$16:$W$708</definedName>
    <definedName name="TACHA_BI_BR408">[62]tachas_aplicacao_BR408!$W$16:$W$410</definedName>
    <definedName name="TACHA_BI_BUENOS">'[62]tachas_Buenos Aires'!$W$17:$W$26</definedName>
    <definedName name="TACHA_BI_CANHOTINHO">[109]tachas_intreseção_Canhotinho!$W$13:$W$18</definedName>
    <definedName name="TACHA_BI_CUPIRA1">[109]tachas_intreseção_Cupira1!$W$13:$W$21</definedName>
    <definedName name="TACHA_BI_CUPIRA2">'[109]tachas_intreseção_Cupira 2'!$W$13:$W$20</definedName>
    <definedName name="TACHA_BI_ITAQUI">[62]tachas_Itaquitinga!$W$14:$W$23</definedName>
    <definedName name="TACHA_BI_PALMARES">[109]tachas_intreseção_Palmares!$W$13:$W$21</definedName>
    <definedName name="TACHA_BI_PANELAS">[109]tachas_intreseção_Panelas!$W$13:$W$24</definedName>
    <definedName name="TACHA_BI_QUIPAPA">[109]tachas_intreseção_Quipapá!$W$13:$W$19</definedName>
    <definedName name="TACHA_BI_TERRA">'[109]tachas_intres,_Terra Vermelha'!$W$13:$W$22</definedName>
    <definedName name="TACHA_BI_TIMBAUBA">[62]tachas_TIMBAÚBA!$W$14:$W$23</definedName>
    <definedName name="TACHA_BI_TRACUNHAEM">[62]tachas_Tracunhaém!$W$14:$W$23</definedName>
    <definedName name="TACHA_BI_VICENCIA">[62]tachas_VICÊNCIA!$W$14:$W$25</definedName>
    <definedName name="tacha_bid" localSheetId="1">'[27]medição '!#REF!</definedName>
    <definedName name="tacha_bid">'[27]medição '!#REF!</definedName>
    <definedName name="Tacha_Existente" localSheetId="1">#REF!</definedName>
    <definedName name="Tacha_Existente">#REF!</definedName>
    <definedName name="Tacha_Implantação" localSheetId="1">#REF!</definedName>
    <definedName name="Tacha_Implantação">#REF!</definedName>
    <definedName name="TACHA_ITEM" localSheetId="1">#REF!</definedName>
    <definedName name="TACHA_ITEM">#REF!</definedName>
    <definedName name="tacha_mono" localSheetId="1">'[27]medição '!#REF!</definedName>
    <definedName name="tacha_mono">'[27]medição '!#REF!</definedName>
    <definedName name="TACHA_MONO_ALIANCA1">'[62]tachas_ALIANÇA 1º acesso '!$V$17:$V$28</definedName>
    <definedName name="TACHA_MONO_ALIANCA2">'[62]tachas_Aliança 2º acesso'!$V$15:$V$24</definedName>
    <definedName name="TACHA_MONO_ALTINHO">[109]tachas_intreseção_Altinho!$V$13:$V$22</definedName>
    <definedName name="TACHA_MONO_BENEDITO">'[109]tachas_intreseção_São Benedito'!$V$13:$V$21</definedName>
    <definedName name="TACHA_MONO_BUENOS">'[62]tachas_Buenos Aires'!$V$17:$V$26</definedName>
    <definedName name="TACHA_MONO_CANHOTINHO">[109]tachas_intreseção_Canhotinho!$V$13:$V$18</definedName>
    <definedName name="TACHA_MONO_CUPIRA1">[109]tachas_intreseção_Cupira1!$V$13:$V$21</definedName>
    <definedName name="TACHA_MONO_CUPIRA2">'[109]tachas_intreseção_Cupira 2'!$V$13:$V$20</definedName>
    <definedName name="TACHA_MONO_ITAQUI">[62]tachas_Itaquitinga!$V$14:$V$23</definedName>
    <definedName name="TACHA_MONO_PALMARES">[109]tachas_intreseção_Palmares!$V$13:$V$21</definedName>
    <definedName name="TACHA_MONO_PANELAS">[109]tachas_intreseção_Panelas!$V$13:$V$24</definedName>
    <definedName name="TACHA_MONO_QUIPAPA">[109]tachas_intreseção_Quipapá!$V$13:$V$19</definedName>
    <definedName name="TACHA_MONO_TERRA">'[109]tachas_intres,_Terra Vermelha'!$V$13:$V$22</definedName>
    <definedName name="TACHA_MONO_TIMBAUBA">[62]tachas_TIMBAÚBA!$V$14:$V$23</definedName>
    <definedName name="TACHA_MONO_TRACUNHAEM">[62]tachas_Tracunhaém!$V$14:$V$23</definedName>
    <definedName name="TACHA_MONO_VICENCIA">[62]tachas_VICÊNCIA!$V$14:$V$25</definedName>
    <definedName name="TACHA_PNV" localSheetId="1">#REF!</definedName>
    <definedName name="TACHA_PNV">#REF!</definedName>
    <definedName name="TACHA_QTDE" localSheetId="1">#REF!</definedName>
    <definedName name="TACHA_QTDE">#REF!</definedName>
    <definedName name="TACHA_RODOVIA" localSheetId="1">#REF!</definedName>
    <definedName name="TACHA_RODOVIA">#REF!</definedName>
    <definedName name="tachabi" localSheetId="1">[42]ORÇAMENTO!#REF!</definedName>
    <definedName name="tachabi">[42]ORÇAMENTO!#REF!</definedName>
    <definedName name="tachabi_13" localSheetId="1">[42]ORÇAMENTO!#REF!</definedName>
    <definedName name="tachabi_13">[42]ORÇAMENTO!#REF!</definedName>
    <definedName name="tachabi_13_19" localSheetId="1">[42]ORÇAMENTO!#REF!</definedName>
    <definedName name="tachabi_13_19">[42]ORÇAMENTO!#REF!</definedName>
    <definedName name="tachabi_13_23" localSheetId="1">[42]ORÇAMENTO!#REF!</definedName>
    <definedName name="tachabi_13_23">[42]ORÇAMENTO!#REF!</definedName>
    <definedName name="tachabi_13_25" localSheetId="1">[55]ORÇAMENTO!#REF!</definedName>
    <definedName name="tachabi_13_25">[55]ORÇAMENTO!#REF!</definedName>
    <definedName name="tachabi_15" localSheetId="1">[56]ORÇAMENTO!#REF!</definedName>
    <definedName name="tachabi_15">[56]ORÇAMENTO!#REF!</definedName>
    <definedName name="tachabi_15_13" localSheetId="1">[56]ORÇAMENTO!#REF!</definedName>
    <definedName name="tachabi_15_13">[56]ORÇAMENTO!#REF!</definedName>
    <definedName name="tachabi_15_13_19" localSheetId="1">[56]ORÇAMENTO!#REF!</definedName>
    <definedName name="tachabi_15_13_19">[56]ORÇAMENTO!#REF!</definedName>
    <definedName name="tachabi_15_13_23" localSheetId="1">[56]ORÇAMENTO!#REF!</definedName>
    <definedName name="tachabi_15_13_23">[56]ORÇAMENTO!#REF!</definedName>
    <definedName name="tachabi_15_13_25" localSheetId="1">[56]ORÇAMENTO!#REF!</definedName>
    <definedName name="tachabi_15_13_25">[56]ORÇAMENTO!#REF!</definedName>
    <definedName name="tachabi_15_19" localSheetId="1">[56]ORÇAMENTO!#REF!</definedName>
    <definedName name="tachabi_15_19">[56]ORÇAMENTO!#REF!</definedName>
    <definedName name="tachabi_15_23" localSheetId="1">[56]ORÇAMENTO!#REF!</definedName>
    <definedName name="tachabi_15_23">[56]ORÇAMENTO!#REF!</definedName>
    <definedName name="tachabi_15_25" localSheetId="1">[56]ORÇAMENTO!#REF!</definedName>
    <definedName name="tachabi_15_25">[56]ORÇAMENTO!#REF!</definedName>
    <definedName name="tachabi_19" localSheetId="1">[42]ORÇAMENTO!#REF!</definedName>
    <definedName name="tachabi_19">[42]ORÇAMENTO!#REF!</definedName>
    <definedName name="tachabi_23" localSheetId="1">[42]ORÇAMENTO!#REF!</definedName>
    <definedName name="tachabi_23">[42]ORÇAMENTO!#REF!</definedName>
    <definedName name="tachabi_24" localSheetId="1">[42]ORÇAMENTO!#REF!</definedName>
    <definedName name="tachabi_24">[42]ORÇAMENTO!#REF!</definedName>
    <definedName name="tachabi_24_13" localSheetId="1">[42]ORÇAMENTO!#REF!</definedName>
    <definedName name="tachabi_24_13">[42]ORÇAMENTO!#REF!</definedName>
    <definedName name="tachabi_24_13_19" localSheetId="1">[42]ORÇAMENTO!#REF!</definedName>
    <definedName name="tachabi_24_13_19">[42]ORÇAMENTO!#REF!</definedName>
    <definedName name="tachabi_24_13_23" localSheetId="1">[42]ORÇAMENTO!#REF!</definedName>
    <definedName name="tachabi_24_13_23">[42]ORÇAMENTO!#REF!</definedName>
    <definedName name="tachabi_24_13_25" localSheetId="1">[55]ORÇAMENTO!#REF!</definedName>
    <definedName name="tachabi_24_13_25">[55]ORÇAMENTO!#REF!</definedName>
    <definedName name="tachabi_24_19" localSheetId="1">[42]ORÇAMENTO!#REF!</definedName>
    <definedName name="tachabi_24_19">[42]ORÇAMENTO!#REF!</definedName>
    <definedName name="tachabi_24_23" localSheetId="1">[42]ORÇAMENTO!#REF!</definedName>
    <definedName name="tachabi_24_23">[42]ORÇAMENTO!#REF!</definedName>
    <definedName name="tachabi_24_25" localSheetId="1">[55]ORÇAMENTO!#REF!</definedName>
    <definedName name="tachabi_24_25">[55]ORÇAMENTO!#REF!</definedName>
    <definedName name="tachabi_25" localSheetId="1">[55]ORÇAMENTO!#REF!</definedName>
    <definedName name="tachabi_25">[55]ORÇAMENTO!#REF!</definedName>
    <definedName name="tachamono" localSheetId="1">[42]ORÇAMENTO!#REF!</definedName>
    <definedName name="tachamono">[42]ORÇAMENTO!#REF!</definedName>
    <definedName name="tachamono_13" localSheetId="1">[42]ORÇAMENTO!#REF!</definedName>
    <definedName name="tachamono_13">[42]ORÇAMENTO!#REF!</definedName>
    <definedName name="tachamono_13_19" localSheetId="1">[42]ORÇAMENTO!#REF!</definedName>
    <definedName name="tachamono_13_19">[42]ORÇAMENTO!#REF!</definedName>
    <definedName name="tachamono_13_23" localSheetId="1">[42]ORÇAMENTO!#REF!</definedName>
    <definedName name="tachamono_13_23">[42]ORÇAMENTO!#REF!</definedName>
    <definedName name="tachamono_13_25" localSheetId="1">[55]ORÇAMENTO!#REF!</definedName>
    <definedName name="tachamono_13_25">[55]ORÇAMENTO!#REF!</definedName>
    <definedName name="tachamono_15" localSheetId="1">[56]ORÇAMENTO!#REF!</definedName>
    <definedName name="tachamono_15">[56]ORÇAMENTO!#REF!</definedName>
    <definedName name="tachamono_15_13" localSheetId="1">[56]ORÇAMENTO!#REF!</definedName>
    <definedName name="tachamono_15_13">[56]ORÇAMENTO!#REF!</definedName>
    <definedName name="tachamono_15_13_19" localSheetId="1">[56]ORÇAMENTO!#REF!</definedName>
    <definedName name="tachamono_15_13_19">[56]ORÇAMENTO!#REF!</definedName>
    <definedName name="tachamono_15_13_23" localSheetId="1">[56]ORÇAMENTO!#REF!</definedName>
    <definedName name="tachamono_15_13_23">[56]ORÇAMENTO!#REF!</definedName>
    <definedName name="tachamono_15_13_25" localSheetId="1">[56]ORÇAMENTO!#REF!</definedName>
    <definedName name="tachamono_15_13_25">[56]ORÇAMENTO!#REF!</definedName>
    <definedName name="tachamono_15_19" localSheetId="1">[56]ORÇAMENTO!#REF!</definedName>
    <definedName name="tachamono_15_19">[56]ORÇAMENTO!#REF!</definedName>
    <definedName name="tachamono_15_23" localSheetId="1">[56]ORÇAMENTO!#REF!</definedName>
    <definedName name="tachamono_15_23">[56]ORÇAMENTO!#REF!</definedName>
    <definedName name="tachamono_15_25" localSheetId="1">[56]ORÇAMENTO!#REF!</definedName>
    <definedName name="tachamono_15_25">[56]ORÇAMENTO!#REF!</definedName>
    <definedName name="tachamono_19" localSheetId="1">[42]ORÇAMENTO!#REF!</definedName>
    <definedName name="tachamono_19">[42]ORÇAMENTO!#REF!</definedName>
    <definedName name="tachamono_23" localSheetId="1">[42]ORÇAMENTO!#REF!</definedName>
    <definedName name="tachamono_23">[42]ORÇAMENTO!#REF!</definedName>
    <definedName name="tachamono_24" localSheetId="1">[42]ORÇAMENTO!#REF!</definedName>
    <definedName name="tachamono_24">[42]ORÇAMENTO!#REF!</definedName>
    <definedName name="tachamono_24_13" localSheetId="1">[42]ORÇAMENTO!#REF!</definedName>
    <definedName name="tachamono_24_13">[42]ORÇAMENTO!#REF!</definedName>
    <definedName name="tachamono_24_13_19" localSheetId="1">[42]ORÇAMENTO!#REF!</definedName>
    <definedName name="tachamono_24_13_19">[42]ORÇAMENTO!#REF!</definedName>
    <definedName name="tachamono_24_13_23" localSheetId="1">[42]ORÇAMENTO!#REF!</definedName>
    <definedName name="tachamono_24_13_23">[42]ORÇAMENTO!#REF!</definedName>
    <definedName name="tachamono_24_13_25" localSheetId="1">[55]ORÇAMENTO!#REF!</definedName>
    <definedName name="tachamono_24_13_25">[55]ORÇAMENTO!#REF!</definedName>
    <definedName name="tachamono_24_19" localSheetId="1">[42]ORÇAMENTO!#REF!</definedName>
    <definedName name="tachamono_24_19">[42]ORÇAMENTO!#REF!</definedName>
    <definedName name="tachamono_24_23" localSheetId="1">[42]ORÇAMENTO!#REF!</definedName>
    <definedName name="tachamono_24_23">[42]ORÇAMENTO!#REF!</definedName>
    <definedName name="tachamono_24_25" localSheetId="1">[55]ORÇAMENTO!#REF!</definedName>
    <definedName name="tachamono_24_25">[55]ORÇAMENTO!#REF!</definedName>
    <definedName name="tachamono_25" localSheetId="1">[55]ORÇAMENTO!#REF!</definedName>
    <definedName name="tachamono_25">[55]ORÇAMENTO!#REF!</definedName>
    <definedName name="tachão_bid" localSheetId="1">'[27]medição '!#REF!</definedName>
    <definedName name="tachão_bid">'[27]medição '!#REF!</definedName>
    <definedName name="tachão_mono" localSheetId="1">'[27]medição '!#REF!</definedName>
    <definedName name="tachão_mono">'[27]medição '!#REF!</definedName>
    <definedName name="tachãobi" localSheetId="1">[42]ORÇAMENTO!#REF!</definedName>
    <definedName name="tachãobi">[42]ORÇAMENTO!#REF!</definedName>
    <definedName name="tachãobi_13" localSheetId="1">[42]ORÇAMENTO!#REF!</definedName>
    <definedName name="tachãobi_13">[42]ORÇAMENTO!#REF!</definedName>
    <definedName name="tachãobi_13_19" localSheetId="1">[42]ORÇAMENTO!#REF!</definedName>
    <definedName name="tachãobi_13_19">[42]ORÇAMENTO!#REF!</definedName>
    <definedName name="tachãobi_13_23" localSheetId="1">[42]ORÇAMENTO!#REF!</definedName>
    <definedName name="tachãobi_13_23">[42]ORÇAMENTO!#REF!</definedName>
    <definedName name="tachãobi_13_25" localSheetId="1">[55]ORÇAMENTO!#REF!</definedName>
    <definedName name="tachãobi_13_25">[55]ORÇAMENTO!#REF!</definedName>
    <definedName name="tachãobi_15" localSheetId="1">[56]ORÇAMENTO!#REF!</definedName>
    <definedName name="tachãobi_15">[56]ORÇAMENTO!#REF!</definedName>
    <definedName name="tachãobi_15_13" localSheetId="1">[56]ORÇAMENTO!#REF!</definedName>
    <definedName name="tachãobi_15_13">[56]ORÇAMENTO!#REF!</definedName>
    <definedName name="tachãobi_15_13_19" localSheetId="1">[56]ORÇAMENTO!#REF!</definedName>
    <definedName name="tachãobi_15_13_19">[56]ORÇAMENTO!#REF!</definedName>
    <definedName name="tachãobi_15_13_23" localSheetId="1">[56]ORÇAMENTO!#REF!</definedName>
    <definedName name="tachãobi_15_13_23">[56]ORÇAMENTO!#REF!</definedName>
    <definedName name="tachãobi_15_13_25" localSheetId="1">[56]ORÇAMENTO!#REF!</definedName>
    <definedName name="tachãobi_15_13_25">[56]ORÇAMENTO!#REF!</definedName>
    <definedName name="tachãobi_15_19" localSheetId="1">[56]ORÇAMENTO!#REF!</definedName>
    <definedName name="tachãobi_15_19">[56]ORÇAMENTO!#REF!</definedName>
    <definedName name="tachãobi_15_23" localSheetId="1">[56]ORÇAMENTO!#REF!</definedName>
    <definedName name="tachãobi_15_23">[56]ORÇAMENTO!#REF!</definedName>
    <definedName name="tachãobi_15_25" localSheetId="1">[56]ORÇAMENTO!#REF!</definedName>
    <definedName name="tachãobi_15_25">[56]ORÇAMENTO!#REF!</definedName>
    <definedName name="tachãobi_19" localSheetId="1">[42]ORÇAMENTO!#REF!</definedName>
    <definedName name="tachãobi_19">[42]ORÇAMENTO!#REF!</definedName>
    <definedName name="tachãobi_23" localSheetId="1">[42]ORÇAMENTO!#REF!</definedName>
    <definedName name="tachãobi_23">[42]ORÇAMENTO!#REF!</definedName>
    <definedName name="tachãobi_24" localSheetId="1">[42]ORÇAMENTO!#REF!</definedName>
    <definedName name="tachãobi_24">[42]ORÇAMENTO!#REF!</definedName>
    <definedName name="tachãobi_24_13" localSheetId="1">[42]ORÇAMENTO!#REF!</definedName>
    <definedName name="tachãobi_24_13">[42]ORÇAMENTO!#REF!</definedName>
    <definedName name="tachãobi_24_13_19" localSheetId="1">[42]ORÇAMENTO!#REF!</definedName>
    <definedName name="tachãobi_24_13_19">[42]ORÇAMENTO!#REF!</definedName>
    <definedName name="tachãobi_24_13_23" localSheetId="1">[42]ORÇAMENTO!#REF!</definedName>
    <definedName name="tachãobi_24_13_23">[42]ORÇAMENTO!#REF!</definedName>
    <definedName name="tachãobi_24_13_25" localSheetId="1">[55]ORÇAMENTO!#REF!</definedName>
    <definedName name="tachãobi_24_13_25">[55]ORÇAMENTO!#REF!</definedName>
    <definedName name="tachãobi_24_19" localSheetId="1">[42]ORÇAMENTO!#REF!</definedName>
    <definedName name="tachãobi_24_19">[42]ORÇAMENTO!#REF!</definedName>
    <definedName name="tachãobi_24_23" localSheetId="1">[42]ORÇAMENTO!#REF!</definedName>
    <definedName name="tachãobi_24_23">[42]ORÇAMENTO!#REF!</definedName>
    <definedName name="tachãobi_24_25" localSheetId="1">[55]ORÇAMENTO!#REF!</definedName>
    <definedName name="tachãobi_24_25">[55]ORÇAMENTO!#REF!</definedName>
    <definedName name="tachãobi_25" localSheetId="1">[55]ORÇAMENTO!#REF!</definedName>
    <definedName name="tachãobi_25">[55]ORÇAMENTO!#REF!</definedName>
    <definedName name="tachãomono" localSheetId="1">[42]ORÇAMENTO!#REF!</definedName>
    <definedName name="tachãomono">[42]ORÇAMENTO!#REF!</definedName>
    <definedName name="tachãomono_13" localSheetId="1">[42]ORÇAMENTO!#REF!</definedName>
    <definedName name="tachãomono_13">[42]ORÇAMENTO!#REF!</definedName>
    <definedName name="tachãomono_13_19" localSheetId="1">[42]ORÇAMENTO!#REF!</definedName>
    <definedName name="tachãomono_13_19">[42]ORÇAMENTO!#REF!</definedName>
    <definedName name="tachãomono_13_23" localSheetId="1">[42]ORÇAMENTO!#REF!</definedName>
    <definedName name="tachãomono_13_23">[42]ORÇAMENTO!#REF!</definedName>
    <definedName name="tachãomono_13_25" localSheetId="1">[55]ORÇAMENTO!#REF!</definedName>
    <definedName name="tachãomono_13_25">[55]ORÇAMENTO!#REF!</definedName>
    <definedName name="tachãomono_15" localSheetId="1">[56]ORÇAMENTO!#REF!</definedName>
    <definedName name="tachãomono_15">[56]ORÇAMENTO!#REF!</definedName>
    <definedName name="tachãomono_15_13" localSheetId="1">[56]ORÇAMENTO!#REF!</definedName>
    <definedName name="tachãomono_15_13">[56]ORÇAMENTO!#REF!</definedName>
    <definedName name="tachãomono_15_13_19" localSheetId="1">[56]ORÇAMENTO!#REF!</definedName>
    <definedName name="tachãomono_15_13_19">[56]ORÇAMENTO!#REF!</definedName>
    <definedName name="tachãomono_15_13_23" localSheetId="1">[56]ORÇAMENTO!#REF!</definedName>
    <definedName name="tachãomono_15_13_23">[56]ORÇAMENTO!#REF!</definedName>
    <definedName name="tachãomono_15_13_25" localSheetId="1">[56]ORÇAMENTO!#REF!</definedName>
    <definedName name="tachãomono_15_13_25">[56]ORÇAMENTO!#REF!</definedName>
    <definedName name="tachãomono_15_19" localSheetId="1">[56]ORÇAMENTO!#REF!</definedName>
    <definedName name="tachãomono_15_19">[56]ORÇAMENTO!#REF!</definedName>
    <definedName name="tachãomono_15_23" localSheetId="1">[56]ORÇAMENTO!#REF!</definedName>
    <definedName name="tachãomono_15_23">[56]ORÇAMENTO!#REF!</definedName>
    <definedName name="tachãomono_15_25" localSheetId="1">[56]ORÇAMENTO!#REF!</definedName>
    <definedName name="tachãomono_15_25">[56]ORÇAMENTO!#REF!</definedName>
    <definedName name="tachãomono_19" localSheetId="1">[42]ORÇAMENTO!#REF!</definedName>
    <definedName name="tachãomono_19">[42]ORÇAMENTO!#REF!</definedName>
    <definedName name="tachãomono_23" localSheetId="1">[42]ORÇAMENTO!#REF!</definedName>
    <definedName name="tachãomono_23">[42]ORÇAMENTO!#REF!</definedName>
    <definedName name="tachãomono_24" localSheetId="1">[42]ORÇAMENTO!#REF!</definedName>
    <definedName name="tachãomono_24">[42]ORÇAMENTO!#REF!</definedName>
    <definedName name="tachãomono_24_13" localSheetId="1">[42]ORÇAMENTO!#REF!</definedName>
    <definedName name="tachãomono_24_13">[42]ORÇAMENTO!#REF!</definedName>
    <definedName name="tachãomono_24_13_19" localSheetId="1">[42]ORÇAMENTO!#REF!</definedName>
    <definedName name="tachãomono_24_13_19">[42]ORÇAMENTO!#REF!</definedName>
    <definedName name="tachãomono_24_13_23" localSheetId="1">[42]ORÇAMENTO!#REF!</definedName>
    <definedName name="tachãomono_24_13_23">[42]ORÇAMENTO!#REF!</definedName>
    <definedName name="tachãomono_24_13_25" localSheetId="1">[55]ORÇAMENTO!#REF!</definedName>
    <definedName name="tachãomono_24_13_25">[55]ORÇAMENTO!#REF!</definedName>
    <definedName name="tachãomono_24_19" localSheetId="1">[42]ORÇAMENTO!#REF!</definedName>
    <definedName name="tachãomono_24_19">[42]ORÇAMENTO!#REF!</definedName>
    <definedName name="tachãomono_24_23" localSheetId="1">[42]ORÇAMENTO!#REF!</definedName>
    <definedName name="tachãomono_24_23">[42]ORÇAMENTO!#REF!</definedName>
    <definedName name="tachãomono_24_25" localSheetId="1">[55]ORÇAMENTO!#REF!</definedName>
    <definedName name="tachãomono_24_25">[55]ORÇAMENTO!#REF!</definedName>
    <definedName name="tachãomono_25" localSheetId="1">[55]ORÇAMENTO!#REF!</definedName>
    <definedName name="tachãomono_25">[55]ORÇAMENTO!#REF!</definedName>
    <definedName name="Tachas" localSheetId="1" hidden="1">{#N/A,#N/A,TRUE,"Plan1"}</definedName>
    <definedName name="Tachas" hidden="1">{#N/A,#N/A,TRUE,"Plan1"}</definedName>
    <definedName name="Tag_Carga" localSheetId="1">#REF!</definedName>
    <definedName name="Tag_Carga">#REF!</definedName>
    <definedName name="Tag_CCM" localSheetId="1">#REF!</definedName>
    <definedName name="Tag_CCM">#REF!</definedName>
    <definedName name="TAM" localSheetId="1">#REF!</definedName>
    <definedName name="TAM">#REF!</definedName>
    <definedName name="tapa_buraco" localSheetId="1">'[27]medição '!#REF!</definedName>
    <definedName name="tapa_buraco">'[27]medição '!#REF!</definedName>
    <definedName name="tapafim">[15]TapaBuraco!$N$29</definedName>
    <definedName name="tapaini">[15]TapaBuraco!$N$25</definedName>
    <definedName name="tapbur" localSheetId="1">[42]ORÇAMENTO!#REF!</definedName>
    <definedName name="tapbur">[42]ORÇAMENTO!#REF!</definedName>
    <definedName name="tapbur_13" localSheetId="1">[42]ORÇAMENTO!#REF!</definedName>
    <definedName name="tapbur_13">[42]ORÇAMENTO!#REF!</definedName>
    <definedName name="tapbur_13_19" localSheetId="1">[42]ORÇAMENTO!#REF!</definedName>
    <definedName name="tapbur_13_19">[42]ORÇAMENTO!#REF!</definedName>
    <definedName name="tapbur_13_23" localSheetId="1">[42]ORÇAMENTO!#REF!</definedName>
    <definedName name="tapbur_13_23">[42]ORÇAMENTO!#REF!</definedName>
    <definedName name="tapbur_13_25" localSheetId="1">[55]ORÇAMENTO!#REF!</definedName>
    <definedName name="tapbur_13_25">[55]ORÇAMENTO!#REF!</definedName>
    <definedName name="tapbur_15" localSheetId="1">[56]ORÇAMENTO!#REF!</definedName>
    <definedName name="tapbur_15">[56]ORÇAMENTO!#REF!</definedName>
    <definedName name="tapbur_15_13" localSheetId="1">[56]ORÇAMENTO!#REF!</definedName>
    <definedName name="tapbur_15_13">[56]ORÇAMENTO!#REF!</definedName>
    <definedName name="tapbur_15_13_19" localSheetId="1">[56]ORÇAMENTO!#REF!</definedName>
    <definedName name="tapbur_15_13_19">[56]ORÇAMENTO!#REF!</definedName>
    <definedName name="tapbur_15_13_23" localSheetId="1">[56]ORÇAMENTO!#REF!</definedName>
    <definedName name="tapbur_15_13_23">[56]ORÇAMENTO!#REF!</definedName>
    <definedName name="tapbur_15_13_25" localSheetId="1">[56]ORÇAMENTO!#REF!</definedName>
    <definedName name="tapbur_15_13_25">[56]ORÇAMENTO!#REF!</definedName>
    <definedName name="tapbur_15_19" localSheetId="1">[56]ORÇAMENTO!#REF!</definedName>
    <definedName name="tapbur_15_19">[56]ORÇAMENTO!#REF!</definedName>
    <definedName name="tapbur_15_23" localSheetId="1">[56]ORÇAMENTO!#REF!</definedName>
    <definedName name="tapbur_15_23">[56]ORÇAMENTO!#REF!</definedName>
    <definedName name="tapbur_15_25" localSheetId="1">[56]ORÇAMENTO!#REF!</definedName>
    <definedName name="tapbur_15_25">[56]ORÇAMENTO!#REF!</definedName>
    <definedName name="tapbur_19" localSheetId="1">[42]ORÇAMENTO!#REF!</definedName>
    <definedName name="tapbur_19">[42]ORÇAMENTO!#REF!</definedName>
    <definedName name="tapbur_23" localSheetId="1">[42]ORÇAMENTO!#REF!</definedName>
    <definedName name="tapbur_23">[42]ORÇAMENTO!#REF!</definedName>
    <definedName name="tapbur_24" localSheetId="1">[42]ORÇAMENTO!#REF!</definedName>
    <definedName name="tapbur_24">[42]ORÇAMENTO!#REF!</definedName>
    <definedName name="tapbur_24_13" localSheetId="1">[42]ORÇAMENTO!#REF!</definedName>
    <definedName name="tapbur_24_13">[42]ORÇAMENTO!#REF!</definedName>
    <definedName name="tapbur_24_13_19" localSheetId="1">[42]ORÇAMENTO!#REF!</definedName>
    <definedName name="tapbur_24_13_19">[42]ORÇAMENTO!#REF!</definedName>
    <definedName name="tapbur_24_13_23" localSheetId="1">[42]ORÇAMENTO!#REF!</definedName>
    <definedName name="tapbur_24_13_23">[42]ORÇAMENTO!#REF!</definedName>
    <definedName name="tapbur_24_13_25" localSheetId="1">[55]ORÇAMENTO!#REF!</definedName>
    <definedName name="tapbur_24_13_25">[55]ORÇAMENTO!#REF!</definedName>
    <definedName name="tapbur_24_19" localSheetId="1">[42]ORÇAMENTO!#REF!</definedName>
    <definedName name="tapbur_24_19">[42]ORÇAMENTO!#REF!</definedName>
    <definedName name="tapbur_24_23" localSheetId="1">[42]ORÇAMENTO!#REF!</definedName>
    <definedName name="tapbur_24_23">[42]ORÇAMENTO!#REF!</definedName>
    <definedName name="tapbur_24_25" localSheetId="1">[55]ORÇAMENTO!#REF!</definedName>
    <definedName name="tapbur_24_25">[55]ORÇAMENTO!#REF!</definedName>
    <definedName name="tapbur_25" localSheetId="1">[55]ORÇAMENTO!#REF!</definedName>
    <definedName name="tapbur_25">[55]ORÇAMENTO!#REF!</definedName>
    <definedName name="TARUGO" localSheetId="1">#REF!</definedName>
    <definedName name="TARUGO">#REF!</definedName>
    <definedName name="Taxa_Bloco" localSheetId="1">120*(Vol_BlocoE1+Vol_BlocE2+Vol_BlocoProt)</definedName>
    <definedName name="Taxa_Bloco">120*(Vol_BlocoE1+Vol_BlocE2+Vol_BlocoProt)</definedName>
    <definedName name="taxa_cap" localSheetId="1">#REF!</definedName>
    <definedName name="taxa_cap">#REF!</definedName>
    <definedName name="Taxa_Pilar" localSheetId="1">'P. O. TOTAL'!Vol_PIlar*200</definedName>
    <definedName name="Taxa_Pilar">Vol_PIlar*200</definedName>
    <definedName name="Taxa_Travessa" localSheetId="1">Vol_Travessa*150</definedName>
    <definedName name="Taxa_Travessa">Vol_Travessa*150</definedName>
    <definedName name="TaxaJuros" localSheetId="1">#REF!</definedName>
    <definedName name="TaxaJuros">#REF!</definedName>
    <definedName name="TB" localSheetId="1">#REF!</definedName>
    <definedName name="TB">#REF!</definedName>
    <definedName name="TB_1" localSheetId="1">#REF!</definedName>
    <definedName name="TB_1">#REF!</definedName>
    <definedName name="TB_LVC" localSheetId="1">#REF!</definedName>
    <definedName name="TB_LVC">#REF!</definedName>
    <definedName name="TB110PI" localSheetId="1">#REF!</definedName>
    <definedName name="TB110PI">#REF!</definedName>
    <definedName name="TB110R" localSheetId="1">#REF!</definedName>
    <definedName name="TB110R">#REF!</definedName>
    <definedName name="tb2kmf_1" localSheetId="1">'[27]memória quantitativa'!#REF!</definedName>
    <definedName name="tb2kmf_1">'[27]memória quantitativa'!#REF!</definedName>
    <definedName name="tb2kmf_2" localSheetId="1">'[27]memória quantitativa'!#REF!</definedName>
    <definedName name="tb2kmf_2">'[27]memória quantitativa'!#REF!</definedName>
    <definedName name="tb2kmf_3" localSheetId="1">'[27]memória quantitativa'!#REF!</definedName>
    <definedName name="tb2kmf_3">'[27]memória quantitativa'!#REF!</definedName>
    <definedName name="tb2kmf_4" localSheetId="1">'[27]memória quantitativa'!#REF!</definedName>
    <definedName name="tb2kmf_4">'[27]memória quantitativa'!#REF!</definedName>
    <definedName name="tb2kmf_5" localSheetId="1">'[27]memória quantitativa'!#REF!</definedName>
    <definedName name="tb2kmf_5">'[27]memória quantitativa'!#REF!</definedName>
    <definedName name="tb2kmf_6" localSheetId="1">'[27]memória quantitativa'!#REF!</definedName>
    <definedName name="tb2kmf_6">'[27]memória quantitativa'!#REF!</definedName>
    <definedName name="tb2kmf_7" localSheetId="1">'[27]memória quantitativa'!#REF!</definedName>
    <definedName name="tb2kmf_7">'[27]memória quantitativa'!#REF!</definedName>
    <definedName name="tb2kmf_8" localSheetId="1">'[27]memória quantitativa'!#REF!</definedName>
    <definedName name="tb2kmf_8">'[27]memória quantitativa'!#REF!</definedName>
    <definedName name="tb2kmf_9" localSheetId="1">'[27]memória quantitativa'!#REF!</definedName>
    <definedName name="tb2kmf_9">'[27]memória quantitativa'!#REF!</definedName>
    <definedName name="tb2kmi_1" localSheetId="1">'[27]memória quantitativa'!#REF!</definedName>
    <definedName name="tb2kmi_1">'[27]memória quantitativa'!#REF!</definedName>
    <definedName name="tb2kmi_2" localSheetId="1">'[27]memória quantitativa'!#REF!</definedName>
    <definedName name="tb2kmi_2">'[27]memória quantitativa'!#REF!</definedName>
    <definedName name="tb2kmi_3" localSheetId="1">'[27]memória quantitativa'!#REF!</definedName>
    <definedName name="tb2kmi_3">'[27]memória quantitativa'!#REF!</definedName>
    <definedName name="tb2kmi_4" localSheetId="1">'[27]memória quantitativa'!#REF!</definedName>
    <definedName name="tb2kmi_4">'[27]memória quantitativa'!#REF!</definedName>
    <definedName name="tb2kmi_5" localSheetId="1">'[27]memória quantitativa'!#REF!</definedName>
    <definedName name="tb2kmi_5">'[27]memória quantitativa'!#REF!</definedName>
    <definedName name="tb2kmi_6" localSheetId="1">'[27]memória quantitativa'!#REF!</definedName>
    <definedName name="tb2kmi_6">'[27]memória quantitativa'!#REF!</definedName>
    <definedName name="tb2kmi_7" localSheetId="1">'[27]memória quantitativa'!#REF!</definedName>
    <definedName name="tb2kmi_7">'[27]memória quantitativa'!#REF!</definedName>
    <definedName name="tb2kmi_8" localSheetId="1">'[27]memória quantitativa'!#REF!</definedName>
    <definedName name="tb2kmi_8">'[27]memória quantitativa'!#REF!</definedName>
    <definedName name="tb2kmi_9" localSheetId="1">'[27]memória quantitativa'!#REF!</definedName>
    <definedName name="tb2kmi_9">'[27]memória quantitativa'!#REF!</definedName>
    <definedName name="tb2v_1" localSheetId="1">'[27]memória quantitativa'!#REF!</definedName>
    <definedName name="tb2v_1">'[27]memória quantitativa'!#REF!</definedName>
    <definedName name="tb2v_2" localSheetId="1">'[27]memória quantitativa'!#REF!</definedName>
    <definedName name="tb2v_2">'[27]memória quantitativa'!#REF!</definedName>
    <definedName name="tb2v_3" localSheetId="1">'[27]memória quantitativa'!#REF!</definedName>
    <definedName name="tb2v_3">'[27]memória quantitativa'!#REF!</definedName>
    <definedName name="tb2v_4" localSheetId="1">'[27]memória quantitativa'!#REF!</definedName>
    <definedName name="tb2v_4">'[27]memória quantitativa'!#REF!</definedName>
    <definedName name="tb2v_5" localSheetId="1">'[27]memória quantitativa'!#REF!</definedName>
    <definedName name="tb2v_5">'[27]memória quantitativa'!#REF!</definedName>
    <definedName name="tb2v_6" localSheetId="1">'[27]memória quantitativa'!#REF!</definedName>
    <definedName name="tb2v_6">'[27]memória quantitativa'!#REF!</definedName>
    <definedName name="tb2v_7" localSheetId="1">'[27]memória quantitativa'!#REF!</definedName>
    <definedName name="tb2v_7">'[27]memória quantitativa'!#REF!</definedName>
    <definedName name="tb2v_8" localSheetId="1">'[27]memória quantitativa'!#REF!</definedName>
    <definedName name="tb2v_8">'[27]memória quantitativa'!#REF!</definedName>
    <definedName name="tb2v_9" localSheetId="1">'[27]memória quantitativa'!#REF!</definedName>
    <definedName name="tb2v_9">'[27]memória quantitativa'!#REF!</definedName>
    <definedName name="TB316PI" localSheetId="1">#REF!</definedName>
    <definedName name="TB316PI">#REF!</definedName>
    <definedName name="TB316R" localSheetId="1">#REF!</definedName>
    <definedName name="TB316R">#REF!</definedName>
    <definedName name="TB423PI" localSheetId="1">#REF!</definedName>
    <definedName name="TB423PI">#REF!</definedName>
    <definedName name="TB423R" localSheetId="1">#REF!</definedName>
    <definedName name="TB423R">#REF!</definedName>
    <definedName name="TBA" localSheetId="1">#REF!</definedName>
    <definedName name="TBA">#REF!</definedName>
    <definedName name="TBF" localSheetId="1">#REF!</definedName>
    <definedName name="TBF">#REF!</definedName>
    <definedName name="tbf2br1" localSheetId="1">'[27]memória quantitativa'!#REF!</definedName>
    <definedName name="tbf2br1">'[27]memória quantitativa'!#REF!</definedName>
    <definedName name="tbf2br2" localSheetId="1">'[27]memória quantitativa'!#REF!</definedName>
    <definedName name="tbf2br2">'[27]memória quantitativa'!#REF!</definedName>
    <definedName name="tbf2br3" localSheetId="1">'[27]memória quantitativa'!#REF!</definedName>
    <definedName name="tbf2br3">'[27]memória quantitativa'!#REF!</definedName>
    <definedName name="tbf2br4" localSheetId="1">'[27]memória quantitativa'!#REF!</definedName>
    <definedName name="tbf2br4">'[27]memória quantitativa'!#REF!</definedName>
    <definedName name="tbf2br5" localSheetId="1">'[27]memória quantitativa'!#REF!</definedName>
    <definedName name="tbf2br5">'[27]memória quantitativa'!#REF!</definedName>
    <definedName name="tbf2br6" localSheetId="1">'[27]memória quantitativa'!#REF!</definedName>
    <definedName name="tbf2br6">'[27]memória quantitativa'!#REF!</definedName>
    <definedName name="tbf2br7" localSheetId="1">'[27]memória quantitativa'!#REF!</definedName>
    <definedName name="tbf2br7">'[27]memória quantitativa'!#REF!</definedName>
    <definedName name="tbf2br8" localSheetId="1">'[27]memória quantitativa'!#REF!</definedName>
    <definedName name="tbf2br8">'[27]memória quantitativa'!#REF!</definedName>
    <definedName name="tbf2br9" localSheetId="1">'[27]memória quantitativa'!#REF!</definedName>
    <definedName name="tbf2br9">'[27]memória quantitativa'!#REF!</definedName>
    <definedName name="tbf2d1" localSheetId="1">'[27]memória quantitativa'!#REF!</definedName>
    <definedName name="tbf2d1">'[27]memória quantitativa'!#REF!</definedName>
    <definedName name="tbf2d2" localSheetId="1">'[27]memória quantitativa'!#REF!</definedName>
    <definedName name="tbf2d2">'[27]memória quantitativa'!#REF!</definedName>
    <definedName name="tbf2d3" localSheetId="1">'[27]memória quantitativa'!#REF!</definedName>
    <definedName name="tbf2d3">'[27]memória quantitativa'!#REF!</definedName>
    <definedName name="tbf2d4" localSheetId="1">'[27]memória quantitativa'!#REF!</definedName>
    <definedName name="tbf2d4">'[27]memória quantitativa'!#REF!</definedName>
    <definedName name="tbf2d5" localSheetId="1">'[27]memória quantitativa'!#REF!</definedName>
    <definedName name="tbf2d5">'[27]memória quantitativa'!#REF!</definedName>
    <definedName name="tbf2d6" localSheetId="1">'[27]memória quantitativa'!#REF!</definedName>
    <definedName name="tbf2d6">'[27]memória quantitativa'!#REF!</definedName>
    <definedName name="tbf2d7" localSheetId="1">'[27]memória quantitativa'!#REF!</definedName>
    <definedName name="tbf2d7">'[27]memória quantitativa'!#REF!</definedName>
    <definedName name="tbf2d8" localSheetId="1">'[27]memória quantitativa'!#REF!</definedName>
    <definedName name="tbf2d8">'[27]memória quantitativa'!#REF!</definedName>
    <definedName name="tbf2d9" localSheetId="1">'[27]memória quantitativa'!#REF!</definedName>
    <definedName name="tbf2d9">'[27]memória quantitativa'!#REF!</definedName>
    <definedName name="tbf2esp1" localSheetId="1">'[27]memória quantitativa'!#REF!</definedName>
    <definedName name="tbf2esp1">'[27]memória quantitativa'!#REF!</definedName>
    <definedName name="tbf2esp2" localSheetId="1">'[27]memória quantitativa'!#REF!</definedName>
    <definedName name="tbf2esp2">'[27]memória quantitativa'!#REF!</definedName>
    <definedName name="tbf2esp3" localSheetId="1">'[27]memória quantitativa'!#REF!</definedName>
    <definedName name="tbf2esp3">'[27]memória quantitativa'!#REF!</definedName>
    <definedName name="tbf2esp4" localSheetId="1">'[27]memória quantitativa'!#REF!</definedName>
    <definedName name="tbf2esp4">'[27]memória quantitativa'!#REF!</definedName>
    <definedName name="tbf2esp5" localSheetId="1">'[27]memória quantitativa'!#REF!</definedName>
    <definedName name="tbf2esp5">'[27]memória quantitativa'!#REF!</definedName>
    <definedName name="tbf2esp6" localSheetId="1">'[27]memória quantitativa'!#REF!</definedName>
    <definedName name="tbf2esp6">'[27]memória quantitativa'!#REF!</definedName>
    <definedName name="tbf2esp7" localSheetId="1">'[27]memória quantitativa'!#REF!</definedName>
    <definedName name="tbf2esp7">'[27]memória quantitativa'!#REF!</definedName>
    <definedName name="tbf2esp8" localSheetId="1">'[27]memória quantitativa'!#REF!</definedName>
    <definedName name="tbf2esp8">'[27]memória quantitativa'!#REF!</definedName>
    <definedName name="tbf2esp9" localSheetId="1">'[27]memória quantitativa'!#REF!</definedName>
    <definedName name="tbf2esp9">'[27]memória quantitativa'!#REF!</definedName>
    <definedName name="tbf2l1" localSheetId="1">'[27]memória quantitativa'!#REF!</definedName>
    <definedName name="tbf2l1">'[27]memória quantitativa'!#REF!</definedName>
    <definedName name="tbf2l2" localSheetId="1">'[27]memória quantitativa'!#REF!</definedName>
    <definedName name="tbf2l2">'[27]memória quantitativa'!#REF!</definedName>
    <definedName name="tbf2l3" localSheetId="1">'[27]memória quantitativa'!#REF!</definedName>
    <definedName name="tbf2l3">'[27]memória quantitativa'!#REF!</definedName>
    <definedName name="tbf2l4" localSheetId="1">'[27]memória quantitativa'!#REF!</definedName>
    <definedName name="tbf2l4">'[27]memória quantitativa'!#REF!</definedName>
    <definedName name="tbf2l5" localSheetId="1">'[27]memória quantitativa'!#REF!</definedName>
    <definedName name="tbf2l5">'[27]memória quantitativa'!#REF!</definedName>
    <definedName name="tbf2l6" localSheetId="1">'[27]memória quantitativa'!#REF!</definedName>
    <definedName name="tbf2l6">'[27]memória quantitativa'!#REF!</definedName>
    <definedName name="tbf2l7" localSheetId="1">'[27]memória quantitativa'!#REF!</definedName>
    <definedName name="tbf2l7">'[27]memória quantitativa'!#REF!</definedName>
    <definedName name="tbf2l8" localSheetId="1">'[27]memória quantitativa'!#REF!</definedName>
    <definedName name="tbf2l8">'[27]memória quantitativa'!#REF!</definedName>
    <definedName name="tbf2l9" localSheetId="1">'[27]memória quantitativa'!#REF!</definedName>
    <definedName name="tbf2l9">'[27]memória quantitativa'!#REF!</definedName>
    <definedName name="tbf2p1" localSheetId="1">'[27]memória quantitativa'!#REF!</definedName>
    <definedName name="tbf2p1">'[27]memória quantitativa'!#REF!</definedName>
    <definedName name="tbf2p2" localSheetId="1">'[27]memória quantitativa'!#REF!</definedName>
    <definedName name="tbf2p2">'[27]memória quantitativa'!#REF!</definedName>
    <definedName name="tbf2p3" localSheetId="1">'[27]memória quantitativa'!#REF!</definedName>
    <definedName name="tbf2p3">'[27]memória quantitativa'!#REF!</definedName>
    <definedName name="tbf2p4" localSheetId="1">'[27]memória quantitativa'!#REF!</definedName>
    <definedName name="tbf2p4">'[27]memória quantitativa'!#REF!</definedName>
    <definedName name="tbf2p5" localSheetId="1">'[27]memória quantitativa'!#REF!</definedName>
    <definedName name="tbf2p5">'[27]memória quantitativa'!#REF!</definedName>
    <definedName name="tbf2p6" localSheetId="1">'[27]memória quantitativa'!#REF!</definedName>
    <definedName name="tbf2p6">'[27]memória quantitativa'!#REF!</definedName>
    <definedName name="tbf2p7" localSheetId="1">'[27]memória quantitativa'!#REF!</definedName>
    <definedName name="tbf2p7">'[27]memória quantitativa'!#REF!</definedName>
    <definedName name="tbf2p8" localSheetId="1">'[27]memória quantitativa'!#REF!</definedName>
    <definedName name="tbf2p8">'[27]memória quantitativa'!#REF!</definedName>
    <definedName name="tbf2p9" localSheetId="1">'[27]memória quantitativa'!#REF!</definedName>
    <definedName name="tbf2p9">'[27]memória quantitativa'!#REF!</definedName>
    <definedName name="tbfbr1" localSheetId="1">'[27]memória quantitativa'!#REF!</definedName>
    <definedName name="tbfbr1">'[27]memória quantitativa'!#REF!</definedName>
    <definedName name="tbfbr2" localSheetId="1">'[27]memória quantitativa'!#REF!</definedName>
    <definedName name="tbfbr2">'[27]memória quantitativa'!#REF!</definedName>
    <definedName name="tbfbr3" localSheetId="1">'[27]memória quantitativa'!#REF!</definedName>
    <definedName name="tbfbr3">'[27]memória quantitativa'!#REF!</definedName>
    <definedName name="tbfbr4" localSheetId="1">'[27]memória quantitativa'!#REF!</definedName>
    <definedName name="tbfbr4">'[27]memória quantitativa'!#REF!</definedName>
    <definedName name="tbfbr5" localSheetId="1">'[27]memória quantitativa'!#REF!</definedName>
    <definedName name="tbfbr5">'[27]memória quantitativa'!#REF!</definedName>
    <definedName name="tbfbr6" localSheetId="1">'[27]memória quantitativa'!#REF!</definedName>
    <definedName name="tbfbr6">'[27]memória quantitativa'!#REF!</definedName>
    <definedName name="tbfbr7" localSheetId="1">'[27]memória quantitativa'!#REF!</definedName>
    <definedName name="tbfbr7">'[27]memória quantitativa'!#REF!</definedName>
    <definedName name="tbfbr8" localSheetId="1">'[27]memória quantitativa'!#REF!</definedName>
    <definedName name="tbfbr8">'[27]memória quantitativa'!#REF!</definedName>
    <definedName name="tbfbr9" localSheetId="1">'[27]memória quantitativa'!#REF!</definedName>
    <definedName name="tbfbr9">'[27]memória quantitativa'!#REF!</definedName>
    <definedName name="tbfd1" localSheetId="1">'[27]memória quantitativa'!#REF!</definedName>
    <definedName name="tbfd1">'[27]memória quantitativa'!#REF!</definedName>
    <definedName name="tbfd2" localSheetId="1">'[27]memória quantitativa'!#REF!</definedName>
    <definedName name="tbfd2">'[27]memória quantitativa'!#REF!</definedName>
    <definedName name="tbfd3" localSheetId="1">'[27]memória quantitativa'!#REF!</definedName>
    <definedName name="tbfd3">'[27]memória quantitativa'!#REF!</definedName>
    <definedName name="tbfd4" localSheetId="1">'[27]memória quantitativa'!#REF!</definedName>
    <definedName name="tbfd4">'[27]memória quantitativa'!#REF!</definedName>
    <definedName name="tbfd5" localSheetId="1">'[27]memória quantitativa'!#REF!</definedName>
    <definedName name="tbfd5">'[27]memória quantitativa'!#REF!</definedName>
    <definedName name="tbfd6" localSheetId="1">'[27]memória quantitativa'!#REF!</definedName>
    <definedName name="tbfd6">'[27]memória quantitativa'!#REF!</definedName>
    <definedName name="tbfd7" localSheetId="1">'[27]memória quantitativa'!#REF!</definedName>
    <definedName name="tbfd7">'[27]memória quantitativa'!#REF!</definedName>
    <definedName name="tbfd8" localSheetId="1">'[27]memória quantitativa'!#REF!</definedName>
    <definedName name="tbfd8">'[27]memória quantitativa'!#REF!</definedName>
    <definedName name="tbfd9" localSheetId="1">'[27]memória quantitativa'!#REF!</definedName>
    <definedName name="tbfd9">'[27]memória quantitativa'!#REF!</definedName>
    <definedName name="tbfesp1" localSheetId="1">'[27]memória quantitativa'!#REF!</definedName>
    <definedName name="tbfesp1">'[27]memória quantitativa'!#REF!</definedName>
    <definedName name="tbfesp2" localSheetId="1">'[27]memória quantitativa'!#REF!</definedName>
    <definedName name="tbfesp2">'[27]memória quantitativa'!#REF!</definedName>
    <definedName name="tbfesp3" localSheetId="1">'[27]memória quantitativa'!#REF!</definedName>
    <definedName name="tbfesp3">'[27]memória quantitativa'!#REF!</definedName>
    <definedName name="tbfesp4" localSheetId="1">'[27]memória quantitativa'!#REF!</definedName>
    <definedName name="tbfesp4">'[27]memória quantitativa'!#REF!</definedName>
    <definedName name="tbfesp5" localSheetId="1">'[27]memória quantitativa'!#REF!</definedName>
    <definedName name="tbfesp5">'[27]memória quantitativa'!#REF!</definedName>
    <definedName name="tbfesp6" localSheetId="1">'[27]memória quantitativa'!#REF!</definedName>
    <definedName name="tbfesp6">'[27]memória quantitativa'!#REF!</definedName>
    <definedName name="tbfesp7" localSheetId="1">'[27]memória quantitativa'!#REF!</definedName>
    <definedName name="tbfesp7">'[27]memória quantitativa'!#REF!</definedName>
    <definedName name="tbfesp8" localSheetId="1">'[27]memória quantitativa'!#REF!</definedName>
    <definedName name="tbfesp8">'[27]memória quantitativa'!#REF!</definedName>
    <definedName name="tbfesp9" localSheetId="1">'[27]memória quantitativa'!#REF!</definedName>
    <definedName name="tbfesp9">'[27]memória quantitativa'!#REF!</definedName>
    <definedName name="tbfl1" localSheetId="1">'[27]memória quantitativa'!#REF!</definedName>
    <definedName name="tbfl1">'[27]memória quantitativa'!#REF!</definedName>
    <definedName name="tbfl2" localSheetId="1">'[27]memória quantitativa'!#REF!</definedName>
    <definedName name="tbfl2">'[27]memória quantitativa'!#REF!</definedName>
    <definedName name="tbfl3" localSheetId="1">'[27]memória quantitativa'!#REF!</definedName>
    <definedName name="tbfl3">'[27]memória quantitativa'!#REF!</definedName>
    <definedName name="tbfl4" localSheetId="1">'[27]memória quantitativa'!#REF!</definedName>
    <definedName name="tbfl4">'[27]memória quantitativa'!#REF!</definedName>
    <definedName name="tbfl5" localSheetId="1">'[27]memória quantitativa'!#REF!</definedName>
    <definedName name="tbfl5">'[27]memória quantitativa'!#REF!</definedName>
    <definedName name="tbfl6" localSheetId="1">'[27]memória quantitativa'!#REF!</definedName>
    <definedName name="tbfl6">'[27]memória quantitativa'!#REF!</definedName>
    <definedName name="tbfl7" localSheetId="1">'[27]memória quantitativa'!#REF!</definedName>
    <definedName name="tbfl7">'[27]memória quantitativa'!#REF!</definedName>
    <definedName name="tbfl8" localSheetId="1">'[27]memória quantitativa'!#REF!</definedName>
    <definedName name="tbfl8">'[27]memória quantitativa'!#REF!</definedName>
    <definedName name="tbfl9" localSheetId="1">'[27]memória quantitativa'!#REF!</definedName>
    <definedName name="tbfl9">'[27]memória quantitativa'!#REF!</definedName>
    <definedName name="tbfp1" localSheetId="1">'[27]memória quantitativa'!#REF!</definedName>
    <definedName name="tbfp1">'[27]memória quantitativa'!#REF!</definedName>
    <definedName name="tbfp2" localSheetId="1">'[27]memória quantitativa'!#REF!</definedName>
    <definedName name="tbfp2">'[27]memória quantitativa'!#REF!</definedName>
    <definedName name="tbfp3" localSheetId="1">'[27]memória quantitativa'!#REF!</definedName>
    <definedName name="tbfp3">'[27]memória quantitativa'!#REF!</definedName>
    <definedName name="tbfp4" localSheetId="1">'[27]memória quantitativa'!#REF!</definedName>
    <definedName name="tbfp4">'[27]memória quantitativa'!#REF!</definedName>
    <definedName name="tbfp5" localSheetId="1">'[27]memória quantitativa'!#REF!</definedName>
    <definedName name="tbfp5">'[27]memória quantitativa'!#REF!</definedName>
    <definedName name="tbfp6" localSheetId="1">'[27]memória quantitativa'!#REF!</definedName>
    <definedName name="tbfp6">'[27]memória quantitativa'!#REF!</definedName>
    <definedName name="tbfp7" localSheetId="1">'[27]memória quantitativa'!#REF!</definedName>
    <definedName name="tbfp7">'[27]memória quantitativa'!#REF!</definedName>
    <definedName name="tbfp8" localSheetId="1">'[27]memória quantitativa'!#REF!</definedName>
    <definedName name="tbfp8">'[27]memória quantitativa'!#REF!</definedName>
    <definedName name="tbfp9" localSheetId="1">'[27]memória quantitativa'!#REF!</definedName>
    <definedName name="tbfp9">'[27]memória quantitativa'!#REF!</definedName>
    <definedName name="tbkmf_1" localSheetId="1">'[27]memória quantitativa'!#REF!</definedName>
    <definedName name="tbkmf_1">'[27]memória quantitativa'!#REF!</definedName>
    <definedName name="tbkmf_2" localSheetId="1">'[27]memória quantitativa'!#REF!</definedName>
    <definedName name="tbkmf_2">'[27]memória quantitativa'!#REF!</definedName>
    <definedName name="tbkmf_3" localSheetId="1">'[27]memória quantitativa'!#REF!</definedName>
    <definedName name="tbkmf_3">'[27]memória quantitativa'!#REF!</definedName>
    <definedName name="tbkmf_4" localSheetId="1">'[27]memória quantitativa'!#REF!</definedName>
    <definedName name="tbkmf_4">'[27]memória quantitativa'!#REF!</definedName>
    <definedName name="tbkmf_5" localSheetId="1">'[27]memória quantitativa'!#REF!</definedName>
    <definedName name="tbkmf_5">'[27]memória quantitativa'!#REF!</definedName>
    <definedName name="tbkmf_6" localSheetId="1">'[27]memória quantitativa'!#REF!</definedName>
    <definedName name="tbkmf_6">'[27]memória quantitativa'!#REF!</definedName>
    <definedName name="tbkmf_7" localSheetId="1">'[27]memória quantitativa'!#REF!</definedName>
    <definedName name="tbkmf_7">'[27]memória quantitativa'!#REF!</definedName>
    <definedName name="tbkmf_8" localSheetId="1">'[27]memória quantitativa'!#REF!</definedName>
    <definedName name="tbkmf_8">'[27]memória quantitativa'!#REF!</definedName>
    <definedName name="tbkmf_9" localSheetId="1">'[27]memória quantitativa'!#REF!</definedName>
    <definedName name="tbkmf_9">'[27]memória quantitativa'!#REF!</definedName>
    <definedName name="tbkmi_1" localSheetId="1">'[27]memória quantitativa'!#REF!</definedName>
    <definedName name="tbkmi_1">'[27]memória quantitativa'!#REF!</definedName>
    <definedName name="tbKmi_2" localSheetId="1">'[27]memória quantitativa'!#REF!</definedName>
    <definedName name="tbKmi_2">'[27]memória quantitativa'!#REF!</definedName>
    <definedName name="tbkmi_3" localSheetId="1">'[27]memória quantitativa'!#REF!</definedName>
    <definedName name="tbkmi_3">'[27]memória quantitativa'!#REF!</definedName>
    <definedName name="tbkmi_4" localSheetId="1">'[27]memória quantitativa'!#REF!</definedName>
    <definedName name="tbkmi_4">'[27]memória quantitativa'!#REF!</definedName>
    <definedName name="tbkmi_5" localSheetId="1">'[27]memória quantitativa'!#REF!</definedName>
    <definedName name="tbkmi_5">'[27]memória quantitativa'!#REF!</definedName>
    <definedName name="tbkmi_6" localSheetId="1">'[27]memória quantitativa'!#REF!</definedName>
    <definedName name="tbkmi_6">'[27]memória quantitativa'!#REF!</definedName>
    <definedName name="tbkmi_7" localSheetId="1">'[27]memória quantitativa'!#REF!</definedName>
    <definedName name="tbkmi_7">'[27]memória quantitativa'!#REF!</definedName>
    <definedName name="tbkmi_8" localSheetId="1">'[27]memória quantitativa'!#REF!</definedName>
    <definedName name="tbkmi_8">'[27]memória quantitativa'!#REF!</definedName>
    <definedName name="tbkmi_9" localSheetId="1">'[27]memória quantitativa'!#REF!</definedName>
    <definedName name="tbkmi_9">'[27]memória quantitativa'!#REF!</definedName>
    <definedName name="tbq2br1" localSheetId="1">'[27]memória quantitativa'!#REF!</definedName>
    <definedName name="tbq2br1">'[27]memória quantitativa'!#REF!</definedName>
    <definedName name="tbq2br2" localSheetId="1">'[27]memória quantitativa'!#REF!</definedName>
    <definedName name="tbq2br2">'[27]memória quantitativa'!#REF!</definedName>
    <definedName name="tbq2br3" localSheetId="1">'[27]memória quantitativa'!#REF!</definedName>
    <definedName name="tbq2br3">'[27]memória quantitativa'!#REF!</definedName>
    <definedName name="tbq2br4" localSheetId="1">'[27]memória quantitativa'!#REF!</definedName>
    <definedName name="tbq2br4">'[27]memória quantitativa'!#REF!</definedName>
    <definedName name="tbq2br5" localSheetId="1">'[27]memória quantitativa'!#REF!</definedName>
    <definedName name="tbq2br5">'[27]memória quantitativa'!#REF!</definedName>
    <definedName name="tbq2br6" localSheetId="1">'[27]memória quantitativa'!#REF!</definedName>
    <definedName name="tbq2br6">'[27]memória quantitativa'!#REF!</definedName>
    <definedName name="tbq2br7" localSheetId="1">'[27]memória quantitativa'!#REF!</definedName>
    <definedName name="tbq2br7">'[27]memória quantitativa'!#REF!</definedName>
    <definedName name="tbq2br8" localSheetId="1">'[27]memória quantitativa'!#REF!</definedName>
    <definedName name="tbq2br8">'[27]memória quantitativa'!#REF!</definedName>
    <definedName name="tbq2br9" localSheetId="1">'[27]memória quantitativa'!#REF!</definedName>
    <definedName name="tbq2br9">'[27]memória quantitativa'!#REF!</definedName>
    <definedName name="tbq2d1" localSheetId="1">'[27]memória quantitativa'!#REF!</definedName>
    <definedName name="tbq2d1">'[27]memória quantitativa'!#REF!</definedName>
    <definedName name="tbq2d2" localSheetId="1">'[27]memória quantitativa'!#REF!</definedName>
    <definedName name="tbq2d2">'[27]memória quantitativa'!#REF!</definedName>
    <definedName name="tbq2d3" localSheetId="1">'[27]memória quantitativa'!#REF!</definedName>
    <definedName name="tbq2d3">'[27]memória quantitativa'!#REF!</definedName>
    <definedName name="tbq2d4" localSheetId="1">'[27]memória quantitativa'!#REF!</definedName>
    <definedName name="tbq2d4">'[27]memória quantitativa'!#REF!</definedName>
    <definedName name="tbq2d5" localSheetId="1">'[27]memória quantitativa'!#REF!</definedName>
    <definedName name="tbq2d5">'[27]memória quantitativa'!#REF!</definedName>
    <definedName name="tbq2d6" localSheetId="1">'[27]memória quantitativa'!#REF!</definedName>
    <definedName name="tbq2d6">'[27]memória quantitativa'!#REF!</definedName>
    <definedName name="tbq2d7" localSheetId="1">'[27]memória quantitativa'!#REF!</definedName>
    <definedName name="tbq2d7">'[27]memória quantitativa'!#REF!</definedName>
    <definedName name="tbq2d8" localSheetId="1">'[27]memória quantitativa'!#REF!</definedName>
    <definedName name="tbq2d8">'[27]memória quantitativa'!#REF!</definedName>
    <definedName name="tbq2d9" localSheetId="1">'[27]memória quantitativa'!#REF!</definedName>
    <definedName name="tbq2d9">'[27]memória quantitativa'!#REF!</definedName>
    <definedName name="tbq2esp1" localSheetId="1">'[27]memória quantitativa'!#REF!</definedName>
    <definedName name="tbq2esp1">'[27]memória quantitativa'!#REF!</definedName>
    <definedName name="tbq2esp2" localSheetId="1">'[27]memória quantitativa'!#REF!</definedName>
    <definedName name="tbq2esp2">'[27]memória quantitativa'!#REF!</definedName>
    <definedName name="tbq2esp3" localSheetId="1">'[27]memória quantitativa'!#REF!</definedName>
    <definedName name="tbq2esp3">'[27]memória quantitativa'!#REF!</definedName>
    <definedName name="tbq2esp4" localSheetId="1">'[27]memória quantitativa'!#REF!</definedName>
    <definedName name="tbq2esp4">'[27]memória quantitativa'!#REF!</definedName>
    <definedName name="tbq2esp5" localSheetId="1">'[27]memória quantitativa'!#REF!</definedName>
    <definedName name="tbq2esp5">'[27]memória quantitativa'!#REF!</definedName>
    <definedName name="tbq2esp6" localSheetId="1">'[27]memória quantitativa'!#REF!</definedName>
    <definedName name="tbq2esp6">'[27]memória quantitativa'!#REF!</definedName>
    <definedName name="tbq2esp7" localSheetId="1">'[27]memória quantitativa'!#REF!</definedName>
    <definedName name="tbq2esp7">'[27]memória quantitativa'!#REF!</definedName>
    <definedName name="tbq2esp8" localSheetId="1">'[27]memória quantitativa'!#REF!</definedName>
    <definedName name="tbq2esp8">'[27]memória quantitativa'!#REF!</definedName>
    <definedName name="tbq2esp9" localSheetId="1">'[27]memória quantitativa'!#REF!</definedName>
    <definedName name="tbq2esp9">'[27]memória quantitativa'!#REF!</definedName>
    <definedName name="tbq2kmf_1" localSheetId="1">'[27]memória quantitativa'!#REF!</definedName>
    <definedName name="tbq2kmf_1">'[27]memória quantitativa'!#REF!</definedName>
    <definedName name="tbq2kmf_2" localSheetId="1">'[27]memória quantitativa'!#REF!</definedName>
    <definedName name="tbq2kmf_2">'[27]memória quantitativa'!#REF!</definedName>
    <definedName name="tbq2kmf_3" localSheetId="1">'[27]memória quantitativa'!#REF!</definedName>
    <definedName name="tbq2kmf_3">'[27]memória quantitativa'!#REF!</definedName>
    <definedName name="tbq2kmf_4" localSheetId="1">'[27]memória quantitativa'!#REF!</definedName>
    <definedName name="tbq2kmf_4">'[27]memória quantitativa'!#REF!</definedName>
    <definedName name="tbq2kmf_5" localSheetId="1">'[27]memória quantitativa'!#REF!</definedName>
    <definedName name="tbq2kmf_5">'[27]memória quantitativa'!#REF!</definedName>
    <definedName name="tbq2kmf_6" localSheetId="1">'[27]memória quantitativa'!#REF!</definedName>
    <definedName name="tbq2kmf_6">'[27]memória quantitativa'!#REF!</definedName>
    <definedName name="tbq2kmf_7" localSheetId="1">'[27]memória quantitativa'!#REF!</definedName>
    <definedName name="tbq2kmf_7">'[27]memória quantitativa'!#REF!</definedName>
    <definedName name="tbq2kmf_8" localSheetId="1">'[27]memória quantitativa'!#REF!</definedName>
    <definedName name="tbq2kmf_8">'[27]memória quantitativa'!#REF!</definedName>
    <definedName name="tbq2kmf_9" localSheetId="1">'[27]memória quantitativa'!#REF!</definedName>
    <definedName name="tbq2kmf_9">'[27]memória quantitativa'!#REF!</definedName>
    <definedName name="tbq2kmi_1" localSheetId="1">'[27]memória quantitativa'!#REF!</definedName>
    <definedName name="tbq2kmi_1">'[27]memória quantitativa'!#REF!</definedName>
    <definedName name="tbq2kmi_2" localSheetId="1">'[27]memória quantitativa'!#REF!</definedName>
    <definedName name="tbq2kmi_2">'[27]memória quantitativa'!#REF!</definedName>
    <definedName name="tbq2kmi_3" localSheetId="1">'[27]memória quantitativa'!#REF!</definedName>
    <definedName name="tbq2kmi_3">'[27]memória quantitativa'!#REF!</definedName>
    <definedName name="tbq2kmi_4" localSheetId="1">'[27]memória quantitativa'!#REF!</definedName>
    <definedName name="tbq2kmi_4">'[27]memória quantitativa'!#REF!</definedName>
    <definedName name="tbq2kmi_5" localSheetId="1">'[27]memória quantitativa'!#REF!</definedName>
    <definedName name="tbq2kmi_5">'[27]memória quantitativa'!#REF!</definedName>
    <definedName name="tbq2kmi_6" localSheetId="1">'[27]memória quantitativa'!#REF!</definedName>
    <definedName name="tbq2kmi_6">'[27]memória quantitativa'!#REF!</definedName>
    <definedName name="tbq2kmi_7" localSheetId="1">'[27]memória quantitativa'!#REF!</definedName>
    <definedName name="tbq2kmi_7">'[27]memória quantitativa'!#REF!</definedName>
    <definedName name="tbq2kmi_8" localSheetId="1">'[27]memória quantitativa'!#REF!</definedName>
    <definedName name="tbq2kmi_8">'[27]memória quantitativa'!#REF!</definedName>
    <definedName name="tbq2kmi_9" localSheetId="1">'[27]memória quantitativa'!#REF!</definedName>
    <definedName name="tbq2kmi_9">'[27]memória quantitativa'!#REF!</definedName>
    <definedName name="tbq2l1" localSheetId="1">'[27]memória quantitativa'!#REF!</definedName>
    <definedName name="tbq2l1">'[27]memória quantitativa'!#REF!</definedName>
    <definedName name="tbq2l2" localSheetId="1">'[27]memória quantitativa'!#REF!</definedName>
    <definedName name="tbq2l2">'[27]memória quantitativa'!#REF!</definedName>
    <definedName name="tbq2l3" localSheetId="1">'[27]memória quantitativa'!#REF!</definedName>
    <definedName name="tbq2l3">'[27]memória quantitativa'!#REF!</definedName>
    <definedName name="tbq2l4" localSheetId="1">'[27]memória quantitativa'!#REF!</definedName>
    <definedName name="tbq2l4">'[27]memória quantitativa'!#REF!</definedName>
    <definedName name="tbq2l5" localSheetId="1">'[27]memória quantitativa'!#REF!</definedName>
    <definedName name="tbq2l5">'[27]memória quantitativa'!#REF!</definedName>
    <definedName name="tbq2l6" localSheetId="1">'[27]memória quantitativa'!#REF!</definedName>
    <definedName name="tbq2l6">'[27]memória quantitativa'!#REF!</definedName>
    <definedName name="tbq2l7" localSheetId="1">'[27]memória quantitativa'!#REF!</definedName>
    <definedName name="tbq2l7">'[27]memória quantitativa'!#REF!</definedName>
    <definedName name="tbq2l8" localSheetId="1">'[27]memória quantitativa'!#REF!</definedName>
    <definedName name="tbq2l8">'[27]memória quantitativa'!#REF!</definedName>
    <definedName name="tbq2l9" localSheetId="1">'[27]memória quantitativa'!#REF!</definedName>
    <definedName name="tbq2l9">'[27]memória quantitativa'!#REF!</definedName>
    <definedName name="tbq2p1" localSheetId="1">'[27]memória quantitativa'!#REF!</definedName>
    <definedName name="tbq2p1">'[27]memória quantitativa'!#REF!</definedName>
    <definedName name="tbq2p2" localSheetId="1">'[27]memória quantitativa'!#REF!</definedName>
    <definedName name="tbq2p2">'[27]memória quantitativa'!#REF!</definedName>
    <definedName name="tbq2p3" localSheetId="1">'[27]memória quantitativa'!#REF!</definedName>
    <definedName name="tbq2p3">'[27]memória quantitativa'!#REF!</definedName>
    <definedName name="tbq2p4" localSheetId="1">'[27]memória quantitativa'!#REF!</definedName>
    <definedName name="tbq2p4">'[27]memória quantitativa'!#REF!</definedName>
    <definedName name="tbq2p5" localSheetId="1">'[27]memória quantitativa'!#REF!</definedName>
    <definedName name="tbq2p5">'[27]memória quantitativa'!#REF!</definedName>
    <definedName name="tbq2p6" localSheetId="1">'[27]memória quantitativa'!#REF!</definedName>
    <definedName name="tbq2p6">'[27]memória quantitativa'!#REF!</definedName>
    <definedName name="tbq2p7" localSheetId="1">'[27]memória quantitativa'!#REF!</definedName>
    <definedName name="tbq2p7">'[27]memória quantitativa'!#REF!</definedName>
    <definedName name="tbq2p8" localSheetId="1">'[27]memória quantitativa'!#REF!</definedName>
    <definedName name="tbq2p8">'[27]memória quantitativa'!#REF!</definedName>
    <definedName name="tbq2p9" localSheetId="1">'[27]memória quantitativa'!#REF!</definedName>
    <definedName name="tbq2p9">'[27]memória quantitativa'!#REF!</definedName>
    <definedName name="tbq2v_1" localSheetId="1">'[27]memória quantitativa'!#REF!</definedName>
    <definedName name="tbq2v_1">'[27]memória quantitativa'!#REF!</definedName>
    <definedName name="tbq2v_2" localSheetId="1">'[27]memória quantitativa'!#REF!</definedName>
    <definedName name="tbq2v_2">'[27]memória quantitativa'!#REF!</definedName>
    <definedName name="tbq2v_3" localSheetId="1">'[27]memória quantitativa'!#REF!</definedName>
    <definedName name="tbq2v_3">'[27]memória quantitativa'!#REF!</definedName>
    <definedName name="tbq2v_5" localSheetId="1">'[27]memória quantitativa'!#REF!</definedName>
    <definedName name="tbq2v_5">'[27]memória quantitativa'!#REF!</definedName>
    <definedName name="tbq2v_6" localSheetId="1">'[27]memória quantitativa'!#REF!</definedName>
    <definedName name="tbq2v_6">'[27]memória quantitativa'!#REF!</definedName>
    <definedName name="tbq2v_7" localSheetId="1">'[27]memória quantitativa'!#REF!</definedName>
    <definedName name="tbq2v_7">'[27]memória quantitativa'!#REF!</definedName>
    <definedName name="tbq2v_8" localSheetId="1">'[27]memória quantitativa'!#REF!</definedName>
    <definedName name="tbq2v_8">'[27]memória quantitativa'!#REF!</definedName>
    <definedName name="tbq2v_9" localSheetId="1">'[27]memória quantitativa'!#REF!</definedName>
    <definedName name="tbq2v_9">'[27]memória quantitativa'!#REF!</definedName>
    <definedName name="tbq2v4" localSheetId="1">'[27]memória quantitativa'!#REF!</definedName>
    <definedName name="tbq2v4">'[27]memória quantitativa'!#REF!</definedName>
    <definedName name="tbqbr1" localSheetId="1">'[27]memória quantitativa'!#REF!</definedName>
    <definedName name="tbqbr1">'[27]memória quantitativa'!#REF!</definedName>
    <definedName name="tbqbr2" localSheetId="1">'[27]memória quantitativa'!#REF!</definedName>
    <definedName name="tbqbr2">'[27]memória quantitativa'!#REF!</definedName>
    <definedName name="tbqbr3" localSheetId="1">'[27]memória quantitativa'!#REF!</definedName>
    <definedName name="tbqbr3">'[27]memória quantitativa'!#REF!</definedName>
    <definedName name="tbqbr4" localSheetId="1">'[27]memória quantitativa'!#REF!</definedName>
    <definedName name="tbqbr4">'[27]memória quantitativa'!#REF!</definedName>
    <definedName name="tbqbr5" localSheetId="1">'[27]memória quantitativa'!#REF!</definedName>
    <definedName name="tbqbr5">'[27]memória quantitativa'!#REF!</definedName>
    <definedName name="tbqbr6" localSheetId="1">'[27]memória quantitativa'!#REF!</definedName>
    <definedName name="tbqbr6">'[27]memória quantitativa'!#REF!</definedName>
    <definedName name="tbqbr7" localSheetId="1">'[27]memória quantitativa'!#REF!</definedName>
    <definedName name="tbqbr7">'[27]memória quantitativa'!#REF!</definedName>
    <definedName name="tbqbr8" localSheetId="1">'[27]memória quantitativa'!#REF!</definedName>
    <definedName name="tbqbr8">'[27]memória quantitativa'!#REF!</definedName>
    <definedName name="tbqbr9" localSheetId="1">'[27]memória quantitativa'!#REF!</definedName>
    <definedName name="tbqbr9">'[27]memória quantitativa'!#REF!</definedName>
    <definedName name="tbqd1" localSheetId="1">'[27]memória quantitativa'!#REF!</definedName>
    <definedName name="tbqd1">'[27]memória quantitativa'!#REF!</definedName>
    <definedName name="tbqd2" localSheetId="1">'[27]memória quantitativa'!#REF!</definedName>
    <definedName name="tbqd2">'[27]memória quantitativa'!#REF!</definedName>
    <definedName name="tbqd3" localSheetId="1">'[27]memória quantitativa'!#REF!</definedName>
    <definedName name="tbqd3">'[27]memória quantitativa'!#REF!</definedName>
    <definedName name="tbqd4" localSheetId="1">'[27]memória quantitativa'!#REF!</definedName>
    <definedName name="tbqd4">'[27]memória quantitativa'!#REF!</definedName>
    <definedName name="tbqd5" localSheetId="1">'[27]memória quantitativa'!#REF!</definedName>
    <definedName name="tbqd5">'[27]memória quantitativa'!#REF!</definedName>
    <definedName name="tbqd6" localSheetId="1">'[27]memória quantitativa'!#REF!</definedName>
    <definedName name="tbqd6">'[27]memória quantitativa'!#REF!</definedName>
    <definedName name="tbqd7" localSheetId="1">'[27]memória quantitativa'!#REF!</definedName>
    <definedName name="tbqd7">'[27]memória quantitativa'!#REF!</definedName>
    <definedName name="tbqd8" localSheetId="1">'[27]memória quantitativa'!#REF!</definedName>
    <definedName name="tbqd8">'[27]memória quantitativa'!#REF!</definedName>
    <definedName name="tbqd9" localSheetId="1">'[27]memória quantitativa'!#REF!</definedName>
    <definedName name="tbqd9">'[27]memória quantitativa'!#REF!</definedName>
    <definedName name="tbqesp1" localSheetId="1">'[27]memória quantitativa'!#REF!</definedName>
    <definedName name="tbqesp1">'[27]memória quantitativa'!#REF!</definedName>
    <definedName name="tbqesp2" localSheetId="1">'[27]memória quantitativa'!#REF!</definedName>
    <definedName name="tbqesp2">'[27]memória quantitativa'!#REF!</definedName>
    <definedName name="tbqesp3" localSheetId="1">'[27]memória quantitativa'!#REF!</definedName>
    <definedName name="tbqesp3">'[27]memória quantitativa'!#REF!</definedName>
    <definedName name="tbqesp4" localSheetId="1">'[27]memória quantitativa'!#REF!</definedName>
    <definedName name="tbqesp4">'[27]memória quantitativa'!#REF!</definedName>
    <definedName name="tbqesp5" localSheetId="1">'[27]memória quantitativa'!#REF!</definedName>
    <definedName name="tbqesp5">'[27]memória quantitativa'!#REF!</definedName>
    <definedName name="tbqesp6" localSheetId="1">'[27]memória quantitativa'!#REF!</definedName>
    <definedName name="tbqesp6">'[27]memória quantitativa'!#REF!</definedName>
    <definedName name="tbqesp7" localSheetId="1">'[27]memória quantitativa'!#REF!</definedName>
    <definedName name="tbqesp7">'[27]memória quantitativa'!#REF!</definedName>
    <definedName name="tbqesp8" localSheetId="1">'[27]memória quantitativa'!#REF!</definedName>
    <definedName name="tbqesp8">'[27]memória quantitativa'!#REF!</definedName>
    <definedName name="tbqesp9" localSheetId="1">'[27]memória quantitativa'!#REF!</definedName>
    <definedName name="tbqesp9">'[27]memória quantitativa'!#REF!</definedName>
    <definedName name="tbqkmf_1" localSheetId="1">'[27]memória quantitativa'!#REF!</definedName>
    <definedName name="tbqkmf_1">'[27]memória quantitativa'!#REF!</definedName>
    <definedName name="tbqkmf_2" localSheetId="1">'[27]memória quantitativa'!#REF!</definedName>
    <definedName name="tbqkmf_2">'[27]memória quantitativa'!#REF!</definedName>
    <definedName name="tbqkmf_3" localSheetId="1">'[27]memória quantitativa'!#REF!</definedName>
    <definedName name="tbqkmf_3">'[27]memória quantitativa'!#REF!</definedName>
    <definedName name="tbqkmf_4" localSheetId="1">'[27]memória quantitativa'!#REF!</definedName>
    <definedName name="tbqkmf_4">'[27]memória quantitativa'!#REF!</definedName>
    <definedName name="tbqkmf_5" localSheetId="1">'[27]memória quantitativa'!#REF!</definedName>
    <definedName name="tbqkmf_5">'[27]memória quantitativa'!#REF!</definedName>
    <definedName name="tbqkmf_6" localSheetId="1">'[27]memória quantitativa'!#REF!</definedName>
    <definedName name="tbqkmf_6">'[27]memória quantitativa'!#REF!</definedName>
    <definedName name="tbqkmf_7" localSheetId="1">'[27]memória quantitativa'!#REF!</definedName>
    <definedName name="tbqkmf_7">'[27]memória quantitativa'!#REF!</definedName>
    <definedName name="tbqkmf_8" localSheetId="1">'[27]memória quantitativa'!#REF!</definedName>
    <definedName name="tbqkmf_8">'[27]memória quantitativa'!#REF!</definedName>
    <definedName name="tbqkmf_9" localSheetId="1">'[27]memória quantitativa'!#REF!</definedName>
    <definedName name="tbqkmf_9">'[27]memória quantitativa'!#REF!</definedName>
    <definedName name="tbqkmi_1" localSheetId="1">'[27]memória quantitativa'!#REF!</definedName>
    <definedName name="tbqkmi_1">'[27]memória quantitativa'!#REF!</definedName>
    <definedName name="tbqkmi_2" localSheetId="1">'[27]memória quantitativa'!#REF!</definedName>
    <definedName name="tbqkmi_2">'[27]memória quantitativa'!#REF!</definedName>
    <definedName name="tbqkmi_3" localSheetId="1">'[27]memória quantitativa'!#REF!</definedName>
    <definedName name="tbqkmi_3">'[27]memória quantitativa'!#REF!</definedName>
    <definedName name="tbqkmi_4" localSheetId="1">'[27]memória quantitativa'!#REF!</definedName>
    <definedName name="tbqkmi_4">'[27]memória quantitativa'!#REF!</definedName>
    <definedName name="tbqkmi_5" localSheetId="1">'[27]memória quantitativa'!#REF!</definedName>
    <definedName name="tbqkmi_5">'[27]memória quantitativa'!#REF!</definedName>
    <definedName name="tbqkmi_6" localSheetId="1">'[27]memória quantitativa'!#REF!</definedName>
    <definedName name="tbqkmi_6">'[27]memória quantitativa'!#REF!</definedName>
    <definedName name="tbqkmi_7" localSheetId="1">'[27]memória quantitativa'!#REF!</definedName>
    <definedName name="tbqkmi_7">'[27]memória quantitativa'!#REF!</definedName>
    <definedName name="tbqkmi_8" localSheetId="1">'[27]memória quantitativa'!#REF!</definedName>
    <definedName name="tbqkmi_8">'[27]memória quantitativa'!#REF!</definedName>
    <definedName name="tbqkmi_9" localSheetId="1">'[27]memória quantitativa'!#REF!</definedName>
    <definedName name="tbqkmi_9">'[27]memória quantitativa'!#REF!</definedName>
    <definedName name="tbql1" localSheetId="1">'[27]memória quantitativa'!#REF!</definedName>
    <definedName name="tbql1">'[27]memória quantitativa'!#REF!</definedName>
    <definedName name="tbql2" localSheetId="1">'[27]memória quantitativa'!#REF!</definedName>
    <definedName name="tbql2">'[27]memória quantitativa'!#REF!</definedName>
    <definedName name="tbql3" localSheetId="1">'[27]memória quantitativa'!#REF!</definedName>
    <definedName name="tbql3">'[27]memória quantitativa'!#REF!</definedName>
    <definedName name="tbql4" localSheetId="1">'[27]memória quantitativa'!#REF!</definedName>
    <definedName name="tbql4">'[27]memória quantitativa'!#REF!</definedName>
    <definedName name="tbql5" localSheetId="1">'[27]memória quantitativa'!#REF!</definedName>
    <definedName name="tbql5">'[27]memória quantitativa'!#REF!</definedName>
    <definedName name="tbql6" localSheetId="1">'[27]memória quantitativa'!#REF!</definedName>
    <definedName name="tbql6">'[27]memória quantitativa'!#REF!</definedName>
    <definedName name="tbql7" localSheetId="1">'[27]memória quantitativa'!#REF!</definedName>
    <definedName name="tbql7">'[27]memória quantitativa'!#REF!</definedName>
    <definedName name="tbql8" localSheetId="1">'[27]memória quantitativa'!#REF!</definedName>
    <definedName name="tbql8">'[27]memória quantitativa'!#REF!</definedName>
    <definedName name="tbql9" localSheetId="1">'[27]memória quantitativa'!#REF!</definedName>
    <definedName name="tbql9">'[27]memória quantitativa'!#REF!</definedName>
    <definedName name="tbqp1" localSheetId="1">'[27]memória quantitativa'!#REF!</definedName>
    <definedName name="tbqp1">'[27]memória quantitativa'!#REF!</definedName>
    <definedName name="tbqp2" localSheetId="1">'[27]memória quantitativa'!#REF!</definedName>
    <definedName name="tbqp2">'[27]memória quantitativa'!#REF!</definedName>
    <definedName name="tbqp3" localSheetId="1">'[27]memória quantitativa'!#REF!</definedName>
    <definedName name="tbqp3">'[27]memória quantitativa'!#REF!</definedName>
    <definedName name="tbqp4" localSheetId="1">'[27]memória quantitativa'!#REF!</definedName>
    <definedName name="tbqp4">'[27]memória quantitativa'!#REF!</definedName>
    <definedName name="tbqp5" localSheetId="1">'[27]memória quantitativa'!#REF!</definedName>
    <definedName name="tbqp5">'[27]memória quantitativa'!#REF!</definedName>
    <definedName name="tbqp6" localSheetId="1">'[27]memória quantitativa'!#REF!</definedName>
    <definedName name="tbqp6">'[27]memória quantitativa'!#REF!</definedName>
    <definedName name="tbqp7" localSheetId="1">'[27]memória quantitativa'!#REF!</definedName>
    <definedName name="tbqp7">'[27]memória quantitativa'!#REF!</definedName>
    <definedName name="tbqp8" localSheetId="1">'[27]memória quantitativa'!#REF!</definedName>
    <definedName name="tbqp8">'[27]memória quantitativa'!#REF!</definedName>
    <definedName name="tbqp9" localSheetId="1">'[27]memória quantitativa'!#REF!</definedName>
    <definedName name="tbqp9">'[27]memória quantitativa'!#REF!</definedName>
    <definedName name="tbqv_1" localSheetId="1">'[27]memória quantitativa'!#REF!</definedName>
    <definedName name="tbqv_1">'[27]memória quantitativa'!#REF!</definedName>
    <definedName name="tbqv_2" localSheetId="1">'[27]memória quantitativa'!#REF!</definedName>
    <definedName name="tbqv_2">'[27]memória quantitativa'!#REF!</definedName>
    <definedName name="tbqv_3" localSheetId="1">'[27]memória quantitativa'!#REF!</definedName>
    <definedName name="tbqv_3">'[27]memória quantitativa'!#REF!</definedName>
    <definedName name="tbqv_4" localSheetId="1">'[27]memória quantitativa'!#REF!</definedName>
    <definedName name="tbqv_4">'[27]memória quantitativa'!#REF!</definedName>
    <definedName name="tbqv_5" localSheetId="1">'[27]memória quantitativa'!#REF!</definedName>
    <definedName name="tbqv_5">'[27]memória quantitativa'!#REF!</definedName>
    <definedName name="tbqv_6" localSheetId="1">'[27]memória quantitativa'!#REF!</definedName>
    <definedName name="tbqv_6">'[27]memória quantitativa'!#REF!</definedName>
    <definedName name="tbqv_7" localSheetId="1">'[27]memória quantitativa'!#REF!</definedName>
    <definedName name="tbqv_7">'[27]memória quantitativa'!#REF!</definedName>
    <definedName name="tbqv_8" localSheetId="1">'[27]memória quantitativa'!#REF!</definedName>
    <definedName name="tbqv_8">'[27]memória quantitativa'!#REF!</definedName>
    <definedName name="tbqv_9" localSheetId="1">'[27]memória quantitativa'!#REF!</definedName>
    <definedName name="tbqv_9">'[27]memória quantitativa'!#REF!</definedName>
    <definedName name="TBT" localSheetId="1">#REF!</definedName>
    <definedName name="TBT">#REF!</definedName>
    <definedName name="tbv_1" localSheetId="1">'[27]memória quantitativa'!#REF!</definedName>
    <definedName name="tbv_1">'[27]memória quantitativa'!#REF!</definedName>
    <definedName name="tbv_2" localSheetId="1">'[27]memória quantitativa'!#REF!</definedName>
    <definedName name="tbv_2">'[27]memória quantitativa'!#REF!</definedName>
    <definedName name="tbv_3" localSheetId="1">'[27]memória quantitativa'!#REF!</definedName>
    <definedName name="tbv_3">'[27]memória quantitativa'!#REF!</definedName>
    <definedName name="tbv_4" localSheetId="1">'[27]memória quantitativa'!#REF!</definedName>
    <definedName name="tbv_4">'[27]memória quantitativa'!#REF!</definedName>
    <definedName name="tbv_5" localSheetId="1">'[27]memória quantitativa'!#REF!</definedName>
    <definedName name="tbv_5">'[27]memória quantitativa'!#REF!</definedName>
    <definedName name="tbv_6" localSheetId="1">'[27]memória quantitativa'!#REF!</definedName>
    <definedName name="tbv_6">'[27]memória quantitativa'!#REF!</definedName>
    <definedName name="tbv_7" localSheetId="1">'[27]memória quantitativa'!#REF!</definedName>
    <definedName name="tbv_7">'[27]memória quantitativa'!#REF!</definedName>
    <definedName name="tbv_8" localSheetId="1">'[27]memória quantitativa'!#REF!</definedName>
    <definedName name="tbv_8">'[27]memória quantitativa'!#REF!</definedName>
    <definedName name="tbv_9" localSheetId="1">'[27]memória quantitativa'!#REF!</definedName>
    <definedName name="tbv_9">'[27]memória quantitativa'!#REF!</definedName>
    <definedName name="TBW" localSheetId="1">#REF!</definedName>
    <definedName name="TBW">#REF!</definedName>
    <definedName name="TBWA" localSheetId="1">#REF!</definedName>
    <definedName name="TBWA">#REF!</definedName>
    <definedName name="TC_SNV" localSheetId="1">[151]tachas_necessidades!#REF!</definedName>
    <definedName name="TC_SNV">[151]tachas_necessidades!#REF!</definedName>
    <definedName name="TC_SNV_GRAV">[95]TACHAS_GRAVATÁ!$V$16:$V$25</definedName>
    <definedName name="TC_SNV_ITAQUI">'[95]TACHAS_ITAQUITINGA '!$V$16:$V$23</definedName>
    <definedName name="TC_TACHA_BI_APL" localSheetId="1">[108]tachas_necessidades!#REF!</definedName>
    <definedName name="TC_TACHA_BI_APL">[108]tachas_necessidades!#REF!</definedName>
    <definedName name="TC_TACHA_BI_GRAV">[95]TACHAS_GRAVATÁ!$U$16:$U$25</definedName>
    <definedName name="TC_TACHA_BI_ITAQUI">'[95]TACHAS_ITAQUITINGA '!$U$16:$U$23</definedName>
    <definedName name="TC_TACHA_MONO_APL" localSheetId="1">[93]tachas_necessidades!#REF!</definedName>
    <definedName name="TC_TACHA_MONO_APL">[93]tachas_necessidades!#REF!</definedName>
    <definedName name="TC_TACHA_MONO_GRAV">[95]TACHAS_GRAVATÁ!$T$16:$T$25</definedName>
    <definedName name="TC_TACHA_MONO_ITAQUI">'[95]TACHAS_ITAQUITINGA '!$T$16:$T$23</definedName>
    <definedName name="TC_TACHAO_BI_APL" localSheetId="1">[151]tachas_necessidades!#REF!</definedName>
    <definedName name="TC_TACHAO_BI_APL">[151]tachas_necessidades!#REF!</definedName>
    <definedName name="TC_TACHAO_MONO_APL" localSheetId="1">[108]tachas_necessidades!#REF!</definedName>
    <definedName name="TC_TACHAO_MONO_APL">[108]tachas_necessidades!#REF!</definedName>
    <definedName name="TCAP20" localSheetId="1">#REF!</definedName>
    <definedName name="TCAP20">#REF!</definedName>
    <definedName name="TCAR">[190]TCC4!$I$30</definedName>
    <definedName name="TCB" localSheetId="1">#REF!</definedName>
    <definedName name="TCB">#REF!</definedName>
    <definedName name="TCB10M3" localSheetId="1">#REF!</definedName>
    <definedName name="TCB10M3">#REF!</definedName>
    <definedName name="TCB5M3" localSheetId="1">#REF!</definedName>
    <definedName name="TCB5M3">#REF!</definedName>
    <definedName name="TCBMBUQ" localSheetId="1">#REF!</definedName>
    <definedName name="TCBMBUQ">#REF!</definedName>
    <definedName name="TCBR158">[190]TCB5!$I$79</definedName>
    <definedName name="TCBW" localSheetId="1">#REF!</definedName>
    <definedName name="TCBW">#REF!</definedName>
    <definedName name="TCBWA" localSheetId="1">#REF!</definedName>
    <definedName name="TCBWA">#REF!</definedName>
    <definedName name="TCC" localSheetId="1">#REF!</definedName>
    <definedName name="TCC">#REF!</definedName>
    <definedName name="TCC4TCONCR" localSheetId="1">#REF!</definedName>
    <definedName name="TCC4TCONCR">#REF!</definedName>
    <definedName name="TCC4TFORMA" localSheetId="1">#REF!</definedName>
    <definedName name="TCC4TFORMA">#REF!</definedName>
    <definedName name="TCCB10" localSheetId="1">#REF!</definedName>
    <definedName name="TCCB10">#REF!</definedName>
    <definedName name="TCCBRMZ" localSheetId="1">#REF!</definedName>
    <definedName name="TCCBRMZ">#REF!</definedName>
    <definedName name="TCCW" localSheetId="1">#REF!</definedName>
    <definedName name="TCCW">#REF!</definedName>
    <definedName name="TCCWA" localSheetId="1">#REF!</definedName>
    <definedName name="TCCWA">#REF!</definedName>
    <definedName name="TCMIMP" localSheetId="1">#REF!</definedName>
    <definedName name="TCMIMP">#REF!</definedName>
    <definedName name="TE_List" localSheetId="1">#REF!</definedName>
    <definedName name="TE_List">#REF!</definedName>
    <definedName name="TEB" localSheetId="1">#REF!</definedName>
    <definedName name="TEB">#REF!</definedName>
    <definedName name="TEBW" localSheetId="1">#REF!</definedName>
    <definedName name="TEBW">#REF!</definedName>
    <definedName name="TEBWA" localSheetId="1">#REF!</definedName>
    <definedName name="TEBWA">#REF!</definedName>
    <definedName name="TECD" localSheetId="1">#REF!</definedName>
    <definedName name="TECD">#REF!</definedName>
    <definedName name="TECD97" localSheetId="1">#REF!</definedName>
    <definedName name="TECD97">#REF!</definedName>
    <definedName name="TELHA_FIBROCIMENTO_6MM" localSheetId="1">#REF!</definedName>
    <definedName name="TELHA_FIBROCIMENTO_6MM">#REF!</definedName>
    <definedName name="TELHA_FRIBOCIMENTO_4MM" localSheetId="1">#REF!</definedName>
    <definedName name="TELHA_FRIBOCIMENTO_4MM">#REF!</definedName>
    <definedName name="TELHA_PLAN" localSheetId="1">#REF!</definedName>
    <definedName name="TELHA_PLAN">#REF!</definedName>
    <definedName name="TELHACRYL" localSheetId="1">#REF!</definedName>
    <definedName name="TELHACRYL">#REF!</definedName>
    <definedName name="temp"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O" localSheetId="1">#REF!</definedName>
    <definedName name="TEMPO">#REF!</definedName>
    <definedName name="TEMPO_3ªF">OFFSET('[82]Orçamento por Kmf'!$Q$1,MATCH("3ª FAIXA",'[82]Orçamento por Kmf'!$B:$B,0),0,MATCH("ACOSTAMENTO",'[82]Orçamento por Kmf'!$B:$B,0)-MATCH("3ª FAIXA",'[82]Orçamento por Kmf'!$B:$B,0),1)</definedName>
    <definedName name="TEMPO_Acost">OFFSET('[82]Orçamento por Kmf'!$Q$1,MATCH("ACOSTAMENTO",'[82]Orçamento por Kmf'!$B:$B,0),0,MATCH("DRENAGEM SUPERFICIAL",'[82]Orçamento por Kmf'!$B:$B,0)-MATCH("ACOSTAMENTO",'[82]Orçamento por Kmf'!$B:$B,0),1)</definedName>
    <definedName name="TEMPO_Pista">OFFSET('[82]Orçamento por Kmf'!$Q$1,MATCH("PISTA ROLAMENTO",'[82]Orçamento por Kmf'!$B:$B,0),0,MATCH("3ª FAIXA",'[82]Orçamento por Kmf'!$B:$B,0)-MATCH("PISTA ROLAMENTO",'[82]Orçamento por Kmf'!$B:$B,0),1)</definedName>
    <definedName name="temul" localSheetId="1">#REF!</definedName>
    <definedName name="temul">#REF!</definedName>
    <definedName name="TEMULFLEX" localSheetId="1">#REF!</definedName>
    <definedName name="TEMULFLEX">#REF!</definedName>
    <definedName name="Teor">[178]Teor!$A$3:$A$7</definedName>
    <definedName name="Teor_1" localSheetId="1">#REF!</definedName>
    <definedName name="Teor_1">#REF!</definedName>
    <definedName name="Teor_25">[179]Teor!$A$3:$A$7</definedName>
    <definedName name="Teor_26">[180]Teor!$A$3:$A$7</definedName>
    <definedName name="Teor_28">[180]Teor!$A$3:$A$7</definedName>
    <definedName name="Teor_29">[181]Teor!$A$3:$A$7</definedName>
    <definedName name="Teor_31">[181]Teor!$A$3:$A$7</definedName>
    <definedName name="Teor1">'[7]Página 16'!$A$3:$A$7</definedName>
    <definedName name="teor2">#N/A</definedName>
    <definedName name="teor2_1" localSheetId="1">#REF!</definedName>
    <definedName name="teor2_1">#REF!</definedName>
    <definedName name="ter" localSheetId="1">#REF!</definedName>
    <definedName name="ter">#REF!</definedName>
    <definedName name="Ter_Carna" localSheetId="1">Dom_Páscoa-47</definedName>
    <definedName name="Ter_Carna">Dom_Páscoa-47</definedName>
    <definedName name="TER_MAR94" localSheetId="1">#REF!</definedName>
    <definedName name="TER_MAR94">#REF!</definedName>
    <definedName name="TERFAIXALD" localSheetId="1">#REF!</definedName>
    <definedName name="TERFAIXALD">#REF!</definedName>
    <definedName name="TERFAIXALE" localSheetId="1">#REF!</definedName>
    <definedName name="TERFAIXALE">#REF!</definedName>
    <definedName name="TERP" localSheetId="1">#REF!</definedName>
    <definedName name="TERP">#REF!</definedName>
    <definedName name="terra" localSheetId="1">#REF!</definedName>
    <definedName name="terra">#REF!</definedName>
    <definedName name="TERRAP">'[86]P reaj x P atual'!$N$9</definedName>
    <definedName name="Terraplenagem" localSheetId="1">'P. O. TOTAL'!Terraplenagem</definedName>
    <definedName name="Terraplenagem">[0]!Terraplenagem</definedName>
    <definedName name="terraplenagem_1" localSheetId="1">#REF!</definedName>
    <definedName name="terraplenagem_1">#REF!</definedName>
    <definedName name="terraplenagem_2" localSheetId="1">#REF!</definedName>
    <definedName name="terraplenagem_2">#REF!</definedName>
    <definedName name="terraplenagem_3" localSheetId="1">#REF!</definedName>
    <definedName name="terraplenagem_3">#REF!</definedName>
    <definedName name="terraplenagem_4" localSheetId="1">#REF!</definedName>
    <definedName name="terraplenagem_4">#REF!</definedName>
    <definedName name="TERRENO">[63]CLASSE!$A$20:$B$29</definedName>
    <definedName name="tesdt" localSheetId="1">#REF!</definedName>
    <definedName name="tesdt">#REF!</definedName>
    <definedName name="tesdt_1" localSheetId="1">#REF!</definedName>
    <definedName name="tesdt_1">#REF!</definedName>
    <definedName name="tesdt_2" localSheetId="1">#REF!</definedName>
    <definedName name="tesdt_2">#REF!</definedName>
    <definedName name="tesdt_3" localSheetId="1">#REF!</definedName>
    <definedName name="tesdt_3">#REF!</definedName>
    <definedName name="TESM" localSheetId="1">#REF!</definedName>
    <definedName name="TESM">#REF!</definedName>
    <definedName name="test" localSheetId="1" hidden="1">{#N/A,#N/A,TRUE,"Serviços"}</definedName>
    <definedName name="test" hidden="1">{#N/A,#N/A,TRUE,"Serviços"}</definedName>
    <definedName name="testa"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e" localSheetId="1" hidden="1">{#N/A,#N/A,TRUE,"Resumo de Preços"}</definedName>
    <definedName name="teste" hidden="1">{#N/A,#N/A,TRUE,"Resumo de Preços"}</definedName>
    <definedName name="teste2" localSheetId="1">#REF!</definedName>
    <definedName name="teste2">#REF!</definedName>
    <definedName name="TETB" localSheetId="1">#REF!</definedName>
    <definedName name="TETB">#REF!</definedName>
    <definedName name="TETB97" localSheetId="1">#REF!</definedName>
    <definedName name="TETB97">#REF!</definedName>
    <definedName name="TextRefCopyRangeCount" hidden="1">15</definedName>
    <definedName name="tiago" localSheetId="1">#REF!</definedName>
    <definedName name="tiago">#REF!</definedName>
    <definedName name="tinta" localSheetId="1">[42]ORÇAMENTO!#REF!</definedName>
    <definedName name="tinta">[42]ORÇAMENTO!#REF!</definedName>
    <definedName name="tinta_13" localSheetId="1">[42]ORÇAMENTO!#REF!</definedName>
    <definedName name="tinta_13">[42]ORÇAMENTO!#REF!</definedName>
    <definedName name="tinta_13_19" localSheetId="1">[42]ORÇAMENTO!#REF!</definedName>
    <definedName name="tinta_13_19">[42]ORÇAMENTO!#REF!</definedName>
    <definedName name="tinta_13_23" localSheetId="1">[42]ORÇAMENTO!#REF!</definedName>
    <definedName name="tinta_13_23">[42]ORÇAMENTO!#REF!</definedName>
    <definedName name="tinta_13_25" localSheetId="1">[55]ORÇAMENTO!#REF!</definedName>
    <definedName name="tinta_13_25">[55]ORÇAMENTO!#REF!</definedName>
    <definedName name="tinta_15" localSheetId="1">[56]ORÇAMENTO!#REF!</definedName>
    <definedName name="tinta_15">[56]ORÇAMENTO!#REF!</definedName>
    <definedName name="tinta_15_13" localSheetId="1">[56]ORÇAMENTO!#REF!</definedName>
    <definedName name="tinta_15_13">[56]ORÇAMENTO!#REF!</definedName>
    <definedName name="tinta_15_13_19" localSheetId="1">[56]ORÇAMENTO!#REF!</definedName>
    <definedName name="tinta_15_13_19">[56]ORÇAMENTO!#REF!</definedName>
    <definedName name="tinta_15_13_23" localSheetId="1">[56]ORÇAMENTO!#REF!</definedName>
    <definedName name="tinta_15_13_23">[56]ORÇAMENTO!#REF!</definedName>
    <definedName name="tinta_15_13_25" localSheetId="1">[56]ORÇAMENTO!#REF!</definedName>
    <definedName name="tinta_15_13_25">[56]ORÇAMENTO!#REF!</definedName>
    <definedName name="tinta_15_19" localSheetId="1">[56]ORÇAMENTO!#REF!</definedName>
    <definedName name="tinta_15_19">[56]ORÇAMENTO!#REF!</definedName>
    <definedName name="tinta_15_23" localSheetId="1">[56]ORÇAMENTO!#REF!</definedName>
    <definedName name="tinta_15_23">[56]ORÇAMENTO!#REF!</definedName>
    <definedName name="tinta_15_25" localSheetId="1">[56]ORÇAMENTO!#REF!</definedName>
    <definedName name="tinta_15_25">[56]ORÇAMENTO!#REF!</definedName>
    <definedName name="tinta_19" localSheetId="1">[42]ORÇAMENTO!#REF!</definedName>
    <definedName name="tinta_19">[42]ORÇAMENTO!#REF!</definedName>
    <definedName name="tinta_23" localSheetId="1">[42]ORÇAMENTO!#REF!</definedName>
    <definedName name="tinta_23">[42]ORÇAMENTO!#REF!</definedName>
    <definedName name="tinta_24" localSheetId="1">[42]ORÇAMENTO!#REF!</definedName>
    <definedName name="tinta_24">[42]ORÇAMENTO!#REF!</definedName>
    <definedName name="tinta_24_13" localSheetId="1">[42]ORÇAMENTO!#REF!</definedName>
    <definedName name="tinta_24_13">[42]ORÇAMENTO!#REF!</definedName>
    <definedName name="tinta_24_13_19" localSheetId="1">[42]ORÇAMENTO!#REF!</definedName>
    <definedName name="tinta_24_13_19">[42]ORÇAMENTO!#REF!</definedName>
    <definedName name="tinta_24_13_23" localSheetId="1">[42]ORÇAMENTO!#REF!</definedName>
    <definedName name="tinta_24_13_23">[42]ORÇAMENTO!#REF!</definedName>
    <definedName name="tinta_24_13_25" localSheetId="1">[55]ORÇAMENTO!#REF!</definedName>
    <definedName name="tinta_24_13_25">[55]ORÇAMENTO!#REF!</definedName>
    <definedName name="tinta_24_19" localSheetId="1">[42]ORÇAMENTO!#REF!</definedName>
    <definedName name="tinta_24_19">[42]ORÇAMENTO!#REF!</definedName>
    <definedName name="tinta_24_23" localSheetId="1">[42]ORÇAMENTO!#REF!</definedName>
    <definedName name="tinta_24_23">[42]ORÇAMENTO!#REF!</definedName>
    <definedName name="tinta_24_25" localSheetId="1">[55]ORÇAMENTO!#REF!</definedName>
    <definedName name="tinta_24_25">[55]ORÇAMENTO!#REF!</definedName>
    <definedName name="tinta_25" localSheetId="1">[55]ORÇAMENTO!#REF!</definedName>
    <definedName name="tinta_25">[55]ORÇAMENTO!#REF!</definedName>
    <definedName name="TINTA_ACRILICA" localSheetId="1">#REF!</definedName>
    <definedName name="TINTA_ACRILICA">#REF!</definedName>
    <definedName name="TINTA_ESMALTE" localSheetId="1">#REF!</definedName>
    <definedName name="TINTA_ESMALTE">#REF!</definedName>
    <definedName name="TINTA_NOVACOR" localSheetId="1">#REF!</definedName>
    <definedName name="TINTA_NOVACOR">#REF!</definedName>
    <definedName name="tintafosca" localSheetId="1">#REF!</definedName>
    <definedName name="tintafosca">#REF!</definedName>
    <definedName name="Tipo_Cerca" localSheetId="1">#REF!</definedName>
    <definedName name="Tipo_Cerca">#REF!</definedName>
    <definedName name="Tipo_Defensa" localSheetId="1">#REF!</definedName>
    <definedName name="Tipo_Defensa">#REF!</definedName>
    <definedName name="Tipo_Descida" localSheetId="1">#REF!</definedName>
    <definedName name="Tipo_Descida">#REF!</definedName>
    <definedName name="Tipo_Entrada" localSheetId="1">#REF!</definedName>
    <definedName name="Tipo_Entrada">#REF!</definedName>
    <definedName name="Tipo_Linha_Sinal_Horizontal" localSheetId="1">#REF!</definedName>
    <definedName name="Tipo_Linha_Sinal_Horizontal">#REF!</definedName>
    <definedName name="Tipo_Meio_Fio" localSheetId="1">#REF!</definedName>
    <definedName name="Tipo_Meio_Fio">#REF!</definedName>
    <definedName name="Tipo_MeioFio" localSheetId="1">#REF!</definedName>
    <definedName name="Tipo_MeioFio">#REF!</definedName>
    <definedName name="Tipo_Não_Se_Aplica" localSheetId="1">#REF!</definedName>
    <definedName name="Tipo_Não_Se_Aplica">#REF!</definedName>
    <definedName name="Tipo_OAC" localSheetId="1">#REF!</definedName>
    <definedName name="Tipo_OAC">#REF!</definedName>
    <definedName name="Tipo_Sarjeta" localSheetId="1">#REF!</definedName>
    <definedName name="Tipo_Sarjeta">#REF!</definedName>
    <definedName name="Tipo_Sinal_Vertical" localSheetId="1">#REF!</definedName>
    <definedName name="Tipo_Sinal_Vertical">#REF!</definedName>
    <definedName name="Tipo_Sinal_Vertical_Implantação" localSheetId="1">#REF!</definedName>
    <definedName name="Tipo_Sinal_Vertical_Implantação">#REF!</definedName>
    <definedName name="Tipo_Suporte_Implantação" localSheetId="1">#REF!</definedName>
    <definedName name="Tipo_Suporte_Implantação">#REF!</definedName>
    <definedName name="Tipo_Suporte_Sinal_Vertical" localSheetId="1">#REF!</definedName>
    <definedName name="Tipo_Suporte_Sinal_Vertical">#REF!</definedName>
    <definedName name="tipo_tamb" localSheetId="1">#REF!</definedName>
    <definedName name="tipo_tamb">#REF!</definedName>
    <definedName name="Tipo_Valeta" localSheetId="1">#REF!</definedName>
    <definedName name="Tipo_Valeta">#REF!</definedName>
    <definedName name="TipoCercaImplantação" localSheetId="1">#REF!</definedName>
    <definedName name="TipoCercaImplantação">#REF!</definedName>
    <definedName name="TipoDescidaImplantação" localSheetId="1">#REF!</definedName>
    <definedName name="TipoDescidaImplantação">#REF!</definedName>
    <definedName name="TipoDispositivoLateralOAE" localSheetId="1">#REF!</definedName>
    <definedName name="TipoDispositivoLateralOAE">#REF!</definedName>
    <definedName name="TipoEntradaImplantação" localSheetId="1">#REF!</definedName>
    <definedName name="TipoEntradaImplantação">#REF!</definedName>
    <definedName name="TipoInscrição" localSheetId="1">#REF!</definedName>
    <definedName name="TipoInscrição">#REF!</definedName>
    <definedName name="TipoInscriçãoPavimento" localSheetId="1">#REF!</definedName>
    <definedName name="TipoInscriçãoPavimento">#REF!</definedName>
    <definedName name="TIPOLOGIA" localSheetId="1">[63]sin_vertical_necessidades!#REF!</definedName>
    <definedName name="TIPOLOGIA">[63]sin_vertical_necessidades!#REF!</definedName>
    <definedName name="TipoMeioFioImplantação" localSheetId="1">#REF!</definedName>
    <definedName name="TipoMeioFioImplantação">#REF!</definedName>
    <definedName name="TipoOAC" localSheetId="1">#REF!</definedName>
    <definedName name="TipoOAC">#REF!</definedName>
    <definedName name="TipoOACImplantação" localSheetId="1">#REF!</definedName>
    <definedName name="TipoOACImplantação">#REF!</definedName>
    <definedName name="TipoPista" localSheetId="1">#REF!</definedName>
    <definedName name="TipoPista">#REF!</definedName>
    <definedName name="TipoRoçada" localSheetId="1">#REF!</definedName>
    <definedName name="TipoRoçada">#REF!</definedName>
    <definedName name="TipoSarjetaImplantação" localSheetId="1">#REF!</definedName>
    <definedName name="TipoSarjetaImplantação">#REF!</definedName>
    <definedName name="TipoSuporteimplantação" localSheetId="1">#REF!</definedName>
    <definedName name="TipoSuporteimplantação">#REF!</definedName>
    <definedName name="TipoValetaImplantação" localSheetId="1">#REF!</definedName>
    <definedName name="TipoValetaImplantação">#REF!</definedName>
    <definedName name="Tiradentes">#N/A</definedName>
    <definedName name="_xlnm.Print_Titles">#N/A</definedName>
    <definedName name="TLC4T" localSheetId="1">#REF!</definedName>
    <definedName name="TLC4T">#REF!</definedName>
    <definedName name="TLCB5">[191]TCB5!$I$43</definedName>
    <definedName name="TLCC4" localSheetId="1">#REF!</definedName>
    <definedName name="TLCC4">#REF!</definedName>
    <definedName name="TLMB" localSheetId="1">#REF!</definedName>
    <definedName name="TLMB">#REF!</definedName>
    <definedName name="TLMR" localSheetId="1">#REF!</definedName>
    <definedName name="TLMR">#REF!</definedName>
    <definedName name="TMR" localSheetId="1">#REF!</definedName>
    <definedName name="TMR">#REF!</definedName>
    <definedName name="Todas_as_pendencias" localSheetId="1">#REF!</definedName>
    <definedName name="Todas_as_pendencias">#REF!</definedName>
    <definedName name="ton_CBUQ_recic_base" localSheetId="1">#REF!</definedName>
    <definedName name="ton_CBUQ_recic_base">#REF!</definedName>
    <definedName name="Tool" localSheetId="1">#REF!</definedName>
    <definedName name="Tool">#REF!</definedName>
    <definedName name="TOT" localSheetId="1" hidden="1">#REF!</definedName>
    <definedName name="TOT" hidden="1">#REF!</definedName>
    <definedName name="TOT_01" localSheetId="1">#REF!</definedName>
    <definedName name="TOT_01">#REF!</definedName>
    <definedName name="TOT_02" localSheetId="1">#REF!</definedName>
    <definedName name="TOT_02">#REF!</definedName>
    <definedName name="TOT_03" localSheetId="1">#REF!</definedName>
    <definedName name="TOT_03">#REF!</definedName>
    <definedName name="TOT_04" localSheetId="1">#REF!</definedName>
    <definedName name="TOT_04">#REF!</definedName>
    <definedName name="TOT_05" localSheetId="1">#REF!</definedName>
    <definedName name="TOT_05">#REF!</definedName>
    <definedName name="TOT_06" localSheetId="1">'[192]PLANILHA CONTRATUAL'!#REF!</definedName>
    <definedName name="TOT_06">'[192]PLANILHA CONTRATUAL'!#REF!</definedName>
    <definedName name="TOT_07" localSheetId="1">'[192]PLANILHA CONTRATUAL'!#REF!</definedName>
    <definedName name="TOT_07">'[192]PLANILHA CONTRATUAL'!#REF!</definedName>
    <definedName name="TOT_1" localSheetId="1">'[192]PLANILHA CONTRATUAL'!#REF!</definedName>
    <definedName name="TOT_1">'[192]PLANILHA CONTRATUAL'!#REF!</definedName>
    <definedName name="Tot_Líquido">'[133]Medição (2'!$K$144</definedName>
    <definedName name="TOT_PLA_ORÇ" localSheetId="1">'[45]PLANILHA ORÇAMENTÁRIA'!#REF!</definedName>
    <definedName name="TOT_PLA_ORÇ">'[45]PLANILHA ORÇAMENTÁRIA'!#REF!</definedName>
    <definedName name="TOT_PLA_ORÇ_15" localSheetId="1">'[56]PLANILHA ORÇAMENTÁRIA'!#REF!</definedName>
    <definedName name="TOT_PLA_ORÇ_15">'[56]PLANILHA ORÇAMENTÁRIA'!#REF!</definedName>
    <definedName name="TOT_PLA_ORÇ_15_13" localSheetId="1">'[56]PLANILHA ORÇAMENTÁRIA'!#REF!</definedName>
    <definedName name="TOT_PLA_ORÇ_15_13">'[56]PLANILHA ORÇAMENTÁRIA'!#REF!</definedName>
    <definedName name="TOT_PLA_ORÇ_15_13_19" localSheetId="1">'[56]PLANILHA ORÇAMENTÁRIA'!#REF!</definedName>
    <definedName name="TOT_PLA_ORÇ_15_13_19">'[56]PLANILHA ORÇAMENTÁRIA'!#REF!</definedName>
    <definedName name="TOT_PLA_ORÇ_15_13_23" localSheetId="1">'[56]PLANILHA ORÇAMENTÁRIA'!#REF!</definedName>
    <definedName name="TOT_PLA_ORÇ_15_13_23">'[56]PLANILHA ORÇAMENTÁRIA'!#REF!</definedName>
    <definedName name="TOT_PLA_ORÇ_15_13_25" localSheetId="1">'[56]PLANILHA ORÇAMENTÁRIA'!#REF!</definedName>
    <definedName name="TOT_PLA_ORÇ_15_13_25">'[56]PLANILHA ORÇAMENTÁRIA'!#REF!</definedName>
    <definedName name="TOT_PLA_ORÇ_15_13_26" localSheetId="1">'[56]PLANILHA ORÇAMENTÁRIA'!#REF!</definedName>
    <definedName name="TOT_PLA_ORÇ_15_13_26">'[56]PLANILHA ORÇAMENTÁRIA'!#REF!</definedName>
    <definedName name="TOT_PLA_ORÇ_15_13_33" localSheetId="1">'[56]PLANILHA ORÇAMENTÁRIA'!#REF!</definedName>
    <definedName name="TOT_PLA_ORÇ_15_13_33">'[56]PLANILHA ORÇAMENTÁRIA'!#REF!</definedName>
    <definedName name="TOT_PLA_ORÇ_15_13_9" localSheetId="1">'[56]PLANILHA ORÇAMENTÁRIA'!#REF!</definedName>
    <definedName name="TOT_PLA_ORÇ_15_13_9">'[56]PLANILHA ORÇAMENTÁRIA'!#REF!</definedName>
    <definedName name="TOT_PLA_ORÇ_15_19" localSheetId="1">'[56]PLANILHA ORÇAMENTÁRIA'!#REF!</definedName>
    <definedName name="TOT_PLA_ORÇ_15_19">'[56]PLANILHA ORÇAMENTÁRIA'!#REF!</definedName>
    <definedName name="TOT_PLA_ORÇ_15_23" localSheetId="1">'[56]PLANILHA ORÇAMENTÁRIA'!#REF!</definedName>
    <definedName name="TOT_PLA_ORÇ_15_23">'[56]PLANILHA ORÇAMENTÁRIA'!#REF!</definedName>
    <definedName name="TOT_PLA_ORÇ_15_25" localSheetId="1">'[56]PLANILHA ORÇAMENTÁRIA'!#REF!</definedName>
    <definedName name="TOT_PLA_ORÇ_15_25">'[56]PLANILHA ORÇAMENTÁRIA'!#REF!</definedName>
    <definedName name="TOT_PLA_ORÇ_15_26" localSheetId="1">'[56]PLANILHA ORÇAMENTÁRIA'!#REF!</definedName>
    <definedName name="TOT_PLA_ORÇ_15_26">'[56]PLANILHA ORÇAMENTÁRIA'!#REF!</definedName>
    <definedName name="TOT_PLA_ORÇ_15_33" localSheetId="1">'[56]PLANILHA ORÇAMENTÁRIA'!#REF!</definedName>
    <definedName name="TOT_PLA_ORÇ_15_33">'[56]PLANILHA ORÇAMENTÁRIA'!#REF!</definedName>
    <definedName name="TOT_PLA_ORÇ_15_9" localSheetId="1">'[56]PLANILHA ORÇAMENTÁRIA'!#REF!</definedName>
    <definedName name="TOT_PLA_ORÇ_15_9">'[56]PLANILHA ORÇAMENTÁRIA'!#REF!</definedName>
    <definedName name="TOTAIS" localSheetId="1">#REF!</definedName>
    <definedName name="TOTAIS">#REF!</definedName>
    <definedName name="TOTAL" localSheetId="1">#REF!</definedName>
    <definedName name="TOTAL">#REF!</definedName>
    <definedName name="TOTAL_1" localSheetId="1">#REF!</definedName>
    <definedName name="TOTAL_1">#REF!</definedName>
    <definedName name="total_10">"$#REF!.$C$5:$F$151"</definedName>
    <definedName name="total_11">"$#REF!.$C$5:$F$180"</definedName>
    <definedName name="total_12">"$#REF!.$C$5:$F$151"</definedName>
    <definedName name="total_15">"$#REF!.$C$1:$G$104"</definedName>
    <definedName name="total_16">"$#REF!.$C$1:$G$104"</definedName>
    <definedName name="total_19" localSheetId="1">#REF!</definedName>
    <definedName name="total_19">#REF!</definedName>
    <definedName name="total_19_24" localSheetId="1">#REF!</definedName>
    <definedName name="total_19_24">#REF!</definedName>
    <definedName name="total_19_25" localSheetId="1">#REF!</definedName>
    <definedName name="total_19_25">#REF!</definedName>
    <definedName name="total_19_29">"$#REF!.$C$5:$F$150"</definedName>
    <definedName name="total_19_8" localSheetId="1">#REF!</definedName>
    <definedName name="total_19_8">#REF!</definedName>
    <definedName name="total_22" localSheetId="1">#REF!</definedName>
    <definedName name="total_22">#REF!</definedName>
    <definedName name="total_24" localSheetId="1">#REF!</definedName>
    <definedName name="total_24">#REF!</definedName>
    <definedName name="total_25" localSheetId="1">#REF!</definedName>
    <definedName name="total_25">#REF!</definedName>
    <definedName name="total_29">"$#REF!.$C$5:$F$149"</definedName>
    <definedName name="total_3">"$#REF!.$C$1:$G$199"</definedName>
    <definedName name="total_3_1">"$#REF!.$C$1:$G$199"</definedName>
    <definedName name="total_4">"$#REF!.$C$5:$F$180"</definedName>
    <definedName name="total_4_1">"$#REF!.$C$5:$F$151"</definedName>
    <definedName name="total_5">"$#REF!.$C$5:$F$180"</definedName>
    <definedName name="total_5_1">"$#REF!.$C$5:$F$151"</definedName>
    <definedName name="total_6">"$#REF!.$C$5:$F$180"</definedName>
    <definedName name="total_6_1">"$#REF!.$C$5:$F$151"</definedName>
    <definedName name="total_7" localSheetId="1">#REF!</definedName>
    <definedName name="total_7">#REF!</definedName>
    <definedName name="total_7_1">"$#REF!.$C$5:$F$180"</definedName>
    <definedName name="total_7_1_1">"$#REF!.$C$5:$F$151"</definedName>
    <definedName name="total_7_1_1_1">"$#REF!.$C$5:$F$151"</definedName>
    <definedName name="total_8" localSheetId="1">#REF!</definedName>
    <definedName name="total_8">#REF!</definedName>
    <definedName name="total_9">"$#REF!.$C$5:$F$180"</definedName>
    <definedName name="TOTAL_ADMINISTRATIVO" localSheetId="1">#REF!</definedName>
    <definedName name="TOTAL_ADMINISTRATIVO">#REF!</definedName>
    <definedName name="TOTAL_AULA" localSheetId="1">#REF!</definedName>
    <definedName name="TOTAL_AULA">#REF!</definedName>
    <definedName name="TOTAL_EXTERNA" localSheetId="1">#REF!</definedName>
    <definedName name="TOTAL_EXTERNA">#REF!</definedName>
    <definedName name="total_formas" localSheetId="1">'[27]memória quantitativa'!#REF!</definedName>
    <definedName name="total_formas">'[27]memória quantitativa'!#REF!</definedName>
    <definedName name="total_gc" localSheetId="1">'[27]memória quantitativa'!#REF!</definedName>
    <definedName name="total_gc">'[27]memória quantitativa'!#REF!</definedName>
    <definedName name="total_limp_placa" localSheetId="1">'[27]memória quantitativa'!#REF!</definedName>
    <definedName name="total_limp_placa">'[27]memória quantitativa'!#REF!</definedName>
    <definedName name="total_pi">'[27]medição '!$G$31</definedName>
    <definedName name="TOTAL_QUADRA" localSheetId="1">#REF!</definedName>
    <definedName name="TOTAL_QUADRA">#REF!</definedName>
    <definedName name="total_reaj">'[27]medição '!$H$31</definedName>
    <definedName name="total_transp_local_10m3" localSheetId="1">[27]Transportes!#REF!</definedName>
    <definedName name="total_transp_local_10m3">[27]Transportes!#REF!</definedName>
    <definedName name="TOTAL_VESTIÁRIO" localSheetId="1">#REF!</definedName>
    <definedName name="TOTAL_VESTIÁRIO">#REF!</definedName>
    <definedName name="TOTAL1" localSheetId="1">#REF!</definedName>
    <definedName name="TOTAL1">#REF!</definedName>
    <definedName name="TOTAL1_1" localSheetId="1">#REF!</definedName>
    <definedName name="TOTAL1_1">#REF!</definedName>
    <definedName name="TOTAL10" localSheetId="1">#REF!</definedName>
    <definedName name="TOTAL10">#REF!</definedName>
    <definedName name="TOTAL10_1" localSheetId="1">#REF!</definedName>
    <definedName name="TOTAL10_1">#REF!</definedName>
    <definedName name="TOTAL10_14">#N/A</definedName>
    <definedName name="TOTAL10_7">#N/A</definedName>
    <definedName name="TOTAL10_7_1" localSheetId="1">#REF!</definedName>
    <definedName name="TOTAL10_7_1">#REF!</definedName>
    <definedName name="TOTAL10_7_14">#N/A</definedName>
    <definedName name="TOTAL11" localSheetId="1">#REF!</definedName>
    <definedName name="TOTAL11">#REF!</definedName>
    <definedName name="TOTAL11_1" localSheetId="1">#REF!</definedName>
    <definedName name="TOTAL11_1">#REF!</definedName>
    <definedName name="TOTAL11_14">#N/A</definedName>
    <definedName name="TOTAL11_7">#N/A</definedName>
    <definedName name="TOTAL11_7_1" localSheetId="1">#REF!</definedName>
    <definedName name="TOTAL11_7_1">#REF!</definedName>
    <definedName name="TOTAL11_7_14">#N/A</definedName>
    <definedName name="TOTAL12" localSheetId="1">#REF!</definedName>
    <definedName name="TOTAL12">#REF!</definedName>
    <definedName name="TOTAL12_1" localSheetId="1">#REF!</definedName>
    <definedName name="TOTAL12_1">#REF!</definedName>
    <definedName name="TOTAL12_14">#N/A</definedName>
    <definedName name="TOTAL12_7">#N/A</definedName>
    <definedName name="TOTAL12_7_1" localSheetId="1">#REF!</definedName>
    <definedName name="TOTAL12_7_1">#REF!</definedName>
    <definedName name="TOTAL12_7_14">#N/A</definedName>
    <definedName name="TOTAL13" localSheetId="1">#REF!</definedName>
    <definedName name="TOTAL13">#REF!</definedName>
    <definedName name="TOTAL13_1" localSheetId="1">#REF!</definedName>
    <definedName name="TOTAL13_1">#REF!</definedName>
    <definedName name="TOTAL13_14">#N/A</definedName>
    <definedName name="TOTAL13_7">#N/A</definedName>
    <definedName name="TOTAL13_7_1" localSheetId="1">#REF!</definedName>
    <definedName name="TOTAL13_7_1">#REF!</definedName>
    <definedName name="TOTAL13_7_14">#N/A</definedName>
    <definedName name="TOTAL14" localSheetId="1">#REF!</definedName>
    <definedName name="TOTAL14">#REF!</definedName>
    <definedName name="TOTAL14_1" localSheetId="1">#REF!</definedName>
    <definedName name="TOTAL14_1">#REF!</definedName>
    <definedName name="TOTAL14_14">#N/A</definedName>
    <definedName name="TOTAL14_7">#N/A</definedName>
    <definedName name="TOTAL14_7_1" localSheetId="1">#REF!</definedName>
    <definedName name="TOTAL14_7_1">#REF!</definedName>
    <definedName name="TOTAL14_7_14">#N/A</definedName>
    <definedName name="TOTAL15" localSheetId="1">#REF!</definedName>
    <definedName name="TOTAL15">#REF!</definedName>
    <definedName name="TOTAL15_1" localSheetId="1">#REF!</definedName>
    <definedName name="TOTAL15_1">#REF!</definedName>
    <definedName name="TOTAL15_14">#N/A</definedName>
    <definedName name="TOTAL15_7">#N/A</definedName>
    <definedName name="TOTAL15_7_1" localSheetId="1">#REF!</definedName>
    <definedName name="TOTAL15_7_1">#REF!</definedName>
    <definedName name="TOTAL15_7_14">#N/A</definedName>
    <definedName name="TOTAL16" localSheetId="1">#REF!</definedName>
    <definedName name="TOTAL16">#REF!</definedName>
    <definedName name="TOTAL16_1" localSheetId="1">#REF!</definedName>
    <definedName name="TOTAL16_1">#REF!</definedName>
    <definedName name="TOTAL16_14">#N/A</definedName>
    <definedName name="TOTAL16_7">#N/A</definedName>
    <definedName name="TOTAL16_7_1" localSheetId="1">#REF!</definedName>
    <definedName name="TOTAL16_7_1">#REF!</definedName>
    <definedName name="TOTAL16_7_14">#N/A</definedName>
    <definedName name="TOTAL17" localSheetId="1">#REF!</definedName>
    <definedName name="TOTAL17">#REF!</definedName>
    <definedName name="TOTAL17_1" localSheetId="1">#REF!</definedName>
    <definedName name="TOTAL17_1">#REF!</definedName>
    <definedName name="TOTAL17_14">#N/A</definedName>
    <definedName name="TOTAL17_7">#N/A</definedName>
    <definedName name="TOTAL17_7_1" localSheetId="1">#REF!</definedName>
    <definedName name="TOTAL17_7_1">#REF!</definedName>
    <definedName name="TOTAL17_7_14">#N/A</definedName>
    <definedName name="TOTAL18" localSheetId="1">#REF!</definedName>
    <definedName name="TOTAL18">#REF!</definedName>
    <definedName name="TOTAL18_1" localSheetId="1">#REF!</definedName>
    <definedName name="TOTAL18_1">#REF!</definedName>
    <definedName name="TOTAL18_14">#N/A</definedName>
    <definedName name="TOTAL18_7">#N/A</definedName>
    <definedName name="TOTAL18_7_1" localSheetId="1">#REF!</definedName>
    <definedName name="TOTAL18_7_1">#REF!</definedName>
    <definedName name="TOTAL18_7_14">#N/A</definedName>
    <definedName name="TOTAL19" localSheetId="1">#REF!</definedName>
    <definedName name="TOTAL19">#REF!</definedName>
    <definedName name="TOTAL19_1" localSheetId="1">#REF!</definedName>
    <definedName name="TOTAL19_1">#REF!</definedName>
    <definedName name="TOTAL19_14">#N/A</definedName>
    <definedName name="TOTAL19_7">#N/A</definedName>
    <definedName name="TOTAL19_7_1" localSheetId="1">#REF!</definedName>
    <definedName name="TOTAL19_7_1">#REF!</definedName>
    <definedName name="TOTAL19_7_14">#N/A</definedName>
    <definedName name="TOTAL1A" localSheetId="1">#REF!</definedName>
    <definedName name="TOTAL1A">#REF!</definedName>
    <definedName name="TOTAL1A_1" localSheetId="1">#REF!</definedName>
    <definedName name="TOTAL1A_1">#REF!</definedName>
    <definedName name="TOTAL1C" localSheetId="1">#REF!</definedName>
    <definedName name="TOTAL1C">#REF!</definedName>
    <definedName name="TOTAL1C_1" localSheetId="1">#REF!</definedName>
    <definedName name="TOTAL1C_1">#REF!</definedName>
    <definedName name="TOTAL2" localSheetId="1">#REF!</definedName>
    <definedName name="TOTAL2">#REF!</definedName>
    <definedName name="TOTAL2_1" localSheetId="1">#REF!</definedName>
    <definedName name="TOTAL2_1">#REF!</definedName>
    <definedName name="TOTAL2A" localSheetId="1">#REF!</definedName>
    <definedName name="TOTAL2A">#REF!</definedName>
    <definedName name="TOTAL2A_1" localSheetId="1">#REF!</definedName>
    <definedName name="TOTAL2A_1">#REF!</definedName>
    <definedName name="TOTAL3" localSheetId="1">#REF!</definedName>
    <definedName name="TOTAL3">#REF!</definedName>
    <definedName name="TOTAL3_1" localSheetId="1">#REF!</definedName>
    <definedName name="TOTAL3_1">#REF!</definedName>
    <definedName name="TOTAL3A" localSheetId="1">#REF!</definedName>
    <definedName name="TOTAL3A">#REF!</definedName>
    <definedName name="TOTAL3A_1" localSheetId="1">#REF!</definedName>
    <definedName name="TOTAL3A_1">#REF!</definedName>
    <definedName name="TOTAL4" localSheetId="1">#REF!</definedName>
    <definedName name="TOTAL4">#REF!</definedName>
    <definedName name="TOTAL4_1" localSheetId="1">#REF!</definedName>
    <definedName name="TOTAL4_1">#REF!</definedName>
    <definedName name="TOTAL4A" localSheetId="1">#REF!</definedName>
    <definedName name="TOTAL4A">#REF!</definedName>
    <definedName name="TOTAL4A_1" localSheetId="1">#REF!</definedName>
    <definedName name="TOTAL4A_1">#REF!</definedName>
    <definedName name="TOTAL5" localSheetId="1">#REF!</definedName>
    <definedName name="TOTAL5">#REF!</definedName>
    <definedName name="TOTAL5_1" localSheetId="1">#REF!</definedName>
    <definedName name="TOTAL5_1">#REF!</definedName>
    <definedName name="TOTAL5A" localSheetId="1">#REF!</definedName>
    <definedName name="TOTAL5A">#REF!</definedName>
    <definedName name="TOTAL5A_1" localSheetId="1">#REF!</definedName>
    <definedName name="TOTAL5A_1">#REF!</definedName>
    <definedName name="TOTAL6" localSheetId="1">#REF!</definedName>
    <definedName name="TOTAL6">#REF!</definedName>
    <definedName name="TOTAL6_1" localSheetId="1">#REF!</definedName>
    <definedName name="TOTAL6_1">#REF!</definedName>
    <definedName name="TOTAL6_14">#N/A</definedName>
    <definedName name="TOTAL6_7">#N/A</definedName>
    <definedName name="TOTAL6_7_1" localSheetId="1">#REF!</definedName>
    <definedName name="TOTAL6_7_1">#REF!</definedName>
    <definedName name="TOTAL6_7_14">#N/A</definedName>
    <definedName name="TOTAL6A" localSheetId="1">#REF!</definedName>
    <definedName name="TOTAL6A">#REF!</definedName>
    <definedName name="TOTAL6A_1" localSheetId="1">#REF!</definedName>
    <definedName name="TOTAL6A_1">#REF!</definedName>
    <definedName name="TOTAL6A_14">#N/A</definedName>
    <definedName name="TOTAL6A_7">#N/A</definedName>
    <definedName name="TOTAL6A_7_1" localSheetId="1">#REF!</definedName>
    <definedName name="TOTAL6A_7_1">#REF!</definedName>
    <definedName name="TOTAL6A_7_14">#N/A</definedName>
    <definedName name="TOTAL7" localSheetId="1">#REF!</definedName>
    <definedName name="TOTAL7">#REF!</definedName>
    <definedName name="TOTAL7_1" localSheetId="1">#REF!</definedName>
    <definedName name="TOTAL7_1">#REF!</definedName>
    <definedName name="TOTAL7_14">#N/A</definedName>
    <definedName name="TOTAL7_7">#N/A</definedName>
    <definedName name="TOTAL7_7_1" localSheetId="1">#REF!</definedName>
    <definedName name="TOTAL7_7_1">#REF!</definedName>
    <definedName name="TOTAL7_7_14">#N/A</definedName>
    <definedName name="TOTAL7A" localSheetId="1">#REF!</definedName>
    <definedName name="TOTAL7A">#REF!</definedName>
    <definedName name="TOTAL7A_1" localSheetId="1">#REF!</definedName>
    <definedName name="TOTAL7A_1">#REF!</definedName>
    <definedName name="TOTAL7A_14">#N/A</definedName>
    <definedName name="TOTAL7A_7">#N/A</definedName>
    <definedName name="TOTAL7A_7_1" localSheetId="1">#REF!</definedName>
    <definedName name="TOTAL7A_7_1">#REF!</definedName>
    <definedName name="TOTAL7A_7_14">#N/A</definedName>
    <definedName name="TOTAL7B" localSheetId="1">#REF!</definedName>
    <definedName name="TOTAL7B">#REF!</definedName>
    <definedName name="TOTAL7B_1" localSheetId="1">#REF!</definedName>
    <definedName name="TOTAL7B_1">#REF!</definedName>
    <definedName name="TOTAL7B_14">#N/A</definedName>
    <definedName name="TOTAL7B_7">#N/A</definedName>
    <definedName name="TOTAL7B_7_1" localSheetId="1">#REF!</definedName>
    <definedName name="TOTAL7B_7_1">#REF!</definedName>
    <definedName name="TOTAL7B_7_14">#N/A</definedName>
    <definedName name="TOTAL7C" localSheetId="1">#REF!</definedName>
    <definedName name="TOTAL7C">#REF!</definedName>
    <definedName name="TOTAL7C_1" localSheetId="1">#REF!</definedName>
    <definedName name="TOTAL7C_1">#REF!</definedName>
    <definedName name="TOTAL7C_14">#N/A</definedName>
    <definedName name="TOTAL7C_7">#N/A</definedName>
    <definedName name="TOTAL7C_7_1" localSheetId="1">#REF!</definedName>
    <definedName name="TOTAL7C_7_1">#REF!</definedName>
    <definedName name="TOTAL7C_7_14">#N/A</definedName>
    <definedName name="TOTAL7D" localSheetId="1">#REF!</definedName>
    <definedName name="TOTAL7D">#REF!</definedName>
    <definedName name="TOTAL7D_1" localSheetId="1">#REF!</definedName>
    <definedName name="TOTAL7D_1">#REF!</definedName>
    <definedName name="TOTAL7D_14">#N/A</definedName>
    <definedName name="TOTAL7D_7">#N/A</definedName>
    <definedName name="TOTAL7D_7_1" localSheetId="1">#REF!</definedName>
    <definedName name="TOTAL7D_7_1">#REF!</definedName>
    <definedName name="TOTAL7D_7_14">#N/A</definedName>
    <definedName name="TOTAL7E" localSheetId="1">#REF!</definedName>
    <definedName name="TOTAL7E">#REF!</definedName>
    <definedName name="TOTAL7E_1" localSheetId="1">#REF!</definedName>
    <definedName name="TOTAL7E_1">#REF!</definedName>
    <definedName name="TOTAL7E_14">#N/A</definedName>
    <definedName name="TOTAL7E_7">#N/A</definedName>
    <definedName name="TOTAL7E_7_1" localSheetId="1">#REF!</definedName>
    <definedName name="TOTAL7E_7_1">#REF!</definedName>
    <definedName name="TOTAL7E_7_14">#N/A</definedName>
    <definedName name="TOTAL7F" localSheetId="1">#REF!</definedName>
    <definedName name="TOTAL7F">#REF!</definedName>
    <definedName name="TOTAL7F_1" localSheetId="1">#REF!</definedName>
    <definedName name="TOTAL7F_1">#REF!</definedName>
    <definedName name="TOTAL7F_14">#N/A</definedName>
    <definedName name="TOTAL7F_7">#N/A</definedName>
    <definedName name="TOTAL7F_7_1" localSheetId="1">#REF!</definedName>
    <definedName name="TOTAL7F_7_1">#REF!</definedName>
    <definedName name="TOTAL7F_7_14">#N/A</definedName>
    <definedName name="TOTAL7G" localSheetId="1">#REF!</definedName>
    <definedName name="TOTAL7G">#REF!</definedName>
    <definedName name="TOTAL7G_1" localSheetId="1">#REF!</definedName>
    <definedName name="TOTAL7G_1">#REF!</definedName>
    <definedName name="TOTAL7G_14">#N/A</definedName>
    <definedName name="TOTAL7G_7">#N/A</definedName>
    <definedName name="TOTAL7G_7_1" localSheetId="1">#REF!</definedName>
    <definedName name="TOTAL7G_7_1">#REF!</definedName>
    <definedName name="TOTAL7G_7_14">#N/A</definedName>
    <definedName name="TOTAL7H" localSheetId="1">#REF!</definedName>
    <definedName name="TOTAL7H">#REF!</definedName>
    <definedName name="TOTAL7H_1" localSheetId="1">#REF!</definedName>
    <definedName name="TOTAL7H_1">#REF!</definedName>
    <definedName name="TOTAL7H_14">#N/A</definedName>
    <definedName name="TOTAL7H_7">#N/A</definedName>
    <definedName name="TOTAL7H_7_1" localSheetId="1">#REF!</definedName>
    <definedName name="TOTAL7H_7_1">#REF!</definedName>
    <definedName name="TOTAL7H_7_14">#N/A</definedName>
    <definedName name="TOTAL7I" localSheetId="1">#REF!</definedName>
    <definedName name="TOTAL7I">#REF!</definedName>
    <definedName name="TOTAL7I_1" localSheetId="1">#REF!</definedName>
    <definedName name="TOTAL7I_1">#REF!</definedName>
    <definedName name="TOTAL7I_14">#N/A</definedName>
    <definedName name="TOTAL7I_7">#N/A</definedName>
    <definedName name="TOTAL7I_7_1" localSheetId="1">#REF!</definedName>
    <definedName name="TOTAL7I_7_1">#REF!</definedName>
    <definedName name="TOTAL7I_7_14">#N/A</definedName>
    <definedName name="TOTAL7J" localSheetId="1">#REF!</definedName>
    <definedName name="TOTAL7J">#REF!</definedName>
    <definedName name="TOTAL7J_1" localSheetId="1">#REF!</definedName>
    <definedName name="TOTAL7J_1">#REF!</definedName>
    <definedName name="TOTAL7J_14">#N/A</definedName>
    <definedName name="TOTAL7J_7">#N/A</definedName>
    <definedName name="TOTAL7J_7_1" localSheetId="1">#REF!</definedName>
    <definedName name="TOTAL7J_7_1">#REF!</definedName>
    <definedName name="TOTAL7J_7_14">#N/A</definedName>
    <definedName name="TOTAL7K" localSheetId="1">#REF!</definedName>
    <definedName name="TOTAL7K">#REF!</definedName>
    <definedName name="TOTAL7K_1" localSheetId="1">#REF!</definedName>
    <definedName name="TOTAL7K_1">#REF!</definedName>
    <definedName name="TOTAL7K_14">#N/A</definedName>
    <definedName name="TOTAL7K_7">#N/A</definedName>
    <definedName name="TOTAL7K_7_1" localSheetId="1">#REF!</definedName>
    <definedName name="TOTAL7K_7_1">#REF!</definedName>
    <definedName name="TOTAL7K_7_14">#N/A</definedName>
    <definedName name="TOTAL7L" localSheetId="1">#REF!</definedName>
    <definedName name="TOTAL7L">#REF!</definedName>
    <definedName name="TOTAL7L_1" localSheetId="1">#REF!</definedName>
    <definedName name="TOTAL7L_1">#REF!</definedName>
    <definedName name="TOTAL7L_14">#N/A</definedName>
    <definedName name="TOTAL7L_7">#N/A</definedName>
    <definedName name="TOTAL7L_7_1" localSheetId="1">#REF!</definedName>
    <definedName name="TOTAL7L_7_1">#REF!</definedName>
    <definedName name="TOTAL7L_7_14">#N/A</definedName>
    <definedName name="TOTAL7O" localSheetId="1">#REF!</definedName>
    <definedName name="TOTAL7O">#REF!</definedName>
    <definedName name="TOTAL7O_1" localSheetId="1">#REF!</definedName>
    <definedName name="TOTAL7O_1">#REF!</definedName>
    <definedName name="TOTAL7O_14">#N/A</definedName>
    <definedName name="TOTAL7O_7">#N/A</definedName>
    <definedName name="TOTAL7O_7_1" localSheetId="1">#REF!</definedName>
    <definedName name="TOTAL7O_7_1">#REF!</definedName>
    <definedName name="TOTAL7O_7_14">#N/A</definedName>
    <definedName name="TOTAL7P" localSheetId="1">#REF!</definedName>
    <definedName name="TOTAL7P">#REF!</definedName>
    <definedName name="TOTAL7P_1" localSheetId="1">#REF!</definedName>
    <definedName name="TOTAL7P_1">#REF!</definedName>
    <definedName name="TOTAL7P_14">#N/A</definedName>
    <definedName name="TOTAL7P_7">#N/A</definedName>
    <definedName name="TOTAL7P_7_1" localSheetId="1">#REF!</definedName>
    <definedName name="TOTAL7P_7_1">#REF!</definedName>
    <definedName name="TOTAL7P_7_14">#N/A</definedName>
    <definedName name="TOTAL7Q" localSheetId="1">#REF!</definedName>
    <definedName name="TOTAL7Q">#REF!</definedName>
    <definedName name="TOTAL7Q_1" localSheetId="1">#REF!</definedName>
    <definedName name="TOTAL7Q_1">#REF!</definedName>
    <definedName name="TOTAL7Q_14">#N/A</definedName>
    <definedName name="TOTAL7Q_7">#N/A</definedName>
    <definedName name="TOTAL7Q_7_1" localSheetId="1">#REF!</definedName>
    <definedName name="TOTAL7Q_7_1">#REF!</definedName>
    <definedName name="TOTAL7Q_7_14">#N/A</definedName>
    <definedName name="TOTAL7R" localSheetId="1">#REF!</definedName>
    <definedName name="TOTAL7R">#REF!</definedName>
    <definedName name="TOTAL7R_1" localSheetId="1">#REF!</definedName>
    <definedName name="TOTAL7R_1">#REF!</definedName>
    <definedName name="TOTAL7R_14">#N/A</definedName>
    <definedName name="TOTAL7R_7">#N/A</definedName>
    <definedName name="TOTAL7R_7_1" localSheetId="1">#REF!</definedName>
    <definedName name="TOTAL7R_7_1">#REF!</definedName>
    <definedName name="TOTAL7R_7_14">#N/A</definedName>
    <definedName name="TOTAL8" localSheetId="1">#REF!</definedName>
    <definedName name="TOTAL8">#REF!</definedName>
    <definedName name="TOTAL8_1" localSheetId="1">#REF!</definedName>
    <definedName name="TOTAL8_1">#REF!</definedName>
    <definedName name="TOTAL8_14">#N/A</definedName>
    <definedName name="TOTAL8_7">#N/A</definedName>
    <definedName name="TOTAL8_7_1" localSheetId="1">#REF!</definedName>
    <definedName name="TOTAL8_7_1">#REF!</definedName>
    <definedName name="TOTAL8_7_14">#N/A</definedName>
    <definedName name="TOTAL8A" localSheetId="1">#REF!</definedName>
    <definedName name="TOTAL8A">#REF!</definedName>
    <definedName name="TOTAL8A_1" localSheetId="1">#REF!</definedName>
    <definedName name="TOTAL8A_1">#REF!</definedName>
    <definedName name="TOTAL8A_14">#N/A</definedName>
    <definedName name="TOTAL8A_7">#N/A</definedName>
    <definedName name="TOTAL8A_7_1" localSheetId="1">#REF!</definedName>
    <definedName name="TOTAL8A_7_1">#REF!</definedName>
    <definedName name="TOTAL8A_7_14">#N/A</definedName>
    <definedName name="TOTAL8B" localSheetId="1">#REF!</definedName>
    <definedName name="TOTAL8B">#REF!</definedName>
    <definedName name="TOTAL8B_1" localSheetId="1">#REF!</definedName>
    <definedName name="TOTAL8B_1">#REF!</definedName>
    <definedName name="TOTAL8B_14">#N/A</definedName>
    <definedName name="TOTAL8B_7">#N/A</definedName>
    <definedName name="TOTAL8B_7_1" localSheetId="1">#REF!</definedName>
    <definedName name="TOTAL8B_7_1">#REF!</definedName>
    <definedName name="TOTAL8B_7_14">#N/A</definedName>
    <definedName name="TOTAL8C" localSheetId="1">#REF!</definedName>
    <definedName name="TOTAL8C">#REF!</definedName>
    <definedName name="TOTAL8C_1" localSheetId="1">#REF!</definedName>
    <definedName name="TOTAL8C_1">#REF!</definedName>
    <definedName name="TOTAL8C_14">#N/A</definedName>
    <definedName name="TOTAL8C_7">#N/A</definedName>
    <definedName name="TOTAL8C_7_1" localSheetId="1">#REF!</definedName>
    <definedName name="TOTAL8C_7_1">#REF!</definedName>
    <definedName name="TOTAL8C_7_14">#N/A</definedName>
    <definedName name="TOTAL8D" localSheetId="1">#REF!</definedName>
    <definedName name="TOTAL8D">#REF!</definedName>
    <definedName name="TOTAL8D_1" localSheetId="1">#REF!</definedName>
    <definedName name="TOTAL8D_1">#REF!</definedName>
    <definedName name="TOTAL8D_14">#N/A</definedName>
    <definedName name="TOTAL8D_7">#N/A</definedName>
    <definedName name="TOTAL8D_7_1" localSheetId="1">#REF!</definedName>
    <definedName name="TOTAL8D_7_1">#REF!</definedName>
    <definedName name="TOTAL8D_7_14">#N/A</definedName>
    <definedName name="TOTAL8E" localSheetId="1">#REF!</definedName>
    <definedName name="TOTAL8E">#REF!</definedName>
    <definedName name="TOTAL8E_1" localSheetId="1">#REF!</definedName>
    <definedName name="TOTAL8E_1">#REF!</definedName>
    <definedName name="TOTAL8E_14">#N/A</definedName>
    <definedName name="TOTAL8E_7">#N/A</definedName>
    <definedName name="TOTAL8E_7_1" localSheetId="1">#REF!</definedName>
    <definedName name="TOTAL8E_7_1">#REF!</definedName>
    <definedName name="TOTAL8E_7_14">#N/A</definedName>
    <definedName name="TOTAL8F" localSheetId="1">#REF!</definedName>
    <definedName name="TOTAL8F">#REF!</definedName>
    <definedName name="TOTAL8F_1" localSheetId="1">#REF!</definedName>
    <definedName name="TOTAL8F_1">#REF!</definedName>
    <definedName name="TOTAL8F_14">#N/A</definedName>
    <definedName name="TOTAL8F_7">#N/A</definedName>
    <definedName name="TOTAL8F_7_1" localSheetId="1">#REF!</definedName>
    <definedName name="TOTAL8F_7_1">#REF!</definedName>
    <definedName name="TOTAL8F_7_14">#N/A</definedName>
    <definedName name="TOTAL8G" localSheetId="1">#REF!</definedName>
    <definedName name="TOTAL8G">#REF!</definedName>
    <definedName name="TOTAL8G_1" localSheetId="1">#REF!</definedName>
    <definedName name="TOTAL8G_1">#REF!</definedName>
    <definedName name="TOTAL8G_14">#N/A</definedName>
    <definedName name="TOTAL8G_7">#N/A</definedName>
    <definedName name="TOTAL8G_7_1" localSheetId="1">#REF!</definedName>
    <definedName name="TOTAL8G_7_1">#REF!</definedName>
    <definedName name="TOTAL8G_7_14">#N/A</definedName>
    <definedName name="TOTAL8H" localSheetId="1">#REF!</definedName>
    <definedName name="TOTAL8H">#REF!</definedName>
    <definedName name="TOTAL8H_1" localSheetId="1">#REF!</definedName>
    <definedName name="TOTAL8H_1">#REF!</definedName>
    <definedName name="TOTAL8H_14">#N/A</definedName>
    <definedName name="TOTAL8H_7">#N/A</definedName>
    <definedName name="TOTAL8H_7_1" localSheetId="1">#REF!</definedName>
    <definedName name="TOTAL8H_7_1">#REF!</definedName>
    <definedName name="TOTAL8H_7_14">#N/A</definedName>
    <definedName name="TOTAL8I" localSheetId="1">#REF!</definedName>
    <definedName name="TOTAL8I">#REF!</definedName>
    <definedName name="TOTAL8I_1" localSheetId="1">#REF!</definedName>
    <definedName name="TOTAL8I_1">#REF!</definedName>
    <definedName name="TOTAL8I_14">#N/A</definedName>
    <definedName name="TOTAL8I_7">#N/A</definedName>
    <definedName name="TOTAL8I_7_1" localSheetId="1">#REF!</definedName>
    <definedName name="TOTAL8I_7_1">#REF!</definedName>
    <definedName name="TOTAL8I_7_14">#N/A</definedName>
    <definedName name="TOTAL8J" localSheetId="1">#REF!</definedName>
    <definedName name="TOTAL8J">#REF!</definedName>
    <definedName name="TOTAL8J_1" localSheetId="1">#REF!</definedName>
    <definedName name="TOTAL8J_1">#REF!</definedName>
    <definedName name="TOTAL8J_14">#N/A</definedName>
    <definedName name="TOTAL8J_7">#N/A</definedName>
    <definedName name="TOTAL8J_7_1" localSheetId="1">#REF!</definedName>
    <definedName name="TOTAL8J_7_1">#REF!</definedName>
    <definedName name="TOTAL8J_7_14">#N/A</definedName>
    <definedName name="TOTAL8K" localSheetId="1">#REF!</definedName>
    <definedName name="TOTAL8K">#REF!</definedName>
    <definedName name="TOTAL8K_1" localSheetId="1">#REF!</definedName>
    <definedName name="TOTAL8K_1">#REF!</definedName>
    <definedName name="TOTAL8K_14">#N/A</definedName>
    <definedName name="TOTAL8K_7">#N/A</definedName>
    <definedName name="TOTAL8K_7_1" localSheetId="1">#REF!</definedName>
    <definedName name="TOTAL8K_7_1">#REF!</definedName>
    <definedName name="TOTAL8K_7_14">#N/A</definedName>
    <definedName name="TOTAL8L" localSheetId="1">#REF!</definedName>
    <definedName name="TOTAL8L">#REF!</definedName>
    <definedName name="TOTAL8L_1" localSheetId="1">#REF!</definedName>
    <definedName name="TOTAL8L_1">#REF!</definedName>
    <definedName name="TOTAL8L_14">#N/A</definedName>
    <definedName name="TOTAL8L_7">#N/A</definedName>
    <definedName name="TOTAL8L_7_1" localSheetId="1">#REF!</definedName>
    <definedName name="TOTAL8L_7_1">#REF!</definedName>
    <definedName name="TOTAL8L_7_14">#N/A</definedName>
    <definedName name="TOTAL8O" localSheetId="1">#REF!</definedName>
    <definedName name="TOTAL8O">#REF!</definedName>
    <definedName name="TOTAL8O_1" localSheetId="1">#REF!</definedName>
    <definedName name="TOTAL8O_1">#REF!</definedName>
    <definedName name="TOTAL8O_14">#N/A</definedName>
    <definedName name="TOTAL8O_7">#N/A</definedName>
    <definedName name="TOTAL8O_7_1" localSheetId="1">#REF!</definedName>
    <definedName name="TOTAL8O_7_1">#REF!</definedName>
    <definedName name="TOTAL8O_7_14">#N/A</definedName>
    <definedName name="TOTAL8P" localSheetId="1">#REF!</definedName>
    <definedName name="TOTAL8P">#REF!</definedName>
    <definedName name="TOTAL8P_1" localSheetId="1">#REF!</definedName>
    <definedName name="TOTAL8P_1">#REF!</definedName>
    <definedName name="TOTAL8P_14">#N/A</definedName>
    <definedName name="TOTAL8P_7">#N/A</definedName>
    <definedName name="TOTAL8P_7_1" localSheetId="1">#REF!</definedName>
    <definedName name="TOTAL8P_7_1">#REF!</definedName>
    <definedName name="TOTAL8P_7_14">#N/A</definedName>
    <definedName name="TOTAL8Q" localSheetId="1">#REF!</definedName>
    <definedName name="TOTAL8Q">#REF!</definedName>
    <definedName name="TOTAL8Q_1" localSheetId="1">#REF!</definedName>
    <definedName name="TOTAL8Q_1">#REF!</definedName>
    <definedName name="TOTAL8Q_14">#N/A</definedName>
    <definedName name="TOTAL8Q_7">#N/A</definedName>
    <definedName name="TOTAL8Q_7_1" localSheetId="1">#REF!</definedName>
    <definedName name="TOTAL8Q_7_1">#REF!</definedName>
    <definedName name="TOTAL8Q_7_14">#N/A</definedName>
    <definedName name="TOTAL8R" localSheetId="1">#REF!</definedName>
    <definedName name="TOTAL8R">#REF!</definedName>
    <definedName name="TOTAL8R_1" localSheetId="1">#REF!</definedName>
    <definedName name="TOTAL8R_1">#REF!</definedName>
    <definedName name="TOTAL8R_14">#N/A</definedName>
    <definedName name="TOTAL8R_7">#N/A</definedName>
    <definedName name="TOTAL8R_7_1" localSheetId="1">#REF!</definedName>
    <definedName name="TOTAL8R_7_1">#REF!</definedName>
    <definedName name="TOTAL8R_7_14">#N/A</definedName>
    <definedName name="TOTAL9" localSheetId="1">#REF!</definedName>
    <definedName name="TOTAL9">#REF!</definedName>
    <definedName name="TOTAL9_1" localSheetId="1">#REF!</definedName>
    <definedName name="TOTAL9_1">#REF!</definedName>
    <definedName name="TOTAL9_14">#N/A</definedName>
    <definedName name="TOTAL9_7">#N/A</definedName>
    <definedName name="TOTAL9_7_1" localSheetId="1">#REF!</definedName>
    <definedName name="TOTAL9_7_1">#REF!</definedName>
    <definedName name="TOTAL9_7_14">#N/A</definedName>
    <definedName name="TOTALA_1" localSheetId="1">#REF!</definedName>
    <definedName name="TOTALA_1">#REF!</definedName>
    <definedName name="TOTALA_14">#N/A</definedName>
    <definedName name="TOTALA_7">#N/A</definedName>
    <definedName name="TOTALA_7_1" localSheetId="1">#REF!</definedName>
    <definedName name="TOTALA_7_1">#REF!</definedName>
    <definedName name="TOTALA_7_14">#N/A</definedName>
    <definedName name="TOTALB_1" localSheetId="1">#REF!</definedName>
    <definedName name="TOTALB_1">#REF!</definedName>
    <definedName name="TOTALB_14">#N/A</definedName>
    <definedName name="TOTALB_7">#N/A</definedName>
    <definedName name="TOTALB_7_1" localSheetId="1">#REF!</definedName>
    <definedName name="TOTALB_7_1">#REF!</definedName>
    <definedName name="TOTALB_7_14">#N/A</definedName>
    <definedName name="totalbetoneira" localSheetId="1">'[27]medição '!#REF!</definedName>
    <definedName name="totalbetoneira">'[27]medição '!#REF!</definedName>
    <definedName name="TOTALC_1" localSheetId="1">#REF!</definedName>
    <definedName name="TOTALC_1">#REF!</definedName>
    <definedName name="TOTALC_14">#N/A</definedName>
    <definedName name="TOTALC_7">#N/A</definedName>
    <definedName name="TOTALC_7_1" localSheetId="1">#REF!</definedName>
    <definedName name="TOTALC_7_1">#REF!</definedName>
    <definedName name="TOTALC_7_14">#N/A</definedName>
    <definedName name="totalcaibro">'[42]MEMÓRIA MAT REC PLACA SINALIZ'!$E$21</definedName>
    <definedName name="totalchapa">'[42]MEMÓRIA MAT REC PLACA SINALIZ'!$E$20</definedName>
    <definedName name="TOTALD_1" localSheetId="1">#REF!</definedName>
    <definedName name="TOTALD_1">#REF!</definedName>
    <definedName name="TOTALD_14">#N/A</definedName>
    <definedName name="TOTALD_7">#N/A</definedName>
    <definedName name="TOTALD_7_1" localSheetId="1">#REF!</definedName>
    <definedName name="TOTALD_7_1">#REF!</definedName>
    <definedName name="TOTALD_7_14">#N/A</definedName>
    <definedName name="TOTALE_1" localSheetId="1">#REF!</definedName>
    <definedName name="TOTALE_1">#REF!</definedName>
    <definedName name="TOTALE_14">#N/A</definedName>
    <definedName name="TOTALE_7">#N/A</definedName>
    <definedName name="TOTALE_7_1" localSheetId="1">#REF!</definedName>
    <definedName name="TOTALE_7_1">#REF!</definedName>
    <definedName name="TOTALE_7_14">#N/A</definedName>
    <definedName name="TOTALF_1" localSheetId="1">#REF!</definedName>
    <definedName name="TOTALF_1">#REF!</definedName>
    <definedName name="TOTALF_14">#N/A</definedName>
    <definedName name="TOTALF_7">#N/A</definedName>
    <definedName name="TOTALF_7_1" localSheetId="1">#REF!</definedName>
    <definedName name="TOTALF_7_1">#REF!</definedName>
    <definedName name="TOTALF_7_14">#N/A</definedName>
    <definedName name="TOTALG_1" localSheetId="1">#REF!</definedName>
    <definedName name="TOTALG_1">#REF!</definedName>
    <definedName name="TOTALG_14">#N/A</definedName>
    <definedName name="TOTALG_7">#N/A</definedName>
    <definedName name="TOTALG_7_1" localSheetId="1">#REF!</definedName>
    <definedName name="TOTALG_7_1">#REF!</definedName>
    <definedName name="TOTALG_7_14">#N/A</definedName>
    <definedName name="totalgastalho">'[42]MEMÓRIA MAT REC PLACA SINALIZ'!$E$22</definedName>
    <definedName name="totalgeral" localSheetId="1">#REF!</definedName>
    <definedName name="totalgeral">#REF!</definedName>
    <definedName name="TOTALH_1" localSheetId="1">#REF!</definedName>
    <definedName name="TOTALH_1">#REF!</definedName>
    <definedName name="TOTALH_14">#N/A</definedName>
    <definedName name="TOTALH_7">#N/A</definedName>
    <definedName name="TOTALH_7_1" localSheetId="1">#REF!</definedName>
    <definedName name="TOTALH_7_1">#REF!</definedName>
    <definedName name="TOTALH_7_14">#N/A</definedName>
    <definedName name="TOTALI_1" localSheetId="1">#REF!</definedName>
    <definedName name="TOTALI_1">#REF!</definedName>
    <definedName name="TOTALI_14">#N/A</definedName>
    <definedName name="TOTALI_7">#N/A</definedName>
    <definedName name="TOTALI_7_1" localSheetId="1">#REF!</definedName>
    <definedName name="TOTALI_7_1">#REF!</definedName>
    <definedName name="TOTALI_7_14">#N/A</definedName>
    <definedName name="TOTALJ_1" localSheetId="1">#REF!</definedName>
    <definedName name="TOTALJ_1">#REF!</definedName>
    <definedName name="TOTALJ_14">#N/A</definedName>
    <definedName name="TOTALJ_7">#N/A</definedName>
    <definedName name="TOTALJ_7_1" localSheetId="1">#REF!</definedName>
    <definedName name="TOTALJ_7_1">#REF!</definedName>
    <definedName name="TOTALJ_7_14">#N/A</definedName>
    <definedName name="TOTALK_1" localSheetId="1">#REF!</definedName>
    <definedName name="TOTALK_1">#REF!</definedName>
    <definedName name="TOTALK_14">#N/A</definedName>
    <definedName name="TOTALK_7">#N/A</definedName>
    <definedName name="TOTALK_7_1" localSheetId="1">#REF!</definedName>
    <definedName name="TOTALK_7_1">#REF!</definedName>
    <definedName name="TOTALK_7_14">#N/A</definedName>
    <definedName name="TOTALL_1" localSheetId="1">#REF!</definedName>
    <definedName name="TOTALL_1">#REF!</definedName>
    <definedName name="TOTALL_14">#N/A</definedName>
    <definedName name="TOTALL_7">#N/A</definedName>
    <definedName name="TOTALL_7_1" localSheetId="1">#REF!</definedName>
    <definedName name="TOTALL_7_1">#REF!</definedName>
    <definedName name="TOTALL_7_14">#N/A</definedName>
    <definedName name="TOTALMATBET" localSheetId="1">'[42]CAL MAT BET CONSERVA '!#REF!</definedName>
    <definedName name="TOTALMATBET">'[42]CAL MAT BET CONSERVA '!#REF!</definedName>
    <definedName name="TOTALMATBET_13" localSheetId="1">'[42]CAL MAT BET CONSERVA '!#REF!</definedName>
    <definedName name="TOTALMATBET_13">'[42]CAL MAT BET CONSERVA '!#REF!</definedName>
    <definedName name="TOTALMATBET_13_19" localSheetId="1">'[42]CAL MAT BET CONSERVA '!#REF!</definedName>
    <definedName name="TOTALMATBET_13_19">'[42]CAL MAT BET CONSERVA '!#REF!</definedName>
    <definedName name="TOTALMATBET_13_23" localSheetId="1">'[42]CAL MAT BET CONSERVA '!#REF!</definedName>
    <definedName name="TOTALMATBET_13_23">'[42]CAL MAT BET CONSERVA '!#REF!</definedName>
    <definedName name="TOTALMATBET_13_25" localSheetId="1">'[55]CAL MAT BET CONSERVA '!#REF!</definedName>
    <definedName name="TOTALMATBET_13_25">'[55]CAL MAT BET CONSERVA '!#REF!</definedName>
    <definedName name="TOTALMATBET_19" localSheetId="1">'[42]CAL MAT BET CONSERVA '!#REF!</definedName>
    <definedName name="TOTALMATBET_19">'[42]CAL MAT BET CONSERVA '!#REF!</definedName>
    <definedName name="TOTALMATBET_23" localSheetId="1">'[42]CAL MAT BET CONSERVA '!#REF!</definedName>
    <definedName name="TOTALMATBET_23">'[42]CAL MAT BET CONSERVA '!#REF!</definedName>
    <definedName name="TOTALMATBET_24" localSheetId="1">'[42]CAL MAT BET CONSERVA '!#REF!</definedName>
    <definedName name="TOTALMATBET_24">'[42]CAL MAT BET CONSERVA '!#REF!</definedName>
    <definedName name="TOTALMATBET_24_13" localSheetId="1">'[42]CAL MAT BET CONSERVA '!#REF!</definedName>
    <definedName name="TOTALMATBET_24_13">'[42]CAL MAT BET CONSERVA '!#REF!</definedName>
    <definedName name="TOTALMATBET_24_13_19" localSheetId="1">'[42]CAL MAT BET CONSERVA '!#REF!</definedName>
    <definedName name="TOTALMATBET_24_13_19">'[42]CAL MAT BET CONSERVA '!#REF!</definedName>
    <definedName name="TOTALMATBET_24_13_23" localSheetId="1">'[42]CAL MAT BET CONSERVA '!#REF!</definedName>
    <definedName name="TOTALMATBET_24_13_23">'[42]CAL MAT BET CONSERVA '!#REF!</definedName>
    <definedName name="TOTALMATBET_24_13_25" localSheetId="1">'[55]CAL MAT BET CONSERVA '!#REF!</definedName>
    <definedName name="TOTALMATBET_24_13_25">'[55]CAL MAT BET CONSERVA '!#REF!</definedName>
    <definedName name="TOTALMATBET_24_19" localSheetId="1">'[42]CAL MAT BET CONSERVA '!#REF!</definedName>
    <definedName name="TOTALMATBET_24_19">'[42]CAL MAT BET CONSERVA '!#REF!</definedName>
    <definedName name="TOTALMATBET_24_23" localSheetId="1">'[42]CAL MAT BET CONSERVA '!#REF!</definedName>
    <definedName name="TOTALMATBET_24_23">'[42]CAL MAT BET CONSERVA '!#REF!</definedName>
    <definedName name="TOTALMATBET_24_25" localSheetId="1">'[55]CAL MAT BET CONSERVA '!#REF!</definedName>
    <definedName name="TOTALMATBET_24_25">'[55]CAL MAT BET CONSERVA '!#REF!</definedName>
    <definedName name="TOTALMATBET_25" localSheetId="1">'[55]CAL MAT BET CONSERVA '!#REF!</definedName>
    <definedName name="TOTALMATBET_25">'[55]CAL MAT BET CONSERVA '!#REF!</definedName>
    <definedName name="totalmistfrio" localSheetId="1">'[27]medição '!#REF!</definedName>
    <definedName name="totalmistfrio">'[27]medição '!#REF!</definedName>
    <definedName name="totalmistquente" localSheetId="1">'[27]medição '!#REF!</definedName>
    <definedName name="totalmistquente">'[27]medição '!#REF!</definedName>
    <definedName name="TOTALO_1" localSheetId="1">#REF!</definedName>
    <definedName name="TOTALO_1">#REF!</definedName>
    <definedName name="TOTALO_14">#N/A</definedName>
    <definedName name="TOTALO_7">#N/A</definedName>
    <definedName name="TOTALO_7_1" localSheetId="1">#REF!</definedName>
    <definedName name="TOTALO_7_1">#REF!</definedName>
    <definedName name="TOTALO_7_14">#N/A</definedName>
    <definedName name="TOTALORÇAMENTO">[87]RESUMO!$H$34</definedName>
    <definedName name="TOTALP_1" localSheetId="1">#REF!</definedName>
    <definedName name="TOTALP_1">#REF!</definedName>
    <definedName name="TOTALP_14">#N/A</definedName>
    <definedName name="TOTALP_7">#N/A</definedName>
    <definedName name="TOTALP_7_1" localSheetId="1">#REF!</definedName>
    <definedName name="TOTALP_7_1">#REF!</definedName>
    <definedName name="TOTALP_7_14">#N/A</definedName>
    <definedName name="totalparaf">'[42]MEMÓRIA MAT REC PLACA SINALIZ'!$E$18</definedName>
    <definedName name="totalparaf4">'[42]MEMÓRIA MAT REC PLACA SINALIZ'!$E$19</definedName>
    <definedName name="totalpelicexp">'[42]MEMÓRIA MAT REC PLACA SINALIZ'!$E$24</definedName>
    <definedName name="totalpelicinc">'[42]MEMÓRIA MAT REC PLACA SINALIZ'!$E$25</definedName>
    <definedName name="TOTALQ_1" localSheetId="1">#REF!</definedName>
    <definedName name="TOTALQ_1">#REF!</definedName>
    <definedName name="TOTALQ_14">#N/A</definedName>
    <definedName name="TOTALQ_7">#N/A</definedName>
    <definedName name="TOTALQ_7_1" localSheetId="1">#REF!</definedName>
    <definedName name="TOTALQ_7_1">#REF!</definedName>
    <definedName name="TOTALQ_7_14">#N/A</definedName>
    <definedName name="TOTALSAIBRO" localSheetId="1">#REF!</definedName>
    <definedName name="TOTALSAIBRO">#REF!</definedName>
    <definedName name="TOTALSERVIÇOS" localSheetId="1">[42]ORÇAMENTO!#REF!</definedName>
    <definedName name="TOTALSERVIÇOS">[42]ORÇAMENTO!#REF!</definedName>
    <definedName name="TOTALSERVIÇOS_13" localSheetId="1">[42]ORÇAMENTO!#REF!</definedName>
    <definedName name="TOTALSERVIÇOS_13">[42]ORÇAMENTO!#REF!</definedName>
    <definedName name="TOTALSERVIÇOS_13_19" localSheetId="1">[42]ORÇAMENTO!#REF!</definedName>
    <definedName name="TOTALSERVIÇOS_13_19">[42]ORÇAMENTO!#REF!</definedName>
    <definedName name="TOTALSERVIÇOS_13_23" localSheetId="1">[42]ORÇAMENTO!#REF!</definedName>
    <definedName name="TOTALSERVIÇOS_13_23">[42]ORÇAMENTO!#REF!</definedName>
    <definedName name="TOTALSERVIÇOS_13_25" localSheetId="1">[55]ORÇAMENTO!#REF!</definedName>
    <definedName name="TOTALSERVIÇOS_13_25">[55]ORÇAMENTO!#REF!</definedName>
    <definedName name="TOTALSERVIÇOS_19" localSheetId="1">[42]ORÇAMENTO!#REF!</definedName>
    <definedName name="TOTALSERVIÇOS_19">[42]ORÇAMENTO!#REF!</definedName>
    <definedName name="TOTALSERVIÇOS_23" localSheetId="1">[42]ORÇAMENTO!#REF!</definedName>
    <definedName name="TOTALSERVIÇOS_23">[42]ORÇAMENTO!#REF!</definedName>
    <definedName name="TOTALSERVIÇOS_24" localSheetId="1">[42]ORÇAMENTO!#REF!</definedName>
    <definedName name="TOTALSERVIÇOS_24">[42]ORÇAMENTO!#REF!</definedName>
    <definedName name="TOTALSERVIÇOS_24_13" localSheetId="1">[42]ORÇAMENTO!#REF!</definedName>
    <definedName name="TOTALSERVIÇOS_24_13">[42]ORÇAMENTO!#REF!</definedName>
    <definedName name="TOTALSERVIÇOS_24_13_19" localSheetId="1">[42]ORÇAMENTO!#REF!</definedName>
    <definedName name="TOTALSERVIÇOS_24_13_19">[42]ORÇAMENTO!#REF!</definedName>
    <definedName name="TOTALSERVIÇOS_24_13_23" localSheetId="1">[42]ORÇAMENTO!#REF!</definedName>
    <definedName name="TOTALSERVIÇOS_24_13_23">[42]ORÇAMENTO!#REF!</definedName>
    <definedName name="TOTALSERVIÇOS_24_13_25" localSheetId="1">[55]ORÇAMENTO!#REF!</definedName>
    <definedName name="TOTALSERVIÇOS_24_13_25">[55]ORÇAMENTO!#REF!</definedName>
    <definedName name="TOTALSERVIÇOS_24_19" localSheetId="1">[42]ORÇAMENTO!#REF!</definedName>
    <definedName name="TOTALSERVIÇOS_24_19">[42]ORÇAMENTO!#REF!</definedName>
    <definedName name="TOTALSERVIÇOS_24_23" localSheetId="1">[42]ORÇAMENTO!#REF!</definedName>
    <definedName name="TOTALSERVIÇOS_24_23">[42]ORÇAMENTO!#REF!</definedName>
    <definedName name="TOTALSERVIÇOS_24_25" localSheetId="1">[55]ORÇAMENTO!#REF!</definedName>
    <definedName name="TOTALSERVIÇOS_24_25">[55]ORÇAMENTO!#REF!</definedName>
    <definedName name="TOTALSERVIÇOS_25" localSheetId="1">[55]ORÇAMENTO!#REF!</definedName>
    <definedName name="TOTALSERVIÇOS_25">[55]ORÇAMENTO!#REF!</definedName>
    <definedName name="totaltinta">'[42]MEMÓRIA MAT REC PLACA SINALIZ'!$E$23</definedName>
    <definedName name="totee_3" localSheetId="1">#REF!</definedName>
    <definedName name="totee_3">#REF!</definedName>
    <definedName name="totee1" localSheetId="1">#REF!</definedName>
    <definedName name="totee1">#REF!</definedName>
    <definedName name="totee2" localSheetId="1">#REF!</definedName>
    <definedName name="totee2">#REF!</definedName>
    <definedName name="TOTMAT_EE1" localSheetId="1">#REF!</definedName>
    <definedName name="TOTMAT_EE1">#REF!</definedName>
    <definedName name="TOTMAT_EE2" localSheetId="1">#REF!</definedName>
    <definedName name="TOTMAT_EE2">#REF!</definedName>
    <definedName name="TOTMAT_EE3" localSheetId="1">#REF!</definedName>
    <definedName name="TOTMAT_EE3">#REF!</definedName>
    <definedName name="totmsa" localSheetId="1">#REF!</definedName>
    <definedName name="totmsa">#REF!</definedName>
    <definedName name="totmsa_1" localSheetId="1">#REF!</definedName>
    <definedName name="totmsa_1">#REF!</definedName>
    <definedName name="totmsa_2" localSheetId="1">#REF!</definedName>
    <definedName name="totmsa_2">#REF!</definedName>
    <definedName name="totmsa_3" localSheetId="1">#REF!</definedName>
    <definedName name="totmsa_3">#REF!</definedName>
    <definedName name="totmsa_4" localSheetId="1">#REF!</definedName>
    <definedName name="totmsa_4">#REF!</definedName>
    <definedName name="totmsa2" localSheetId="1">#REF!</definedName>
    <definedName name="totmsa2">#REF!</definedName>
    <definedName name="totmsa2_1" localSheetId="1">#REF!</definedName>
    <definedName name="totmsa2_1">#REF!</definedName>
    <definedName name="totmsa2_2" localSheetId="1">#REF!</definedName>
    <definedName name="totmsa2_2">#REF!</definedName>
    <definedName name="totmsa2_3" localSheetId="1">#REF!</definedName>
    <definedName name="totmsa2_3">#REF!</definedName>
    <definedName name="totmsa2_4" localSheetId="1">#REF!</definedName>
    <definedName name="totmsa2_4">#REF!</definedName>
    <definedName name="toto" localSheetId="1" hidden="1">{"'Database'!$A$1:$F$130"}</definedName>
    <definedName name="toto" hidden="1">{"'Database'!$A$1:$F$130"}</definedName>
    <definedName name="TOTSER_EE1" localSheetId="1">#REF!</definedName>
    <definedName name="TOTSER_EE1">#REF!</definedName>
    <definedName name="TOTSER_EE2" localSheetId="1">#REF!</definedName>
    <definedName name="TOTSER_EE2">#REF!</definedName>
    <definedName name="TOTSER_EE3" localSheetId="1">#REF!</definedName>
    <definedName name="TOTSER_EE3">#REF!</definedName>
    <definedName name="TOTSERV" localSheetId="1">#REF!</definedName>
    <definedName name="TOTSERV">#REF!</definedName>
    <definedName name="totsma" localSheetId="1">#REF!</definedName>
    <definedName name="totsma">#REF!</definedName>
    <definedName name="totsma_1" localSheetId="1">#REF!</definedName>
    <definedName name="totsma_1">#REF!</definedName>
    <definedName name="totsma_2" localSheetId="1">#REF!</definedName>
    <definedName name="totsma_2">#REF!</definedName>
    <definedName name="totsma_3" localSheetId="1">#REF!</definedName>
    <definedName name="totsma_3">#REF!</definedName>
    <definedName name="totsma_4" localSheetId="1">#REF!</definedName>
    <definedName name="totsma_4">#REF!</definedName>
    <definedName name="tøv" localSheetId="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A" localSheetId="1">#REF!</definedName>
    <definedName name="TPA">#REF!</definedName>
    <definedName name="TPC" localSheetId="1">#REF!</definedName>
    <definedName name="TPC">#REF!</definedName>
    <definedName name="TPM" localSheetId="1">#REF!</definedName>
    <definedName name="TPM">#REF!</definedName>
    <definedName name="TPM_25" localSheetId="1">#REF!</definedName>
    <definedName name="TPM_25">#REF!</definedName>
    <definedName name="TPM_4" localSheetId="1">#REF!</definedName>
    <definedName name="TPM_4">#REF!</definedName>
    <definedName name="TPMM" localSheetId="1">#REF!</definedName>
    <definedName name="TPMM">#REF!</definedName>
    <definedName name="TR" localSheetId="1">#REF!</definedName>
    <definedName name="TR">#REF!</definedName>
    <definedName name="tr_cap20_mbuq" localSheetId="1">'[27]medição '!#REF!</definedName>
    <definedName name="tr_cap20_mbuq">'[27]medição '!#REF!</definedName>
    <definedName name="tr_cap20mbuq" localSheetId="1">'[50]ficha medição'!#REF!</definedName>
    <definedName name="tr_cap20mbuq">'[50]ficha medição'!#REF!</definedName>
    <definedName name="tr_cap20mbuq_10" localSheetId="1">'[51]ficha medição'!#REF!</definedName>
    <definedName name="tr_cap20mbuq_10">'[51]ficha medição'!#REF!</definedName>
    <definedName name="tr_cap20mbuq_27" localSheetId="1">'[49]ficha medição'!#REF!</definedName>
    <definedName name="tr_cap20mbuq_27">'[49]ficha medição'!#REF!</definedName>
    <definedName name="tr_cap20mbuq_6" localSheetId="1">'[51]ficha medição'!#REF!</definedName>
    <definedName name="tr_cap20mbuq_6">'[51]ficha medição'!#REF!</definedName>
    <definedName name="tr_cap20mbuq_9" localSheetId="1">'[51]ficha medição'!#REF!</definedName>
    <definedName name="tr_cap20mbuq_9">'[51]ficha medição'!#REF!</definedName>
    <definedName name="tr_cm30_rp" localSheetId="1">'[27]medição '!#REF!</definedName>
    <definedName name="tr_cm30_rp">'[27]medição '!#REF!</definedName>
    <definedName name="tr_rl1c_lama" localSheetId="1">'[27]medição '!#REF!</definedName>
    <definedName name="tr_rl1c_lama">'[27]medição '!#REF!</definedName>
    <definedName name="tr_rm1c_mbb" localSheetId="1">'[27]medição '!#REF!</definedName>
    <definedName name="tr_rm1c_mbb">'[27]medição '!#REF!</definedName>
    <definedName name="tr_rm1c_mbuf" localSheetId="1">'[27]medição '!#REF!</definedName>
    <definedName name="tr_rm1c_mbuf">'[27]medição '!#REF!</definedName>
    <definedName name="tr_rr1ctb" localSheetId="1">'[27]medição '!#REF!</definedName>
    <definedName name="tr_rr1ctb">'[27]medição '!#REF!</definedName>
    <definedName name="tr_rr2c_capa" localSheetId="1">'[27]medição '!#REF!</definedName>
    <definedName name="tr_rr2c_capa">'[27]medição '!#REF!</definedName>
    <definedName name="tr_rr2c_tratamento" localSheetId="1">'[27]medição '!#REF!</definedName>
    <definedName name="tr_rr2c_tratamento">'[27]medição '!#REF!</definedName>
    <definedName name="tr_rric_pintura" localSheetId="1">'[27]medição '!#REF!</definedName>
    <definedName name="tr_rric_pintura">'[27]medição '!#REF!</definedName>
    <definedName name="TR5C" localSheetId="1">#REF!</definedName>
    <definedName name="TR5C">#REF!</definedName>
    <definedName name="TRABALHO" localSheetId="1">#REF!</definedName>
    <definedName name="TRABALHO">#REF!</definedName>
    <definedName name="TrabAnual" localSheetId="1">#REF!</definedName>
    <definedName name="TrabAnual">#REF!</definedName>
    <definedName name="TRAF" localSheetId="1">[168]RESUMO_AUT1!#REF!</definedName>
    <definedName name="TRAF">[168]RESUMO_AUT1!#REF!</definedName>
    <definedName name="TRAF_25" localSheetId="1">[169]RESUMO_AUT1!#REF!</definedName>
    <definedName name="TRAF_25">[169]RESUMO_AUT1!#REF!</definedName>
    <definedName name="TRANS" localSheetId="1">'[193]P A T O  B'!#REF!</definedName>
    <definedName name="TRANS">'[193]P A T O  B'!#REF!</definedName>
    <definedName name="TRÂNS_SEG_EMISS2" localSheetId="1">#REF!</definedName>
    <definedName name="TRÂNS_SEG_EMISS2">#REF!</definedName>
    <definedName name="TRÂNS_SEG_EMISS3" localSheetId="1">#REF!</definedName>
    <definedName name="TRÂNS_SEG_EMISS3">#REF!</definedName>
    <definedName name="TRÂNS_SEGU" localSheetId="1">#REF!</definedName>
    <definedName name="TRÂNS_SEGU">#REF!</definedName>
    <definedName name="TRÂNS_SEGURANÇA" localSheetId="1">#REF!</definedName>
    <definedName name="TRÂNS_SEGURANÇA">#REF!</definedName>
    <definedName name="TRANSMICRO" localSheetId="1">#REF!</definedName>
    <definedName name="TRANSMICRO">#REF!</definedName>
    <definedName name="transp_CAP20" localSheetId="1">[49]medição!#REF!</definedName>
    <definedName name="transp_CAP20">[49]medição!#REF!</definedName>
    <definedName name="transp_com_basc_10m3" localSheetId="1">[27]Transportes!#REF!</definedName>
    <definedName name="transp_com_basc_10m3">[27]Transportes!#REF!</definedName>
    <definedName name="transp_comercial_10m3" localSheetId="1">'[27]medição '!#REF!</definedName>
    <definedName name="transp_comercial_10m3">'[27]medição '!#REF!</definedName>
    <definedName name="transp_distribuidora">[45]COMP.MAT.BET.!$I$485</definedName>
    <definedName name="transp_emulsão" localSheetId="1">[49]medição!#REF!</definedName>
    <definedName name="transp_emulsão">[49]medição!#REF!</definedName>
    <definedName name="transp_loc_basc_10m3" localSheetId="1">'[27]medição '!#REF!</definedName>
    <definedName name="transp_loc_basc_10m3">'[27]medição '!#REF!</definedName>
    <definedName name="transp_loc_basc_5m3" localSheetId="1">'[27]medição '!#REF!</definedName>
    <definedName name="transp_loc_basc_5m3">'[27]medição '!#REF!</definedName>
    <definedName name="TRANSP_LOC_CARROC_PAV" localSheetId="1">#REF!</definedName>
    <definedName name="TRANSP_LOC_CARROC_PAV">#REF!</definedName>
    <definedName name="TRANSP_LOC_EQUIP" localSheetId="1">#REF!</definedName>
    <definedName name="TRANSP_LOC_EQUIP">#REF!</definedName>
    <definedName name="transp_loc_mat_remendos" localSheetId="1">[27]Transportes!#REF!</definedName>
    <definedName name="transp_loc_mat_remendos">[27]Transportes!#REF!</definedName>
    <definedName name="TRANSP_LOC_PAV" localSheetId="1">#REF!</definedName>
    <definedName name="TRANSP_LOC_PAV">#REF!</definedName>
    <definedName name="transp_local_10m3" localSheetId="1">[27]Transportes!#REF!</definedName>
    <definedName name="transp_local_10m3">[27]Transportes!#REF!</definedName>
    <definedName name="transp_local_5m3" localSheetId="1">[27]Transportes!#REF!</definedName>
    <definedName name="transp_local_5m3">[27]Transportes!#REF!</definedName>
    <definedName name="transp_para_remendos" localSheetId="1">'[27]medição '!#REF!</definedName>
    <definedName name="transp_para_remendos">'[27]medição '!#REF!</definedName>
    <definedName name="transp_refinaria">[45]COMP.MAT.BET.!$I$424</definedName>
    <definedName name="transp5m3" localSheetId="1">[42]ORÇAMENTO!#REF!</definedName>
    <definedName name="transp5m3">[42]ORÇAMENTO!#REF!</definedName>
    <definedName name="transp5m3_13" localSheetId="1">[42]ORÇAMENTO!#REF!</definedName>
    <definedName name="transp5m3_13">[42]ORÇAMENTO!#REF!</definedName>
    <definedName name="transp5m3_13_19" localSheetId="1">[42]ORÇAMENTO!#REF!</definedName>
    <definedName name="transp5m3_13_19">[42]ORÇAMENTO!#REF!</definedName>
    <definedName name="transp5m3_13_23" localSheetId="1">[42]ORÇAMENTO!#REF!</definedName>
    <definedName name="transp5m3_13_23">[42]ORÇAMENTO!#REF!</definedName>
    <definedName name="transp5m3_13_25" localSheetId="1">[55]ORÇAMENTO!#REF!</definedName>
    <definedName name="transp5m3_13_25">[55]ORÇAMENTO!#REF!</definedName>
    <definedName name="transp5m3_15" localSheetId="1">[56]ORÇAMENTO!#REF!</definedName>
    <definedName name="transp5m3_15">[56]ORÇAMENTO!#REF!</definedName>
    <definedName name="transp5m3_15_13" localSheetId="1">[56]ORÇAMENTO!#REF!</definedName>
    <definedName name="transp5m3_15_13">[56]ORÇAMENTO!#REF!</definedName>
    <definedName name="transp5m3_15_13_19" localSheetId="1">[56]ORÇAMENTO!#REF!</definedName>
    <definedName name="transp5m3_15_13_19">[56]ORÇAMENTO!#REF!</definedName>
    <definedName name="transp5m3_15_13_23" localSheetId="1">[56]ORÇAMENTO!#REF!</definedName>
    <definedName name="transp5m3_15_13_23">[56]ORÇAMENTO!#REF!</definedName>
    <definedName name="transp5m3_15_13_25" localSheetId="1">[56]ORÇAMENTO!#REF!</definedName>
    <definedName name="transp5m3_15_13_25">[56]ORÇAMENTO!#REF!</definedName>
    <definedName name="transp5m3_15_19" localSheetId="1">[56]ORÇAMENTO!#REF!</definedName>
    <definedName name="transp5m3_15_19">[56]ORÇAMENTO!#REF!</definedName>
    <definedName name="transp5m3_15_23" localSheetId="1">[56]ORÇAMENTO!#REF!</definedName>
    <definedName name="transp5m3_15_23">[56]ORÇAMENTO!#REF!</definedName>
    <definedName name="transp5m3_15_25" localSheetId="1">[56]ORÇAMENTO!#REF!</definedName>
    <definedName name="transp5m3_15_25">[56]ORÇAMENTO!#REF!</definedName>
    <definedName name="transp5m3_19" localSheetId="1">[42]ORÇAMENTO!#REF!</definedName>
    <definedName name="transp5m3_19">[42]ORÇAMENTO!#REF!</definedName>
    <definedName name="transp5m3_23" localSheetId="1">[42]ORÇAMENTO!#REF!</definedName>
    <definedName name="transp5m3_23">[42]ORÇAMENTO!#REF!</definedName>
    <definedName name="transp5m3_24" localSheetId="1">[42]ORÇAMENTO!#REF!</definedName>
    <definedName name="transp5m3_24">[42]ORÇAMENTO!#REF!</definedName>
    <definedName name="transp5m3_24_13" localSheetId="1">[42]ORÇAMENTO!#REF!</definedName>
    <definedName name="transp5m3_24_13">[42]ORÇAMENTO!#REF!</definedName>
    <definedName name="transp5m3_24_13_19" localSheetId="1">[42]ORÇAMENTO!#REF!</definedName>
    <definedName name="transp5m3_24_13_19">[42]ORÇAMENTO!#REF!</definedName>
    <definedName name="transp5m3_24_13_23" localSheetId="1">[42]ORÇAMENTO!#REF!</definedName>
    <definedName name="transp5m3_24_13_23">[42]ORÇAMENTO!#REF!</definedName>
    <definedName name="transp5m3_24_13_25" localSheetId="1">[55]ORÇAMENTO!#REF!</definedName>
    <definedName name="transp5m3_24_13_25">[55]ORÇAMENTO!#REF!</definedName>
    <definedName name="transp5m3_24_19" localSheetId="1">[42]ORÇAMENTO!#REF!</definedName>
    <definedName name="transp5m3_24_19">[42]ORÇAMENTO!#REF!</definedName>
    <definedName name="transp5m3_24_23" localSheetId="1">[42]ORÇAMENTO!#REF!</definedName>
    <definedName name="transp5m3_24_23">[42]ORÇAMENTO!#REF!</definedName>
    <definedName name="transp5m3_24_25" localSheetId="1">[55]ORÇAMENTO!#REF!</definedName>
    <definedName name="transp5m3_24_25">[55]ORÇAMENTO!#REF!</definedName>
    <definedName name="transp5m3_25" localSheetId="1">[55]ORÇAMENTO!#REF!</definedName>
    <definedName name="transp5m3_25">[55]ORÇAMENTO!#REF!</definedName>
    <definedName name="TRANSPBETF">'[74]CALCULOS AUXILIARES'!$E$50</definedName>
    <definedName name="TRANSPBETQ">'[74]CALCULOS AUXILIARES'!$E$54</definedName>
    <definedName name="transpcarroceria" localSheetId="1">[42]ORÇAMENTO!#REF!</definedName>
    <definedName name="transpcarroceria">[42]ORÇAMENTO!#REF!</definedName>
    <definedName name="transpcarroceria_13" localSheetId="1">[42]ORÇAMENTO!#REF!</definedName>
    <definedName name="transpcarroceria_13">[42]ORÇAMENTO!#REF!</definedName>
    <definedName name="transpcarroceria_13_19" localSheetId="1">[42]ORÇAMENTO!#REF!</definedName>
    <definedName name="transpcarroceria_13_19">[42]ORÇAMENTO!#REF!</definedName>
    <definedName name="transpcarroceria_13_23" localSheetId="1">[42]ORÇAMENTO!#REF!</definedName>
    <definedName name="transpcarroceria_13_23">[42]ORÇAMENTO!#REF!</definedName>
    <definedName name="transpcarroceria_13_25" localSheetId="1">[55]ORÇAMENTO!#REF!</definedName>
    <definedName name="transpcarroceria_13_25">[55]ORÇAMENTO!#REF!</definedName>
    <definedName name="transpcarroceria_15" localSheetId="1">[56]ORÇAMENTO!#REF!</definedName>
    <definedName name="transpcarroceria_15">[56]ORÇAMENTO!#REF!</definedName>
    <definedName name="transpcarroceria_15_13" localSheetId="1">[56]ORÇAMENTO!#REF!</definedName>
    <definedName name="transpcarroceria_15_13">[56]ORÇAMENTO!#REF!</definedName>
    <definedName name="transpcarroceria_15_13_19" localSheetId="1">[56]ORÇAMENTO!#REF!</definedName>
    <definedName name="transpcarroceria_15_13_19">[56]ORÇAMENTO!#REF!</definedName>
    <definedName name="transpcarroceria_15_13_23" localSheetId="1">[56]ORÇAMENTO!#REF!</definedName>
    <definedName name="transpcarroceria_15_13_23">[56]ORÇAMENTO!#REF!</definedName>
    <definedName name="transpcarroceria_15_13_25" localSheetId="1">[56]ORÇAMENTO!#REF!</definedName>
    <definedName name="transpcarroceria_15_13_25">[56]ORÇAMENTO!#REF!</definedName>
    <definedName name="transpcarroceria_15_19" localSheetId="1">[56]ORÇAMENTO!#REF!</definedName>
    <definedName name="transpcarroceria_15_19">[56]ORÇAMENTO!#REF!</definedName>
    <definedName name="transpcarroceria_15_23" localSheetId="1">[56]ORÇAMENTO!#REF!</definedName>
    <definedName name="transpcarroceria_15_23">[56]ORÇAMENTO!#REF!</definedName>
    <definedName name="transpcarroceria_15_25" localSheetId="1">[56]ORÇAMENTO!#REF!</definedName>
    <definedName name="transpcarroceria_15_25">[56]ORÇAMENTO!#REF!</definedName>
    <definedName name="transpcarroceria_19" localSheetId="1">[42]ORÇAMENTO!#REF!</definedName>
    <definedName name="transpcarroceria_19">[42]ORÇAMENTO!#REF!</definedName>
    <definedName name="transpcarroceria_23" localSheetId="1">[42]ORÇAMENTO!#REF!</definedName>
    <definedName name="transpcarroceria_23">[42]ORÇAMENTO!#REF!</definedName>
    <definedName name="transpcarroceria_24" localSheetId="1">[42]ORÇAMENTO!#REF!</definedName>
    <definedName name="transpcarroceria_24">[42]ORÇAMENTO!#REF!</definedName>
    <definedName name="transpcarroceria_24_13" localSheetId="1">[42]ORÇAMENTO!#REF!</definedName>
    <definedName name="transpcarroceria_24_13">[42]ORÇAMENTO!#REF!</definedName>
    <definedName name="transpcarroceria_24_13_19" localSheetId="1">[42]ORÇAMENTO!#REF!</definedName>
    <definedName name="transpcarroceria_24_13_19">[42]ORÇAMENTO!#REF!</definedName>
    <definedName name="transpcarroceria_24_13_23" localSheetId="1">[42]ORÇAMENTO!#REF!</definedName>
    <definedName name="transpcarroceria_24_13_23">[42]ORÇAMENTO!#REF!</definedName>
    <definedName name="transpcarroceria_24_13_25" localSheetId="1">[55]ORÇAMENTO!#REF!</definedName>
    <definedName name="transpcarroceria_24_13_25">[55]ORÇAMENTO!#REF!</definedName>
    <definedName name="transpcarroceria_24_19" localSheetId="1">[42]ORÇAMENTO!#REF!</definedName>
    <definedName name="transpcarroceria_24_19">[42]ORÇAMENTO!#REF!</definedName>
    <definedName name="transpcarroceria_24_23" localSheetId="1">[42]ORÇAMENTO!#REF!</definedName>
    <definedName name="transpcarroceria_24_23">[42]ORÇAMENTO!#REF!</definedName>
    <definedName name="transpcarroceria_24_25" localSheetId="1">[55]ORÇAMENTO!#REF!</definedName>
    <definedName name="transpcarroceria_24_25">[55]ORÇAMENTO!#REF!</definedName>
    <definedName name="transpcarroceria_25" localSheetId="1">[55]ORÇAMENTO!#REF!</definedName>
    <definedName name="transpcarroceria_25">[55]ORÇAMENTO!#REF!</definedName>
    <definedName name="transporte" localSheetId="1">#REF!</definedName>
    <definedName name="transporte">#REF!</definedName>
    <definedName name="transporte_1" localSheetId="1">#REF!</definedName>
    <definedName name="transporte_1">#REF!</definedName>
    <definedName name="transporte_carroceria" localSheetId="1">'[27]medição '!#REF!</definedName>
    <definedName name="transporte_carroceria">'[27]medição '!#REF!</definedName>
    <definedName name="transporte_comercial" localSheetId="1">'[27]medição '!#REF!</definedName>
    <definedName name="transporte_comercial">'[27]medição '!#REF!</definedName>
    <definedName name="transporte_especial" localSheetId="1">'[27]medição '!#REF!</definedName>
    <definedName name="transporte_especial">'[27]medição '!#REF!</definedName>
    <definedName name="Transportes" localSheetId="1">'[194]P A T O'!#REF!</definedName>
    <definedName name="Transportes">'[194]P A T O'!#REF!</definedName>
    <definedName name="transpremendo" localSheetId="1">[42]ORÇAMENTO!#REF!</definedName>
    <definedName name="transpremendo">[42]ORÇAMENTO!#REF!</definedName>
    <definedName name="transpremendo_13" localSheetId="1">[42]ORÇAMENTO!#REF!</definedName>
    <definedName name="transpremendo_13">[42]ORÇAMENTO!#REF!</definedName>
    <definedName name="transpremendo_13_19" localSheetId="1">[42]ORÇAMENTO!#REF!</definedName>
    <definedName name="transpremendo_13_19">[42]ORÇAMENTO!#REF!</definedName>
    <definedName name="transpremendo_13_23" localSheetId="1">[42]ORÇAMENTO!#REF!</definedName>
    <definedName name="transpremendo_13_23">[42]ORÇAMENTO!#REF!</definedName>
    <definedName name="transpremendo_13_25" localSheetId="1">[55]ORÇAMENTO!#REF!</definedName>
    <definedName name="transpremendo_13_25">[55]ORÇAMENTO!#REF!</definedName>
    <definedName name="transpremendo_15" localSheetId="1">[56]ORÇAMENTO!#REF!</definedName>
    <definedName name="transpremendo_15">[56]ORÇAMENTO!#REF!</definedName>
    <definedName name="transpremendo_15_13" localSheetId="1">[56]ORÇAMENTO!#REF!</definedName>
    <definedName name="transpremendo_15_13">[56]ORÇAMENTO!#REF!</definedName>
    <definedName name="transpremendo_15_13_19" localSheetId="1">[56]ORÇAMENTO!#REF!</definedName>
    <definedName name="transpremendo_15_13_19">[56]ORÇAMENTO!#REF!</definedName>
    <definedName name="transpremendo_15_13_23" localSheetId="1">[56]ORÇAMENTO!#REF!</definedName>
    <definedName name="transpremendo_15_13_23">[56]ORÇAMENTO!#REF!</definedName>
    <definedName name="transpremendo_15_13_25" localSheetId="1">[56]ORÇAMENTO!#REF!</definedName>
    <definedName name="transpremendo_15_13_25">[56]ORÇAMENTO!#REF!</definedName>
    <definedName name="transpremendo_15_19" localSheetId="1">[56]ORÇAMENTO!#REF!</definedName>
    <definedName name="transpremendo_15_19">[56]ORÇAMENTO!#REF!</definedName>
    <definedName name="transpremendo_15_23" localSheetId="1">[56]ORÇAMENTO!#REF!</definedName>
    <definedName name="transpremendo_15_23">[56]ORÇAMENTO!#REF!</definedName>
    <definedName name="transpremendo_15_25" localSheetId="1">[56]ORÇAMENTO!#REF!</definedName>
    <definedName name="transpremendo_15_25">[56]ORÇAMENTO!#REF!</definedName>
    <definedName name="transpremendo_19" localSheetId="1">[42]ORÇAMENTO!#REF!</definedName>
    <definedName name="transpremendo_19">[42]ORÇAMENTO!#REF!</definedName>
    <definedName name="transpremendo_23" localSheetId="1">[42]ORÇAMENTO!#REF!</definedName>
    <definedName name="transpremendo_23">[42]ORÇAMENTO!#REF!</definedName>
    <definedName name="transpremendo_24" localSheetId="1">[42]ORÇAMENTO!#REF!</definedName>
    <definedName name="transpremendo_24">[42]ORÇAMENTO!#REF!</definedName>
    <definedName name="transpremendo_24_13" localSheetId="1">[42]ORÇAMENTO!#REF!</definedName>
    <definedName name="transpremendo_24_13">[42]ORÇAMENTO!#REF!</definedName>
    <definedName name="transpremendo_24_13_19" localSheetId="1">[42]ORÇAMENTO!#REF!</definedName>
    <definedName name="transpremendo_24_13_19">[42]ORÇAMENTO!#REF!</definedName>
    <definedName name="transpremendo_24_13_23" localSheetId="1">[42]ORÇAMENTO!#REF!</definedName>
    <definedName name="transpremendo_24_13_23">[42]ORÇAMENTO!#REF!</definedName>
    <definedName name="transpremendo_24_13_25" localSheetId="1">[55]ORÇAMENTO!#REF!</definedName>
    <definedName name="transpremendo_24_13_25">[55]ORÇAMENTO!#REF!</definedName>
    <definedName name="transpremendo_24_19" localSheetId="1">[42]ORÇAMENTO!#REF!</definedName>
    <definedName name="transpremendo_24_19">[42]ORÇAMENTO!#REF!</definedName>
    <definedName name="transpremendo_24_23" localSheetId="1">[42]ORÇAMENTO!#REF!</definedName>
    <definedName name="transpremendo_24_23">[42]ORÇAMENTO!#REF!</definedName>
    <definedName name="transpremendo_24_25" localSheetId="1">[55]ORÇAMENTO!#REF!</definedName>
    <definedName name="transpremendo_24_25">[55]ORÇAMENTO!#REF!</definedName>
    <definedName name="transpremendo_25" localSheetId="1">[55]ORÇAMENTO!#REF!</definedName>
    <definedName name="transpremendo_25">[55]ORÇAMENTO!#REF!</definedName>
    <definedName name="TRANSTSS" localSheetId="1">#REF!</definedName>
    <definedName name="TRANSTSS">#REF!</definedName>
    <definedName name="trasupdup" localSheetId="1">[42]ORÇAMENTO!#REF!</definedName>
    <definedName name="trasupdup">[42]ORÇAMENTO!#REF!</definedName>
    <definedName name="trasupdup_13" localSheetId="1">[42]ORÇAMENTO!#REF!</definedName>
    <definedName name="trasupdup_13">[42]ORÇAMENTO!#REF!</definedName>
    <definedName name="trasupdup_13_19" localSheetId="1">[42]ORÇAMENTO!#REF!</definedName>
    <definedName name="trasupdup_13_19">[42]ORÇAMENTO!#REF!</definedName>
    <definedName name="trasupdup_13_23" localSheetId="1">[42]ORÇAMENTO!#REF!</definedName>
    <definedName name="trasupdup_13_23">[42]ORÇAMENTO!#REF!</definedName>
    <definedName name="trasupdup_13_25" localSheetId="1">[55]ORÇAMENTO!#REF!</definedName>
    <definedName name="trasupdup_13_25">[55]ORÇAMENTO!#REF!</definedName>
    <definedName name="trasupdup_15" localSheetId="1">[56]ORÇAMENTO!#REF!</definedName>
    <definedName name="trasupdup_15">[56]ORÇAMENTO!#REF!</definedName>
    <definedName name="trasupdup_15_13" localSheetId="1">[56]ORÇAMENTO!#REF!</definedName>
    <definedName name="trasupdup_15_13">[56]ORÇAMENTO!#REF!</definedName>
    <definedName name="trasupdup_15_13_19" localSheetId="1">[56]ORÇAMENTO!#REF!</definedName>
    <definedName name="trasupdup_15_13_19">[56]ORÇAMENTO!#REF!</definedName>
    <definedName name="trasupdup_15_13_23" localSheetId="1">[56]ORÇAMENTO!#REF!</definedName>
    <definedName name="trasupdup_15_13_23">[56]ORÇAMENTO!#REF!</definedName>
    <definedName name="trasupdup_15_13_25" localSheetId="1">[56]ORÇAMENTO!#REF!</definedName>
    <definedName name="trasupdup_15_13_25">[56]ORÇAMENTO!#REF!</definedName>
    <definedName name="trasupdup_15_19" localSheetId="1">[56]ORÇAMENTO!#REF!</definedName>
    <definedName name="trasupdup_15_19">[56]ORÇAMENTO!#REF!</definedName>
    <definedName name="trasupdup_15_23" localSheetId="1">[56]ORÇAMENTO!#REF!</definedName>
    <definedName name="trasupdup_15_23">[56]ORÇAMENTO!#REF!</definedName>
    <definedName name="trasupdup_15_25" localSheetId="1">[56]ORÇAMENTO!#REF!</definedName>
    <definedName name="trasupdup_15_25">[56]ORÇAMENTO!#REF!</definedName>
    <definedName name="trasupdup_19" localSheetId="1">[42]ORÇAMENTO!#REF!</definedName>
    <definedName name="trasupdup_19">[42]ORÇAMENTO!#REF!</definedName>
    <definedName name="trasupdup_23" localSheetId="1">[42]ORÇAMENTO!#REF!</definedName>
    <definedName name="trasupdup_23">[42]ORÇAMENTO!#REF!</definedName>
    <definedName name="trasupdup_24" localSheetId="1">[42]ORÇAMENTO!#REF!</definedName>
    <definedName name="trasupdup_24">[42]ORÇAMENTO!#REF!</definedName>
    <definedName name="trasupdup_24_13" localSheetId="1">[42]ORÇAMENTO!#REF!</definedName>
    <definedName name="trasupdup_24_13">[42]ORÇAMENTO!#REF!</definedName>
    <definedName name="trasupdup_24_13_19" localSheetId="1">[42]ORÇAMENTO!#REF!</definedName>
    <definedName name="trasupdup_24_13_19">[42]ORÇAMENTO!#REF!</definedName>
    <definedName name="trasupdup_24_13_23" localSheetId="1">[42]ORÇAMENTO!#REF!</definedName>
    <definedName name="trasupdup_24_13_23">[42]ORÇAMENTO!#REF!</definedName>
    <definedName name="trasupdup_24_13_25" localSheetId="1">[55]ORÇAMENTO!#REF!</definedName>
    <definedName name="trasupdup_24_13_25">[55]ORÇAMENTO!#REF!</definedName>
    <definedName name="trasupdup_24_19" localSheetId="1">[42]ORÇAMENTO!#REF!</definedName>
    <definedName name="trasupdup_24_19">[42]ORÇAMENTO!#REF!</definedName>
    <definedName name="trasupdup_24_23" localSheetId="1">[42]ORÇAMENTO!#REF!</definedName>
    <definedName name="trasupdup_24_23">[42]ORÇAMENTO!#REF!</definedName>
    <definedName name="trasupdup_24_25" localSheetId="1">[55]ORÇAMENTO!#REF!</definedName>
    <definedName name="trasupdup_24_25">[55]ORÇAMENTO!#REF!</definedName>
    <definedName name="trasupdup_25" localSheetId="1">[55]ORÇAMENTO!#REF!</definedName>
    <definedName name="trasupdup_25">[55]ORÇAMENTO!#REF!</definedName>
    <definedName name="tratamento" localSheetId="1">'[27]medição '!#REF!</definedName>
    <definedName name="tratamento">'[27]medição '!#REF!</definedName>
    <definedName name="TRAV_EMISS3_S" localSheetId="1">#REF!</definedName>
    <definedName name="TRAV_EMISS3_S">#REF!</definedName>
    <definedName name="travessas" localSheetId="1">'[27]medição '!#REF!</definedName>
    <definedName name="travessas">'[27]medição '!#REF!</definedName>
    <definedName name="TRCAP20" localSheetId="1">#REF!</definedName>
    <definedName name="TRCAP20">#REF!</definedName>
    <definedName name="TRCM30" localSheetId="1">#REF!</definedName>
    <definedName name="TRCM30">#REF!</definedName>
    <definedName name="tre" localSheetId="1">#REF!</definedName>
    <definedName name="tre">#REF!</definedName>
    <definedName name="Trec" localSheetId="1">#REF!</definedName>
    <definedName name="Trec">#REF!</definedName>
    <definedName name="TREC_1" localSheetId="1">#REF!</definedName>
    <definedName name="TREC_1">#REF!</definedName>
    <definedName name="TREC_35" localSheetId="1">#REF!</definedName>
    <definedName name="TREC_35">#REF!</definedName>
    <definedName name="TREC1" localSheetId="1">#REF!</definedName>
    <definedName name="TREC1">#REF!</definedName>
    <definedName name="Trecho" localSheetId="1">#REF!</definedName>
    <definedName name="Trecho">#REF!</definedName>
    <definedName name="trecho_13">[42]procedimentos!$B$117</definedName>
    <definedName name="trecho_26">[42]procedimentos!$B$117</definedName>
    <definedName name="trecho_33">[42]procedimentos!$B$117</definedName>
    <definedName name="trecho_5">[42]procedimentos!$B$117</definedName>
    <definedName name="trecho_6">[42]procedimentos!$B$117</definedName>
    <definedName name="trecho_7">[42]procedimentos!$B$117</definedName>
    <definedName name="trecho_8">[42]procedimentos!$B$117</definedName>
    <definedName name="trecho_9">[42]procedimentos!$B$117</definedName>
    <definedName name="TRECHO1">[74]Croqui!$B$5</definedName>
    <definedName name="trecho1a">[45]CAPA!$B$14</definedName>
    <definedName name="trecho1b">[45]CAPA!$B$14</definedName>
    <definedName name="trecho2" localSheetId="1">#REF!</definedName>
    <definedName name="trecho2">#REF!</definedName>
    <definedName name="trecho2_13" localSheetId="1">[42]procedimentos!#REF!</definedName>
    <definedName name="trecho2_13">[42]procedimentos!#REF!</definedName>
    <definedName name="trecho2_19" localSheetId="1">#REF!</definedName>
    <definedName name="trecho2_19">#REF!</definedName>
    <definedName name="trecho2_23" localSheetId="1">#REF!</definedName>
    <definedName name="trecho2_23">#REF!</definedName>
    <definedName name="trecho2_25" localSheetId="1">[165]procedimentos!#REF!</definedName>
    <definedName name="trecho2_25">[165]procedimentos!#REF!</definedName>
    <definedName name="trecho2_26" localSheetId="1">[42]procedimentos!#REF!</definedName>
    <definedName name="trecho2_26">[42]procedimentos!#REF!</definedName>
    <definedName name="trecho2_33" localSheetId="1">[42]procedimentos!#REF!</definedName>
    <definedName name="trecho2_33">[42]procedimentos!#REF!</definedName>
    <definedName name="trecho2_5" localSheetId="1">[42]procedimentos!#REF!</definedName>
    <definedName name="trecho2_5">[42]procedimentos!#REF!</definedName>
    <definedName name="trecho2_6" localSheetId="1">[42]procedimentos!#REF!</definedName>
    <definedName name="trecho2_6">[42]procedimentos!#REF!</definedName>
    <definedName name="trecho2_7" localSheetId="1">[42]procedimentos!#REF!</definedName>
    <definedName name="trecho2_7">[42]procedimentos!#REF!</definedName>
    <definedName name="trecho2_8" localSheetId="1">[42]procedimentos!#REF!</definedName>
    <definedName name="trecho2_8">[42]procedimentos!#REF!</definedName>
    <definedName name="trecho2_9" localSheetId="1">[42]procedimentos!#REF!</definedName>
    <definedName name="trecho2_9">[42]procedimentos!#REF!</definedName>
    <definedName name="Trev" localSheetId="1">#REF!</definedName>
    <definedName name="Trev">#REF!</definedName>
    <definedName name="Trevo" localSheetId="1">#REF!</definedName>
    <definedName name="Trevo">#REF!</definedName>
    <definedName name="TRL1C" localSheetId="1">#REF!</definedName>
    <definedName name="TRL1C">#REF!</definedName>
    <definedName name="TRM" localSheetId="1">#REF!</definedName>
    <definedName name="TRM">#REF!</definedName>
    <definedName name="TRM1C" localSheetId="1">#REF!</definedName>
    <definedName name="TRM1C">#REF!</definedName>
    <definedName name="TRMRP" localSheetId="1">#REF!</definedName>
    <definedName name="TRMRP">#REF!</definedName>
    <definedName name="TRMTB" localSheetId="1">#REF!</definedName>
    <definedName name="TRMTB">#REF!</definedName>
    <definedName name="TRP" localSheetId="1">#REF!</definedName>
    <definedName name="TRP">#REF!</definedName>
    <definedName name="TRR1C" localSheetId="1">#REF!</definedName>
    <definedName name="TRR1C">#REF!</definedName>
    <definedName name="TRR1CF" localSheetId="1">#REF!</definedName>
    <definedName name="TRR1CF">#REF!</definedName>
    <definedName name="TRR2C" localSheetId="1">#REF!</definedName>
    <definedName name="TRR2C">#REF!</definedName>
    <definedName name="TRRM1C" localSheetId="1">#REF!</definedName>
    <definedName name="TRRM1C">#REF!</definedName>
    <definedName name="TRRPL" localSheetId="1">#REF!</definedName>
    <definedName name="TRRPL">#REF!</definedName>
    <definedName name="TRRR1C" localSheetId="1">#REF!</definedName>
    <definedName name="TRRR1C">#REF!</definedName>
    <definedName name="TRRRP" localSheetId="1">#REF!</definedName>
    <definedName name="TRRRP">#REF!</definedName>
    <definedName name="TRRTB" localSheetId="1">#REF!</definedName>
    <definedName name="TRRTB">#REF!</definedName>
    <definedName name="TRRTSD" localSheetId="1">#REF!</definedName>
    <definedName name="TRRTSD">#REF!</definedName>
    <definedName name="TRT" localSheetId="1">#REF!</definedName>
    <definedName name="TRT">#REF!</definedName>
    <definedName name="TS" localSheetId="1">#REF!</definedName>
    <definedName name="TS">#REF!</definedName>
    <definedName name="TS2C">"'file:///D:/Meus documentos/ANASTÁCIO/SERCEL/BR262990800.xls'#$TLMB.$#REF!$#REF!"</definedName>
    <definedName name="tsbr1" localSheetId="1">'[27]memória quantitativa'!#REF!</definedName>
    <definedName name="tsbr1">'[27]memória quantitativa'!#REF!</definedName>
    <definedName name="tsbr2" localSheetId="1">'[27]memória quantitativa'!#REF!</definedName>
    <definedName name="tsbr2">'[27]memória quantitativa'!#REF!</definedName>
    <definedName name="tsbr3" localSheetId="1">'[27]memória quantitativa'!#REF!</definedName>
    <definedName name="tsbr3">'[27]memória quantitativa'!#REF!</definedName>
    <definedName name="tsbr4" localSheetId="1">'[27]memória quantitativa'!#REF!</definedName>
    <definedName name="tsbr4">'[27]memória quantitativa'!#REF!</definedName>
    <definedName name="tsbr5" localSheetId="1">'[27]memória quantitativa'!#REF!</definedName>
    <definedName name="tsbr5">'[27]memória quantitativa'!#REF!</definedName>
    <definedName name="TSCAP20" localSheetId="1">#REF!</definedName>
    <definedName name="TSCAP20">#REF!</definedName>
    <definedName name="TSCM30" localSheetId="1">#REF!</definedName>
    <definedName name="TSCM30">#REF!</definedName>
    <definedName name="TSD" localSheetId="1">#REF!</definedName>
    <definedName name="TSD">#REF!</definedName>
    <definedName name="TSD_Adir">OFFSET([82]Percentual!$A$6,0,COLUMN([82]Percentual!$CH$3)-1,COUNTA([82]Percentual!$A$6:$A$105),1)</definedName>
    <definedName name="TSD_Aesq">OFFSET([82]Percentual!$A$6,0,MATCH([82]Percentual!$BH$3,[82]Percentual!$3:$3,0)-1,COUNTA([82]Percentual!$A$6:$A$105),1)</definedName>
    <definedName name="TSD_pista">OFFSET([82]Percentual!$A$6,0,MATCH([82]Percentual!$AH$3,[82]Percentual!$3:$3,0)-1,COUNTA([82]Percentual!$A$6:$A$105),1)</definedName>
    <definedName name="TSDB" localSheetId="1">#REF!</definedName>
    <definedName name="TSDB">#REF!</definedName>
    <definedName name="TSEMUL" localSheetId="1">#REF!</definedName>
    <definedName name="TSEMUL">#REF!</definedName>
    <definedName name="tskmf1" localSheetId="1">'[27]memória quantitativa'!#REF!</definedName>
    <definedName name="tskmf1">'[27]memória quantitativa'!#REF!</definedName>
    <definedName name="tskmf2" localSheetId="1">'[27]memória quantitativa'!#REF!</definedName>
    <definedName name="tskmf2">'[27]memória quantitativa'!#REF!</definedName>
    <definedName name="tskmf3" localSheetId="1">'[27]memória quantitativa'!#REF!</definedName>
    <definedName name="tskmf3">'[27]memória quantitativa'!#REF!</definedName>
    <definedName name="tskmf4" localSheetId="1">'[27]memória quantitativa'!#REF!</definedName>
    <definedName name="tskmf4">'[27]memória quantitativa'!#REF!</definedName>
    <definedName name="tskmf5" localSheetId="1">'[27]memória quantitativa'!#REF!</definedName>
    <definedName name="tskmf5">'[27]memória quantitativa'!#REF!</definedName>
    <definedName name="tskmi1" localSheetId="1">'[27]memória quantitativa'!#REF!</definedName>
    <definedName name="tskmi1">'[27]memória quantitativa'!#REF!</definedName>
    <definedName name="tskmi2" localSheetId="1">'[27]memória quantitativa'!#REF!</definedName>
    <definedName name="tskmi2">'[27]memória quantitativa'!#REF!</definedName>
    <definedName name="tskmi3" localSheetId="1">'[27]memória quantitativa'!#REF!</definedName>
    <definedName name="tskmi3">'[27]memória quantitativa'!#REF!</definedName>
    <definedName name="tskmi4" localSheetId="1">'[27]memória quantitativa'!#REF!</definedName>
    <definedName name="tskmi4">'[27]memória quantitativa'!#REF!</definedName>
    <definedName name="tskmi5" localSheetId="1">'[27]memória quantitativa'!#REF!</definedName>
    <definedName name="tskmi5">'[27]memória quantitativa'!#REF!</definedName>
    <definedName name="tslarg1" localSheetId="1">'[27]memória quantitativa'!#REF!</definedName>
    <definedName name="tslarg1">'[27]memória quantitativa'!#REF!</definedName>
    <definedName name="tslarg2" localSheetId="1">'[27]memória quantitativa'!#REF!</definedName>
    <definedName name="tslarg2">'[27]memória quantitativa'!#REF!</definedName>
    <definedName name="tslarg3" localSheetId="1">'[27]memória quantitativa'!#REF!</definedName>
    <definedName name="tslarg3">'[27]memória quantitativa'!#REF!</definedName>
    <definedName name="tslarg4" localSheetId="1">'[27]memória quantitativa'!#REF!</definedName>
    <definedName name="tslarg4">'[27]memória quantitativa'!#REF!</definedName>
    <definedName name="tslarg5" localSheetId="1">'[27]memória quantitativa'!#REF!</definedName>
    <definedName name="tslarg5">'[27]memória quantitativa'!#REF!</definedName>
    <definedName name="TSRL1C" localSheetId="1">#REF!</definedName>
    <definedName name="TSRL1C">#REF!</definedName>
    <definedName name="TSRM1C" localSheetId="1">#REF!</definedName>
    <definedName name="TSRM1C">#REF!</definedName>
    <definedName name="TSRR1C" localSheetId="1">#REF!</definedName>
    <definedName name="TSRR1C">#REF!</definedName>
    <definedName name="TSRR1CF" localSheetId="1">#REF!</definedName>
    <definedName name="TSRR1CF">#REF!</definedName>
    <definedName name="TSRR2C" localSheetId="1">#REF!</definedName>
    <definedName name="TSRR2C">#REF!</definedName>
    <definedName name="TSRR2CF" localSheetId="1">#REF!</definedName>
    <definedName name="TSRR2CF">#REF!</definedName>
    <definedName name="TSS" localSheetId="1">#REF!</definedName>
    <definedName name="TSS">#REF!</definedName>
    <definedName name="TSSB" localSheetId="1">#REF!</definedName>
    <definedName name="TSSB">#REF!</definedName>
    <definedName name="tssd_1" localSheetId="1">#REF!</definedName>
    <definedName name="tssd_1">#REF!</definedName>
    <definedName name="tssd_14">#N/A</definedName>
    <definedName name="tt" localSheetId="1">'P. O. TOTAL'!tt</definedName>
    <definedName name="tt">[0]!tt</definedName>
    <definedName name="TT_1" localSheetId="1">#REF!</definedName>
    <definedName name="TT_1">#REF!</definedName>
    <definedName name="tt_25" localSheetId="1">'P. O. TOTAL'!tt_25</definedName>
    <definedName name="tt_25">[0]!tt_25</definedName>
    <definedName name="tt1_25" localSheetId="1">'P. O. TOTAL'!tt1_25</definedName>
    <definedName name="tt1_25">[0]!tt1_25</definedName>
    <definedName name="TTSS" localSheetId="1">#REF!</definedName>
    <definedName name="TTSS">#REF!</definedName>
    <definedName name="TTT" localSheetId="1">#REF!</definedName>
    <definedName name="TTT">#REF!</definedName>
    <definedName name="ttttt" localSheetId="1">#REF!</definedName>
    <definedName name="ttttt">#REF!</definedName>
    <definedName name="ttttttttttttttttttttttttttttttttt" localSheetId="1">'[133]Medição Completa'!#REF!</definedName>
    <definedName name="ttttttttttttttttttttttttttttttttt">'[133]Medição Completa'!#REF!</definedName>
    <definedName name="TUDO" localSheetId="1">#REF!</definedName>
    <definedName name="TUDO">#REF!</definedName>
    <definedName name="TXREMATI" localSheetId="1">#REF!</definedName>
    <definedName name="TXREMATI">#REF!</definedName>
    <definedName name="Type_List" localSheetId="1">#REF!</definedName>
    <definedName name="Type_List">#REF!</definedName>
    <definedName name="TYUIO" localSheetId="1" hidden="1">{#N/A,#N/A,TRUE,"Serviços"}</definedName>
    <definedName name="TYUIO" hidden="1">{#N/A,#N/A,TRUE,"Serviços"}</definedName>
    <definedName name="TYUIOO" localSheetId="1" hidden="1">{#N/A,#N/A,TRUE,"Serviços"}</definedName>
    <definedName name="TYUIOO" hidden="1">{#N/A,#N/A,TRUE,"Serviços"}</definedName>
    <definedName name="UBB_UTEJF" localSheetId="1" hidden="1">{#N/A,#N/A,FALSE,"ANEXO3 99 ERA";#N/A,#N/A,FALSE,"ANEXO3 99 UBÁ2";#N/A,#N/A,FALSE,"ANEXO3 99 DTU";#N/A,#N/A,FALSE,"ANEXO3 99 RDR";#N/A,#N/A,FALSE,"ANEXO3 99 UBÁ4";#N/A,#N/A,FALSE,"ANEXO3 99 UBÁ6"}</definedName>
    <definedName name="UBB_UTEJF" hidden="1">{#N/A,#N/A,FALSE,"ANEXO3 99 ERA";#N/A,#N/A,FALSE,"ANEXO3 99 UBÁ2";#N/A,#N/A,FALSE,"ANEXO3 99 DTU";#N/A,#N/A,FALSE,"ANEXO3 99 RDR";#N/A,#N/A,FALSE,"ANEXO3 99 UBÁ4";#N/A,#N/A,FALSE,"ANEXO3 99 UBÁ6"}</definedName>
    <definedName name="uer" localSheetId="1">'[120]P A T O 98 D'!#REF!</definedName>
    <definedName name="uer">'[120]P A T O 98 D'!#REF!</definedName>
    <definedName name="UF">[145]BRASIL!$B$2:$B$29</definedName>
    <definedName name="UIO" localSheetId="1">#REF!</definedName>
    <definedName name="UIO">#REF!</definedName>
    <definedName name="UL" localSheetId="1">#REF!</definedName>
    <definedName name="UL">#REF!</definedName>
    <definedName name="UL_1" localSheetId="1">#REF!</definedName>
    <definedName name="UL_1">#REF!</definedName>
    <definedName name="ul_13">[42]procedimentos!$B$115</definedName>
    <definedName name="ul_26">[42]procedimentos!$B$115</definedName>
    <definedName name="ul_33">[42]procedimentos!$B$115</definedName>
    <definedName name="ul_5">[42]procedimentos!$B$115</definedName>
    <definedName name="ul_6">[42]procedimentos!$B$115</definedName>
    <definedName name="ul_7">[42]procedimentos!$B$115</definedName>
    <definedName name="ul_8">[42]procedimentos!$B$115</definedName>
    <definedName name="ul_9">[42]procedimentos!$B$115</definedName>
    <definedName name="un" hidden="1">#N/A</definedName>
    <definedName name="Und" hidden="1">#N/A</definedName>
    <definedName name="Und_26">NA()</definedName>
    <definedName name="Und_27">NA()</definedName>
    <definedName name="Unia_Lajotas">0.3*0.2*10.5</definedName>
    <definedName name="unid">[15]DADOS!$B$17</definedName>
    <definedName name="unid.2" localSheetId="1">#REF!</definedName>
    <definedName name="unid.2">#REF!</definedName>
    <definedName name="unid_13">[90]DADOS!$B$17</definedName>
    <definedName name="unid_42" localSheetId="1">#REF!</definedName>
    <definedName name="unid_42">#REF!</definedName>
    <definedName name="UNID_serviço">OFFSET('[82]Orçamento Total'!$D$4,0,0,COUNTA('[82]Orçamento Total'!$C:$C),1)</definedName>
    <definedName name="unidade">'[85]TPU-MARÇO_2002'!$F$2:$F$1965</definedName>
    <definedName name="Unidade1" localSheetId="1">#REF!</definedName>
    <definedName name="Unidade1">#REF!</definedName>
    <definedName name="UnidAux" hidden="1">#N/A</definedName>
    <definedName name="UNIT" localSheetId="1">#REF!</definedName>
    <definedName name="UNIT">#REF!</definedName>
    <definedName name="UNIT_1" localSheetId="1">#REF!</definedName>
    <definedName name="UNIT_1">#REF!</definedName>
    <definedName name="UnitAnexo" localSheetId="1">#REF!</definedName>
    <definedName name="UnitAnexo">#REF!</definedName>
    <definedName name="UNITÁRIO" localSheetId="1">#REF!</definedName>
    <definedName name="UNITÁRIO">#REF!</definedName>
    <definedName name="UnitNome" localSheetId="1">#REF!</definedName>
    <definedName name="UnitNome">#REF!</definedName>
    <definedName name="uno" localSheetId="1">#REF!</definedName>
    <definedName name="uno">#REF!</definedName>
    <definedName name="Upvc_2001" localSheetId="1">#REF!</definedName>
    <definedName name="Upvc_2001">#REF!</definedName>
    <definedName name="UPVC_99" localSheetId="1">#REF!</definedName>
    <definedName name="UPVC_99">#REF!</definedName>
    <definedName name="URV_MAR94" localSheetId="1">#REF!</definedName>
    <definedName name="URV_MAR94">#REF!</definedName>
    <definedName name="USA">[26]Feriados!$B$27:$B$34</definedName>
    <definedName name="USINA" localSheetId="1">#REF!</definedName>
    <definedName name="USINA">#REF!</definedName>
    <definedName name="Utlidades2" localSheetId="1">#REF!</definedName>
    <definedName name="Utlidades2">#REF!</definedName>
    <definedName name="uuu" localSheetId="1" hidden="1">{#N/A,#N/A,TRUE,"Serviços"}</definedName>
    <definedName name="uuu" hidden="1">{#N/A,#N/A,TRUE,"Serviços"}</definedName>
    <definedName name="uuuuuty">#N/A</definedName>
    <definedName name="uyt" localSheetId="1" hidden="1">#REF!</definedName>
    <definedName name="uyt" hidden="1">#REF!</definedName>
    <definedName name="v" localSheetId="1">[195]Equipamentos!#REF!</definedName>
    <definedName name="v">[195]Equipamentos!#REF!</definedName>
    <definedName name="v_britarp" localSheetId="1">'[27]memória quantitativa'!#REF!</definedName>
    <definedName name="v_britarp">'[27]memória quantitativa'!#REF!</definedName>
    <definedName name="v_capaf" localSheetId="1">'[27]memória quantitativa'!#REF!</definedName>
    <definedName name="v_capaf">'[27]memória quantitativa'!#REF!</definedName>
    <definedName name="v_conc_ciclopico" localSheetId="1">'[27]memória quantitativa'!#REF!</definedName>
    <definedName name="v_conc_ciclopico">'[27]memória quantitativa'!#REF!</definedName>
    <definedName name="v_concreto" localSheetId="1">'[27]memória quantitativa'!#REF!</definedName>
    <definedName name="v_concreto">'[27]memória quantitativa'!#REF!</definedName>
    <definedName name="v_correção" localSheetId="1">'[27]memória quantitativa'!#REF!</definedName>
    <definedName name="v_correção">'[27]memória quantitativa'!#REF!</definedName>
    <definedName name="v_fresagem" localSheetId="1">'[27]memória quantitativa'!#REF!</definedName>
    <definedName name="v_fresagem">'[27]memória quantitativa'!#REF!</definedName>
    <definedName name="v_massarp" localSheetId="1">'[27]memória quantitativa'!#REF!</definedName>
    <definedName name="v_massarp">'[27]memória quantitativa'!#REF!</definedName>
    <definedName name="v_pedraarrumada" localSheetId="1">'[27]memória quantitativa'!#REF!</definedName>
    <definedName name="v_pedraarrumada">'[27]memória quantitativa'!#REF!</definedName>
    <definedName name="v_pedrajog" localSheetId="1">'[27]memória quantitativa'!#REF!</definedName>
    <definedName name="v_pedrajog">'[27]memória quantitativa'!#REF!</definedName>
    <definedName name="v_recompmanual" localSheetId="1">'[27]memória quantitativa'!#REF!</definedName>
    <definedName name="v_recompmanual">'[27]memória quantitativa'!#REF!</definedName>
    <definedName name="v_recompmec" localSheetId="1">'[27]memória quantitativa'!#REF!</definedName>
    <definedName name="v_recompmec">'[27]memória quantitativa'!#REF!</definedName>
    <definedName name="v_remprof" localSheetId="1">'[27]memória quantitativa'!#REF!</definedName>
    <definedName name="v_remprof">'[27]memória quantitativa'!#REF!</definedName>
    <definedName name="v_tapab" localSheetId="1">'[27]memória quantitativa'!#REF!</definedName>
    <definedName name="v_tapab">'[27]memória quantitativa'!#REF!</definedName>
    <definedName name="v_tapabq" localSheetId="1">'[27]memória quantitativa'!#REF!</definedName>
    <definedName name="v_tapabq">'[27]memória quantitativa'!#REF!</definedName>
    <definedName name="VACAP" localSheetId="1">#REF!</definedName>
    <definedName name="VACAP">#REF!</definedName>
    <definedName name="VACM" localSheetId="1">#REF!</definedName>
    <definedName name="VACM">#REF!</definedName>
    <definedName name="VAL" localSheetId="1">#REF!</definedName>
    <definedName name="VAL">#REF!</definedName>
    <definedName name="vala_drenagem" localSheetId="1">'[27]memória quantitativa'!#REF!</definedName>
    <definedName name="vala_drenagem">'[27]memória quantitativa'!#REF!</definedName>
    <definedName name="ValAcurl" localSheetId="1">#REF!</definedName>
    <definedName name="ValAcurl">#REF!</definedName>
    <definedName name="valadrenagem" localSheetId="1">[42]ORÇAMENTO!#REF!</definedName>
    <definedName name="valadrenagem">[42]ORÇAMENTO!#REF!</definedName>
    <definedName name="valadrenagem_13" localSheetId="1">[42]ORÇAMENTO!#REF!</definedName>
    <definedName name="valadrenagem_13">[42]ORÇAMENTO!#REF!</definedName>
    <definedName name="valadrenagem_13_19" localSheetId="1">[42]ORÇAMENTO!#REF!</definedName>
    <definedName name="valadrenagem_13_19">[42]ORÇAMENTO!#REF!</definedName>
    <definedName name="valadrenagem_13_23" localSheetId="1">[42]ORÇAMENTO!#REF!</definedName>
    <definedName name="valadrenagem_13_23">[42]ORÇAMENTO!#REF!</definedName>
    <definedName name="valadrenagem_13_25" localSheetId="1">[55]ORÇAMENTO!#REF!</definedName>
    <definedName name="valadrenagem_13_25">[55]ORÇAMENTO!#REF!</definedName>
    <definedName name="valadrenagem_15" localSheetId="1">[56]ORÇAMENTO!#REF!</definedName>
    <definedName name="valadrenagem_15">[56]ORÇAMENTO!#REF!</definedName>
    <definedName name="valadrenagem_15_13" localSheetId="1">[56]ORÇAMENTO!#REF!</definedName>
    <definedName name="valadrenagem_15_13">[56]ORÇAMENTO!#REF!</definedName>
    <definedName name="valadrenagem_15_13_19" localSheetId="1">[56]ORÇAMENTO!#REF!</definedName>
    <definedName name="valadrenagem_15_13_19">[56]ORÇAMENTO!#REF!</definedName>
    <definedName name="valadrenagem_15_13_23" localSheetId="1">[56]ORÇAMENTO!#REF!</definedName>
    <definedName name="valadrenagem_15_13_23">[56]ORÇAMENTO!#REF!</definedName>
    <definedName name="valadrenagem_15_13_25" localSheetId="1">[56]ORÇAMENTO!#REF!</definedName>
    <definedName name="valadrenagem_15_13_25">[56]ORÇAMENTO!#REF!</definedName>
    <definedName name="valadrenagem_15_19" localSheetId="1">[56]ORÇAMENTO!#REF!</definedName>
    <definedName name="valadrenagem_15_19">[56]ORÇAMENTO!#REF!</definedName>
    <definedName name="valadrenagem_15_23" localSheetId="1">[56]ORÇAMENTO!#REF!</definedName>
    <definedName name="valadrenagem_15_23">[56]ORÇAMENTO!#REF!</definedName>
    <definedName name="valadrenagem_15_25" localSheetId="1">[56]ORÇAMENTO!#REF!</definedName>
    <definedName name="valadrenagem_15_25">[56]ORÇAMENTO!#REF!</definedName>
    <definedName name="valadrenagem_19" localSheetId="1">[42]ORÇAMENTO!#REF!</definedName>
    <definedName name="valadrenagem_19">[42]ORÇAMENTO!#REF!</definedName>
    <definedName name="valadrenagem_23" localSheetId="1">[42]ORÇAMENTO!#REF!</definedName>
    <definedName name="valadrenagem_23">[42]ORÇAMENTO!#REF!</definedName>
    <definedName name="valadrenagem_24" localSheetId="1">[42]ORÇAMENTO!#REF!</definedName>
    <definedName name="valadrenagem_24">[42]ORÇAMENTO!#REF!</definedName>
    <definedName name="valadrenagem_24_13" localSheetId="1">[42]ORÇAMENTO!#REF!</definedName>
    <definedName name="valadrenagem_24_13">[42]ORÇAMENTO!#REF!</definedName>
    <definedName name="valadrenagem_24_13_19" localSheetId="1">[42]ORÇAMENTO!#REF!</definedName>
    <definedName name="valadrenagem_24_13_19">[42]ORÇAMENTO!#REF!</definedName>
    <definedName name="valadrenagem_24_13_23" localSheetId="1">[42]ORÇAMENTO!#REF!</definedName>
    <definedName name="valadrenagem_24_13_23">[42]ORÇAMENTO!#REF!</definedName>
    <definedName name="valadrenagem_24_13_25" localSheetId="1">[55]ORÇAMENTO!#REF!</definedName>
    <definedName name="valadrenagem_24_13_25">[55]ORÇAMENTO!#REF!</definedName>
    <definedName name="valadrenagem_24_19" localSheetId="1">[42]ORÇAMENTO!#REF!</definedName>
    <definedName name="valadrenagem_24_19">[42]ORÇAMENTO!#REF!</definedName>
    <definedName name="valadrenagem_24_23" localSheetId="1">[42]ORÇAMENTO!#REF!</definedName>
    <definedName name="valadrenagem_24_23">[42]ORÇAMENTO!#REF!</definedName>
    <definedName name="valadrenagem_24_25" localSheetId="1">[55]ORÇAMENTO!#REF!</definedName>
    <definedName name="valadrenagem_24_25">[55]ORÇAMENTO!#REF!</definedName>
    <definedName name="valadrenagem_25" localSheetId="1">[55]ORÇAMENTO!#REF!</definedName>
    <definedName name="valadrenagem_25">[55]ORÇAMENTO!#REF!</definedName>
    <definedName name="valas" localSheetId="1">#REF!</definedName>
    <definedName name="valas">#REF!</definedName>
    <definedName name="valas1" localSheetId="1">#REF!</definedName>
    <definedName name="valas1">#REF!</definedName>
    <definedName name="Valchvrl" localSheetId="1">#REF!</definedName>
    <definedName name="Valchvrl">#REF!</definedName>
    <definedName name="VALEC" localSheetId="1">#REF!,#REF!</definedName>
    <definedName name="VALEC">#REF!,#REF!</definedName>
    <definedName name="VALORES_VALORES_Listar" localSheetId="1">#REF!</definedName>
    <definedName name="VALORES_VALORES_Listar">#REF!</definedName>
    <definedName name="valormatfabpla" localSheetId="1">[42]ORÇAMENTO!#REF!</definedName>
    <definedName name="valormatfabpla">[42]ORÇAMENTO!#REF!</definedName>
    <definedName name="valormatfabpla_13" localSheetId="1">[42]ORÇAMENTO!#REF!</definedName>
    <definedName name="valormatfabpla_13">[42]ORÇAMENTO!#REF!</definedName>
    <definedName name="valormatfabpla_13_19" localSheetId="1">[42]ORÇAMENTO!#REF!</definedName>
    <definedName name="valormatfabpla_13_19">[42]ORÇAMENTO!#REF!</definedName>
    <definedName name="valormatfabpla_13_23" localSheetId="1">[42]ORÇAMENTO!#REF!</definedName>
    <definedName name="valormatfabpla_13_23">[42]ORÇAMENTO!#REF!</definedName>
    <definedName name="valormatfabpla_13_25" localSheetId="1">[55]ORÇAMENTO!#REF!</definedName>
    <definedName name="valormatfabpla_13_25">[55]ORÇAMENTO!#REF!</definedName>
    <definedName name="valormatfabpla_15" localSheetId="1">[56]ORÇAMENTO!#REF!</definedName>
    <definedName name="valormatfabpla_15">[56]ORÇAMENTO!#REF!</definedName>
    <definedName name="valormatfabpla_15_13" localSheetId="1">[56]ORÇAMENTO!#REF!</definedName>
    <definedName name="valormatfabpla_15_13">[56]ORÇAMENTO!#REF!</definedName>
    <definedName name="valormatfabpla_15_13_19" localSheetId="1">[56]ORÇAMENTO!#REF!</definedName>
    <definedName name="valormatfabpla_15_13_19">[56]ORÇAMENTO!#REF!</definedName>
    <definedName name="valormatfabpla_15_13_23" localSheetId="1">[56]ORÇAMENTO!#REF!</definedName>
    <definedName name="valormatfabpla_15_13_23">[56]ORÇAMENTO!#REF!</definedName>
    <definedName name="valormatfabpla_15_13_25" localSheetId="1">[56]ORÇAMENTO!#REF!</definedName>
    <definedName name="valormatfabpla_15_13_25">[56]ORÇAMENTO!#REF!</definedName>
    <definedName name="valormatfabpla_15_19" localSheetId="1">[56]ORÇAMENTO!#REF!</definedName>
    <definedName name="valormatfabpla_15_19">[56]ORÇAMENTO!#REF!</definedName>
    <definedName name="valormatfabpla_15_23" localSheetId="1">[56]ORÇAMENTO!#REF!</definedName>
    <definedName name="valormatfabpla_15_23">[56]ORÇAMENTO!#REF!</definedName>
    <definedName name="valormatfabpla_15_25" localSheetId="1">[56]ORÇAMENTO!#REF!</definedName>
    <definedName name="valormatfabpla_15_25">[56]ORÇAMENTO!#REF!</definedName>
    <definedName name="valormatfabpla_19" localSheetId="1">[42]ORÇAMENTO!#REF!</definedName>
    <definedName name="valormatfabpla_19">[42]ORÇAMENTO!#REF!</definedName>
    <definedName name="valormatfabpla_23" localSheetId="1">[42]ORÇAMENTO!#REF!</definedName>
    <definedName name="valormatfabpla_23">[42]ORÇAMENTO!#REF!</definedName>
    <definedName name="valormatfabpla_24" localSheetId="1">[42]ORÇAMENTO!#REF!</definedName>
    <definedName name="valormatfabpla_24">[42]ORÇAMENTO!#REF!</definedName>
    <definedName name="valormatfabpla_24_13" localSheetId="1">[42]ORÇAMENTO!#REF!</definedName>
    <definedName name="valormatfabpla_24_13">[42]ORÇAMENTO!#REF!</definedName>
    <definedName name="valormatfabpla_24_13_19" localSheetId="1">[42]ORÇAMENTO!#REF!</definedName>
    <definedName name="valormatfabpla_24_13_19">[42]ORÇAMENTO!#REF!</definedName>
    <definedName name="valormatfabpla_24_13_23" localSheetId="1">[42]ORÇAMENTO!#REF!</definedName>
    <definedName name="valormatfabpla_24_13_23">[42]ORÇAMENTO!#REF!</definedName>
    <definedName name="valormatfabpla_24_13_25" localSheetId="1">[55]ORÇAMENTO!#REF!</definedName>
    <definedName name="valormatfabpla_24_13_25">[55]ORÇAMENTO!#REF!</definedName>
    <definedName name="valormatfabpla_24_19" localSheetId="1">[42]ORÇAMENTO!#REF!</definedName>
    <definedName name="valormatfabpla_24_19">[42]ORÇAMENTO!#REF!</definedName>
    <definedName name="valormatfabpla_24_23" localSheetId="1">[42]ORÇAMENTO!#REF!</definedName>
    <definedName name="valormatfabpla_24_23">[42]ORÇAMENTO!#REF!</definedName>
    <definedName name="valormatfabpla_24_25" localSheetId="1">[55]ORÇAMENTO!#REF!</definedName>
    <definedName name="valormatfabpla_24_25">[55]ORÇAMENTO!#REF!</definedName>
    <definedName name="valormatfabpla_25" localSheetId="1">[55]ORÇAMENTO!#REF!</definedName>
    <definedName name="valormatfabpla_25">[55]ORÇAMENTO!#REF!</definedName>
    <definedName name="value_def_array" localSheetId="1">{"total","SUM(total)","YNNNN",FALSE}</definedName>
    <definedName name="value_def_array">{"total","SUM(total)","YNNNN",FALSE}</definedName>
    <definedName name="VAM">[119]Teor!$G$3:$G$7</definedName>
    <definedName name="VAMM" localSheetId="1">#REF!</definedName>
    <definedName name="VAMM">#REF!</definedName>
    <definedName name="VARM" localSheetId="1">#REF!</definedName>
    <definedName name="VARM">#REF!</definedName>
    <definedName name="VARR" localSheetId="1">#REF!</definedName>
    <definedName name="VARR">#REF!</definedName>
    <definedName name="Vazio1">'[7]Página 16'!$B$3:$B$7</definedName>
    <definedName name="VAZIO2">'[77]Página 16'!$B$3:$B$7</definedName>
    <definedName name="Vazios">[178]Teor!$B$3:$B$7</definedName>
    <definedName name="Vazios_25">[179]Teor!$B$3:$B$7</definedName>
    <definedName name="Vazios_26">[180]Teor!$B$3:$B$7</definedName>
    <definedName name="Vazios_28">[180]Teor!$B$3:$B$7</definedName>
    <definedName name="Vazios_29">[181]Teor!$B$3:$B$7</definedName>
    <definedName name="Vazios_31">[181]Teor!$B$3:$B$7</definedName>
    <definedName name="vbritarp" localSheetId="1">[42]ORÇAMENTO!#REF!</definedName>
    <definedName name="vbritarp">[42]ORÇAMENTO!#REF!</definedName>
    <definedName name="vbritarp_13" localSheetId="1">[42]ORÇAMENTO!#REF!</definedName>
    <definedName name="vbritarp_13">[42]ORÇAMENTO!#REF!</definedName>
    <definedName name="vbritarp_13_19" localSheetId="1">[42]ORÇAMENTO!#REF!</definedName>
    <definedName name="vbritarp_13_19">[42]ORÇAMENTO!#REF!</definedName>
    <definedName name="vbritarp_13_23" localSheetId="1">[42]ORÇAMENTO!#REF!</definedName>
    <definedName name="vbritarp_13_23">[42]ORÇAMENTO!#REF!</definedName>
    <definedName name="vbritarp_13_25" localSheetId="1">[55]ORÇAMENTO!#REF!</definedName>
    <definedName name="vbritarp_13_25">[55]ORÇAMENTO!#REF!</definedName>
    <definedName name="vbritarp_15" localSheetId="1">[56]ORÇAMENTO!#REF!</definedName>
    <definedName name="vbritarp_15">[56]ORÇAMENTO!#REF!</definedName>
    <definedName name="vbritarp_15_13" localSheetId="1">[56]ORÇAMENTO!#REF!</definedName>
    <definedName name="vbritarp_15_13">[56]ORÇAMENTO!#REF!</definedName>
    <definedName name="vbritarp_15_13_19" localSheetId="1">[56]ORÇAMENTO!#REF!</definedName>
    <definedName name="vbritarp_15_13_19">[56]ORÇAMENTO!#REF!</definedName>
    <definedName name="vbritarp_15_13_23" localSheetId="1">[56]ORÇAMENTO!#REF!</definedName>
    <definedName name="vbritarp_15_13_23">[56]ORÇAMENTO!#REF!</definedName>
    <definedName name="vbritarp_15_13_25" localSheetId="1">[56]ORÇAMENTO!#REF!</definedName>
    <definedName name="vbritarp_15_13_25">[56]ORÇAMENTO!#REF!</definedName>
    <definedName name="vbritarp_15_19" localSheetId="1">[56]ORÇAMENTO!#REF!</definedName>
    <definedName name="vbritarp_15_19">[56]ORÇAMENTO!#REF!</definedName>
    <definedName name="vbritarp_15_23" localSheetId="1">[56]ORÇAMENTO!#REF!</definedName>
    <definedName name="vbritarp_15_23">[56]ORÇAMENTO!#REF!</definedName>
    <definedName name="vbritarp_15_25" localSheetId="1">[56]ORÇAMENTO!#REF!</definedName>
    <definedName name="vbritarp_15_25">[56]ORÇAMENTO!#REF!</definedName>
    <definedName name="vbritarp_19" localSheetId="1">[42]ORÇAMENTO!#REF!</definedName>
    <definedName name="vbritarp_19">[42]ORÇAMENTO!#REF!</definedName>
    <definedName name="vbritarp_23" localSheetId="1">[42]ORÇAMENTO!#REF!</definedName>
    <definedName name="vbritarp_23">[42]ORÇAMENTO!#REF!</definedName>
    <definedName name="vbritarp_24" localSheetId="1">[42]ORÇAMENTO!#REF!</definedName>
    <definedName name="vbritarp_24">[42]ORÇAMENTO!#REF!</definedName>
    <definedName name="vbritarp_24_13" localSheetId="1">[42]ORÇAMENTO!#REF!</definedName>
    <definedName name="vbritarp_24_13">[42]ORÇAMENTO!#REF!</definedName>
    <definedName name="vbritarp_24_13_19" localSheetId="1">[42]ORÇAMENTO!#REF!</definedName>
    <definedName name="vbritarp_24_13_19">[42]ORÇAMENTO!#REF!</definedName>
    <definedName name="vbritarp_24_13_23" localSheetId="1">[42]ORÇAMENTO!#REF!</definedName>
    <definedName name="vbritarp_24_13_23">[42]ORÇAMENTO!#REF!</definedName>
    <definedName name="vbritarp_24_13_25" localSheetId="1">[55]ORÇAMENTO!#REF!</definedName>
    <definedName name="vbritarp_24_13_25">[55]ORÇAMENTO!#REF!</definedName>
    <definedName name="vbritarp_24_19" localSheetId="1">[42]ORÇAMENTO!#REF!</definedName>
    <definedName name="vbritarp_24_19">[42]ORÇAMENTO!#REF!</definedName>
    <definedName name="vbritarp_24_23" localSheetId="1">[42]ORÇAMENTO!#REF!</definedName>
    <definedName name="vbritarp_24_23">[42]ORÇAMENTO!#REF!</definedName>
    <definedName name="vbritarp_24_25" localSheetId="1">[55]ORÇAMENTO!#REF!</definedName>
    <definedName name="vbritarp_24_25">[55]ORÇAMENTO!#REF!</definedName>
    <definedName name="vbritarp_25" localSheetId="1">[55]ORÇAMENTO!#REF!</definedName>
    <definedName name="vbritarp_25">[55]ORÇAMENTO!#REF!</definedName>
    <definedName name="VCANT" localSheetId="1">#REF!</definedName>
    <definedName name="VCANT">#REF!</definedName>
    <definedName name="vcf_1" localSheetId="1">'[27]memória quantitativa'!#REF!</definedName>
    <definedName name="vcf_1">'[27]memória quantitativa'!#REF!</definedName>
    <definedName name="vcf_2" localSheetId="1">'[27]memória quantitativa'!#REF!</definedName>
    <definedName name="vcf_2">'[27]memória quantitativa'!#REF!</definedName>
    <definedName name="vcf_3" localSheetId="1">'[27]memória quantitativa'!#REF!</definedName>
    <definedName name="vcf_3">'[27]memória quantitativa'!#REF!</definedName>
    <definedName name="vcf_4" localSheetId="1">'[27]memória quantitativa'!#REF!</definedName>
    <definedName name="vcf_4">'[27]memória quantitativa'!#REF!</definedName>
    <definedName name="vcf_5" localSheetId="1">'[27]memória quantitativa'!#REF!</definedName>
    <definedName name="vcf_5">'[27]memória quantitativa'!#REF!</definedName>
    <definedName name="vcf_6" localSheetId="1">'[27]memória quantitativa'!#REF!</definedName>
    <definedName name="vcf_6">'[27]memória quantitativa'!#REF!</definedName>
    <definedName name="vcf_7" localSheetId="1">'[27]memória quantitativa'!#REF!</definedName>
    <definedName name="vcf_7">'[27]memória quantitativa'!#REF!</definedName>
    <definedName name="vcf_8" localSheetId="1">'[27]memória quantitativa'!#REF!</definedName>
    <definedName name="vcf_8">'[27]memória quantitativa'!#REF!</definedName>
    <definedName name="vcf_9" localSheetId="1">'[27]memória quantitativa'!#REF!</definedName>
    <definedName name="vcf_9">'[27]memória quantitativa'!#REF!</definedName>
    <definedName name="vcf2_1" localSheetId="1">'[27]memória quantitativa'!#REF!</definedName>
    <definedName name="vcf2_1">'[27]memória quantitativa'!#REF!</definedName>
    <definedName name="vcf2_2" localSheetId="1">'[27]memória quantitativa'!#REF!</definedName>
    <definedName name="vcf2_2">'[27]memória quantitativa'!#REF!</definedName>
    <definedName name="vcf2_3" localSheetId="1">'[27]memória quantitativa'!#REF!</definedName>
    <definedName name="vcf2_3">'[27]memória quantitativa'!#REF!</definedName>
    <definedName name="vcf2_4" localSheetId="1">'[27]memória quantitativa'!#REF!</definedName>
    <definedName name="vcf2_4">'[27]memória quantitativa'!#REF!</definedName>
    <definedName name="vcf2_5" localSheetId="1">'[27]memória quantitativa'!#REF!</definedName>
    <definedName name="vcf2_5">'[27]memória quantitativa'!#REF!</definedName>
    <definedName name="vcf2_6" localSheetId="1">'[27]memória quantitativa'!#REF!</definedName>
    <definedName name="vcf2_6">'[27]memória quantitativa'!#REF!</definedName>
    <definedName name="vcf2_7" localSheetId="1">'[27]memória quantitativa'!#REF!</definedName>
    <definedName name="vcf2_7">'[27]memória quantitativa'!#REF!</definedName>
    <definedName name="vcf2_8" localSheetId="1">'[27]memória quantitativa'!#REF!</definedName>
    <definedName name="vcf2_8">'[27]memória quantitativa'!#REF!</definedName>
    <definedName name="vcf2_9" localSheetId="1">'[27]memória quantitativa'!#REF!</definedName>
    <definedName name="vcf2_9">'[27]memória quantitativa'!#REF!</definedName>
    <definedName name="vconcretociclopico" localSheetId="1">[42]ORÇAMENTO!#REF!</definedName>
    <definedName name="vconcretociclopico">[42]ORÇAMENTO!#REF!</definedName>
    <definedName name="vconcretociclopico_13" localSheetId="1">[42]ORÇAMENTO!#REF!</definedName>
    <definedName name="vconcretociclopico_13">[42]ORÇAMENTO!#REF!</definedName>
    <definedName name="vconcretociclopico_13_19" localSheetId="1">[42]ORÇAMENTO!#REF!</definedName>
    <definedName name="vconcretociclopico_13_19">[42]ORÇAMENTO!#REF!</definedName>
    <definedName name="vconcretociclopico_13_23" localSheetId="1">[42]ORÇAMENTO!#REF!</definedName>
    <definedName name="vconcretociclopico_13_23">[42]ORÇAMENTO!#REF!</definedName>
    <definedName name="vconcretociclopico_13_25" localSheetId="1">[55]ORÇAMENTO!#REF!</definedName>
    <definedName name="vconcretociclopico_13_25">[55]ORÇAMENTO!#REF!</definedName>
    <definedName name="vconcretociclopico_15" localSheetId="1">[56]ORÇAMENTO!#REF!</definedName>
    <definedName name="vconcretociclopico_15">[56]ORÇAMENTO!#REF!</definedName>
    <definedName name="vconcretociclopico_15_13" localSheetId="1">[56]ORÇAMENTO!#REF!</definedName>
    <definedName name="vconcretociclopico_15_13">[56]ORÇAMENTO!#REF!</definedName>
    <definedName name="vconcretociclopico_15_13_19" localSheetId="1">[56]ORÇAMENTO!#REF!</definedName>
    <definedName name="vconcretociclopico_15_13_19">[56]ORÇAMENTO!#REF!</definedName>
    <definedName name="vconcretociclopico_15_13_23" localSheetId="1">[56]ORÇAMENTO!#REF!</definedName>
    <definedName name="vconcretociclopico_15_13_23">[56]ORÇAMENTO!#REF!</definedName>
    <definedName name="vconcretociclopico_15_13_25" localSheetId="1">[56]ORÇAMENTO!#REF!</definedName>
    <definedName name="vconcretociclopico_15_13_25">[56]ORÇAMENTO!#REF!</definedName>
    <definedName name="vconcretociclopico_15_19" localSheetId="1">[56]ORÇAMENTO!#REF!</definedName>
    <definedName name="vconcretociclopico_15_19">[56]ORÇAMENTO!#REF!</definedName>
    <definedName name="vconcretociclopico_15_23" localSheetId="1">[56]ORÇAMENTO!#REF!</definedName>
    <definedName name="vconcretociclopico_15_23">[56]ORÇAMENTO!#REF!</definedName>
    <definedName name="vconcretociclopico_15_25" localSheetId="1">[56]ORÇAMENTO!#REF!</definedName>
    <definedName name="vconcretociclopico_15_25">[56]ORÇAMENTO!#REF!</definedName>
    <definedName name="vconcretociclopico_19" localSheetId="1">[42]ORÇAMENTO!#REF!</definedName>
    <definedName name="vconcretociclopico_19">[42]ORÇAMENTO!#REF!</definedName>
    <definedName name="vconcretociclopico_23" localSheetId="1">[42]ORÇAMENTO!#REF!</definedName>
    <definedName name="vconcretociclopico_23">[42]ORÇAMENTO!#REF!</definedName>
    <definedName name="vconcretociclopico_24" localSheetId="1">[42]ORÇAMENTO!#REF!</definedName>
    <definedName name="vconcretociclopico_24">[42]ORÇAMENTO!#REF!</definedName>
    <definedName name="vconcretociclopico_24_13" localSheetId="1">[42]ORÇAMENTO!#REF!</definedName>
    <definedName name="vconcretociclopico_24_13">[42]ORÇAMENTO!#REF!</definedName>
    <definedName name="vconcretociclopico_24_13_19" localSheetId="1">[42]ORÇAMENTO!#REF!</definedName>
    <definedName name="vconcretociclopico_24_13_19">[42]ORÇAMENTO!#REF!</definedName>
    <definedName name="vconcretociclopico_24_13_23" localSheetId="1">[42]ORÇAMENTO!#REF!</definedName>
    <definedName name="vconcretociclopico_24_13_23">[42]ORÇAMENTO!#REF!</definedName>
    <definedName name="vconcretociclopico_24_13_25" localSheetId="1">[55]ORÇAMENTO!#REF!</definedName>
    <definedName name="vconcretociclopico_24_13_25">[55]ORÇAMENTO!#REF!</definedName>
    <definedName name="vconcretociclopico_24_19" localSheetId="1">[42]ORÇAMENTO!#REF!</definedName>
    <definedName name="vconcretociclopico_24_19">[42]ORÇAMENTO!#REF!</definedName>
    <definedName name="vconcretociclopico_24_23" localSheetId="1">[42]ORÇAMENTO!#REF!</definedName>
    <definedName name="vconcretociclopico_24_23">[42]ORÇAMENTO!#REF!</definedName>
    <definedName name="vconcretociclopico_24_25" localSheetId="1">[55]ORÇAMENTO!#REF!</definedName>
    <definedName name="vconcretociclopico_24_25">[55]ORÇAMENTO!#REF!</definedName>
    <definedName name="vconcretociclopico_25" localSheetId="1">[55]ORÇAMENTO!#REF!</definedName>
    <definedName name="vconcretociclopico_25">[55]ORÇAMENTO!#REF!</definedName>
    <definedName name="vconcretocim" localSheetId="1">[42]ORÇAMENTO!#REF!</definedName>
    <definedName name="vconcretocim">[42]ORÇAMENTO!#REF!</definedName>
    <definedName name="vconcretocim_13" localSheetId="1">[42]ORÇAMENTO!#REF!</definedName>
    <definedName name="vconcretocim_13">[42]ORÇAMENTO!#REF!</definedName>
    <definedName name="vconcretocim_13_19" localSheetId="1">[42]ORÇAMENTO!#REF!</definedName>
    <definedName name="vconcretocim_13_19">[42]ORÇAMENTO!#REF!</definedName>
    <definedName name="vconcretocim_13_23" localSheetId="1">[42]ORÇAMENTO!#REF!</definedName>
    <definedName name="vconcretocim_13_23">[42]ORÇAMENTO!#REF!</definedName>
    <definedName name="vconcretocim_13_25" localSheetId="1">[55]ORÇAMENTO!#REF!</definedName>
    <definedName name="vconcretocim_13_25">[55]ORÇAMENTO!#REF!</definedName>
    <definedName name="vconcretocim_15" localSheetId="1">[56]ORÇAMENTO!#REF!</definedName>
    <definedName name="vconcretocim_15">[56]ORÇAMENTO!#REF!</definedName>
    <definedName name="vconcretocim_15_13" localSheetId="1">[56]ORÇAMENTO!#REF!</definedName>
    <definedName name="vconcretocim_15_13">[56]ORÇAMENTO!#REF!</definedName>
    <definedName name="vconcretocim_15_13_19" localSheetId="1">[56]ORÇAMENTO!#REF!</definedName>
    <definedName name="vconcretocim_15_13_19">[56]ORÇAMENTO!#REF!</definedName>
    <definedName name="vconcretocim_15_13_23" localSheetId="1">[56]ORÇAMENTO!#REF!</definedName>
    <definedName name="vconcretocim_15_13_23">[56]ORÇAMENTO!#REF!</definedName>
    <definedName name="vconcretocim_15_13_25" localSheetId="1">[56]ORÇAMENTO!#REF!</definedName>
    <definedName name="vconcretocim_15_13_25">[56]ORÇAMENTO!#REF!</definedName>
    <definedName name="vconcretocim_15_19" localSheetId="1">[56]ORÇAMENTO!#REF!</definedName>
    <definedName name="vconcretocim_15_19">[56]ORÇAMENTO!#REF!</definedName>
    <definedName name="vconcretocim_15_23" localSheetId="1">[56]ORÇAMENTO!#REF!</definedName>
    <definedName name="vconcretocim_15_23">[56]ORÇAMENTO!#REF!</definedName>
    <definedName name="vconcretocim_15_25" localSheetId="1">[56]ORÇAMENTO!#REF!</definedName>
    <definedName name="vconcretocim_15_25">[56]ORÇAMENTO!#REF!</definedName>
    <definedName name="vconcretocim_19" localSheetId="1">[42]ORÇAMENTO!#REF!</definedName>
    <definedName name="vconcretocim_19">[42]ORÇAMENTO!#REF!</definedName>
    <definedName name="vconcretocim_23" localSheetId="1">[42]ORÇAMENTO!#REF!</definedName>
    <definedName name="vconcretocim_23">[42]ORÇAMENTO!#REF!</definedName>
    <definedName name="vconcretocim_24" localSheetId="1">[42]ORÇAMENTO!#REF!</definedName>
    <definedName name="vconcretocim_24">[42]ORÇAMENTO!#REF!</definedName>
    <definedName name="vconcretocim_24_13" localSheetId="1">[42]ORÇAMENTO!#REF!</definedName>
    <definedName name="vconcretocim_24_13">[42]ORÇAMENTO!#REF!</definedName>
    <definedName name="vconcretocim_24_13_19" localSheetId="1">[42]ORÇAMENTO!#REF!</definedName>
    <definedName name="vconcretocim_24_13_19">[42]ORÇAMENTO!#REF!</definedName>
    <definedName name="vconcretocim_24_13_23" localSheetId="1">[42]ORÇAMENTO!#REF!</definedName>
    <definedName name="vconcretocim_24_13_23">[42]ORÇAMENTO!#REF!</definedName>
    <definedName name="vconcretocim_24_13_25" localSheetId="1">[55]ORÇAMENTO!#REF!</definedName>
    <definedName name="vconcretocim_24_13_25">[55]ORÇAMENTO!#REF!</definedName>
    <definedName name="vconcretocim_24_19" localSheetId="1">[42]ORÇAMENTO!#REF!</definedName>
    <definedName name="vconcretocim_24_19">[42]ORÇAMENTO!#REF!</definedName>
    <definedName name="vconcretocim_24_23" localSheetId="1">[42]ORÇAMENTO!#REF!</definedName>
    <definedName name="vconcretocim_24_23">[42]ORÇAMENTO!#REF!</definedName>
    <definedName name="vconcretocim_24_25" localSheetId="1">[55]ORÇAMENTO!#REF!</definedName>
    <definedName name="vconcretocim_24_25">[55]ORÇAMENTO!#REF!</definedName>
    <definedName name="vconcretocim_25" localSheetId="1">[55]ORÇAMENTO!#REF!</definedName>
    <definedName name="vconcretocim_25">[55]ORÇAMENTO!#REF!</definedName>
    <definedName name="vcorreçãodef" localSheetId="1">[42]ORÇAMENTO!#REF!</definedName>
    <definedName name="vcorreçãodef">[42]ORÇAMENTO!#REF!</definedName>
    <definedName name="vcorreçãodef_13" localSheetId="1">[42]ORÇAMENTO!#REF!</definedName>
    <definedName name="vcorreçãodef_13">[42]ORÇAMENTO!#REF!</definedName>
    <definedName name="vcorreçãodef_13_19" localSheetId="1">[42]ORÇAMENTO!#REF!</definedName>
    <definedName name="vcorreçãodef_13_19">[42]ORÇAMENTO!#REF!</definedName>
    <definedName name="vcorreçãodef_13_23" localSheetId="1">[42]ORÇAMENTO!#REF!</definedName>
    <definedName name="vcorreçãodef_13_23">[42]ORÇAMENTO!#REF!</definedName>
    <definedName name="vcorreçãodef_13_25" localSheetId="1">[55]ORÇAMENTO!#REF!</definedName>
    <definedName name="vcorreçãodef_13_25">[55]ORÇAMENTO!#REF!</definedName>
    <definedName name="vcorreçãodef_15" localSheetId="1">[56]ORÇAMENTO!#REF!</definedName>
    <definedName name="vcorreçãodef_15">[56]ORÇAMENTO!#REF!</definedName>
    <definedName name="vcorreçãodef_15_13" localSheetId="1">[56]ORÇAMENTO!#REF!</definedName>
    <definedName name="vcorreçãodef_15_13">[56]ORÇAMENTO!#REF!</definedName>
    <definedName name="vcorreçãodef_15_13_19" localSheetId="1">[56]ORÇAMENTO!#REF!</definedName>
    <definedName name="vcorreçãodef_15_13_19">[56]ORÇAMENTO!#REF!</definedName>
    <definedName name="vcorreçãodef_15_13_23" localSheetId="1">[56]ORÇAMENTO!#REF!</definedName>
    <definedName name="vcorreçãodef_15_13_23">[56]ORÇAMENTO!#REF!</definedName>
    <definedName name="vcorreçãodef_15_13_25" localSheetId="1">[56]ORÇAMENTO!#REF!</definedName>
    <definedName name="vcorreçãodef_15_13_25">[56]ORÇAMENTO!#REF!</definedName>
    <definedName name="vcorreçãodef_15_19" localSheetId="1">[56]ORÇAMENTO!#REF!</definedName>
    <definedName name="vcorreçãodef_15_19">[56]ORÇAMENTO!#REF!</definedName>
    <definedName name="vcorreçãodef_15_23" localSheetId="1">[56]ORÇAMENTO!#REF!</definedName>
    <definedName name="vcorreçãodef_15_23">[56]ORÇAMENTO!#REF!</definedName>
    <definedName name="vcorreçãodef_15_25" localSheetId="1">[56]ORÇAMENTO!#REF!</definedName>
    <definedName name="vcorreçãodef_15_25">[56]ORÇAMENTO!#REF!</definedName>
    <definedName name="vcorreçãodef_19" localSheetId="1">[42]ORÇAMENTO!#REF!</definedName>
    <definedName name="vcorreçãodef_19">[42]ORÇAMENTO!#REF!</definedName>
    <definedName name="vcorreçãodef_23" localSheetId="1">[42]ORÇAMENTO!#REF!</definedName>
    <definedName name="vcorreçãodef_23">[42]ORÇAMENTO!#REF!</definedName>
    <definedName name="vcorreçãodef_24" localSheetId="1">[42]ORÇAMENTO!#REF!</definedName>
    <definedName name="vcorreçãodef_24">[42]ORÇAMENTO!#REF!</definedName>
    <definedName name="vcorreçãodef_24_13" localSheetId="1">[42]ORÇAMENTO!#REF!</definedName>
    <definedName name="vcorreçãodef_24_13">[42]ORÇAMENTO!#REF!</definedName>
    <definedName name="vcorreçãodef_24_13_19" localSheetId="1">[42]ORÇAMENTO!#REF!</definedName>
    <definedName name="vcorreçãodef_24_13_19">[42]ORÇAMENTO!#REF!</definedName>
    <definedName name="vcorreçãodef_24_13_23" localSheetId="1">[42]ORÇAMENTO!#REF!</definedName>
    <definedName name="vcorreçãodef_24_13_23">[42]ORÇAMENTO!#REF!</definedName>
    <definedName name="vcorreçãodef_24_13_25" localSheetId="1">[55]ORÇAMENTO!#REF!</definedName>
    <definedName name="vcorreçãodef_24_13_25">[55]ORÇAMENTO!#REF!</definedName>
    <definedName name="vcorreçãodef_24_19" localSheetId="1">[42]ORÇAMENTO!#REF!</definedName>
    <definedName name="vcorreçãodef_24_19">[42]ORÇAMENTO!#REF!</definedName>
    <definedName name="vcorreçãodef_24_23" localSheetId="1">[42]ORÇAMENTO!#REF!</definedName>
    <definedName name="vcorreçãodef_24_23">[42]ORÇAMENTO!#REF!</definedName>
    <definedName name="vcorreçãodef_24_25" localSheetId="1">[55]ORÇAMENTO!#REF!</definedName>
    <definedName name="vcorreçãodef_24_25">[55]ORÇAMENTO!#REF!</definedName>
    <definedName name="vcorreçãodef_25" localSheetId="1">[55]ORÇAMENTO!#REF!</definedName>
    <definedName name="vcorreçãodef_25">[55]ORÇAMENTO!#REF!</definedName>
    <definedName name="vcq_1" localSheetId="1">'[27]memória quantitativa'!#REF!</definedName>
    <definedName name="vcq_1">'[27]memória quantitativa'!#REF!</definedName>
    <definedName name="vcq_2" localSheetId="1">'[27]memória quantitativa'!#REF!</definedName>
    <definedName name="vcq_2">'[27]memória quantitativa'!#REF!</definedName>
    <definedName name="vcq_3" localSheetId="1">'[27]memória quantitativa'!#REF!</definedName>
    <definedName name="vcq_3">'[27]memória quantitativa'!#REF!</definedName>
    <definedName name="vcq_4" localSheetId="1">'[27]memória quantitativa'!#REF!</definedName>
    <definedName name="vcq_4">'[27]memória quantitativa'!#REF!</definedName>
    <definedName name="vcq_5" localSheetId="1">'[27]memória quantitativa'!#REF!</definedName>
    <definedName name="vcq_5">'[27]memória quantitativa'!#REF!</definedName>
    <definedName name="vcq_6" localSheetId="1">'[27]memória quantitativa'!#REF!</definedName>
    <definedName name="vcq_6">'[27]memória quantitativa'!#REF!</definedName>
    <definedName name="vcq_7" localSheetId="1">'[27]memória quantitativa'!#REF!</definedName>
    <definedName name="vcq_7">'[27]memória quantitativa'!#REF!</definedName>
    <definedName name="vcq_8" localSheetId="1">'[27]memória quantitativa'!#REF!</definedName>
    <definedName name="vcq_8">'[27]memória quantitativa'!#REF!</definedName>
    <definedName name="vcq_9" localSheetId="1">'[27]memória quantitativa'!#REF!</definedName>
    <definedName name="vcq_9">'[27]memória quantitativa'!#REF!</definedName>
    <definedName name="vcq2_1" localSheetId="1">'[27]memória quantitativa'!#REF!</definedName>
    <definedName name="vcq2_1">'[27]memória quantitativa'!#REF!</definedName>
    <definedName name="vcq2_2" localSheetId="1">'[27]memória quantitativa'!#REF!</definedName>
    <definedName name="vcq2_2">'[27]memória quantitativa'!#REF!</definedName>
    <definedName name="vcq2_3" localSheetId="1">'[27]memória quantitativa'!#REF!</definedName>
    <definedName name="vcq2_3">'[27]memória quantitativa'!#REF!</definedName>
    <definedName name="vcq2_4" localSheetId="1">'[27]memória quantitativa'!#REF!</definedName>
    <definedName name="vcq2_4">'[27]memória quantitativa'!#REF!</definedName>
    <definedName name="vcq2_5" localSheetId="1">'[27]memória quantitativa'!#REF!</definedName>
    <definedName name="vcq2_5">'[27]memória quantitativa'!#REF!</definedName>
    <definedName name="vcq2_6" localSheetId="1">'[27]memória quantitativa'!#REF!</definedName>
    <definedName name="vcq2_6">'[27]memória quantitativa'!#REF!</definedName>
    <definedName name="vcq2_7" localSheetId="1">'[27]memória quantitativa'!#REF!</definedName>
    <definedName name="vcq2_7">'[27]memória quantitativa'!#REF!</definedName>
    <definedName name="vcq2_8" localSheetId="1">'[27]memória quantitativa'!#REF!</definedName>
    <definedName name="vcq2_8">'[27]memória quantitativa'!#REF!</definedName>
    <definedName name="vcq2_9" localSheetId="1">'[27]memória quantitativa'!#REF!</definedName>
    <definedName name="vcq2_9">'[27]memória quantitativa'!#REF!</definedName>
    <definedName name="vdbr1" localSheetId="1">'[27]memória quantitativa'!#REF!</definedName>
    <definedName name="vdbr1">'[27]memória quantitativa'!#REF!</definedName>
    <definedName name="vdbr2" localSheetId="1">'[27]memória quantitativa'!#REF!</definedName>
    <definedName name="vdbr2">'[27]memória quantitativa'!#REF!</definedName>
    <definedName name="vdbr3" localSheetId="1">'[27]memória quantitativa'!#REF!</definedName>
    <definedName name="vdbr3">'[27]memória quantitativa'!#REF!</definedName>
    <definedName name="vdbr4" localSheetId="1">'[27]memória quantitativa'!#REF!</definedName>
    <definedName name="vdbr4">'[27]memória quantitativa'!#REF!</definedName>
    <definedName name="vdbr5" localSheetId="1">'[27]memória quantitativa'!#REF!</definedName>
    <definedName name="vdbr5">'[27]memória quantitativa'!#REF!</definedName>
    <definedName name="vdkmf1" localSheetId="1">'[27]memória quantitativa'!#REF!</definedName>
    <definedName name="vdkmf1">'[27]memória quantitativa'!#REF!</definedName>
    <definedName name="vdkmf2" localSheetId="1">'[27]memória quantitativa'!#REF!</definedName>
    <definedName name="vdkmf2">'[27]memória quantitativa'!#REF!</definedName>
    <definedName name="vdkmf3" localSheetId="1">'[27]memória quantitativa'!#REF!</definedName>
    <definedName name="vdkmf3">'[27]memória quantitativa'!#REF!</definedName>
    <definedName name="vdkmf4" localSheetId="1">'[27]memória quantitativa'!#REF!</definedName>
    <definedName name="vdkmf4">'[27]memória quantitativa'!#REF!</definedName>
    <definedName name="vdkmf5" localSheetId="1">'[27]memória quantitativa'!#REF!</definedName>
    <definedName name="vdkmf5">'[27]memória quantitativa'!#REF!</definedName>
    <definedName name="vdkmi1" localSheetId="1">'[27]memória quantitativa'!#REF!</definedName>
    <definedName name="vdkmi1">'[27]memória quantitativa'!#REF!</definedName>
    <definedName name="vdkmi2" localSheetId="1">'[27]memória quantitativa'!#REF!</definedName>
    <definedName name="vdkmi2">'[27]memória quantitativa'!#REF!</definedName>
    <definedName name="vdkmi3" localSheetId="1">'[27]memória quantitativa'!#REF!</definedName>
    <definedName name="vdkmi3">'[27]memória quantitativa'!#REF!</definedName>
    <definedName name="vdkmi4" localSheetId="1">'[27]memória quantitativa'!#REF!</definedName>
    <definedName name="vdkmi4">'[27]memória quantitativa'!#REF!</definedName>
    <definedName name="vdkmi5" localSheetId="1">'[27]memória quantitativa'!#REF!</definedName>
    <definedName name="vdkmi5">'[27]memória quantitativa'!#REF!</definedName>
    <definedName name="VDM">[84]VDM!$A$2:$B$9</definedName>
    <definedName name="VEDA_ROSCA" localSheetId="1">#REF!</definedName>
    <definedName name="VEDA_ROSCA">#REF!</definedName>
    <definedName name="veiculo" localSheetId="1" hidden="1">{"VENTAS1",#N/A,FALSE,"VENTAS";"VENTAS2",#N/A,FALSE,"VENTAS";"VENTAS3",#N/A,FALSE,"VENTAS";"VENTAS4",#N/A,FALSE,"VENTAS";"VENTAS5",#N/A,FALSE,"VENTAS";"VENTAS6",#N/A,FALSE,"VENTAS";"VENTAS7",#N/A,FALSE,"VENTAS";"VENTAS8",#N/A,FALSE,"VENTAS"}</definedName>
    <definedName name="veiculo" hidden="1">{"VENTAS1",#N/A,FALSE,"VENTAS";"VENTAS2",#N/A,FALSE,"VENTAS";"VENTAS3",#N/A,FALSE,"VENTAS";"VENTAS4",#N/A,FALSE,"VENTAS";"VENTAS5",#N/A,FALSE,"VENTAS";"VENTAS6",#N/A,FALSE,"VENTAS";"VENTAS7",#N/A,FALSE,"VENTAS";"VENTAS8",#N/A,FALSE,"VENTAS"}</definedName>
    <definedName name="venrocarrumada" localSheetId="1">[42]ORÇAMENTO!#REF!</definedName>
    <definedName name="venrocarrumada">[42]ORÇAMENTO!#REF!</definedName>
    <definedName name="venrocarrumada_13" localSheetId="1">[42]ORÇAMENTO!#REF!</definedName>
    <definedName name="venrocarrumada_13">[42]ORÇAMENTO!#REF!</definedName>
    <definedName name="venrocarrumada_13_19" localSheetId="1">[42]ORÇAMENTO!#REF!</definedName>
    <definedName name="venrocarrumada_13_19">[42]ORÇAMENTO!#REF!</definedName>
    <definedName name="venrocarrumada_13_23" localSheetId="1">[42]ORÇAMENTO!#REF!</definedName>
    <definedName name="venrocarrumada_13_23">[42]ORÇAMENTO!#REF!</definedName>
    <definedName name="venrocarrumada_13_25" localSheetId="1">[55]ORÇAMENTO!#REF!</definedName>
    <definedName name="venrocarrumada_13_25">[55]ORÇAMENTO!#REF!</definedName>
    <definedName name="venrocarrumada_15" localSheetId="1">[56]ORÇAMENTO!#REF!</definedName>
    <definedName name="venrocarrumada_15">[56]ORÇAMENTO!#REF!</definedName>
    <definedName name="venrocarrumada_15_13" localSheetId="1">[56]ORÇAMENTO!#REF!</definedName>
    <definedName name="venrocarrumada_15_13">[56]ORÇAMENTO!#REF!</definedName>
    <definedName name="venrocarrumada_15_13_19" localSheetId="1">[56]ORÇAMENTO!#REF!</definedName>
    <definedName name="venrocarrumada_15_13_19">[56]ORÇAMENTO!#REF!</definedName>
    <definedName name="venrocarrumada_15_13_23" localSheetId="1">[56]ORÇAMENTO!#REF!</definedName>
    <definedName name="venrocarrumada_15_13_23">[56]ORÇAMENTO!#REF!</definedName>
    <definedName name="venrocarrumada_15_13_25" localSheetId="1">[56]ORÇAMENTO!#REF!</definedName>
    <definedName name="venrocarrumada_15_13_25">[56]ORÇAMENTO!#REF!</definedName>
    <definedName name="venrocarrumada_15_19" localSheetId="1">[56]ORÇAMENTO!#REF!</definedName>
    <definedName name="venrocarrumada_15_19">[56]ORÇAMENTO!#REF!</definedName>
    <definedName name="venrocarrumada_15_23" localSheetId="1">[56]ORÇAMENTO!#REF!</definedName>
    <definedName name="venrocarrumada_15_23">[56]ORÇAMENTO!#REF!</definedName>
    <definedName name="venrocarrumada_15_25" localSheetId="1">[56]ORÇAMENTO!#REF!</definedName>
    <definedName name="venrocarrumada_15_25">[56]ORÇAMENTO!#REF!</definedName>
    <definedName name="venrocarrumada_19" localSheetId="1">[42]ORÇAMENTO!#REF!</definedName>
    <definedName name="venrocarrumada_19">[42]ORÇAMENTO!#REF!</definedName>
    <definedName name="venrocarrumada_23" localSheetId="1">[42]ORÇAMENTO!#REF!</definedName>
    <definedName name="venrocarrumada_23">[42]ORÇAMENTO!#REF!</definedName>
    <definedName name="venrocarrumada_24" localSheetId="1">[42]ORÇAMENTO!#REF!</definedName>
    <definedName name="venrocarrumada_24">[42]ORÇAMENTO!#REF!</definedName>
    <definedName name="venrocarrumada_24_13" localSheetId="1">[42]ORÇAMENTO!#REF!</definedName>
    <definedName name="venrocarrumada_24_13">[42]ORÇAMENTO!#REF!</definedName>
    <definedName name="venrocarrumada_24_13_19" localSheetId="1">[42]ORÇAMENTO!#REF!</definedName>
    <definedName name="venrocarrumada_24_13_19">[42]ORÇAMENTO!#REF!</definedName>
    <definedName name="venrocarrumada_24_13_23" localSheetId="1">[42]ORÇAMENTO!#REF!</definedName>
    <definedName name="venrocarrumada_24_13_23">[42]ORÇAMENTO!#REF!</definedName>
    <definedName name="venrocarrumada_24_13_25" localSheetId="1">[55]ORÇAMENTO!#REF!</definedName>
    <definedName name="venrocarrumada_24_13_25">[55]ORÇAMENTO!#REF!</definedName>
    <definedName name="venrocarrumada_24_19" localSheetId="1">[42]ORÇAMENTO!#REF!</definedName>
    <definedName name="venrocarrumada_24_19">[42]ORÇAMENTO!#REF!</definedName>
    <definedName name="venrocarrumada_24_23" localSheetId="1">[42]ORÇAMENTO!#REF!</definedName>
    <definedName name="venrocarrumada_24_23">[42]ORÇAMENTO!#REF!</definedName>
    <definedName name="venrocarrumada_24_25" localSheetId="1">[55]ORÇAMENTO!#REF!</definedName>
    <definedName name="venrocarrumada_24_25">[55]ORÇAMENTO!#REF!</definedName>
    <definedName name="venrocarrumada_25" localSheetId="1">[55]ORÇAMENTO!#REF!</definedName>
    <definedName name="venrocarrumada_25">[55]ORÇAMENTO!#REF!</definedName>
    <definedName name="venrocjogada" localSheetId="1">[42]ORÇAMENTO!#REF!</definedName>
    <definedName name="venrocjogada">[42]ORÇAMENTO!#REF!</definedName>
    <definedName name="venrocjogada_13" localSheetId="1">[42]ORÇAMENTO!#REF!</definedName>
    <definedName name="venrocjogada_13">[42]ORÇAMENTO!#REF!</definedName>
    <definedName name="venrocjogada_13_19" localSheetId="1">[42]ORÇAMENTO!#REF!</definedName>
    <definedName name="venrocjogada_13_19">[42]ORÇAMENTO!#REF!</definedName>
    <definedName name="venrocjogada_13_23" localSheetId="1">[42]ORÇAMENTO!#REF!</definedName>
    <definedName name="venrocjogada_13_23">[42]ORÇAMENTO!#REF!</definedName>
    <definedName name="venrocjogada_13_25" localSheetId="1">[55]ORÇAMENTO!#REF!</definedName>
    <definedName name="venrocjogada_13_25">[55]ORÇAMENTO!#REF!</definedName>
    <definedName name="venrocjogada_15" localSheetId="1">[56]ORÇAMENTO!#REF!</definedName>
    <definedName name="venrocjogada_15">[56]ORÇAMENTO!#REF!</definedName>
    <definedName name="venrocjogada_15_13" localSheetId="1">[56]ORÇAMENTO!#REF!</definedName>
    <definedName name="venrocjogada_15_13">[56]ORÇAMENTO!#REF!</definedName>
    <definedName name="venrocjogada_15_13_19" localSheetId="1">[56]ORÇAMENTO!#REF!</definedName>
    <definedName name="venrocjogada_15_13_19">[56]ORÇAMENTO!#REF!</definedName>
    <definedName name="venrocjogada_15_13_23" localSheetId="1">[56]ORÇAMENTO!#REF!</definedName>
    <definedName name="venrocjogada_15_13_23">[56]ORÇAMENTO!#REF!</definedName>
    <definedName name="venrocjogada_15_13_25" localSheetId="1">[56]ORÇAMENTO!#REF!</definedName>
    <definedName name="venrocjogada_15_13_25">[56]ORÇAMENTO!#REF!</definedName>
    <definedName name="venrocjogada_15_19" localSheetId="1">[56]ORÇAMENTO!#REF!</definedName>
    <definedName name="venrocjogada_15_19">[56]ORÇAMENTO!#REF!</definedName>
    <definedName name="venrocjogada_15_23" localSheetId="1">[56]ORÇAMENTO!#REF!</definedName>
    <definedName name="venrocjogada_15_23">[56]ORÇAMENTO!#REF!</definedName>
    <definedName name="venrocjogada_15_25" localSheetId="1">[56]ORÇAMENTO!#REF!</definedName>
    <definedName name="venrocjogada_15_25">[56]ORÇAMENTO!#REF!</definedName>
    <definedName name="venrocjogada_19" localSheetId="1">[42]ORÇAMENTO!#REF!</definedName>
    <definedName name="venrocjogada_19">[42]ORÇAMENTO!#REF!</definedName>
    <definedName name="venrocjogada_23" localSheetId="1">[42]ORÇAMENTO!#REF!</definedName>
    <definedName name="venrocjogada_23">[42]ORÇAMENTO!#REF!</definedName>
    <definedName name="venrocjogada_24" localSheetId="1">[42]ORÇAMENTO!#REF!</definedName>
    <definedName name="venrocjogada_24">[42]ORÇAMENTO!#REF!</definedName>
    <definedName name="venrocjogada_24_13" localSheetId="1">[42]ORÇAMENTO!#REF!</definedName>
    <definedName name="venrocjogada_24_13">[42]ORÇAMENTO!#REF!</definedName>
    <definedName name="venrocjogada_24_13_19" localSheetId="1">[42]ORÇAMENTO!#REF!</definedName>
    <definedName name="venrocjogada_24_13_19">[42]ORÇAMENTO!#REF!</definedName>
    <definedName name="venrocjogada_24_13_23" localSheetId="1">[42]ORÇAMENTO!#REF!</definedName>
    <definedName name="venrocjogada_24_13_23">[42]ORÇAMENTO!#REF!</definedName>
    <definedName name="venrocjogada_24_13_25" localSheetId="1">[55]ORÇAMENTO!#REF!</definedName>
    <definedName name="venrocjogada_24_13_25">[55]ORÇAMENTO!#REF!</definedName>
    <definedName name="venrocjogada_24_19" localSheetId="1">[42]ORÇAMENTO!#REF!</definedName>
    <definedName name="venrocjogada_24_19">[42]ORÇAMENTO!#REF!</definedName>
    <definedName name="venrocjogada_24_23" localSheetId="1">[42]ORÇAMENTO!#REF!</definedName>
    <definedName name="venrocjogada_24_23">[42]ORÇAMENTO!#REF!</definedName>
    <definedName name="venrocjogada_24_25" localSheetId="1">[55]ORÇAMENTO!#REF!</definedName>
    <definedName name="venrocjogada_24_25">[55]ORÇAMENTO!#REF!</definedName>
    <definedName name="venrocjogada_25" localSheetId="1">[55]ORÇAMENTO!#REF!</definedName>
    <definedName name="venrocjogada_25">[55]ORÇAMENTO!#REF!</definedName>
    <definedName name="verba_canteiro" localSheetId="1">[49]medição!#REF!</definedName>
    <definedName name="verba_canteiro">[49]medição!#REF!</definedName>
    <definedName name="verba_mob" localSheetId="1">[49]medição!#REF!</definedName>
    <definedName name="verba_mob">[49]medição!#REF!</definedName>
    <definedName name="verde" localSheetId="1">#REF!</definedName>
    <definedName name="verde">#REF!</definedName>
    <definedName name="verde_25" localSheetId="1">#REF!</definedName>
    <definedName name="verde_25">#REF!</definedName>
    <definedName name="verde_4" localSheetId="1">#REF!</definedName>
    <definedName name="verde_4">#REF!</definedName>
    <definedName name="verdee" localSheetId="1">#REF!</definedName>
    <definedName name="verdee">#REF!</definedName>
    <definedName name="verdepav" localSheetId="1">#REF!</definedName>
    <definedName name="verdepav">#REF!</definedName>
    <definedName name="verdepav_25" localSheetId="1">#REF!</definedName>
    <definedName name="verdepav_25">#REF!</definedName>
    <definedName name="verdepav_4" localSheetId="1">#REF!</definedName>
    <definedName name="verdepav_4">#REF!</definedName>
    <definedName name="verdepavv" localSheetId="1">#REF!</definedName>
    <definedName name="verdepavv">#REF!</definedName>
    <definedName name="verificar" localSheetId="1">#REF!</definedName>
    <definedName name="verificar">#REF!</definedName>
    <definedName name="verificar2" localSheetId="1">#REF!</definedName>
    <definedName name="verificar2">#REF!</definedName>
    <definedName name="VERNIZ_POLIURETANO" localSheetId="1">#REF!</definedName>
    <definedName name="VERNIZ_POLIURETANO">#REF!</definedName>
    <definedName name="VERT_ALTURA_SUP" localSheetId="1">#REF!</definedName>
    <definedName name="VERT_ALTURA_SUP">#REF!</definedName>
    <definedName name="VERT_AREA_PLACA" localSheetId="1">#REF!</definedName>
    <definedName name="VERT_AREA_PLACA">#REF!</definedName>
    <definedName name="VERT_PELICULA" localSheetId="1">#REF!</definedName>
    <definedName name="VERT_PELICULA">#REF!</definedName>
    <definedName name="VERT_PESO_SUP" localSheetId="1">#REF!</definedName>
    <definedName name="VERT_PESO_SUP">#REF!</definedName>
    <definedName name="VERT_PNV" localSheetId="1">#REF!</definedName>
    <definedName name="VERT_PNV">#REF!</definedName>
    <definedName name="VERT_SECAO_SUPORTE" localSheetId="1">#REF!</definedName>
    <definedName name="VERT_SECAO_SUPORTE">#REF!</definedName>
    <definedName name="VERT_SUBSTRATO" localSheetId="1">#REF!</definedName>
    <definedName name="VERT_SUBSTRATO">#REF!</definedName>
    <definedName name="VERT_TIPO_SUPORTE" localSheetId="1">#REF!</definedName>
    <definedName name="VERT_TIPO_SUPORTE">#REF!</definedName>
    <definedName name="vfresagem" localSheetId="1">[42]ORÇAMENTO!#REF!</definedName>
    <definedName name="vfresagem">[42]ORÇAMENTO!#REF!</definedName>
    <definedName name="vfresagem_13" localSheetId="1">[42]ORÇAMENTO!#REF!</definedName>
    <definedName name="vfresagem_13">[42]ORÇAMENTO!#REF!</definedName>
    <definedName name="vfresagem_13_19" localSheetId="1">[42]ORÇAMENTO!#REF!</definedName>
    <definedName name="vfresagem_13_19">[42]ORÇAMENTO!#REF!</definedName>
    <definedName name="vfresagem_13_23" localSheetId="1">[42]ORÇAMENTO!#REF!</definedName>
    <definedName name="vfresagem_13_23">[42]ORÇAMENTO!#REF!</definedName>
    <definedName name="vfresagem_13_25" localSheetId="1">[55]ORÇAMENTO!#REF!</definedName>
    <definedName name="vfresagem_13_25">[55]ORÇAMENTO!#REF!</definedName>
    <definedName name="vfresagem_15" localSheetId="1">[56]ORÇAMENTO!#REF!</definedName>
    <definedName name="vfresagem_15">[56]ORÇAMENTO!#REF!</definedName>
    <definedName name="vfresagem_15_13" localSheetId="1">[56]ORÇAMENTO!#REF!</definedName>
    <definedName name="vfresagem_15_13">[56]ORÇAMENTO!#REF!</definedName>
    <definedName name="vfresagem_15_13_19" localSheetId="1">[56]ORÇAMENTO!#REF!</definedName>
    <definedName name="vfresagem_15_13_19">[56]ORÇAMENTO!#REF!</definedName>
    <definedName name="vfresagem_15_13_23" localSheetId="1">[56]ORÇAMENTO!#REF!</definedName>
    <definedName name="vfresagem_15_13_23">[56]ORÇAMENTO!#REF!</definedName>
    <definedName name="vfresagem_15_13_25" localSheetId="1">[56]ORÇAMENTO!#REF!</definedName>
    <definedName name="vfresagem_15_13_25">[56]ORÇAMENTO!#REF!</definedName>
    <definedName name="vfresagem_15_19" localSheetId="1">[56]ORÇAMENTO!#REF!</definedName>
    <definedName name="vfresagem_15_19">[56]ORÇAMENTO!#REF!</definedName>
    <definedName name="vfresagem_15_23" localSheetId="1">[56]ORÇAMENTO!#REF!</definedName>
    <definedName name="vfresagem_15_23">[56]ORÇAMENTO!#REF!</definedName>
    <definedName name="vfresagem_15_25" localSheetId="1">[56]ORÇAMENTO!#REF!</definedName>
    <definedName name="vfresagem_15_25">[56]ORÇAMENTO!#REF!</definedName>
    <definedName name="vfresagem_19" localSheetId="1">[42]ORÇAMENTO!#REF!</definedName>
    <definedName name="vfresagem_19">[42]ORÇAMENTO!#REF!</definedName>
    <definedName name="vfresagem_23" localSheetId="1">[42]ORÇAMENTO!#REF!</definedName>
    <definedName name="vfresagem_23">[42]ORÇAMENTO!#REF!</definedName>
    <definedName name="vfresagem_24" localSheetId="1">[42]ORÇAMENTO!#REF!</definedName>
    <definedName name="vfresagem_24">[42]ORÇAMENTO!#REF!</definedName>
    <definedName name="vfresagem_24_13" localSheetId="1">[42]ORÇAMENTO!#REF!</definedName>
    <definedName name="vfresagem_24_13">[42]ORÇAMENTO!#REF!</definedName>
    <definedName name="vfresagem_24_13_19" localSheetId="1">[42]ORÇAMENTO!#REF!</definedName>
    <definedName name="vfresagem_24_13_19">[42]ORÇAMENTO!#REF!</definedName>
    <definedName name="vfresagem_24_13_23" localSheetId="1">[42]ORÇAMENTO!#REF!</definedName>
    <definedName name="vfresagem_24_13_23">[42]ORÇAMENTO!#REF!</definedName>
    <definedName name="vfresagem_24_13_25" localSheetId="1">[55]ORÇAMENTO!#REF!</definedName>
    <definedName name="vfresagem_24_13_25">[55]ORÇAMENTO!#REF!</definedName>
    <definedName name="vfresagem_24_19" localSheetId="1">[42]ORÇAMENTO!#REF!</definedName>
    <definedName name="vfresagem_24_19">[42]ORÇAMENTO!#REF!</definedName>
    <definedName name="vfresagem_24_23" localSheetId="1">[42]ORÇAMENTO!#REF!</definedName>
    <definedName name="vfresagem_24_23">[42]ORÇAMENTO!#REF!</definedName>
    <definedName name="vfresagem_24_25" localSheetId="1">[55]ORÇAMENTO!#REF!</definedName>
    <definedName name="vfresagem_24_25">[55]ORÇAMENTO!#REF!</definedName>
    <definedName name="vfresagem_25" localSheetId="1">[55]ORÇAMENTO!#REF!</definedName>
    <definedName name="vfresagem_25">[55]ORÇAMENTO!#REF!</definedName>
    <definedName name="vfvr">#N/A</definedName>
    <definedName name="VI" localSheetId="1">#REF!</definedName>
    <definedName name="VI">#REF!</definedName>
    <definedName name="VidaAnos" localSheetId="1">#REF!</definedName>
    <definedName name="VidaAnos">#REF!</definedName>
    <definedName name="Vidahoras" localSheetId="1">#REF!</definedName>
    <definedName name="Vidahoras">#REF!</definedName>
    <definedName name="VLM" localSheetId="1">#REF!</definedName>
    <definedName name="VLM">#REF!</definedName>
    <definedName name="VLPI" localSheetId="1">#REF!</definedName>
    <definedName name="VLPI">#REF!</definedName>
    <definedName name="VLREAJ" localSheetId="1">#REF!</definedName>
    <definedName name="VLREAJ">#REF!</definedName>
    <definedName name="vm" localSheetId="1" hidden="1">{#N/A,#N/A,FALSE,"MO (2)"}</definedName>
    <definedName name="vm" hidden="1">{#N/A,#N/A,FALSE,"MO (2)"}</definedName>
    <definedName name="vmistbetoneira" localSheetId="1">[42]ORÇAMENTO!#REF!</definedName>
    <definedName name="vmistbetoneira">[42]ORÇAMENTO!#REF!</definedName>
    <definedName name="vmistbetoneira_13" localSheetId="1">[42]ORÇAMENTO!#REF!</definedName>
    <definedName name="vmistbetoneira_13">[42]ORÇAMENTO!#REF!</definedName>
    <definedName name="vmistbetoneira_13_19" localSheetId="1">[42]ORÇAMENTO!#REF!</definedName>
    <definedName name="vmistbetoneira_13_19">[42]ORÇAMENTO!#REF!</definedName>
    <definedName name="vmistbetoneira_13_23" localSheetId="1">[42]ORÇAMENTO!#REF!</definedName>
    <definedName name="vmistbetoneira_13_23">[42]ORÇAMENTO!#REF!</definedName>
    <definedName name="vmistbetoneira_13_25" localSheetId="1">[55]ORÇAMENTO!#REF!</definedName>
    <definedName name="vmistbetoneira_13_25">[55]ORÇAMENTO!#REF!</definedName>
    <definedName name="vmistbetoneira_15" localSheetId="1">[56]ORÇAMENTO!#REF!</definedName>
    <definedName name="vmistbetoneira_15">[56]ORÇAMENTO!#REF!</definedName>
    <definedName name="vmistbetoneira_15_13" localSheetId="1">[56]ORÇAMENTO!#REF!</definedName>
    <definedName name="vmistbetoneira_15_13">[56]ORÇAMENTO!#REF!</definedName>
    <definedName name="vmistbetoneira_15_13_19" localSheetId="1">[56]ORÇAMENTO!#REF!</definedName>
    <definedName name="vmistbetoneira_15_13_19">[56]ORÇAMENTO!#REF!</definedName>
    <definedName name="vmistbetoneira_15_13_23" localSheetId="1">[56]ORÇAMENTO!#REF!</definedName>
    <definedName name="vmistbetoneira_15_13_23">[56]ORÇAMENTO!#REF!</definedName>
    <definedName name="vmistbetoneira_15_13_25" localSheetId="1">[56]ORÇAMENTO!#REF!</definedName>
    <definedName name="vmistbetoneira_15_13_25">[56]ORÇAMENTO!#REF!</definedName>
    <definedName name="vmistbetoneira_15_19" localSheetId="1">[56]ORÇAMENTO!#REF!</definedName>
    <definedName name="vmistbetoneira_15_19">[56]ORÇAMENTO!#REF!</definedName>
    <definedName name="vmistbetoneira_15_23" localSheetId="1">[56]ORÇAMENTO!#REF!</definedName>
    <definedName name="vmistbetoneira_15_23">[56]ORÇAMENTO!#REF!</definedName>
    <definedName name="vmistbetoneira_15_25" localSheetId="1">[56]ORÇAMENTO!#REF!</definedName>
    <definedName name="vmistbetoneira_15_25">[56]ORÇAMENTO!#REF!</definedName>
    <definedName name="vmistbetoneira_19" localSheetId="1">[42]ORÇAMENTO!#REF!</definedName>
    <definedName name="vmistbetoneira_19">[42]ORÇAMENTO!#REF!</definedName>
    <definedName name="vmistbetoneira_23" localSheetId="1">[42]ORÇAMENTO!#REF!</definedName>
    <definedName name="vmistbetoneira_23">[42]ORÇAMENTO!#REF!</definedName>
    <definedName name="vmistbetoneira_24" localSheetId="1">[42]ORÇAMENTO!#REF!</definedName>
    <definedName name="vmistbetoneira_24">[42]ORÇAMENTO!#REF!</definedName>
    <definedName name="vmistbetoneira_24_13" localSheetId="1">[42]ORÇAMENTO!#REF!</definedName>
    <definedName name="vmistbetoneira_24_13">[42]ORÇAMENTO!#REF!</definedName>
    <definedName name="vmistbetoneira_24_13_19" localSheetId="1">[42]ORÇAMENTO!#REF!</definedName>
    <definedName name="vmistbetoneira_24_13_19">[42]ORÇAMENTO!#REF!</definedName>
    <definedName name="vmistbetoneira_24_13_23" localSheetId="1">[42]ORÇAMENTO!#REF!</definedName>
    <definedName name="vmistbetoneira_24_13_23">[42]ORÇAMENTO!#REF!</definedName>
    <definedName name="vmistbetoneira_24_13_25" localSheetId="1">[55]ORÇAMENTO!#REF!</definedName>
    <definedName name="vmistbetoneira_24_13_25">[55]ORÇAMENTO!#REF!</definedName>
    <definedName name="vmistbetoneira_24_19" localSheetId="1">[42]ORÇAMENTO!#REF!</definedName>
    <definedName name="vmistbetoneira_24_19">[42]ORÇAMENTO!#REF!</definedName>
    <definedName name="vmistbetoneira_24_23" localSheetId="1">[42]ORÇAMENTO!#REF!</definedName>
    <definedName name="vmistbetoneira_24_23">[42]ORÇAMENTO!#REF!</definedName>
    <definedName name="vmistbetoneira_24_25" localSheetId="1">[55]ORÇAMENTO!#REF!</definedName>
    <definedName name="vmistbetoneira_24_25">[55]ORÇAMENTO!#REF!</definedName>
    <definedName name="vmistbetoneira_25" localSheetId="1">[55]ORÇAMENTO!#REF!</definedName>
    <definedName name="vmistbetoneira_25">[55]ORÇAMENTO!#REF!</definedName>
    <definedName name="vmisturaf" localSheetId="1">[42]ORÇAMENTO!#REF!</definedName>
    <definedName name="vmisturaf">[42]ORÇAMENTO!#REF!</definedName>
    <definedName name="vmisturaf_13" localSheetId="1">[42]ORÇAMENTO!#REF!</definedName>
    <definedName name="vmisturaf_13">[42]ORÇAMENTO!#REF!</definedName>
    <definedName name="vmisturaf_13_19" localSheetId="1">[42]ORÇAMENTO!#REF!</definedName>
    <definedName name="vmisturaf_13_19">[42]ORÇAMENTO!#REF!</definedName>
    <definedName name="vmisturaf_13_23" localSheetId="1">[42]ORÇAMENTO!#REF!</definedName>
    <definedName name="vmisturaf_13_23">[42]ORÇAMENTO!#REF!</definedName>
    <definedName name="vmisturaf_13_25" localSheetId="1">[55]ORÇAMENTO!#REF!</definedName>
    <definedName name="vmisturaf_13_25">[55]ORÇAMENTO!#REF!</definedName>
    <definedName name="vmisturaf_15" localSheetId="1">[56]ORÇAMENTO!#REF!</definedName>
    <definedName name="vmisturaf_15">[56]ORÇAMENTO!#REF!</definedName>
    <definedName name="vmisturaf_15_13" localSheetId="1">[56]ORÇAMENTO!#REF!</definedName>
    <definedName name="vmisturaf_15_13">[56]ORÇAMENTO!#REF!</definedName>
    <definedName name="vmisturaf_15_13_19" localSheetId="1">[56]ORÇAMENTO!#REF!</definedName>
    <definedName name="vmisturaf_15_13_19">[56]ORÇAMENTO!#REF!</definedName>
    <definedName name="vmisturaf_15_13_23" localSheetId="1">[56]ORÇAMENTO!#REF!</definedName>
    <definedName name="vmisturaf_15_13_23">[56]ORÇAMENTO!#REF!</definedName>
    <definedName name="vmisturaf_15_13_25" localSheetId="1">[56]ORÇAMENTO!#REF!</definedName>
    <definedName name="vmisturaf_15_13_25">[56]ORÇAMENTO!#REF!</definedName>
    <definedName name="vmisturaf_15_19" localSheetId="1">[56]ORÇAMENTO!#REF!</definedName>
    <definedName name="vmisturaf_15_19">[56]ORÇAMENTO!#REF!</definedName>
    <definedName name="vmisturaf_15_23" localSheetId="1">[56]ORÇAMENTO!#REF!</definedName>
    <definedName name="vmisturaf_15_23">[56]ORÇAMENTO!#REF!</definedName>
    <definedName name="vmisturaf_15_25" localSheetId="1">[56]ORÇAMENTO!#REF!</definedName>
    <definedName name="vmisturaf_15_25">[56]ORÇAMENTO!#REF!</definedName>
    <definedName name="vmisturaf_19" localSheetId="1">[42]ORÇAMENTO!#REF!</definedName>
    <definedName name="vmisturaf_19">[42]ORÇAMENTO!#REF!</definedName>
    <definedName name="vmisturaf_23" localSheetId="1">[42]ORÇAMENTO!#REF!</definedName>
    <definedName name="vmisturaf_23">[42]ORÇAMENTO!#REF!</definedName>
    <definedName name="vmisturaf_24" localSheetId="1">[42]ORÇAMENTO!#REF!</definedName>
    <definedName name="vmisturaf_24">[42]ORÇAMENTO!#REF!</definedName>
    <definedName name="vmisturaf_24_13" localSheetId="1">[42]ORÇAMENTO!#REF!</definedName>
    <definedName name="vmisturaf_24_13">[42]ORÇAMENTO!#REF!</definedName>
    <definedName name="vmisturaf_24_13_19" localSheetId="1">[42]ORÇAMENTO!#REF!</definedName>
    <definedName name="vmisturaf_24_13_19">[42]ORÇAMENTO!#REF!</definedName>
    <definedName name="vmisturaf_24_13_23" localSheetId="1">[42]ORÇAMENTO!#REF!</definedName>
    <definedName name="vmisturaf_24_13_23">[42]ORÇAMENTO!#REF!</definedName>
    <definedName name="vmisturaf_24_13_25" localSheetId="1">[55]ORÇAMENTO!#REF!</definedName>
    <definedName name="vmisturaf_24_13_25">[55]ORÇAMENTO!#REF!</definedName>
    <definedName name="vmisturaf_24_19" localSheetId="1">[42]ORÇAMENTO!#REF!</definedName>
    <definedName name="vmisturaf_24_19">[42]ORÇAMENTO!#REF!</definedName>
    <definedName name="vmisturaf_24_23" localSheetId="1">[42]ORÇAMENTO!#REF!</definedName>
    <definedName name="vmisturaf_24_23">[42]ORÇAMENTO!#REF!</definedName>
    <definedName name="vmisturaf_24_25" localSheetId="1">[55]ORÇAMENTO!#REF!</definedName>
    <definedName name="vmisturaf_24_25">[55]ORÇAMENTO!#REF!</definedName>
    <definedName name="vmisturaf_25" localSheetId="1">[55]ORÇAMENTO!#REF!</definedName>
    <definedName name="vmisturaf_25">[55]ORÇAMENTO!#REF!</definedName>
    <definedName name="vmisturaq" localSheetId="1">[42]ORÇAMENTO!#REF!</definedName>
    <definedName name="vmisturaq">[42]ORÇAMENTO!#REF!</definedName>
    <definedName name="vmisturaq_13" localSheetId="1">[42]ORÇAMENTO!#REF!</definedName>
    <definedName name="vmisturaq_13">[42]ORÇAMENTO!#REF!</definedName>
    <definedName name="vmisturaq_13_19" localSheetId="1">[42]ORÇAMENTO!#REF!</definedName>
    <definedName name="vmisturaq_13_19">[42]ORÇAMENTO!#REF!</definedName>
    <definedName name="vmisturaq_13_23" localSheetId="1">[42]ORÇAMENTO!#REF!</definedName>
    <definedName name="vmisturaq_13_23">[42]ORÇAMENTO!#REF!</definedName>
    <definedName name="vmisturaq_13_25" localSheetId="1">[55]ORÇAMENTO!#REF!</definedName>
    <definedName name="vmisturaq_13_25">[55]ORÇAMENTO!#REF!</definedName>
    <definedName name="vmisturaq_15" localSheetId="1">[56]ORÇAMENTO!#REF!</definedName>
    <definedName name="vmisturaq_15">[56]ORÇAMENTO!#REF!</definedName>
    <definedName name="vmisturaq_15_13" localSheetId="1">[56]ORÇAMENTO!#REF!</definedName>
    <definedName name="vmisturaq_15_13">[56]ORÇAMENTO!#REF!</definedName>
    <definedName name="vmisturaq_15_13_19" localSheetId="1">[56]ORÇAMENTO!#REF!</definedName>
    <definedName name="vmisturaq_15_13_19">[56]ORÇAMENTO!#REF!</definedName>
    <definedName name="vmisturaq_15_13_23" localSheetId="1">[56]ORÇAMENTO!#REF!</definedName>
    <definedName name="vmisturaq_15_13_23">[56]ORÇAMENTO!#REF!</definedName>
    <definedName name="vmisturaq_15_13_25" localSheetId="1">[56]ORÇAMENTO!#REF!</definedName>
    <definedName name="vmisturaq_15_13_25">[56]ORÇAMENTO!#REF!</definedName>
    <definedName name="vmisturaq_15_19" localSheetId="1">[56]ORÇAMENTO!#REF!</definedName>
    <definedName name="vmisturaq_15_19">[56]ORÇAMENTO!#REF!</definedName>
    <definedName name="vmisturaq_15_23" localSheetId="1">[56]ORÇAMENTO!#REF!</definedName>
    <definedName name="vmisturaq_15_23">[56]ORÇAMENTO!#REF!</definedName>
    <definedName name="vmisturaq_15_25" localSheetId="1">[56]ORÇAMENTO!#REF!</definedName>
    <definedName name="vmisturaq_15_25">[56]ORÇAMENTO!#REF!</definedName>
    <definedName name="vmisturaq_19" localSheetId="1">[42]ORÇAMENTO!#REF!</definedName>
    <definedName name="vmisturaq_19">[42]ORÇAMENTO!#REF!</definedName>
    <definedName name="vmisturaq_23" localSheetId="1">[42]ORÇAMENTO!#REF!</definedName>
    <definedName name="vmisturaq_23">[42]ORÇAMENTO!#REF!</definedName>
    <definedName name="vmisturaq_24" localSheetId="1">[42]ORÇAMENTO!#REF!</definedName>
    <definedName name="vmisturaq_24">[42]ORÇAMENTO!#REF!</definedName>
    <definedName name="vmisturaq_24_13" localSheetId="1">[42]ORÇAMENTO!#REF!</definedName>
    <definedName name="vmisturaq_24_13">[42]ORÇAMENTO!#REF!</definedName>
    <definedName name="vmisturaq_24_13_19" localSheetId="1">[42]ORÇAMENTO!#REF!</definedName>
    <definedName name="vmisturaq_24_13_19">[42]ORÇAMENTO!#REF!</definedName>
    <definedName name="vmisturaq_24_13_23" localSheetId="1">[42]ORÇAMENTO!#REF!</definedName>
    <definedName name="vmisturaq_24_13_23">[42]ORÇAMENTO!#REF!</definedName>
    <definedName name="vmisturaq_24_13_25" localSheetId="1">[55]ORÇAMENTO!#REF!</definedName>
    <definedName name="vmisturaq_24_13_25">[55]ORÇAMENTO!#REF!</definedName>
    <definedName name="vmisturaq_24_19" localSheetId="1">[42]ORÇAMENTO!#REF!</definedName>
    <definedName name="vmisturaq_24_19">[42]ORÇAMENTO!#REF!</definedName>
    <definedName name="vmisturaq_24_23" localSheetId="1">[42]ORÇAMENTO!#REF!</definedName>
    <definedName name="vmisturaq_24_23">[42]ORÇAMENTO!#REF!</definedName>
    <definedName name="vmisturaq_24_25" localSheetId="1">[55]ORÇAMENTO!#REF!</definedName>
    <definedName name="vmisturaq_24_25">[55]ORÇAMENTO!#REF!</definedName>
    <definedName name="vmisturaq_25" localSheetId="1">[55]ORÇAMENTO!#REF!</definedName>
    <definedName name="vmisturaq_25">[55]ORÇAMENTO!#REF!</definedName>
    <definedName name="VMOB" localSheetId="1">#REF!</definedName>
    <definedName name="VMOB">#REF!</definedName>
    <definedName name="VOL_ACUM" localSheetId="1">'[52]Fresagem de Pista Ago-98'!#REF!</definedName>
    <definedName name="VOL_ACUM">'[52]Fresagem de Pista Ago-98'!#REF!</definedName>
    <definedName name="vol_adição_cascalho" localSheetId="1">#REF!</definedName>
    <definedName name="vol_adição_cascalho">#REF!</definedName>
    <definedName name="vol_adição_cascalho_30" localSheetId="1">#REF!</definedName>
    <definedName name="vol_adição_cascalho_30">#REF!</definedName>
    <definedName name="Vol_BlocE2">11.628*2</definedName>
    <definedName name="Vol_BlocoE1">16.203*2</definedName>
    <definedName name="Vol_BlocoProt">18.238*2.5</definedName>
    <definedName name="vol_fresagem" localSheetId="1">'[49]Fresagem 100%'!#REF!</definedName>
    <definedName name="vol_fresagem">'[49]Fresagem 100%'!#REF!</definedName>
    <definedName name="vol_fresagem_15" localSheetId="1">'[49]Micro Revestimento'!#REF!</definedName>
    <definedName name="vol_fresagem_15">'[49]Micro Revestimento'!#REF!</definedName>
    <definedName name="vol_fresagem_22" localSheetId="1">'[49]O A E '!#REF!</definedName>
    <definedName name="vol_fresagem_22">'[49]O A E '!#REF!</definedName>
    <definedName name="vol_fresagem_23" localSheetId="1">#REF!</definedName>
    <definedName name="vol_fresagem_23">#REF!</definedName>
    <definedName name="vol_fresagem_28" localSheetId="1">#REF!</definedName>
    <definedName name="vol_fresagem_28">#REF!</definedName>
    <definedName name="vol_fresagem_29" localSheetId="1">#REF!</definedName>
    <definedName name="vol_fresagem_29">#REF!</definedName>
    <definedName name="vol_fresagem_30" localSheetId="1">#REF!</definedName>
    <definedName name="vol_fresagem_30">#REF!</definedName>
    <definedName name="vol_fresagem_31" localSheetId="1">#REF!</definedName>
    <definedName name="vol_fresagem_31">#REF!</definedName>
    <definedName name="Vol_Neop_Tipo1">4.5*6.5*0.47*3</definedName>
    <definedName name="Vol_Neop_Tipo2">3.5*3.5*0.47*5</definedName>
    <definedName name="Vol_PIlar" localSheetId="1">L_Pilar*A_Pilar</definedName>
    <definedName name="Vol_PIlar">L_Pilar*A_Pilar</definedName>
    <definedName name="Vol_RBAM_fresado" localSheetId="1">#REF!</definedName>
    <definedName name="Vol_RBAM_fresado">#REF!</definedName>
    <definedName name="vol_recic_base" localSheetId="1">'[49]O A E '!#REF!</definedName>
    <definedName name="vol_recic_base">'[49]O A E '!#REF!</definedName>
    <definedName name="vol_recic_base_23" localSheetId="1">#REF!</definedName>
    <definedName name="vol_recic_base_23">#REF!</definedName>
    <definedName name="vol_recic_base_29" localSheetId="1">#REF!</definedName>
    <definedName name="vol_recic_base_29">#REF!</definedName>
    <definedName name="vol_recic_base_31" localSheetId="1">#REF!</definedName>
    <definedName name="vol_recic_base_31">#REF!</definedName>
    <definedName name="vol_reestab_base" localSheetId="1">#REF!</definedName>
    <definedName name="vol_reestab_base">#REF!</definedName>
    <definedName name="vol_reestab_base_acost" localSheetId="1">#REF!</definedName>
    <definedName name="vol_reestab_base_acost">#REF!</definedName>
    <definedName name="Vol_Travessa">22.4042*3</definedName>
    <definedName name="VOLUME" localSheetId="1">'[52]Fresagem de Pista Ago-98'!#REF!</definedName>
    <definedName name="VOLUME">'[52]Fresagem de Pista Ago-98'!#REF!</definedName>
    <definedName name="volume_reestab_base" localSheetId="1">#REF!</definedName>
    <definedName name="volume_reestab_base">#REF!</definedName>
    <definedName name="Volume_Tab" localSheetId="1">A_Sec_Tabu*Ext_Eixo</definedName>
    <definedName name="Volume_Tab">A_Sec_Tabu*Ext_Eixo</definedName>
    <definedName name="VR" localSheetId="1">#REF!</definedName>
    <definedName name="VR">#REF!</definedName>
    <definedName name="vrecompfrio" localSheetId="1">[42]ORÇAMENTO!#REF!</definedName>
    <definedName name="vrecompfrio">[42]ORÇAMENTO!#REF!</definedName>
    <definedName name="vrecompfrio_13" localSheetId="1">[42]ORÇAMENTO!#REF!</definedName>
    <definedName name="vrecompfrio_13">[42]ORÇAMENTO!#REF!</definedName>
    <definedName name="vrecompfrio_13_19" localSheetId="1">[42]ORÇAMENTO!#REF!</definedName>
    <definedName name="vrecompfrio_13_19">[42]ORÇAMENTO!#REF!</definedName>
    <definedName name="vrecompfrio_13_23" localSheetId="1">[42]ORÇAMENTO!#REF!</definedName>
    <definedName name="vrecompfrio_13_23">[42]ORÇAMENTO!#REF!</definedName>
    <definedName name="vrecompfrio_13_25" localSheetId="1">[55]ORÇAMENTO!#REF!</definedName>
    <definedName name="vrecompfrio_13_25">[55]ORÇAMENTO!#REF!</definedName>
    <definedName name="vrecompfrio_15" localSheetId="1">[56]ORÇAMENTO!#REF!</definedName>
    <definedName name="vrecompfrio_15">[56]ORÇAMENTO!#REF!</definedName>
    <definedName name="vrecompfrio_15_13" localSheetId="1">[56]ORÇAMENTO!#REF!</definedName>
    <definedName name="vrecompfrio_15_13">[56]ORÇAMENTO!#REF!</definedName>
    <definedName name="vrecompfrio_15_13_19" localSheetId="1">[56]ORÇAMENTO!#REF!</definedName>
    <definedName name="vrecompfrio_15_13_19">[56]ORÇAMENTO!#REF!</definedName>
    <definedName name="vrecompfrio_15_13_23" localSheetId="1">[56]ORÇAMENTO!#REF!</definedName>
    <definedName name="vrecompfrio_15_13_23">[56]ORÇAMENTO!#REF!</definedName>
    <definedName name="vrecompfrio_15_13_25" localSheetId="1">[56]ORÇAMENTO!#REF!</definedName>
    <definedName name="vrecompfrio_15_13_25">[56]ORÇAMENTO!#REF!</definedName>
    <definedName name="vrecompfrio_15_19" localSheetId="1">[56]ORÇAMENTO!#REF!</definedName>
    <definedName name="vrecompfrio_15_19">[56]ORÇAMENTO!#REF!</definedName>
    <definedName name="vrecompfrio_15_23" localSheetId="1">[56]ORÇAMENTO!#REF!</definedName>
    <definedName name="vrecompfrio_15_23">[56]ORÇAMENTO!#REF!</definedName>
    <definedName name="vrecompfrio_15_25" localSheetId="1">[56]ORÇAMENTO!#REF!</definedName>
    <definedName name="vrecompfrio_15_25">[56]ORÇAMENTO!#REF!</definedName>
    <definedName name="vrecompfrio_19" localSheetId="1">[42]ORÇAMENTO!#REF!</definedName>
    <definedName name="vrecompfrio_19">[42]ORÇAMENTO!#REF!</definedName>
    <definedName name="vrecompfrio_23" localSheetId="1">[42]ORÇAMENTO!#REF!</definedName>
    <definedName name="vrecompfrio_23">[42]ORÇAMENTO!#REF!</definedName>
    <definedName name="vrecompfrio_24" localSheetId="1">[42]ORÇAMENTO!#REF!</definedName>
    <definedName name="vrecompfrio_24">[42]ORÇAMENTO!#REF!</definedName>
    <definedName name="vrecompfrio_24_13" localSheetId="1">[42]ORÇAMENTO!#REF!</definedName>
    <definedName name="vrecompfrio_24_13">[42]ORÇAMENTO!#REF!</definedName>
    <definedName name="vrecompfrio_24_13_19" localSheetId="1">[42]ORÇAMENTO!#REF!</definedName>
    <definedName name="vrecompfrio_24_13_19">[42]ORÇAMENTO!#REF!</definedName>
    <definedName name="vrecompfrio_24_13_23" localSheetId="1">[42]ORÇAMENTO!#REF!</definedName>
    <definedName name="vrecompfrio_24_13_23">[42]ORÇAMENTO!#REF!</definedName>
    <definedName name="vrecompfrio_24_13_25" localSheetId="1">[55]ORÇAMENTO!#REF!</definedName>
    <definedName name="vrecompfrio_24_13_25">[55]ORÇAMENTO!#REF!</definedName>
    <definedName name="vrecompfrio_24_19" localSheetId="1">[42]ORÇAMENTO!#REF!</definedName>
    <definedName name="vrecompfrio_24_19">[42]ORÇAMENTO!#REF!</definedName>
    <definedName name="vrecompfrio_24_23" localSheetId="1">[42]ORÇAMENTO!#REF!</definedName>
    <definedName name="vrecompfrio_24_23">[42]ORÇAMENTO!#REF!</definedName>
    <definedName name="vrecompfrio_24_25" localSheetId="1">[55]ORÇAMENTO!#REF!</definedName>
    <definedName name="vrecompfrio_24_25">[55]ORÇAMENTO!#REF!</definedName>
    <definedName name="vrecompfrio_25" localSheetId="1">[55]ORÇAMENTO!#REF!</definedName>
    <definedName name="vrecompfrio_25">[55]ORÇAMENTO!#REF!</definedName>
    <definedName name="vrecompquente" localSheetId="1">[42]ORÇAMENTO!#REF!</definedName>
    <definedName name="vrecompquente">[42]ORÇAMENTO!#REF!</definedName>
    <definedName name="vrecompquente_13" localSheetId="1">[42]ORÇAMENTO!#REF!</definedName>
    <definedName name="vrecompquente_13">[42]ORÇAMENTO!#REF!</definedName>
    <definedName name="vrecompquente_13_19" localSheetId="1">[42]ORÇAMENTO!#REF!</definedName>
    <definedName name="vrecompquente_13_19">[42]ORÇAMENTO!#REF!</definedName>
    <definedName name="vrecompquente_13_23" localSheetId="1">[42]ORÇAMENTO!#REF!</definedName>
    <definedName name="vrecompquente_13_23">[42]ORÇAMENTO!#REF!</definedName>
    <definedName name="vrecompquente_13_25" localSheetId="1">[55]ORÇAMENTO!#REF!</definedName>
    <definedName name="vrecompquente_13_25">[55]ORÇAMENTO!#REF!</definedName>
    <definedName name="vrecompquente_15" localSheetId="1">[56]ORÇAMENTO!#REF!</definedName>
    <definedName name="vrecompquente_15">[56]ORÇAMENTO!#REF!</definedName>
    <definedName name="vrecompquente_15_13" localSheetId="1">[56]ORÇAMENTO!#REF!</definedName>
    <definedName name="vrecompquente_15_13">[56]ORÇAMENTO!#REF!</definedName>
    <definedName name="vrecompquente_15_13_19" localSheetId="1">[56]ORÇAMENTO!#REF!</definedName>
    <definedName name="vrecompquente_15_13_19">[56]ORÇAMENTO!#REF!</definedName>
    <definedName name="vrecompquente_15_13_23" localSheetId="1">[56]ORÇAMENTO!#REF!</definedName>
    <definedName name="vrecompquente_15_13_23">[56]ORÇAMENTO!#REF!</definedName>
    <definedName name="vrecompquente_15_13_25" localSheetId="1">[56]ORÇAMENTO!#REF!</definedName>
    <definedName name="vrecompquente_15_13_25">[56]ORÇAMENTO!#REF!</definedName>
    <definedName name="vrecompquente_15_19" localSheetId="1">[56]ORÇAMENTO!#REF!</definedName>
    <definedName name="vrecompquente_15_19">[56]ORÇAMENTO!#REF!</definedName>
    <definedName name="vrecompquente_15_23" localSheetId="1">[56]ORÇAMENTO!#REF!</definedName>
    <definedName name="vrecompquente_15_23">[56]ORÇAMENTO!#REF!</definedName>
    <definedName name="vrecompquente_15_25" localSheetId="1">[56]ORÇAMENTO!#REF!</definedName>
    <definedName name="vrecompquente_15_25">[56]ORÇAMENTO!#REF!</definedName>
    <definedName name="vrecompquente_19" localSheetId="1">[42]ORÇAMENTO!#REF!</definedName>
    <definedName name="vrecompquente_19">[42]ORÇAMENTO!#REF!</definedName>
    <definedName name="vrecompquente_23" localSheetId="1">[42]ORÇAMENTO!#REF!</definedName>
    <definedName name="vrecompquente_23">[42]ORÇAMENTO!#REF!</definedName>
    <definedName name="vrecompquente_24" localSheetId="1">[42]ORÇAMENTO!#REF!</definedName>
    <definedName name="vrecompquente_24">[42]ORÇAMENTO!#REF!</definedName>
    <definedName name="vrecompquente_24_13" localSheetId="1">[42]ORÇAMENTO!#REF!</definedName>
    <definedName name="vrecompquente_24_13">[42]ORÇAMENTO!#REF!</definedName>
    <definedName name="vrecompquente_24_13_19" localSheetId="1">[42]ORÇAMENTO!#REF!</definedName>
    <definedName name="vrecompquente_24_13_19">[42]ORÇAMENTO!#REF!</definedName>
    <definedName name="vrecompquente_24_13_23" localSheetId="1">[42]ORÇAMENTO!#REF!</definedName>
    <definedName name="vrecompquente_24_13_23">[42]ORÇAMENTO!#REF!</definedName>
    <definedName name="vrecompquente_24_13_25" localSheetId="1">[55]ORÇAMENTO!#REF!</definedName>
    <definedName name="vrecompquente_24_13_25">[55]ORÇAMENTO!#REF!</definedName>
    <definedName name="vrecompquente_24_19" localSheetId="1">[42]ORÇAMENTO!#REF!</definedName>
    <definedName name="vrecompquente_24_19">[42]ORÇAMENTO!#REF!</definedName>
    <definedName name="vrecompquente_24_23" localSheetId="1">[42]ORÇAMENTO!#REF!</definedName>
    <definedName name="vrecompquente_24_23">[42]ORÇAMENTO!#REF!</definedName>
    <definedName name="vrecompquente_24_25" localSheetId="1">[55]ORÇAMENTO!#REF!</definedName>
    <definedName name="vrecompquente_24_25">[55]ORÇAMENTO!#REF!</definedName>
    <definedName name="vrecompquente_25" localSheetId="1">[55]ORÇAMENTO!#REF!</definedName>
    <definedName name="vrecompquente_25">[55]ORÇAMENTO!#REF!</definedName>
    <definedName name="vremprof" localSheetId="1">[42]ORÇAMENTO!#REF!</definedName>
    <definedName name="vremprof">[42]ORÇAMENTO!#REF!</definedName>
    <definedName name="vremprof_13" localSheetId="1">[42]ORÇAMENTO!#REF!</definedName>
    <definedName name="vremprof_13">[42]ORÇAMENTO!#REF!</definedName>
    <definedName name="vremprof_13_19" localSheetId="1">[42]ORÇAMENTO!#REF!</definedName>
    <definedName name="vremprof_13_19">[42]ORÇAMENTO!#REF!</definedName>
    <definedName name="vremprof_13_23" localSheetId="1">[42]ORÇAMENTO!#REF!</definedName>
    <definedName name="vremprof_13_23">[42]ORÇAMENTO!#REF!</definedName>
    <definedName name="vremprof_13_25" localSheetId="1">[55]ORÇAMENTO!#REF!</definedName>
    <definedName name="vremprof_13_25">[55]ORÇAMENTO!#REF!</definedName>
    <definedName name="vremprof_15" localSheetId="1">[56]ORÇAMENTO!#REF!</definedName>
    <definedName name="vremprof_15">[56]ORÇAMENTO!#REF!</definedName>
    <definedName name="vremprof_15_13" localSheetId="1">[56]ORÇAMENTO!#REF!</definedName>
    <definedName name="vremprof_15_13">[56]ORÇAMENTO!#REF!</definedName>
    <definedName name="vremprof_15_13_19" localSheetId="1">[56]ORÇAMENTO!#REF!</definedName>
    <definedName name="vremprof_15_13_19">[56]ORÇAMENTO!#REF!</definedName>
    <definedName name="vremprof_15_13_23" localSheetId="1">[56]ORÇAMENTO!#REF!</definedName>
    <definedName name="vremprof_15_13_23">[56]ORÇAMENTO!#REF!</definedName>
    <definedName name="vremprof_15_13_25" localSheetId="1">[56]ORÇAMENTO!#REF!</definedName>
    <definedName name="vremprof_15_13_25">[56]ORÇAMENTO!#REF!</definedName>
    <definedName name="vremprof_15_19" localSheetId="1">[56]ORÇAMENTO!#REF!</definedName>
    <definedName name="vremprof_15_19">[56]ORÇAMENTO!#REF!</definedName>
    <definedName name="vremprof_15_23" localSheetId="1">[56]ORÇAMENTO!#REF!</definedName>
    <definedName name="vremprof_15_23">[56]ORÇAMENTO!#REF!</definedName>
    <definedName name="vremprof_15_25" localSheetId="1">[56]ORÇAMENTO!#REF!</definedName>
    <definedName name="vremprof_15_25">[56]ORÇAMENTO!#REF!</definedName>
    <definedName name="vremprof_19" localSheetId="1">[42]ORÇAMENTO!#REF!</definedName>
    <definedName name="vremprof_19">[42]ORÇAMENTO!#REF!</definedName>
    <definedName name="vremprof_23" localSheetId="1">[42]ORÇAMENTO!#REF!</definedName>
    <definedName name="vremprof_23">[42]ORÇAMENTO!#REF!</definedName>
    <definedName name="vremprof_24" localSheetId="1">[42]ORÇAMENTO!#REF!</definedName>
    <definedName name="vremprof_24">[42]ORÇAMENTO!#REF!</definedName>
    <definedName name="vremprof_24_13" localSheetId="1">[42]ORÇAMENTO!#REF!</definedName>
    <definedName name="vremprof_24_13">[42]ORÇAMENTO!#REF!</definedName>
    <definedName name="vremprof_24_13_19" localSheetId="1">[42]ORÇAMENTO!#REF!</definedName>
    <definedName name="vremprof_24_13_19">[42]ORÇAMENTO!#REF!</definedName>
    <definedName name="vremprof_24_13_23" localSheetId="1">[42]ORÇAMENTO!#REF!</definedName>
    <definedName name="vremprof_24_13_23">[42]ORÇAMENTO!#REF!</definedName>
    <definedName name="vremprof_24_13_25" localSheetId="1">[55]ORÇAMENTO!#REF!</definedName>
    <definedName name="vremprof_24_13_25">[55]ORÇAMENTO!#REF!</definedName>
    <definedName name="vremprof_24_19" localSheetId="1">[42]ORÇAMENTO!#REF!</definedName>
    <definedName name="vremprof_24_19">[42]ORÇAMENTO!#REF!</definedName>
    <definedName name="vremprof_24_23" localSheetId="1">[42]ORÇAMENTO!#REF!</definedName>
    <definedName name="vremprof_24_23">[42]ORÇAMENTO!#REF!</definedName>
    <definedName name="vremprof_24_25" localSheetId="1">[55]ORÇAMENTO!#REF!</definedName>
    <definedName name="vremprof_24_25">[55]ORÇAMENTO!#REF!</definedName>
    <definedName name="vremprof_25" localSheetId="1">[55]ORÇAMENTO!#REF!</definedName>
    <definedName name="vremprof_25">[55]ORÇAMENTO!#REF!</definedName>
    <definedName name="vrma_1" localSheetId="1">'[27]memória quantitativa'!#REF!</definedName>
    <definedName name="vrma_1">'[27]memória quantitativa'!#REF!</definedName>
    <definedName name="vrma_2" localSheetId="1">'[27]memória quantitativa'!#REF!</definedName>
    <definedName name="vrma_2">'[27]memória quantitativa'!#REF!</definedName>
    <definedName name="vrma_3" localSheetId="1">'[27]memória quantitativa'!#REF!</definedName>
    <definedName name="vrma_3">'[27]memória quantitativa'!#REF!</definedName>
    <definedName name="vrma_4" localSheetId="1">'[27]memória quantitativa'!#REF!</definedName>
    <definedName name="vrma_4">'[27]memória quantitativa'!#REF!</definedName>
    <definedName name="vrma_5" localSheetId="1">'[27]memória quantitativa'!#REF!</definedName>
    <definedName name="vrma_5">'[27]memória quantitativa'!#REF!</definedName>
    <definedName name="vrma_6" localSheetId="1">'[27]memória quantitativa'!#REF!</definedName>
    <definedName name="vrma_6">'[27]memória quantitativa'!#REF!</definedName>
    <definedName name="vrma_7" localSheetId="1">'[27]memória quantitativa'!#REF!</definedName>
    <definedName name="vrma_7">'[27]memória quantitativa'!#REF!</definedName>
    <definedName name="vrma_8" localSheetId="1">'[27]memória quantitativa'!#REF!</definedName>
    <definedName name="vrma_8">'[27]memória quantitativa'!#REF!</definedName>
    <definedName name="vrma_9" localSheetId="1">'[27]memória quantitativa'!#REF!</definedName>
    <definedName name="vrma_9">'[27]memória quantitativa'!#REF!</definedName>
    <definedName name="vrma2_1" localSheetId="1">'[27]memória quantitativa'!#REF!</definedName>
    <definedName name="vrma2_1">'[27]memória quantitativa'!#REF!</definedName>
    <definedName name="vrma2_2" localSheetId="1">'[27]memória quantitativa'!#REF!</definedName>
    <definedName name="vrma2_2">'[27]memória quantitativa'!#REF!</definedName>
    <definedName name="vrma2_3" localSheetId="1">'[27]memória quantitativa'!#REF!</definedName>
    <definedName name="vrma2_3">'[27]memória quantitativa'!#REF!</definedName>
    <definedName name="vrma2_4" localSheetId="1">'[27]memória quantitativa'!#REF!</definedName>
    <definedName name="vrma2_4">'[27]memória quantitativa'!#REF!</definedName>
    <definedName name="vrma2_5" localSheetId="1">'[27]memória quantitativa'!#REF!</definedName>
    <definedName name="vrma2_5">'[27]memória quantitativa'!#REF!</definedName>
    <definedName name="vrma2_6" localSheetId="1">'[27]memória quantitativa'!#REF!</definedName>
    <definedName name="vrma2_6">'[27]memória quantitativa'!#REF!</definedName>
    <definedName name="vrma2_7" localSheetId="1">'[27]memória quantitativa'!#REF!</definedName>
    <definedName name="vrma2_7">'[27]memória quantitativa'!#REF!</definedName>
    <definedName name="vrma2_8" localSheetId="1">'[27]memória quantitativa'!#REF!</definedName>
    <definedName name="vrma2_8">'[27]memória quantitativa'!#REF!</definedName>
    <definedName name="vrma2_9" localSheetId="1">'[27]memória quantitativa'!#REF!</definedName>
    <definedName name="vrma2_9">'[27]memória quantitativa'!#REF!</definedName>
    <definedName name="vrme_1" localSheetId="1">'[27]memória quantitativa'!#REF!</definedName>
    <definedName name="vrme_1">'[27]memória quantitativa'!#REF!</definedName>
    <definedName name="vrme_10" localSheetId="1">'[27]memória quantitativa'!#REF!</definedName>
    <definedName name="vrme_10">'[27]memória quantitativa'!#REF!</definedName>
    <definedName name="vrme_11" localSheetId="1">'[27]memória quantitativa'!#REF!</definedName>
    <definedName name="vrme_11">'[27]memória quantitativa'!#REF!</definedName>
    <definedName name="vrme_12" localSheetId="1">'[27]memória quantitativa'!#REF!</definedName>
    <definedName name="vrme_12">'[27]memória quantitativa'!#REF!</definedName>
    <definedName name="vrme_13" localSheetId="1">'[27]memória quantitativa'!#REF!</definedName>
    <definedName name="vrme_13">'[27]memória quantitativa'!#REF!</definedName>
    <definedName name="vrme_14" localSheetId="1">'[27]memória quantitativa'!#REF!</definedName>
    <definedName name="vrme_14">'[27]memória quantitativa'!#REF!</definedName>
    <definedName name="vrme_15" localSheetId="1">'[27]memória quantitativa'!#REF!</definedName>
    <definedName name="vrme_15">'[27]memória quantitativa'!#REF!</definedName>
    <definedName name="vrme_16" localSheetId="1">'[27]memória quantitativa'!#REF!</definedName>
    <definedName name="vrme_16">'[27]memória quantitativa'!#REF!</definedName>
    <definedName name="vrme_17" localSheetId="1">'[27]memória quantitativa'!#REF!</definedName>
    <definedName name="vrme_17">'[27]memória quantitativa'!#REF!</definedName>
    <definedName name="vrme_18" localSheetId="1">'[27]memória quantitativa'!#REF!</definedName>
    <definedName name="vrme_18">'[27]memória quantitativa'!#REF!</definedName>
    <definedName name="vrme_19" localSheetId="1">'[27]memória quantitativa'!#REF!</definedName>
    <definedName name="vrme_19">'[27]memória quantitativa'!#REF!</definedName>
    <definedName name="vrme_2" localSheetId="1">'[27]memória quantitativa'!#REF!</definedName>
    <definedName name="vrme_2">'[27]memória quantitativa'!#REF!</definedName>
    <definedName name="vrme_20" localSheetId="1">'[27]memória quantitativa'!#REF!</definedName>
    <definedName name="vrme_20">'[27]memória quantitativa'!#REF!</definedName>
    <definedName name="vrme_21" localSheetId="1">'[27]memória quantitativa'!#REF!</definedName>
    <definedName name="vrme_21">'[27]memória quantitativa'!#REF!</definedName>
    <definedName name="vrme_22" localSheetId="1">'[27]memória quantitativa'!#REF!</definedName>
    <definedName name="vrme_22">'[27]memória quantitativa'!#REF!</definedName>
    <definedName name="vrme_23" localSheetId="1">'[27]memória quantitativa'!#REF!</definedName>
    <definedName name="vrme_23">'[27]memória quantitativa'!#REF!</definedName>
    <definedName name="vrme_24" localSheetId="1">'[27]memória quantitativa'!#REF!</definedName>
    <definedName name="vrme_24">'[27]memória quantitativa'!#REF!</definedName>
    <definedName name="vrme_25" localSheetId="1">'[27]memória quantitativa'!#REF!</definedName>
    <definedName name="vrme_25">'[27]memória quantitativa'!#REF!</definedName>
    <definedName name="vrme_26" localSheetId="1">'[27]memória quantitativa'!#REF!</definedName>
    <definedName name="vrme_26">'[27]memória quantitativa'!#REF!</definedName>
    <definedName name="vrme_27" localSheetId="1">'[27]memória quantitativa'!#REF!</definedName>
    <definedName name="vrme_27">'[27]memória quantitativa'!#REF!</definedName>
    <definedName name="vrme_28" localSheetId="1">'[27]memória quantitativa'!#REF!</definedName>
    <definedName name="vrme_28">'[27]memória quantitativa'!#REF!</definedName>
    <definedName name="vrme_29" localSheetId="1">'[27]memória quantitativa'!#REF!</definedName>
    <definedName name="vrme_29">'[27]memória quantitativa'!#REF!</definedName>
    <definedName name="vrme_3" localSheetId="1">'[27]memória quantitativa'!#REF!</definedName>
    <definedName name="vrme_3">'[27]memória quantitativa'!#REF!</definedName>
    <definedName name="vrme_30" localSheetId="1">'[27]memória quantitativa'!#REF!</definedName>
    <definedName name="vrme_30">'[27]memória quantitativa'!#REF!</definedName>
    <definedName name="vrme_31" localSheetId="1">'[27]memória quantitativa'!#REF!</definedName>
    <definedName name="vrme_31">'[27]memória quantitativa'!#REF!</definedName>
    <definedName name="vrme_32" localSheetId="1">'[27]memória quantitativa'!#REF!</definedName>
    <definedName name="vrme_32">'[27]memória quantitativa'!#REF!</definedName>
    <definedName name="vrme_33" localSheetId="1">'[27]memória quantitativa'!#REF!</definedName>
    <definedName name="vrme_33">'[27]memória quantitativa'!#REF!</definedName>
    <definedName name="vrme_35" localSheetId="1">'[27]memória quantitativa'!#REF!</definedName>
    <definedName name="vrme_35">'[27]memória quantitativa'!#REF!</definedName>
    <definedName name="vrme_4" localSheetId="1">'[27]memória quantitativa'!#REF!</definedName>
    <definedName name="vrme_4">'[27]memória quantitativa'!#REF!</definedName>
    <definedName name="vrme_5" localSheetId="1">'[27]memória quantitativa'!#REF!</definedName>
    <definedName name="vrme_5">'[27]memória quantitativa'!#REF!</definedName>
    <definedName name="vrme_6" localSheetId="1">'[27]memória quantitativa'!#REF!</definedName>
    <definedName name="vrme_6">'[27]memória quantitativa'!#REF!</definedName>
    <definedName name="vrme_7" localSheetId="1">'[27]memória quantitativa'!#REF!</definedName>
    <definedName name="vrme_7">'[27]memória quantitativa'!#REF!</definedName>
    <definedName name="vrme_8" localSheetId="1">'[27]memória quantitativa'!#REF!</definedName>
    <definedName name="vrme_8">'[27]memória quantitativa'!#REF!</definedName>
    <definedName name="vrme_9" localSheetId="1">'[27]memória quantitativa'!#REF!</definedName>
    <definedName name="vrme_9">'[27]memória quantitativa'!#REF!</definedName>
    <definedName name="vrme2_1" localSheetId="1">'[27]memória quantitativa'!#REF!</definedName>
    <definedName name="vrme2_1">'[27]memória quantitativa'!#REF!</definedName>
    <definedName name="vrme2_2" localSheetId="1">'[27]memória quantitativa'!#REF!</definedName>
    <definedName name="vrme2_2">'[27]memória quantitativa'!#REF!</definedName>
    <definedName name="vrme2_3" localSheetId="1">'[27]memória quantitativa'!#REF!</definedName>
    <definedName name="vrme2_3">'[27]memória quantitativa'!#REF!</definedName>
    <definedName name="vrme2_4" localSheetId="1">'[27]memória quantitativa'!#REF!</definedName>
    <definedName name="vrme2_4">'[27]memória quantitativa'!#REF!</definedName>
    <definedName name="vrme2_5" localSheetId="1">'[27]memória quantitativa'!#REF!</definedName>
    <definedName name="vrme2_5">'[27]memória quantitativa'!#REF!</definedName>
    <definedName name="vrme2_6" localSheetId="1">'[27]memória quantitativa'!#REF!</definedName>
    <definedName name="vrme2_6">'[27]memória quantitativa'!#REF!</definedName>
    <definedName name="vrme2_7" localSheetId="1">'[27]memória quantitativa'!#REF!</definedName>
    <definedName name="vrme2_7">'[27]memória quantitativa'!#REF!</definedName>
    <definedName name="vrme2_8" localSheetId="1">'[27]memória quantitativa'!#REF!</definedName>
    <definedName name="vrme2_8">'[27]memória quantitativa'!#REF!</definedName>
    <definedName name="vrme2_9" localSheetId="1">'[27]memória quantitativa'!#REF!</definedName>
    <definedName name="vrme2_9">'[27]memória quantitativa'!#REF!</definedName>
    <definedName name="VSR" localSheetId="1">#REF!</definedName>
    <definedName name="VSR">#REF!</definedName>
    <definedName name="vtapaburaco" localSheetId="1">[42]ORÇAMENTO!#REF!</definedName>
    <definedName name="vtapaburaco">[42]ORÇAMENTO!#REF!</definedName>
    <definedName name="vtapaburaco_13" localSheetId="1">[42]ORÇAMENTO!#REF!</definedName>
    <definedName name="vtapaburaco_13">[42]ORÇAMENTO!#REF!</definedName>
    <definedName name="vtapaburaco_13_19" localSheetId="1">[42]ORÇAMENTO!#REF!</definedName>
    <definedName name="vtapaburaco_13_19">[42]ORÇAMENTO!#REF!</definedName>
    <definedName name="vtapaburaco_13_23" localSheetId="1">[42]ORÇAMENTO!#REF!</definedName>
    <definedName name="vtapaburaco_13_23">[42]ORÇAMENTO!#REF!</definedName>
    <definedName name="vtapaburaco_13_25" localSheetId="1">[55]ORÇAMENTO!#REF!</definedName>
    <definedName name="vtapaburaco_13_25">[55]ORÇAMENTO!#REF!</definedName>
    <definedName name="vtapaburaco_15" localSheetId="1">[56]ORÇAMENTO!#REF!</definedName>
    <definedName name="vtapaburaco_15">[56]ORÇAMENTO!#REF!</definedName>
    <definedName name="vtapaburaco_15_13" localSheetId="1">[56]ORÇAMENTO!#REF!</definedName>
    <definedName name="vtapaburaco_15_13">[56]ORÇAMENTO!#REF!</definedName>
    <definedName name="vtapaburaco_15_13_19" localSheetId="1">[56]ORÇAMENTO!#REF!</definedName>
    <definedName name="vtapaburaco_15_13_19">[56]ORÇAMENTO!#REF!</definedName>
    <definedName name="vtapaburaco_15_13_23" localSheetId="1">[56]ORÇAMENTO!#REF!</definedName>
    <definedName name="vtapaburaco_15_13_23">[56]ORÇAMENTO!#REF!</definedName>
    <definedName name="vtapaburaco_15_13_25" localSheetId="1">[56]ORÇAMENTO!#REF!</definedName>
    <definedName name="vtapaburaco_15_13_25">[56]ORÇAMENTO!#REF!</definedName>
    <definedName name="vtapaburaco_15_19" localSheetId="1">[56]ORÇAMENTO!#REF!</definedName>
    <definedName name="vtapaburaco_15_19">[56]ORÇAMENTO!#REF!</definedName>
    <definedName name="vtapaburaco_15_23" localSheetId="1">[56]ORÇAMENTO!#REF!</definedName>
    <definedName name="vtapaburaco_15_23">[56]ORÇAMENTO!#REF!</definedName>
    <definedName name="vtapaburaco_15_25" localSheetId="1">[56]ORÇAMENTO!#REF!</definedName>
    <definedName name="vtapaburaco_15_25">[56]ORÇAMENTO!#REF!</definedName>
    <definedName name="vtapaburaco_19" localSheetId="1">[42]ORÇAMENTO!#REF!</definedName>
    <definedName name="vtapaburaco_19">[42]ORÇAMENTO!#REF!</definedName>
    <definedName name="vtapaburaco_23" localSheetId="1">[42]ORÇAMENTO!#REF!</definedName>
    <definedName name="vtapaburaco_23">[42]ORÇAMENTO!#REF!</definedName>
    <definedName name="vtapaburaco_24" localSheetId="1">[42]ORÇAMENTO!#REF!</definedName>
    <definedName name="vtapaburaco_24">[42]ORÇAMENTO!#REF!</definedName>
    <definedName name="vtapaburaco_24_13" localSheetId="1">[42]ORÇAMENTO!#REF!</definedName>
    <definedName name="vtapaburaco_24_13">[42]ORÇAMENTO!#REF!</definedName>
    <definedName name="vtapaburaco_24_13_19" localSheetId="1">[42]ORÇAMENTO!#REF!</definedName>
    <definedName name="vtapaburaco_24_13_19">[42]ORÇAMENTO!#REF!</definedName>
    <definedName name="vtapaburaco_24_13_23" localSheetId="1">[42]ORÇAMENTO!#REF!</definedName>
    <definedName name="vtapaburaco_24_13_23">[42]ORÇAMENTO!#REF!</definedName>
    <definedName name="vtapaburaco_24_13_25" localSheetId="1">[55]ORÇAMENTO!#REF!</definedName>
    <definedName name="vtapaburaco_24_13_25">[55]ORÇAMENTO!#REF!</definedName>
    <definedName name="vtapaburaco_24_19" localSheetId="1">[42]ORÇAMENTO!#REF!</definedName>
    <definedName name="vtapaburaco_24_19">[42]ORÇAMENTO!#REF!</definedName>
    <definedName name="vtapaburaco_24_23" localSheetId="1">[42]ORÇAMENTO!#REF!</definedName>
    <definedName name="vtapaburaco_24_23">[42]ORÇAMENTO!#REF!</definedName>
    <definedName name="vtapaburaco_24_25" localSheetId="1">[55]ORÇAMENTO!#REF!</definedName>
    <definedName name="vtapaburaco_24_25">[55]ORÇAMENTO!#REF!</definedName>
    <definedName name="vtapaburaco_25" localSheetId="1">[55]ORÇAMENTO!#REF!</definedName>
    <definedName name="vtapaburaco_25">[55]ORÇAMENTO!#REF!</definedName>
    <definedName name="Vutil" localSheetId="1">#REF!</definedName>
    <definedName name="Vutil">#REF!</definedName>
    <definedName name="vv">[39]!vv</definedName>
    <definedName name="VV9_1" localSheetId="1">#REF!</definedName>
    <definedName name="VV9_1">#REF!</definedName>
    <definedName name="VV9_2" localSheetId="1">#REF!</definedName>
    <definedName name="VV9_2">#REF!</definedName>
    <definedName name="VV9_3" localSheetId="1">#REF!</definedName>
    <definedName name="VV9_3">#REF!</definedName>
    <definedName name="vvv" localSheetId="1" hidden="1">{#N/A,#N/A,FALSE,"MO (2)"}</definedName>
    <definedName name="vvv" hidden="1">{#N/A,#N/A,FALSE,"MO (2)"}</definedName>
    <definedName name="w"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acc" localSheetId="1">#REF!</definedName>
    <definedName name="wacc">#REF!</definedName>
    <definedName name="wacc1" localSheetId="1">#REF!</definedName>
    <definedName name="wacc1">#REF!</definedName>
    <definedName name="WAESDE">#N/A</definedName>
    <definedName name="WAESDE_1" localSheetId="1">#REF!</definedName>
    <definedName name="WAESDE_1">#REF!</definedName>
    <definedName name="WAESDE_14">#N/A</definedName>
    <definedName name="WAESDE_7">#N/A</definedName>
    <definedName name="WAESDE_7_1" localSheetId="1">#REF!</definedName>
    <definedName name="WAESDE_7_1">#REF!</definedName>
    <definedName name="WAESDE_7_14">#N/A</definedName>
    <definedName name="we">#N/A</definedName>
    <definedName name="we_16">NA()</definedName>
    <definedName name="wer">#N/A</definedName>
    <definedName name="werty" localSheetId="1">'[196]TB _BG_'!#REF!</definedName>
    <definedName name="werty">'[196]TB _BG_'!#REF!</definedName>
    <definedName name="wew" localSheetId="1">'P. O. TOTAL'!wew</definedName>
    <definedName name="wew">[0]!wew</definedName>
    <definedName name="wew_38" localSheetId="1">'P. O. TOTAL'!wew_38</definedName>
    <definedName name="wew_38">wew_38</definedName>
    <definedName name="wewewew" localSheetId="1" hidden="1">{#N/A,#N/A,FALSE,"MO (2)"}</definedName>
    <definedName name="wewewew" hidden="1">{#N/A,#N/A,FALSE,"MO (2)"}</definedName>
    <definedName name="WEWR">#N/A</definedName>
    <definedName name="WEWRWR" localSheetId="1">'P. O. TOTAL'!WEWRWR</definedName>
    <definedName name="WEWRWR">[0]!WEWRWR</definedName>
    <definedName name="WEWRWR_1" localSheetId="1">'P. O. TOTAL'!WEWRWR_1</definedName>
    <definedName name="WEWRWR_1">[0]!WEWRWR_1</definedName>
    <definedName name="WEWRWR_10" localSheetId="1">'P. O. TOTAL'!WEWRWR_10</definedName>
    <definedName name="WEWRWR_10">[0]!WEWRWR_10</definedName>
    <definedName name="WEWRWR_12" localSheetId="1">'P. O. TOTAL'!WEWRWR_12</definedName>
    <definedName name="WEWRWR_12">[0]!WEWRWR_12</definedName>
    <definedName name="WEWRWR_13" localSheetId="1">'P. O. TOTAL'!WEWRWR_13</definedName>
    <definedName name="WEWRWR_13">[0]!WEWRWR_13</definedName>
    <definedName name="WEWRWR_14" localSheetId="1">'P. O. TOTAL'!WEWRWR_14</definedName>
    <definedName name="WEWRWR_14">[0]!WEWRWR_14</definedName>
    <definedName name="WEWRWR_15">#N/A</definedName>
    <definedName name="WEWRWR_19">#N/A</definedName>
    <definedName name="WEWRWR_2" localSheetId="1">'P. O. TOTAL'!WEWRWR_2</definedName>
    <definedName name="WEWRWR_2">[0]!WEWRWR_2</definedName>
    <definedName name="WEWRWR_20">#N/A</definedName>
    <definedName name="WEWRWR_21">#N/A</definedName>
    <definedName name="WEWRWR_22" localSheetId="1">'P. O. TOTAL'!WEWRWR_22</definedName>
    <definedName name="WEWRWR_22">[0]!WEWRWR_22</definedName>
    <definedName name="WEWRWR_23">#N/A</definedName>
    <definedName name="WEWRWR_24">#N/A</definedName>
    <definedName name="WEWRWR_25" localSheetId="1">'P. O. TOTAL'!WEWRWR_25</definedName>
    <definedName name="WEWRWR_25">[0]!WEWRWR_25</definedName>
    <definedName name="WEWRWR_26" localSheetId="1">'P. O. TOTAL'!WEWRWR_26</definedName>
    <definedName name="WEWRWR_26">[0]!WEWRWR_26</definedName>
    <definedName name="WEWRWR_27" localSheetId="1">'P. O. TOTAL'!WEWRWR_27</definedName>
    <definedName name="WEWRWR_27">[0]!WEWRWR_27</definedName>
    <definedName name="WEWRWR_28" localSheetId="1">'P. O. TOTAL'!WEWRWR_28</definedName>
    <definedName name="WEWRWR_28">[0]!WEWRWR_28</definedName>
    <definedName name="WEWRWR_29" localSheetId="1">'P. O. TOTAL'!WEWRWR_29</definedName>
    <definedName name="WEWRWR_29">[0]!WEWRWR_29</definedName>
    <definedName name="WEWRWR_3" localSheetId="1">'P. O. TOTAL'!WEWRWR_3</definedName>
    <definedName name="WEWRWR_3">[0]!WEWRWR_3</definedName>
    <definedName name="WEWRWR_30" localSheetId="1">'P. O. TOTAL'!WEWRWR_30</definedName>
    <definedName name="WEWRWR_30">[0]!WEWRWR_30</definedName>
    <definedName name="WEWRWR_31" localSheetId="1">'P. O. TOTAL'!WEWRWR_31</definedName>
    <definedName name="WEWRWR_31">[0]!WEWRWR_31</definedName>
    <definedName name="WEWRWR_32" localSheetId="1">'P. O. TOTAL'!WEWRWR_32</definedName>
    <definedName name="WEWRWR_32">[0]!WEWRWR_32</definedName>
    <definedName name="WEWRWR_33" localSheetId="1">'P. O. TOTAL'!WEWRWR_33</definedName>
    <definedName name="WEWRWR_33">[0]!WEWRWR_33</definedName>
    <definedName name="WEWRWR_34" localSheetId="1">'P. O. TOTAL'!WEWRWR_34</definedName>
    <definedName name="WEWRWR_34">[0]!WEWRWR_34</definedName>
    <definedName name="WEWRWR_35" localSheetId="1">'P. O. TOTAL'!WEWRWR_35</definedName>
    <definedName name="WEWRWR_35">[0]!WEWRWR_35</definedName>
    <definedName name="WEWRWR_36" localSheetId="1">'P. O. TOTAL'!WEWRWR_36</definedName>
    <definedName name="WEWRWR_36">[0]!WEWRWR_36</definedName>
    <definedName name="WEWRWR_37" localSheetId="1">'P. O. TOTAL'!WEWRWR_37</definedName>
    <definedName name="WEWRWR_37">[0]!WEWRWR_37</definedName>
    <definedName name="WEWRWR_38" localSheetId="1">'P. O. TOTAL'!WEWRWR_38</definedName>
    <definedName name="WEWRWR_38">[0]!WEWRWR_38</definedName>
    <definedName name="WEWRWR_39" localSheetId="1">'P. O. TOTAL'!WEWRWR_39</definedName>
    <definedName name="WEWRWR_39">WEWRWR_39</definedName>
    <definedName name="WEWRWR_4" localSheetId="1">'P. O. TOTAL'!WEWRWR_4</definedName>
    <definedName name="WEWRWR_4">[0]!WEWRWR_4</definedName>
    <definedName name="WEWRWR_40" localSheetId="1">'P. O. TOTAL'!WEWRWR_40</definedName>
    <definedName name="WEWRWR_40">WEWRWR_40</definedName>
    <definedName name="WEWRWR_41" localSheetId="1">'P. O. TOTAL'!WEWRWR_41</definedName>
    <definedName name="WEWRWR_41">WEWRWR_41</definedName>
    <definedName name="WEWRWR_42" localSheetId="1">'P. O. TOTAL'!WEWRWR_42</definedName>
    <definedName name="WEWRWR_42">WEWRWR_42</definedName>
    <definedName name="WEWRWR_43" localSheetId="1">'P. O. TOTAL'!WEWRWR_43</definedName>
    <definedName name="WEWRWR_43">WEWRWR_43</definedName>
    <definedName name="WEWRWR_44" localSheetId="1">'P. O. TOTAL'!WEWRWR_44</definedName>
    <definedName name="WEWRWR_44">WEWRWR_44</definedName>
    <definedName name="WEWRWR_45" localSheetId="1">'P. O. TOTAL'!WEWRWR_45</definedName>
    <definedName name="WEWRWR_45">WEWRWR_45</definedName>
    <definedName name="WEWRWR_46" localSheetId="1">'P. O. TOTAL'!WEWRWR_46</definedName>
    <definedName name="WEWRWR_46">WEWRWR_46</definedName>
    <definedName name="WEWRWR_47" localSheetId="1">'P. O. TOTAL'!WEWRWR_47</definedName>
    <definedName name="WEWRWR_47">WEWRWR_47</definedName>
    <definedName name="WEWRWR_48" localSheetId="1">'P. O. TOTAL'!WEWRWR_48</definedName>
    <definedName name="WEWRWR_48">WEWRWR_48</definedName>
    <definedName name="WEWRWR_5" localSheetId="1">'P. O. TOTAL'!WEWRWR_5</definedName>
    <definedName name="WEWRWR_5">[0]!WEWRWR_5</definedName>
    <definedName name="WEWRWR_51" localSheetId="1">'P. O. TOTAL'!WEWRWR_51</definedName>
    <definedName name="WEWRWR_51">WEWRWR_51</definedName>
    <definedName name="WEWRWR_52" localSheetId="1">'P. O. TOTAL'!WEWRWR_52</definedName>
    <definedName name="WEWRWR_52">WEWRWR_52</definedName>
    <definedName name="WEWRWR_53" localSheetId="1">'P. O. TOTAL'!WEWRWR_53</definedName>
    <definedName name="WEWRWR_53">WEWRWR_53</definedName>
    <definedName name="WEWRWR_54" localSheetId="1">'P. O. TOTAL'!WEWRWR_54</definedName>
    <definedName name="WEWRWR_54">WEWRWR_54</definedName>
    <definedName name="WEWRWR_55" localSheetId="1">'P. O. TOTAL'!WEWRWR_55</definedName>
    <definedName name="WEWRWR_55">WEWRWR_55</definedName>
    <definedName name="WEWRWR_56" localSheetId="1">'P. O. TOTAL'!WEWRWR_56</definedName>
    <definedName name="WEWRWR_56">WEWRWR_56</definedName>
    <definedName name="WEWRWR_57" localSheetId="1">'P. O. TOTAL'!WEWRWR_57</definedName>
    <definedName name="WEWRWR_57">WEWRWR_57</definedName>
    <definedName name="WEWRWR_58" localSheetId="1">'P. O. TOTAL'!WEWRWR_58</definedName>
    <definedName name="WEWRWR_58">WEWRWR_58</definedName>
    <definedName name="WEWRWR_59" localSheetId="1">'P. O. TOTAL'!WEWRWR_59</definedName>
    <definedName name="WEWRWR_59">WEWRWR_59</definedName>
    <definedName name="WEWRWR_6" localSheetId="1">'P. O. TOTAL'!WEWRWR_6</definedName>
    <definedName name="WEWRWR_6">[0]!WEWRWR_6</definedName>
    <definedName name="WEWRWR_60" localSheetId="1">'P. O. TOTAL'!WEWRWR_60</definedName>
    <definedName name="WEWRWR_60">WEWRWR_60</definedName>
    <definedName name="WEWRWR_61" localSheetId="1">'P. O. TOTAL'!WEWRWR_61</definedName>
    <definedName name="WEWRWR_61">WEWRWR_61</definedName>
    <definedName name="WEWRWR_62" localSheetId="1">'P. O. TOTAL'!WEWRWR_62</definedName>
    <definedName name="WEWRWR_62">WEWRWR_62</definedName>
    <definedName name="WEWRWR_63" localSheetId="1">'P. O. TOTAL'!WEWRWR_63</definedName>
    <definedName name="WEWRWR_63">WEWRWR_63</definedName>
    <definedName name="WEWRWR_64" localSheetId="1">'P. O. TOTAL'!WEWRWR_64</definedName>
    <definedName name="WEWRWR_64">WEWRWR_64</definedName>
    <definedName name="WEWRWR_65" localSheetId="1">'P. O. TOTAL'!WEWRWR_65</definedName>
    <definedName name="WEWRWR_65">WEWRWR_65</definedName>
    <definedName name="WEWRWR_66" localSheetId="1">'P. O. TOTAL'!WEWRWR_66</definedName>
    <definedName name="WEWRWR_66">WEWRWR_66</definedName>
    <definedName name="WEWRWR_67" localSheetId="1">'P. O. TOTAL'!WEWRWR_67</definedName>
    <definedName name="WEWRWR_67">WEWRWR_67</definedName>
    <definedName name="WEWRWR_68" localSheetId="1">'P. O. TOTAL'!WEWRWR_68</definedName>
    <definedName name="WEWRWR_68">WEWRWR_68</definedName>
    <definedName name="WEWRWR_69" localSheetId="1">'P. O. TOTAL'!WEWRWR_69</definedName>
    <definedName name="WEWRWR_69">WEWRWR_69</definedName>
    <definedName name="WEWRWR_7" localSheetId="1">'P. O. TOTAL'!WEWRWR_7</definedName>
    <definedName name="WEWRWR_7">[0]!WEWRWR_7</definedName>
    <definedName name="WEWRWR_70" localSheetId="1">'P. O. TOTAL'!WEWRWR_70</definedName>
    <definedName name="WEWRWR_70">WEWRWR_70</definedName>
    <definedName name="WEWRWR_71" localSheetId="1">'P. O. TOTAL'!WEWRWR_71</definedName>
    <definedName name="WEWRWR_71">WEWRWR_71</definedName>
    <definedName name="WEWRWR_72" localSheetId="1">'P. O. TOTAL'!WEWRWR_72</definedName>
    <definedName name="WEWRWR_72">WEWRWR_72</definedName>
    <definedName name="WEWRWR_8" localSheetId="1">'P. O. TOTAL'!WEWRWR_8</definedName>
    <definedName name="WEWRWR_8">[0]!WEWRWR_8</definedName>
    <definedName name="WEWRWR_9" localSheetId="1">'P. O. TOTAL'!WEWRWR_9</definedName>
    <definedName name="WEWRWR_9">[0]!WEWRWR_9</definedName>
    <definedName name="WEWRWRE">[39]!WEWRWRE</definedName>
    <definedName name="WN" localSheetId="1" hidden="1">{#N/A,#N/A,FALSE,"31 - Balanço";#N/A,#N/A,FALSE,"41 - Resultado";#N/A,#N/A,FALSE,"51 - Fluxo de Caixa"}</definedName>
    <definedName name="WN" hidden="1">{#N/A,#N/A,FALSE,"31 - Balanço";#N/A,#N/A,FALSE,"41 - Resultado";#N/A,#N/A,FALSE,"51 - Fluxo de Caixa"}</definedName>
    <definedName name="WQ" localSheetId="1" hidden="1">{#N/A,#N/A,FALSE,"ET-CAPA";#N/A,#N/A,FALSE,"ET-PAG1";#N/A,#N/A,FALSE,"ET-PAG2";#N/A,#N/A,FALSE,"ET-PAG3";#N/A,#N/A,FALSE,"ET-PAG4";#N/A,#N/A,FALSE,"ET-PAG5"}</definedName>
    <definedName name="WQ" hidden="1">{#N/A,#N/A,FALSE,"ET-CAPA";#N/A,#N/A,FALSE,"ET-PAG1";#N/A,#N/A,FALSE,"ET-PAG2";#N/A,#N/A,FALSE,"ET-PAG3";#N/A,#N/A,FALSE,"ET-PAG4";#N/A,#N/A,FALSE,"ET-PAG5"}</definedName>
    <definedName name="wqdwd" localSheetId="1" hidden="1">{#N/A,#N/A,TRUE,"Serviços"}</definedName>
    <definedName name="wqdwd" hidden="1">{#N/A,#N/A,TRUE,"Serviços"}</definedName>
    <definedName name="wrn.Acquisition_matrix." localSheetId="1" hidden="1">{"Acq_matrix",#N/A,FALSE,"Acquisition Matrix"}</definedName>
    <definedName name="wrn.Acquisition_matrix." hidden="1">{"Acq_matrix",#N/A,FALSE,"Acquisition Matrix"}</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kerr"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localSheetId="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localSheetId="1" hidden="1">{"CREDIT STATISTICS",#N/A,FALSE,"STATS";"CF_AND_IS",#N/A,FALSE,"PLAN";"DEBT SCHEDULE",#N/A,FALSE,"PLAN";"SUBSCRIBERS",#N/A,FALSE,"PLAN";"DETAIL_REV",#N/A,FALSE,"PLAN";"DETAIL_EXPENSE",#N/A,FALSE,"PLAN";"SALES_AND EXP_DRIVERS",#N/A,FALSE,"PLAN";"FIXED ASSETS",#N/A,FALSE,"PLAN";"DEPRECIATION SCHEDULE",#N/A,FALSE,"PLAN"}</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localSheetId="1" hidden="1">{#N/A,#N/A,FALSE,"cpt"}</definedName>
    <definedName name="wrn.all." hidden="1">{#N/A,#N/A,FALSE,"cpt"}</definedName>
    <definedName name="wrn.All._.Worksheets." localSheetId="1">#REF!</definedName>
    <definedName name="wrn.All._.Worksheets.">#REF!</definedName>
    <definedName name="wrn.ALLE._.ÅRSKJEMAER." localSheetId="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NEXO0300." localSheetId="1" hidden="1">{#N/A,#N/A,FALSE,"ANEXO3 00 GDV";#N/A,#N/A,FALSE,"ANEXO3 00 GCM";#N/A,#N/A,FALSE,"ANEXO3 00  UBÁ6";#N/A,#N/A,FALSE,"ANEXO3 00 CJI";#N/A,#N/A,FALSE,"ANEXO3 00 UBÁ4";#N/A,#N/A,FALSE,"ANEXO3 00 UBÁ5";#N/A,#N/A,FALSE,"ANEXO3 00 UBÁ7";#N/A,#N/A,FALSE,"ANEXO3 00 VRB1"}</definedName>
    <definedName name="wrn.ANEXO0300." hidden="1">{#N/A,#N/A,FALSE,"ANEXO3 00 GDV";#N/A,#N/A,FALSE,"ANEXO3 00 GCM";#N/A,#N/A,FALSE,"ANEXO3 00  UBÁ6";#N/A,#N/A,FALSE,"ANEXO3 00 CJI";#N/A,#N/A,FALSE,"ANEXO3 00 UBÁ4";#N/A,#N/A,FALSE,"ANEXO3 00 UBÁ5";#N/A,#N/A,FALSE,"ANEXO3 00 UBÁ7";#N/A,#N/A,FALSE,"ANEXO3 00 VRB1"}</definedName>
    <definedName name="wrn.ANEXO0399." localSheetId="1" hidden="1">{#N/A,#N/A,FALSE,"ANEXO3 99 ERA";#N/A,#N/A,FALSE,"ANEXO3 99 UBÁ2";#N/A,#N/A,FALSE,"ANEXO3 99 DTU";#N/A,#N/A,FALSE,"ANEXO3 99 RDR";#N/A,#N/A,FALSE,"ANEXO3 99 UBÁ4";#N/A,#N/A,FALSE,"ANEXO3 99 UBÁ6"}</definedName>
    <definedName name="wrn.ANEXO0399." hidden="1">{#N/A,#N/A,FALSE,"ANEXO3 99 ERA";#N/A,#N/A,FALSE,"ANEXO3 99 UBÁ2";#N/A,#N/A,FALSE,"ANEXO3 99 DTU";#N/A,#N/A,FALSE,"ANEXO3 99 RDR";#N/A,#N/A,FALSE,"ANEXO3 99 UBÁ4";#N/A,#N/A,FALSE,"ANEXO3 99 UBÁ6"}</definedName>
    <definedName name="wrn.ANNUAL._.ACCOUNTS._.FORM." localSheetId="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ogt." localSheetId="1" hidden="1">{#N/A,#N/A,FALSE,"Res_Albatross";#N/A,#N/A,FALSE,"Bal_Albatross";#N/A,#N/A,FALSE,"Kont_Albatross";#N/A,#N/A,FALSE,"Note 1-5";#N/A,#N/A,FALSE,"Note 6-9";#N/A,#N/A,FALSE,"Bal_note10-14";#N/A,#N/A,FALSE,"Note 15-16";#N/A,#N/A,FALSE,"Note 17-19";#N/A,#N/A,FALSE,"Note 20-23";#N/A,#N/A,FALSE,"Nøkkeltall"}</definedName>
    <definedName name="wrn.aogt." hidden="1">{#N/A,#N/A,FALSE,"Res_Albatross";#N/A,#N/A,FALSE,"Bal_Albatross";#N/A,#N/A,FALSE,"Kont_Albatross";#N/A,#N/A,FALSE,"Note 1-5";#N/A,#N/A,FALSE,"Note 6-9";#N/A,#N/A,FALSE,"Bal_note10-14";#N/A,#N/A,FALSE,"Note 15-16";#N/A,#N/A,FALSE,"Note 17-19";#N/A,#N/A,FALSE,"Note 20-23";#N/A,#N/A,FALSE,"Nøkkeltall"}</definedName>
    <definedName name="wrn.AQUIROR._.DCF." localSheetId="1" hidden="1">{"AQUIRORDCF",#N/A,FALSE,"Merger consequences";"Acquirorassns",#N/A,FALSE,"Merger consequences"}</definedName>
    <definedName name="wrn.AQUIROR._.DCF." hidden="1">{"AQUIRORDCF",#N/A,FALSE,"Merger consequences";"Acquirorassns",#N/A,FALSE,"Merger consequences"}</definedName>
    <definedName name="wrn.Buildups." localSheetId="1" hidden="1">{"ACQ",#N/A,FALSE,"ACQUISITIONS";"ACQF",#N/A,FALSE,"ACQUISITIONS";"PF",#N/A,FALSE,"PROYECTOVILA";"PV",#N/A,FALSE,"PROYECTOVILA";"Fee Dev",#N/A,FALSE,"DEVELOPMENT GROWTH";"gd",#N/A,FALSE,"DEVELOPMENT GROWTH"}</definedName>
    <definedName name="wrn.Buildups." hidden="1">{"ACQ",#N/A,FALSE,"ACQUISITIONS";"ACQF",#N/A,FALSE,"ACQUISITIONS";"PF",#N/A,FALSE,"PROYECTOVILA";"PV",#N/A,FALSE,"PROYECTOVILA";"Fee Dev",#N/A,FALSE,"DEVELOPMENT GROWTH";"gd",#N/A,FALSE,"DEVELOPMENT GROWTH"}</definedName>
    <definedName name="wrn.COLETAS._.DE._.EQUIPAMENTOS." localSheetId="1" hidden="1">{#N/A,#N/A,FALSE,"EQUIPAMENTOS"}</definedName>
    <definedName name="wrn.COLETAS._.DE._.EQUIPAMENTOS." hidden="1">{#N/A,#N/A,FALSE,"EQUIPAMENTOS"}</definedName>
    <definedName name="wrn.COLETAS._.DE._.MATERIAIS." localSheetId="1" hidden="1">{#N/A,#N/A,FALSE,"SOTREQ"}</definedName>
    <definedName name="wrn.COLETAS._.DE._.MATERIAIS." hidden="1">{#N/A,#N/A,FALSE,"SOTREQ"}</definedName>
    <definedName name="wrn.COMP._.EQUIP." localSheetId="1" hidden="1">{#N/A,#N/A,FALSE,"EQUIPAMENTOS"}</definedName>
    <definedName name="wrn.COMP._.EQUIP." hidden="1">{#N/A,#N/A,FALSE,"EQUIPAMENTOS"}</definedName>
    <definedName name="wrn.COMP._.MATERIAIS." localSheetId="1" hidden="1">{#N/A,#N/A,FALSE,"MATERIAIS"}</definedName>
    <definedName name="wrn.COMP._.MATERIAIS." hidden="1">{#N/A,#N/A,FALSE,"MATERIAIS"}</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CO." localSheetId="1" hidden="1">{"Page1",#N/A,FALSE,"CompCo";"Page2",#N/A,FALSE,"CompCo"}</definedName>
    <definedName name="wrn.COMPCO." hidden="1">{"Page1",#N/A,FALSE,"CompCo";"Page2",#N/A,FALSE,"CompCo"}</definedName>
    <definedName name="wrn.COMPLETA." localSheetId="1" hidden="1">{"IMD AUTOPISTAS",#N/A,FALSE,"IMD 00-01 e incrs por autop.";"CURVAS IMD CONCESION",#N/A,FALSE,"IMD 00-01 e incrs por autop.";"TAM",#N/A,FALSE,"Crecimiento IMD 99-01 mes-acum";"IMD ASETA",#N/A,FALSE,"IMD ASETA- crecs. mens-acums.";"INGRESOS",#N/A,FALSE,"GRÁFICO"}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localSheetId="1" hidden="1">{#N/A,#N/A,FALSE,"trafmes PROPOSTA";#N/A,#N/A,FALSE,"trafacum PROPOSTA";#N/A,#N/A,FALSE,"grafimd";#N/A,#N/A,FALSE,"grafimdmes";#N/A,#N/A,FALSE,"grafimdperiodo";#N/A,#N/A,FALSE,"dtamgrafic (1)";#N/A,#N/A,FALSE,"dtamgrafic (2)";#N/A,#N/A,FALSE,"ingmes";#N/A,#N/A,FALSE,"ingacum";#N/A,#N/A,FALSE,"asetapantalla"}</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DCF_Terminal_Value_qchm." localSheetId="1" hidden="1">{"qchm_dcf",#N/A,FALSE,"QCHMDCF2";"qchm_terminal",#N/A,FALSE,"QCHMDCF2"}</definedName>
    <definedName name="wrn.DCF_Terminal_Value_qchm." hidden="1">{"qchm_dcf",#N/A,FALSE,"QCHMDCF2";"qchm_terminal",#N/A,FALSE,"QCHMDCF2"}</definedName>
    <definedName name="wrn.ddd" localSheetId="1" hidden="1">{#N/A,#N/A,TRUE,"forside";#N/A,#N/A,TRUE,"Res_AOGT";#N/A,#N/A,TRUE,"Bal_AOGT";#N/A,#N/A,TRUE,"Kont_AOGT";#N/A,#N/A,TRUE,"Note 1-5";#N/A,#N/A,TRUE,"Note 6-9";#N/A,#N/A,TRUE,"Bal_note10-14";#N/A,#N/A,TRUE,"Note 15-16";#N/A,#N/A,TRUE,"Note 17-19";#N/A,#N/A,TRUE,"Note 19 forts.";#N/A,#N/A,TRUE,"Note 20-23";#N/A,#N/A,TRUE,"Nøkkeltall"}</definedName>
    <definedName name="wrn.ddd" hidden="1">{#N/A,#N/A,TRUE,"forside";#N/A,#N/A,TRUE,"Res_AOGT";#N/A,#N/A,TRUE,"Bal_AOGT";#N/A,#N/A,TRUE,"Kont_AOGT";#N/A,#N/A,TRUE,"Note 1-5";#N/A,#N/A,TRUE,"Note 6-9";#N/A,#N/A,TRUE,"Bal_note10-14";#N/A,#N/A,TRUE,"Note 15-16";#N/A,#N/A,TRUE,"Note 17-19";#N/A,#N/A,TRUE,"Note 19 forts.";#N/A,#N/A,TRUE,"Note 20-23";#N/A,#N/A,TRUE,"Nøkkeltall"}</definedName>
    <definedName name="wrn.Demonstrações._.Financeiras." localSheetId="1" hidden="1">{#N/A,#N/A,FALSE,"31 - Balanço";#N/A,#N/A,FALSE,"41 - Resultado";#N/A,#N/A,FALSE,"51 - Fluxo de Caixa"}</definedName>
    <definedName name="wrn.Demonstrações._.Financeiras." hidden="1">{#N/A,#N/A,FALSE,"31 - Balanço";#N/A,#N/A,FALSE,"41 - Resultado";#N/A,#N/A,FALSE,"51 - Fluxo de Caixa"}</definedName>
    <definedName name="wrn.DESDOBRE." localSheetId="1">#REF!</definedName>
    <definedName name="wrn.DESDOBRE.">#REF!</definedName>
    <definedName name="wrn.EKSKL.._.PM._.FORM." localSheetId="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localSheetId="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ntire._.Model." localSheetId="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stimation._.TP." localSheetId="1" hidden="1">{#N/A,#N/A,TRUE,"Recap";#N/A,#N/A,TRUE,"Comp taux";#N/A,#N/A,TRUE,"Deplaf";#N/A,#N/A,TRUE,"Siége";#N/A,#N/A,TRUE,"Saint Ouen";#N/A,#N/A,TRUE,"Ivry";#N/A,#N/A,TRUE,"Issy";#N/A,#N/A,TRUE,"VA"}</definedName>
    <definedName name="wrn.Estimation._.TP." hidden="1">{#N/A,#N/A,TRUE,"Recap";#N/A,#N/A,TRUE,"Comp taux";#N/A,#N/A,TRUE,"Deplaf";#N/A,#N/A,TRUE,"Siége";#N/A,#N/A,TRUE,"Saint Ouen";#N/A,#N/A,TRUE,"Ivry";#N/A,#N/A,TRUE,"Issy";#N/A,#N/A,TRUE,"VA"}</definedName>
    <definedName name="wrn.fff" localSheetId="1" hidden="1">{#N/A,#N/A,FALSE,"Res.regn.Aker a.s";#N/A,#N/A,FALSE,"Balanse3112.Aker a.s";#N/A,#N/A,FALSE,"Kont.anal.Aker a.s ";#N/A,#N/A,FALSE,"Noter 1-2.Aker a.s";#N/A,#N/A,FALSE,"Noter 3-7.Aker a.s";#N/A,#N/A,FALSE,"Rev.beretning 95"}</definedName>
    <definedName name="wrn.fff" hidden="1">{#N/A,#N/A,FALSE,"Res.regn.Aker a.s";#N/A,#N/A,FALSE,"Balanse3112.Aker a.s";#N/A,#N/A,FALSE,"Kont.anal.Aker a.s ";#N/A,#N/A,FALSE,"Noter 1-2.Aker a.s";#N/A,#N/A,FALSE,"Noter 3-7.Aker a.s";#N/A,#N/A,FALSE,"Rev.beretning 95"}</definedName>
    <definedName name="wrn.ffg" localSheetId="1" hidden="1">{#N/A,#N/A,FALSE,"REGNSKAPSUTDRAG DIVISJON";#N/A,#N/A,FALSE,"Nøkkeltall"}</definedName>
    <definedName name="wrn.ffg" hidden="1">{#N/A,#N/A,FALSE,"REGNSKAPSUTDRAG DIVISJON";#N/A,#N/A,FALSE,"Nøkkeltall"}</definedName>
    <definedName name="wrn.Financials_long." localSheetId="1" hidden="1">{"IS",#N/A,FALSE,"Financials2 (Expanded)";"bsa",#N/A,FALSE,"Financials2 (Expanded)";"BS",#N/A,FALSE,"Financials2 (Expanded)";"CF",#N/A,FALSE,"Financials2 (Expanded)"}</definedName>
    <definedName name="wrn.Financials_long." hidden="1">{"IS",#N/A,FALSE,"Financials2 (Expanded)";"bsa",#N/A,FALSE,"Financials2 (Expanded)";"BS",#N/A,FALSE,"Financials2 (Expanded)";"CF",#N/A,FALSE,"Financials2 (Expanded)"}</definedName>
    <definedName name="wrn.Full._.Monty." localSheetId="1"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localSheetId="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GERAL." localSheetId="1" hidden="1">{#N/A,#N/A,FALSE,"ET-CAPA";#N/A,#N/A,FALSE,"ET-PAG1";#N/A,#N/A,FALSE,"ET-PAG2";#N/A,#N/A,FALSE,"ET-PAG3";#N/A,#N/A,FALSE,"ET-PAG4";#N/A,#N/A,FALSE,"ET-PAG5"}</definedName>
    <definedName name="wrn.GERAL." hidden="1">{#N/A,#N/A,FALSE,"ET-CAPA";#N/A,#N/A,FALSE,"ET-PAG1";#N/A,#N/A,FALSE,"ET-PAG2";#N/A,#N/A,FALSE,"ET-PAG3";#N/A,#N/A,FALSE,"ET-PAG4";#N/A,#N/A,FALSE,"ET-PAG5"}</definedName>
    <definedName name="wrn.gleachår." localSheetId="1" hidden="1">{#N/A,#N/A,TRUE,"forside";#N/A,#N/A,TRUE,"Res_AOGT";#N/A,#N/A,TRUE,"Bal_AOGT";#N/A,#N/A,TRUE,"Kont_AOGT";#N/A,#N/A,TRUE,"Note 1-5";#N/A,#N/A,TRUE,"Note 6-9";#N/A,#N/A,TRUE,"Bal_note10-14";#N/A,#N/A,TRUE,"Note 15-16";#N/A,#N/A,TRUE,"Note 17-19";#N/A,#N/A,TRUE,"Note 19 forts.";#N/A,#N/A,TRUE,"Note 20-23";#N/A,#N/A,TRUE,"Nøkkeltall"}</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holding." localSheetId="1" hidden="1">{#N/A,#N/A,FALSE,"forside";#N/A,#N/A,FALSE,"ResRegn.A-kons.";#N/A,#N/A,FALSE,"Bal3112.A-kons.";#N/A,#N/A,FALSE,"Kont.a.A-kons.";#N/A,#N/A,FALSE,"Note 4-10";#N/A,#N/A,FALSE,"Noter Balanse.A-kons.";#N/A,#N/A,FALSE,"Note 17-18.A-kons. ";#N/A,#N/A,FALSE,"Note 20-22.A-kons.";#N/A,#N/A,FALSE,"Note 23 A-kons.";#N/A,#N/A,FALSE,"Note 24-31.A-kons.";#N/A,#N/A,FALSE,"Nøkkeltall"}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impresió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NT.._.MELLOMV." localSheetId="1" hidden="1">{#N/A,#N/A,FALSE,"Skjema 6.5"}</definedName>
    <definedName name="wrn.INT.._.MELLOMV." hidden="1">{#N/A,#N/A,FALSE,"Skjema 6.5"}</definedName>
    <definedName name="wrn.julio24." localSheetId="1" hidden="1">{#N/A,#N/A,FALSE,"310.1";#N/A,#N/A,FALSE,"321.1";#N/A,#N/A,FALSE,"320.3";#N/A,#N/A,FALSE,"330.1"}</definedName>
    <definedName name="wrn.julio24." hidden="1">{#N/A,#N/A,FALSE,"310.1";#N/A,#N/A,FALSE,"321.1";#N/A,#N/A,FALSE,"320.3";#N/A,#N/A,FALSE,"330.1"}</definedName>
    <definedName name="wrn.mo2." localSheetId="1" hidden="1">{#N/A,#N/A,FALSE,"MO (2)"}</definedName>
    <definedName name="wrn.mo2." hidden="1">{#N/A,#N/A,FALSE,"MO (2)"}</definedName>
    <definedName name="wrn.Model." localSheetId="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PENDENCIAS." localSheetId="1"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èrdues._.i._.G.._.analític." localSheetId="1" hidden="1">{"Pèrdues i Guanys analític.Català",#N/A,FALSE,"Català";"Pèrdues i G. analític.castellà",#N/A,FALSE,"Castellà"}</definedName>
    <definedName name="wrn.Pèrdues._.i._.G.._.analític." hidden="1">{"Pèrdues i Guanys analític.Català",#N/A,FALSE,"Català";"Pèrdues i G. analític.castellà",#N/A,FALSE,"Castellà"}</definedName>
    <definedName name="wrn.PNEUS." localSheetId="1" hidden="1">{#N/A,#N/A,FALSE,"EQUIPAMENTOS"}</definedName>
    <definedName name="wrn.PNEUS." hidden="1">{#N/A,#N/A,FALSE,"EQUIPAMENTOS"}</definedName>
    <definedName name="wrn.Print." localSheetId="1" hidden="1">{"vi1",#N/A,FALSE,"Financial Statements";"vi2",#N/A,FALSE,"Financial Statements";#N/A,#N/A,FALSE,"DCF"}</definedName>
    <definedName name="wrn.Print." hidden="1">{"vi1",#N/A,FALSE,"Financial Statements";"vi2",#N/A,FALSE,"Financial Statements";#N/A,#N/A,FALSE,"DCF"}</definedName>
    <definedName name="wrn.Print._.Report." localSheetId="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All." localSheetId="1" hidden="1">{"PA1",#N/A,FALSE,"BORDMW";"pa2",#N/A,FALSE,"BORDMW";"PA3",#N/A,FALSE,"BORDMW";"PA4",#N/A,FALSE,"BORDMW"}</definedName>
    <definedName name="wrn.PrintAll." hidden="1">{"PA1",#N/A,FALSE,"BORDMW";"pa2",#N/A,FALSE,"BORDMW";"PA3",#N/A,FALSE,"BORDMW";"PA4",#N/A,FALSE,"BORDMW"}</definedName>
    <definedName name="wrn.Proforma._.1." localSheetId="1" hidden="1">{"side1",#N/A,FALSE,"ResRegn.A-kons.";"Side2",#N/A,FALSE,"Bal3112.A-kons."}</definedName>
    <definedName name="wrn.Proforma._.1." hidden="1">{"side1",#N/A,FALSE,"ResRegn.A-kons.";"Side2",#N/A,FALSE,"Bal3112.A-kons."}</definedName>
    <definedName name="wrn.Quadros._.relatório." localSheetId="1"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g" localSheetId="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localSheetId="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localSheetId="1" hidden="1">{#N/A,#N/A,FALSE,"Res.regn.Aker a.s";#N/A,#N/A,FALSE,"Balanse3112.Aker a.s";#N/A,#N/A,FALSE,"Kont.anal.Aker a.s ";#N/A,#N/A,FALSE,"Noter 1-2.Aker a.s";#N/A,#N/A,FALSE,"Noter 3-7.Aker a.s";#N/A,#N/A,FALSE,"Rev.beretning 95"}</definedName>
    <definedName name="wrn.RegnAker.xls." hidden="1">{#N/A,#N/A,FALSE,"Res.regn.Aker a.s";#N/A,#N/A,FALSE,"Balanse3112.Aker a.s";#N/A,#N/A,FALSE,"Kont.anal.Aker a.s ";#N/A,#N/A,FALSE,"Noter 1-2.Aker a.s";#N/A,#N/A,FALSE,"Noter 3-7.Aker a.s";#N/A,#N/A,FALSE,"Rev.beretning 95"}</definedName>
    <definedName name="wrn.RELAT_EAP." localSheetId="1" hidden="1">{#N/A,#N/A,FALSE,"EAP";#N/A,#N/A,FALSE,"CURVA AV.FÍSICO";#N/A,#N/A,FALSE,"CURVA AV.FINANC."}</definedName>
    <definedName name="wrn.RELAT_EAP." hidden="1">{#N/A,#N/A,FALSE,"EAP";#N/A,#N/A,FALSE,"CURVA AV.FÍSICO";#N/A,#N/A,FALSE,"CURVA AV.FINANC."}</definedName>
    <definedName name="wrn.Relatório._.01." localSheetId="1" hidden="1">{#N/A,#N/A,TRUE,"Resumo de Preços"}</definedName>
    <definedName name="wrn.Relatório._.01." hidden="1">{#N/A,#N/A,TRUE,"Resumo de Preços"}</definedName>
    <definedName name="wrn.Relatório.1_.01." localSheetId="1" hidden="1">{#N/A,#N/A,TRUE,"Resumo de Preços"}</definedName>
    <definedName name="wrn.Relatório.1_.01." hidden="1">{#N/A,#N/A,TRUE,"Resumo de Preços"}</definedName>
    <definedName name="WRN.RELATORIO.2_01." localSheetId="1" hidden="1">{#N/A,#N/A,TRUE,"Resumo de Preços"}</definedName>
    <definedName name="WRN.RELATORIO.2_01." hidden="1">{#N/A,#N/A,TRUE,"Resumo de Preços"}</definedName>
    <definedName name="wrn.relext." localSheetId="1" hidden="1">{#N/A,#N/A,TRUE,"Plan1"}</definedName>
    <definedName name="wrn.relext." hidden="1">{#N/A,#N/A,TRUE,"Plan1"}</definedName>
    <definedName name="wrn.sales." localSheetId="1" hidden="1">{"sales",#N/A,FALSE,"Sales";"sales existing",#N/A,FALSE,"Sales";"sales rd1",#N/A,FALSE,"Sales";"sales rd2",#N/A,FALSE,"Sales"}</definedName>
    <definedName name="wrn.sales." hidden="1">{"sales",#N/A,FALSE,"Sales";"sales existing",#N/A,FALSE,"Sales";"sales rd1",#N/A,FALSE,"Sales";"sales rd2",#N/A,FALSE,"Sales"}</definedName>
    <definedName name="wrn.SHORT." localSheetId="1" hidden="1">{"CREDIT STATISTICS",#N/A,FALSE,"STATS";"CF_AND_IS",#N/A,FALSE,"PLAN";"BALSHEET",#N/A,FALSE,"BALANCE SHEET"}</definedName>
    <definedName name="wrn.SHORT." hidden="1">{"CREDIT STATISTICS",#N/A,FALSE,"STATS";"CF_AND_IS",#N/A,FALSE,"PLAN";"BALSHEET",#N/A,FALSE,"BALANCE SHEET"}</definedName>
    <definedName name="wrn.suibud." localSheetId="1" hidden="1">{"tbl1",#N/A,FALSE,"regul";"tbl2",#N/A,FALSE,"regul"}</definedName>
    <definedName name="wrn.suibud." hidden="1">{"tbl1",#N/A,FALSE,"regul";"tbl2",#N/A,FALSE,"regul"}</definedName>
    <definedName name="wrn.suivi." localSheetId="1" hidden="1">{"moy",#N/A,FALSE,"CAMBRAI";"paie",#N/A,FALSE,"CAMBRAI"}</definedName>
    <definedName name="wrn.suivi." hidden="1">{"moy",#N/A,FALSE,"CAMBRAI";"paie",#N/A,FALSE,"CAMBRAI"}</definedName>
    <definedName name="wrn.SUMMARY." localSheetId="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TARGET._.DCF." localSheetId="1" hidden="1">{"targetdcf",#N/A,FALSE,"Merger consequences";"TARGETASSU",#N/A,FALSE,"Merger consequences";"TERMINAL VALUE",#N/A,FALSE,"Merger consequences"}</definedName>
    <definedName name="wrn.TARGET._.DCF." hidden="1">{"targetdcf",#N/A,FALSE,"Merger consequences";"TARGETASSU",#N/A,FALSE,"Merger consequences";"TERMINAL VALUE",#N/A,FALSE,"Merger consequences"}</definedName>
    <definedName name="wrn.test" localSheetId="1" hidden="1">{"test",#N/A,FALSE,"ResRegn.A-kons.";"test",#N/A,FALSE,"Note11-12";"test1",#N/A,FALSE,"Note11-12"}</definedName>
    <definedName name="wrn.test" hidden="1">{"test",#N/A,FALSE,"ResRegn.A-kons.";"test",#N/A,FALSE,"Note11-12";"test1",#N/A,FALSE,"Note11-12"}</definedName>
    <definedName name="wrn.test2." localSheetId="1" hidden="1">{"test",#N/A,FALSE,"ResRegn.A-kons.";"test",#N/A,FALSE,"Note11-12";"test1",#N/A,FALSE,"Note11-12"}</definedName>
    <definedName name="wrn.test2." hidden="1">{"test",#N/A,FALSE,"ResRegn.A-kons.";"test",#N/A,FALSE,"Note11-12";"test1",#N/A,FALSE,"Note11-12"}</definedName>
    <definedName name="wrn.Tipo." localSheetId="1" hidden="1">{#N/A,#N/A,TRUE,"Serviços"}</definedName>
    <definedName name="wrn.Tipo." hidden="1">{#N/A,#N/A,TRUE,"Serviços"}</definedName>
    <definedName name="wrn.Tipo.." localSheetId="1" hidden="1">{#N/A,#N/A,TRUE,"Serviços"}</definedName>
    <definedName name="wrn.Tipo.." hidden="1">{#N/A,#N/A,TRUE,"Serviços"}</definedName>
    <definedName name="wrn.todo." localSheetId="1" hidden="1">{"Caja",#N/A,TRUE,"P&amp;G BG";"PyG",#N/A,TRUE,"P&amp;G BG";"Balance",#N/A,TRUE,"P&amp;G BG"}</definedName>
    <definedName name="wrn.todo." hidden="1">{"Caja",#N/A,TRUE,"P&amp;G BG";"PyG",#N/A,TRUE,"P&amp;G BG";"Balance",#N/A,TRUE,"P&amp;G BG"}</definedName>
    <definedName name="wrn.totsuivi." localSheetId="1" hidden="1">{"TOTMOY",#N/A,FALSE,"TOTFDP";"TOTPAIE",#N/A,FALSE,"TOTFDP"}</definedName>
    <definedName name="wrn.totsuivi." hidden="1">{"TOTMOY",#N/A,FALSE,"TOTFDP";"TOTPAIE",#N/A,FALSE,"TOTFDP"}</definedName>
    <definedName name="wrn.Utdr_div.xls." localSheetId="1" hidden="1">{#N/A,#N/A,FALSE,"REGNSKAPSUTDRAG DIVISJON";#N/A,#N/A,FALSE,"Nøkkeltall"}</definedName>
    <definedName name="wrn.Utdr_div.xls." hidden="1">{#N/A,#N/A,FALSE,"REGNSKAPSUTDRAG DIVISJON";#N/A,#N/A,FALSE,"Nøkkeltall"}</definedName>
    <definedName name="wrn.uuu" localSheetId="1" hidden="1">{"side1",#N/A,FALSE,"ResRegn.A-kons.";"Side2",#N/A,FALSE,"Bal3112.A-kons."}</definedName>
    <definedName name="wrn.uuu" hidden="1">{"side1",#N/A,FALSE,"ResRegn.A-kons.";"Side2",#N/A,FALSE,"Bal3112.A-kons."}</definedName>
    <definedName name="wrn.VENTAS." localSheetId="1" hidden="1">{"VENTAS1",#N/A,FALSE,"VENTAS";"VENTAS2",#N/A,FALSE,"VENTAS";"VENTAS3",#N/A,FALSE,"VENTAS";"VENTAS4",#N/A,FALSE,"VENTAS";"VENTAS5",#N/A,FALSE,"VENTAS";"VENTAS6",#N/A,FALSE,"VENTAS";"VENTAS7",#N/A,FALSE,"VENTAS";"VENTAS8",#N/A,FALSE,"VENTAS"}</definedName>
    <definedName name="wrn.VENTAS." hidden="1">{"VENTAS1",#N/A,FALSE,"VENTAS";"VENTAS2",#N/A,FALSE,"VENTAS";"VENTAS3",#N/A,FALSE,"VENTAS";"VENTAS4",#N/A,FALSE,"VENTAS";"VENTAS5",#N/A,FALSE,"VENTAS";"VENTAS6",#N/A,FALSE,"VENTAS";"VENTAS7",#N/A,FALSE,"VENTAS";"VENTAS8",#N/A,FALSE,"VENTAS"}</definedName>
    <definedName name="wrn.ventas.1" localSheetId="1"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Wacc." localSheetId="1" hidden="1">{"Area1",#N/A,FALSE,"OREWACC";"Area2",#N/A,FALSE,"OREWACC"}</definedName>
    <definedName name="wrn.Wacc." hidden="1">{"Area1",#N/A,FALSE,"OREWACC";"Area2",#N/A,FALSE,"OREWACC"}</definedName>
    <definedName name="wrn.Wright." localSheetId="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s" localSheetId="1">#REF!</definedName>
    <definedName name="ws">#REF!</definedName>
    <definedName name="wvu.Print_Todo."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localSheetId="1" hidden="1">[32]Premissas!#REF!</definedName>
    <definedName name="ww" hidden="1">[32]Premissas!#REF!</definedName>
    <definedName name="wwwww" localSheetId="1" hidden="1">{#N/A,#N/A,FALSE,"MO (2)"}</definedName>
    <definedName name="wwwww" hidden="1">{#N/A,#N/A,FALSE,"MO (2)"}</definedName>
    <definedName name="wwwwww" localSheetId="1" hidden="1">{#N/A,#N/A,FALSE,"MO (2)"}</definedName>
    <definedName name="wwwwww" hidden="1">{#N/A,#N/A,FALSE,"MO (2)"}</definedName>
    <definedName name="x" localSheetId="1">[178]Equipamentos!#REF!</definedName>
    <definedName name="x">[178]Equipamentos!#REF!</definedName>
    <definedName name="X_?Print_Area" localSheetId="1">[36]RESUMO!#REF!</definedName>
    <definedName name="X_?Print_Area">[36]RESUMO!#REF!</definedName>
    <definedName name="X_?Print_Area_10" localSheetId="1">[36]RESUMO!#REF!</definedName>
    <definedName name="X_?Print_Area_10">[36]RESUMO!#REF!</definedName>
    <definedName name="X_?Print_Area_19" localSheetId="1">[36]RESUMO!#REF!</definedName>
    <definedName name="X_?Print_Area_19">[36]RESUMO!#REF!</definedName>
    <definedName name="X_?Print_Area_20" localSheetId="1">[36]RESUMO!#REF!</definedName>
    <definedName name="X_?Print_Area_20">[36]RESUMO!#REF!</definedName>
    <definedName name="X_?Print_Area_23" localSheetId="1">[36]RESUMO!#REF!</definedName>
    <definedName name="X_?Print_Area_23">[36]RESUMO!#REF!</definedName>
    <definedName name="X_?Print_Area_25" localSheetId="1">[36]RESUMO!#REF!</definedName>
    <definedName name="X_?Print_Area_25">[36]RESUMO!#REF!</definedName>
    <definedName name="X_?Print_Area_9" localSheetId="1">[197]RESUMO!#REF!</definedName>
    <definedName name="X_?Print_Area_9">[197]RESUMO!#REF!</definedName>
    <definedName name="X_?Print_Area_9_19" localSheetId="1">[197]RESUMO!#REF!</definedName>
    <definedName name="X_?Print_Area_9_19">[197]RESUMO!#REF!</definedName>
    <definedName name="X_?Print_Area_9_20" localSheetId="1">[197]RESUMO!#REF!</definedName>
    <definedName name="X_?Print_Area_9_20">[197]RESUMO!#REF!</definedName>
    <definedName name="X_?Print_Area_9_23" localSheetId="1">[197]RESUMO!#REF!</definedName>
    <definedName name="X_?Print_Area_9_23">[197]RESUMO!#REF!</definedName>
    <definedName name="X_?Print_Area_9_25" localSheetId="1">[198]RESUMO!#REF!</definedName>
    <definedName name="X_?Print_Area_9_25">[198]RESUMO!#REF!</definedName>
    <definedName name="x_10" localSheetId="1">[178]Equipamentos!#REF!</definedName>
    <definedName name="x_10">[178]Equipamentos!#REF!</definedName>
    <definedName name="x_12" localSheetId="1">[38]RESUMO!#REF!</definedName>
    <definedName name="x_12">[38]RESUMO!#REF!</definedName>
    <definedName name="x_24" localSheetId="1">[181]Equipamentos!#REF!</definedName>
    <definedName name="x_24">[181]Equipamentos!#REF!</definedName>
    <definedName name="x_25" localSheetId="1">[179]Equipamentos!#REF!</definedName>
    <definedName name="x_25">[179]Equipamentos!#REF!</definedName>
    <definedName name="x_26" localSheetId="1">[180]Equipamentos!#REF!</definedName>
    <definedName name="x_26">[180]Equipamentos!#REF!</definedName>
    <definedName name="x_27" localSheetId="1">[178]Equipamentos!#REF!</definedName>
    <definedName name="x_27">[178]Equipamentos!#REF!</definedName>
    <definedName name="x_28" localSheetId="1">[180]Equipamentos!#REF!</definedName>
    <definedName name="x_28">[180]Equipamentos!#REF!</definedName>
    <definedName name="x_29" localSheetId="1">[181]Equipamentos!#REF!</definedName>
    <definedName name="x_29">[181]Equipamentos!#REF!</definedName>
    <definedName name="x_3" localSheetId="1">[140]Equipamentos!#REF!</definedName>
    <definedName name="x_3">[140]Equipamentos!#REF!</definedName>
    <definedName name="x_31" localSheetId="1">[181]Equipamentos!#REF!</definedName>
    <definedName name="x_31">[181]Equipamentos!#REF!</definedName>
    <definedName name="x_4" localSheetId="1">[140]Equipamentos!#REF!</definedName>
    <definedName name="x_4">[140]Equipamentos!#REF!</definedName>
    <definedName name="x_5" localSheetId="1">[140]Equipamentos!#REF!</definedName>
    <definedName name="x_5">[140]Equipamentos!#REF!</definedName>
    <definedName name="x_9" localSheetId="1">[178]Equipamentos!#REF!</definedName>
    <definedName name="x_9">[178]Equipamentos!#REF!</definedName>
    <definedName name="xc32dd">#N/A</definedName>
    <definedName name="XCV" localSheetId="1">#REF!</definedName>
    <definedName name="XCV">#REF!</definedName>
    <definedName name="XREF_COLUMN_1" localSheetId="1" hidden="1">#REF!</definedName>
    <definedName name="XREF_COLUMN_1" hidden="1">#REF!</definedName>
    <definedName name="XRefColumnsCount" hidden="1">2</definedName>
    <definedName name="XRefCopy1Row" localSheetId="1" hidden="1">#REF!</definedName>
    <definedName name="XRefCopy1Row" hidden="1">#REF!</definedName>
    <definedName name="XRefCopy2" localSheetId="1" hidden="1">'[199]Mutação do PL Trimestral'!#REF!</definedName>
    <definedName name="XRefCopy2" hidden="1">'[199]Mutação do PL Trimestral'!#REF!</definedName>
    <definedName name="XRefCopy2Row" localSheetId="1" hidden="1">#REF!</definedName>
    <definedName name="XRefCopy2Row" hidden="1">#REF!</definedName>
    <definedName name="XRefCopy3Row" localSheetId="1" hidden="1">#REF!</definedName>
    <definedName name="XRefCopy3Row" hidden="1">#REF!</definedName>
    <definedName name="XRefCopy5Row" localSheetId="1" hidden="1">#REF!</definedName>
    <definedName name="XRefCopy5Row" hidden="1">#REF!</definedName>
    <definedName name="XRefCopyRangeCount" hidden="1">3</definedName>
    <definedName name="XRefPaste1" localSheetId="1" hidden="1">#REF!</definedName>
    <definedName name="XRefPaste1" hidden="1">#REF!</definedName>
    <definedName name="XRefPaste1Row" localSheetId="1" hidden="1">#REF!</definedName>
    <definedName name="XRefPaste1Row" hidden="1">#REF!</definedName>
    <definedName name="XRefPaste7Row" localSheetId="1" hidden="1">[200]XREF!#REF!</definedName>
    <definedName name="XRefPaste7Row" hidden="1">[200]XREF!#REF!</definedName>
    <definedName name="XRefPasteRangeCount" hidden="1">7</definedName>
    <definedName name="xsd">#N/A</definedName>
    <definedName name="xss" localSheetId="1">#REF!</definedName>
    <definedName name="xss">#REF!</definedName>
    <definedName name="xx" localSheetId="1" hidden="1">{"'Database'!$A$1:$F$130"}</definedName>
    <definedName name="xx" hidden="1">{"'Database'!$A$1:$F$130"}</definedName>
    <definedName name="xx_38" localSheetId="1">'P. O. TOTAL'!xx_38</definedName>
    <definedName name="xx_38">xx_38</definedName>
    <definedName name="xxc">#N/A</definedName>
    <definedName name="xxd">#N/A</definedName>
    <definedName name="XXX" localSheetId="1">'P. O. TOTAL'!XXX</definedName>
    <definedName name="XXX">[0]!XXX</definedName>
    <definedName name="XXX_1" localSheetId="1">'P. O. TOTAL'!XXX_1</definedName>
    <definedName name="XXX_1">[0]!XXX_1</definedName>
    <definedName name="XXX_10" localSheetId="1">'P. O. TOTAL'!XXX_10</definedName>
    <definedName name="XXX_10">[0]!XXX_10</definedName>
    <definedName name="XXX_12" localSheetId="1">'P. O. TOTAL'!XXX_12</definedName>
    <definedName name="XXX_12">[0]!XXX_12</definedName>
    <definedName name="XXX_13" localSheetId="1">'P. O. TOTAL'!XXX_13</definedName>
    <definedName name="XXX_13">[0]!XXX_13</definedName>
    <definedName name="XXX_14" localSheetId="1">'P. O. TOTAL'!XXX_14</definedName>
    <definedName name="XXX_14">[0]!XXX_14</definedName>
    <definedName name="XXX_19" localSheetId="1">'P. O. TOTAL'!XXX_19</definedName>
    <definedName name="XXX_19">XXX_19</definedName>
    <definedName name="XXX_2" localSheetId="1">'P. O. TOTAL'!XXX_2</definedName>
    <definedName name="XXX_2">[0]!XXX_2</definedName>
    <definedName name="XXX_20">#N/A</definedName>
    <definedName name="XXX_21" localSheetId="1">'P. O. TOTAL'!XXX_21</definedName>
    <definedName name="XXX_21">XXX_21</definedName>
    <definedName name="XXX_22" localSheetId="1">'P. O. TOTAL'!XXX_22</definedName>
    <definedName name="XXX_22">[0]!XXX_22</definedName>
    <definedName name="XXX_23" localSheetId="1">'P. O. TOTAL'!XXX_23</definedName>
    <definedName name="XXX_23">XXX_23</definedName>
    <definedName name="XXX_24" localSheetId="1">'P. O. TOTAL'!XXX_24</definedName>
    <definedName name="XXX_24">XXX_24</definedName>
    <definedName name="XXX_25" localSheetId="1">'P. O. TOTAL'!XXX_25</definedName>
    <definedName name="XXX_25">[0]!XXX_25</definedName>
    <definedName name="XXX_26" localSheetId="1">'P. O. TOTAL'!XXX_26</definedName>
    <definedName name="XXX_26">[0]!XXX_26</definedName>
    <definedName name="XXX_27" localSheetId="1">'P. O. TOTAL'!XXX_27</definedName>
    <definedName name="XXX_27">[0]!XXX_27</definedName>
    <definedName name="XXX_28" localSheetId="1">'P. O. TOTAL'!XXX_28</definedName>
    <definedName name="XXX_28">[0]!XXX_28</definedName>
    <definedName name="XXX_29" localSheetId="1">'P. O. TOTAL'!XXX_29</definedName>
    <definedName name="XXX_29">[0]!XXX_29</definedName>
    <definedName name="XXX_3" localSheetId="1">'P. O. TOTAL'!XXX_3</definedName>
    <definedName name="XXX_3">[0]!XXX_3</definedName>
    <definedName name="XXX_30" localSheetId="1">'P. O. TOTAL'!XXX_30</definedName>
    <definedName name="XXX_30">[0]!XXX_30</definedName>
    <definedName name="XXX_31" localSheetId="1">'P. O. TOTAL'!XXX_31</definedName>
    <definedName name="XXX_31">[0]!XXX_31</definedName>
    <definedName name="XXX_32" localSheetId="1">'P. O. TOTAL'!XXX_32</definedName>
    <definedName name="XXX_32">[0]!XXX_32</definedName>
    <definedName name="XXX_33" localSheetId="1">'P. O. TOTAL'!XXX_33</definedName>
    <definedName name="XXX_33">[0]!XXX_33</definedName>
    <definedName name="XXX_34" localSheetId="1">'P. O. TOTAL'!XXX_34</definedName>
    <definedName name="XXX_34">[0]!XXX_34</definedName>
    <definedName name="XXX_35" localSheetId="1">'P. O. TOTAL'!XXX_35</definedName>
    <definedName name="XXX_35">[0]!XXX_35</definedName>
    <definedName name="XXX_36" localSheetId="1">'P. O. TOTAL'!XXX_36</definedName>
    <definedName name="XXX_36">[0]!XXX_36</definedName>
    <definedName name="XXX_37" localSheetId="1">'P. O. TOTAL'!XXX_37</definedName>
    <definedName name="XXX_37">[0]!XXX_37</definedName>
    <definedName name="XXX_38" localSheetId="1">'P. O. TOTAL'!XXX_38</definedName>
    <definedName name="XXX_38">[0]!XXX_38</definedName>
    <definedName name="XXX_39" localSheetId="1">'P. O. TOTAL'!XXX_39</definedName>
    <definedName name="XXX_39">XXX_39</definedName>
    <definedName name="XXX_4" localSheetId="1">'P. O. TOTAL'!XXX_4</definedName>
    <definedName name="XXX_4">[0]!XXX_4</definedName>
    <definedName name="XXX_40" localSheetId="1">'P. O. TOTAL'!XXX_40</definedName>
    <definedName name="XXX_40">XXX_40</definedName>
    <definedName name="XXX_41" localSheetId="1">'P. O. TOTAL'!XXX_41</definedName>
    <definedName name="XXX_41">XXX_41</definedName>
    <definedName name="XXX_42" localSheetId="1">'P. O. TOTAL'!XXX_42</definedName>
    <definedName name="XXX_42">XXX_42</definedName>
    <definedName name="XXX_43" localSheetId="1">'P. O. TOTAL'!XXX_43</definedName>
    <definedName name="XXX_43">XXX_43</definedName>
    <definedName name="XXX_44" localSheetId="1">'P. O. TOTAL'!XXX_44</definedName>
    <definedName name="XXX_44">XXX_44</definedName>
    <definedName name="XXX_45" localSheetId="1">'P. O. TOTAL'!XXX_45</definedName>
    <definedName name="XXX_45">XXX_45</definedName>
    <definedName name="XXX_46" localSheetId="1">'P. O. TOTAL'!XXX_46</definedName>
    <definedName name="XXX_46">XXX_46</definedName>
    <definedName name="XXX_47" localSheetId="1">'P. O. TOTAL'!XXX_47</definedName>
    <definedName name="XXX_47">XXX_47</definedName>
    <definedName name="XXX_48" localSheetId="1">'P. O. TOTAL'!XXX_48</definedName>
    <definedName name="XXX_48">XXX_48</definedName>
    <definedName name="XXX_5" localSheetId="1">'P. O. TOTAL'!XXX_5</definedName>
    <definedName name="XXX_5">[0]!XXX_5</definedName>
    <definedName name="XXX_51" localSheetId="1">'P. O. TOTAL'!XXX_51</definedName>
    <definedName name="XXX_51">XXX_51</definedName>
    <definedName name="XXX_52" localSheetId="1">'P. O. TOTAL'!XXX_52</definedName>
    <definedName name="XXX_52">XXX_52</definedName>
    <definedName name="XXX_53" localSheetId="1">'P. O. TOTAL'!XXX_53</definedName>
    <definedName name="XXX_53">XXX_53</definedName>
    <definedName name="XXX_54" localSheetId="1">'P. O. TOTAL'!XXX_54</definedName>
    <definedName name="XXX_54">XXX_54</definedName>
    <definedName name="XXX_55" localSheetId="1">'P. O. TOTAL'!XXX_55</definedName>
    <definedName name="XXX_55">XXX_55</definedName>
    <definedName name="XXX_56" localSheetId="1">'P. O. TOTAL'!XXX_56</definedName>
    <definedName name="XXX_56">XXX_56</definedName>
    <definedName name="XXX_57" localSheetId="1">'P. O. TOTAL'!XXX_57</definedName>
    <definedName name="XXX_57">XXX_57</definedName>
    <definedName name="XXX_58" localSheetId="1">'P. O. TOTAL'!XXX_58</definedName>
    <definedName name="XXX_58">XXX_58</definedName>
    <definedName name="XXX_59" localSheetId="1">'P. O. TOTAL'!XXX_59</definedName>
    <definedName name="XXX_59">XXX_59</definedName>
    <definedName name="XXX_6" localSheetId="1">'P. O. TOTAL'!XXX_6</definedName>
    <definedName name="XXX_6">[0]!XXX_6</definedName>
    <definedName name="XXX_60" localSheetId="1">'P. O. TOTAL'!XXX_60</definedName>
    <definedName name="XXX_60">XXX_60</definedName>
    <definedName name="XXX_61" localSheetId="1">'P. O. TOTAL'!XXX_61</definedName>
    <definedName name="XXX_61">XXX_61</definedName>
    <definedName name="XXX_62" localSheetId="1">'P. O. TOTAL'!XXX_62</definedName>
    <definedName name="XXX_62">XXX_62</definedName>
    <definedName name="XXX_63" localSheetId="1">'P. O. TOTAL'!XXX_63</definedName>
    <definedName name="XXX_63">XXX_63</definedName>
    <definedName name="XXX_64" localSheetId="1">'P. O. TOTAL'!XXX_64</definedName>
    <definedName name="XXX_64">XXX_64</definedName>
    <definedName name="XXX_65" localSheetId="1">'P. O. TOTAL'!XXX_65</definedName>
    <definedName name="XXX_65">XXX_65</definedName>
    <definedName name="XXX_66" localSheetId="1">'P. O. TOTAL'!XXX_66</definedName>
    <definedName name="XXX_66">XXX_66</definedName>
    <definedName name="XXX_67" localSheetId="1">'P. O. TOTAL'!XXX_67</definedName>
    <definedName name="XXX_67">XXX_67</definedName>
    <definedName name="XXX_68" localSheetId="1">'P. O. TOTAL'!XXX_68</definedName>
    <definedName name="XXX_68">XXX_68</definedName>
    <definedName name="XXX_69" localSheetId="1">'P. O. TOTAL'!XXX_69</definedName>
    <definedName name="XXX_69">XXX_69</definedName>
    <definedName name="XXX_7" localSheetId="1">'P. O. TOTAL'!XXX_7</definedName>
    <definedName name="XXX_7">[0]!XXX_7</definedName>
    <definedName name="XXX_70" localSheetId="1">'P. O. TOTAL'!XXX_70</definedName>
    <definedName name="XXX_70">XXX_70</definedName>
    <definedName name="XXX_71" localSheetId="1">'P. O. TOTAL'!XXX_71</definedName>
    <definedName name="XXX_71">XXX_71</definedName>
    <definedName name="XXX_72" localSheetId="1">'P. O. TOTAL'!XXX_72</definedName>
    <definedName name="XXX_72">XXX_72</definedName>
    <definedName name="XXX_8" localSheetId="1">'P. O. TOTAL'!XXX_8</definedName>
    <definedName name="XXX_8">[0]!XXX_8</definedName>
    <definedName name="XXX_9" localSheetId="1">'P. O. TOTAL'!XXX_9</definedName>
    <definedName name="XXX_9">[0]!XXX_9</definedName>
    <definedName name="xxxc">#N/A</definedName>
    <definedName name="xxxx"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localSheetId="1" hidden="1">{#N/A,#N/A,FALSE,"MO (2)"}</definedName>
    <definedName name="xxxxx" hidden="1">{#N/A,#N/A,FALSE,"MO (2)"}</definedName>
    <definedName name="XXXXXX">#N/A</definedName>
    <definedName name="XXXXXXXX">[39]!XXXXXXXX</definedName>
    <definedName name="XXXXXXXXXX" localSheetId="1" hidden="1">{"'Plan1'!$B$10","'Plan1'!$A$1","'Plan1'!$C$2:$N$28"}</definedName>
    <definedName name="XXXXXXXXXX" hidden="1">{"'Plan1'!$B$10","'Plan1'!$A$1","'Plan1'!$C$2:$N$28"}</definedName>
    <definedName name="xxxxxxxxxxxxxxx" localSheetId="1">#REF!</definedName>
    <definedName name="xxxxxxxxxxxxxxx">#REF!</definedName>
    <definedName name="y" localSheetId="1" hidden="1">#REF!</definedName>
    <definedName name="y" hidden="1">#REF!</definedName>
    <definedName name="Y_19" localSheetId="1">'[34]resumo '!#REF!</definedName>
    <definedName name="Y_19">'[34]resumo '!#REF!</definedName>
    <definedName name="Y_23" localSheetId="1">'[34]resumo '!#REF!</definedName>
    <definedName name="Y_23">'[34]resumo '!#REF!</definedName>
    <definedName name="Y_25" localSheetId="1">'[34]resumo '!#REF!</definedName>
    <definedName name="Y_25">'[34]resumo '!#REF!</definedName>
    <definedName name="yety" localSheetId="1">'[52]Fresagem de Pista Ago-98'!#REF!</definedName>
    <definedName name="yety">'[52]Fresagem de Pista Ago-98'!#REF!</definedName>
    <definedName name="yreyre" localSheetId="1">#REF!</definedName>
    <definedName name="yreyre">#REF!</definedName>
    <definedName name="YUI" localSheetId="1">#REF!</definedName>
    <definedName name="YUI">#REF!</definedName>
    <definedName name="YYYYYYYYYY" localSheetId="1">[45]procedimentos!#REF!</definedName>
    <definedName name="YYYYYYYYYY">[45]procedimentos!#REF!</definedName>
    <definedName name="z" localSheetId="1" hidden="1">{#N/A,#N/A,FALSE,"MO (2)"}</definedName>
    <definedName name="z" hidden="1">{#N/A,#N/A,FALSE,"MO (2)"}</definedName>
    <definedName name="Z_058B9256_CB4D_4C39_834D_D693FEEB491F_.wvu.FilterData" localSheetId="1" hidden="1">#REF!</definedName>
    <definedName name="Z_058B9256_CB4D_4C39_834D_D693FEEB491F_.wvu.FilterData" hidden="1">#REF!</definedName>
    <definedName name="Z_05D1A71D_3B7B_4FB7_8DF3_B8E29CA3927A_.wvu.FilterData" localSheetId="1" hidden="1">#REF!</definedName>
    <definedName name="Z_05D1A71D_3B7B_4FB7_8DF3_B8E29CA3927A_.wvu.FilterData" hidden="1">#REF!</definedName>
    <definedName name="Z_07C2CF55_E6DF_411A_AB00_7E155615468C_.wvu.FilterData" localSheetId="1" hidden="1">#REF!</definedName>
    <definedName name="Z_07C2CF55_E6DF_411A_AB00_7E155615468C_.wvu.FilterData" hidden="1">#REF!</definedName>
    <definedName name="Z_0B1003A7_69DB_4D5B_966D_57B9E8AF76FB_.wvu.FilterData" localSheetId="1" hidden="1">#REF!</definedName>
    <definedName name="Z_0B1003A7_69DB_4D5B_966D_57B9E8AF76FB_.wvu.FilterData" hidden="1">#REF!</definedName>
    <definedName name="Z_0C3EE359_64F6_4049_9576_8EACA8563EA4_.wvu.FilterData" localSheetId="1" hidden="1">#REF!</definedName>
    <definedName name="Z_0C3EE359_64F6_4049_9576_8EACA8563EA4_.wvu.FilterData" hidden="1">#REF!</definedName>
    <definedName name="Z_0D05AC4E_32D3_4985_8208_9776E00AC749_.wvu.FilterData" localSheetId="1" hidden="1">#REF!</definedName>
    <definedName name="Z_0D05AC4E_32D3_4985_8208_9776E00AC749_.wvu.FilterData" hidden="1">#REF!</definedName>
    <definedName name="Z_0DC459DE_F68C_4E33_8D1E_F1663ABAC944_.wvu.FilterData" localSheetId="1" hidden="1">#REF!</definedName>
    <definedName name="Z_0DC459DE_F68C_4E33_8D1E_F1663ABAC944_.wvu.FilterData" hidden="1">#REF!</definedName>
    <definedName name="Z_0FACBA89_1203_4ED8_87E5_EC1D45B051B7_.wvu.FilterData" localSheetId="1" hidden="1">#REF!</definedName>
    <definedName name="Z_0FACBA89_1203_4ED8_87E5_EC1D45B051B7_.wvu.FilterData" hidden="1">#REF!</definedName>
    <definedName name="Z_0FEA3536_5108_4591_BECF_C3181387F85F_.wvu.FilterData" localSheetId="1" hidden="1">#REF!</definedName>
    <definedName name="Z_0FEA3536_5108_4591_BECF_C3181387F85F_.wvu.FilterData" hidden="1">#REF!</definedName>
    <definedName name="Z_0FEFDB42_ECBC_4500_A6C8_FEE3D368790B_.wvu.FilterData" localSheetId="1" hidden="1">#REF!</definedName>
    <definedName name="Z_0FEFDB42_ECBC_4500_A6C8_FEE3D368790B_.wvu.FilterData" hidden="1">#REF!</definedName>
    <definedName name="Z_110A0651_47C7_408E_B3BF_0C80D30B95FC_.wvu.FilterData" localSheetId="1" hidden="1">#REF!</definedName>
    <definedName name="Z_110A0651_47C7_408E_B3BF_0C80D30B95FC_.wvu.FilterData" hidden="1">#REF!</definedName>
    <definedName name="Z_128E64DD_BE84_40EE_A6D2_C9B0EB25CBBD_.wvu.FilterData" localSheetId="1" hidden="1">#REF!</definedName>
    <definedName name="Z_128E64DD_BE84_40EE_A6D2_C9B0EB25CBBD_.wvu.FilterData" hidden="1">#REF!</definedName>
    <definedName name="Z_12F2973E_0018_407B_98AD_CD9C5D1F65FA_.wvu.FilterData" localSheetId="1" hidden="1">#REF!</definedName>
    <definedName name="Z_12F2973E_0018_407B_98AD_CD9C5D1F65FA_.wvu.FilterData" hidden="1">#REF!</definedName>
    <definedName name="Z_137DAE61_8A8D_4219_A4CC_0EEC18A94882_.wvu.FilterData" localSheetId="1" hidden="1">#REF!</definedName>
    <definedName name="Z_137DAE61_8A8D_4219_A4CC_0EEC18A94882_.wvu.FilterData" hidden="1">#REF!</definedName>
    <definedName name="Z_13E06FB5_D019_406D_B278_1B53AD2F6386_.wvu.FilterData" localSheetId="1" hidden="1">#REF!</definedName>
    <definedName name="Z_13E06FB5_D019_406D_B278_1B53AD2F6386_.wvu.FilterData" hidden="1">#REF!</definedName>
    <definedName name="Z_14D375AC_5615_46DE_8EE3_95915B2A8B54_.wvu.FilterData" localSheetId="1" hidden="1">#REF!</definedName>
    <definedName name="Z_14D375AC_5615_46DE_8EE3_95915B2A8B54_.wvu.FilterData" hidden="1">#REF!</definedName>
    <definedName name="Z_15B5DC78_B02F_4AC6_8572_015040A55619_.wvu.FilterData" localSheetId="1" hidden="1">#REF!</definedName>
    <definedName name="Z_15B5DC78_B02F_4AC6_8572_015040A55619_.wvu.FilterData" hidden="1">#REF!</definedName>
    <definedName name="Z_166D6F0F_4D44_46E7_8C36_48FD4848B5AA_.wvu.FilterData" localSheetId="1" hidden="1">#REF!</definedName>
    <definedName name="Z_166D6F0F_4D44_46E7_8C36_48FD4848B5AA_.wvu.FilterData" hidden="1">#REF!</definedName>
    <definedName name="Z_16FAB836_2255_4D4C_90E4_6B46255F3759_.wvu.FilterData" localSheetId="1" hidden="1">#REF!</definedName>
    <definedName name="Z_16FAB836_2255_4D4C_90E4_6B46255F3759_.wvu.FilterData" hidden="1">#REF!</definedName>
    <definedName name="Z_198D391C_95CB_49F5_8924_5FEA3CE5C98A_.wvu.FilterData" localSheetId="1" hidden="1">#REF!</definedName>
    <definedName name="Z_198D391C_95CB_49F5_8924_5FEA3CE5C98A_.wvu.FilterData" hidden="1">#REF!</definedName>
    <definedName name="Z_1D9C37CC_3E33_4D4D_B7CD_819F75C83D65_.wvu.FilterData" localSheetId="1" hidden="1">#REF!</definedName>
    <definedName name="Z_1D9C37CC_3E33_4D4D_B7CD_819F75C83D65_.wvu.FilterData" hidden="1">#REF!</definedName>
    <definedName name="Z_1DF9838C_880D_4C4E_BFFE_89B5894EC40F_.wvu.FilterData" localSheetId="1" hidden="1">#REF!</definedName>
    <definedName name="Z_1DF9838C_880D_4C4E_BFFE_89B5894EC40F_.wvu.FilterData" hidden="1">#REF!</definedName>
    <definedName name="Z_1EF42BFC_874B_4E01_B67D_1607E823ACD0_.wvu.FilterData" localSheetId="1" hidden="1">#REF!</definedName>
    <definedName name="Z_1EF42BFC_874B_4E01_B67D_1607E823ACD0_.wvu.FilterData" hidden="1">#REF!</definedName>
    <definedName name="Z_1F94C6E7_3CCA_4599_AF6F_4D6291B2AD93_.wvu.FilterData" localSheetId="1" hidden="1">#REF!</definedName>
    <definedName name="Z_1F94C6E7_3CCA_4599_AF6F_4D6291B2AD93_.wvu.FilterData" hidden="1">#REF!</definedName>
    <definedName name="Z_20A9AA17_0DEB_4190_8DAD_FC60D0D33A52_.wvu.FilterData" localSheetId="1" hidden="1">#REF!</definedName>
    <definedName name="Z_20A9AA17_0DEB_4190_8DAD_FC60D0D33A52_.wvu.FilterData" hidden="1">#REF!</definedName>
    <definedName name="Z_2103F656_ECB2_4F99_BE9B_56F4D7A5CEE2_.wvu.FilterData" localSheetId="1" hidden="1">#REF!</definedName>
    <definedName name="Z_2103F656_ECB2_4F99_BE9B_56F4D7A5CEE2_.wvu.FilterData" hidden="1">#REF!</definedName>
    <definedName name="Z_2158A2BC_8DB5_455D_AFDE_914B22949288_.wvu.FilterData" localSheetId="1" hidden="1">#REF!</definedName>
    <definedName name="Z_2158A2BC_8DB5_455D_AFDE_914B22949288_.wvu.FilterData" hidden="1">#REF!</definedName>
    <definedName name="Z_21A967FF_561E_495F_AEB9_4DD3BEDA53BC_.wvu.FilterData" localSheetId="1" hidden="1">#REF!</definedName>
    <definedName name="Z_21A967FF_561E_495F_AEB9_4DD3BEDA53BC_.wvu.FilterData" hidden="1">#REF!</definedName>
    <definedName name="Z_227E7522_DC52_4EA7_A11A_0741FF23CC42_.wvu.FilterData" localSheetId="1" hidden="1">#REF!</definedName>
    <definedName name="Z_227E7522_DC52_4EA7_A11A_0741FF23CC42_.wvu.FilterData" hidden="1">#REF!</definedName>
    <definedName name="Z_23BA0C23_280B_4568_A53C_1C6D2E85772A_.wvu.FilterData" localSheetId="1" hidden="1">#REF!</definedName>
    <definedName name="Z_23BA0C23_280B_4568_A53C_1C6D2E85772A_.wvu.FilterData" hidden="1">#REF!</definedName>
    <definedName name="Z_244346C6_3866_4160_9E2E_C77913F25398_.wvu.FilterData" localSheetId="1" hidden="1">#REF!</definedName>
    <definedName name="Z_244346C6_3866_4160_9E2E_C77913F25398_.wvu.FilterData" hidden="1">#REF!</definedName>
    <definedName name="Z_25117F67_F0EE_43EF_8FF9_79F533CE10B0_.wvu.FilterData" localSheetId="1" hidden="1">#REF!</definedName>
    <definedName name="Z_25117F67_F0EE_43EF_8FF9_79F533CE10B0_.wvu.FilterData" hidden="1">#REF!</definedName>
    <definedName name="Z_259E2DDE_5459_4510_B7A2_66F49964C56E_.wvu.FilterData" localSheetId="1" hidden="1">#REF!</definedName>
    <definedName name="Z_259E2DDE_5459_4510_B7A2_66F49964C56E_.wvu.FilterData" hidden="1">#REF!</definedName>
    <definedName name="Z_25C7DFCF_BE54_4A41_B957_DE39B9B2A5B5_.wvu.FilterData" localSheetId="1" hidden="1">#REF!</definedName>
    <definedName name="Z_25C7DFCF_BE54_4A41_B957_DE39B9B2A5B5_.wvu.FilterData" hidden="1">#REF!</definedName>
    <definedName name="Z_272E0E4D_901D_11D7_B59C_0050DAB35C7B_.wvu.FilterData" localSheetId="1" hidden="1">#REF!</definedName>
    <definedName name="Z_272E0E4D_901D_11D7_B59C_0050DAB35C7B_.wvu.FilterData" hidden="1">#REF!</definedName>
    <definedName name="Z_27D9353E_5A5F_49BF_8724_FA312A4073FF_.wvu.FilterData" localSheetId="1" hidden="1">#REF!</definedName>
    <definedName name="Z_27D9353E_5A5F_49BF_8724_FA312A4073FF_.wvu.FilterData" hidden="1">#REF!</definedName>
    <definedName name="Z_299BE965_B904_49FA_A79D_B9538F94936F_.wvu.FilterData" localSheetId="1" hidden="1">#REF!</definedName>
    <definedName name="Z_299BE965_B904_49FA_A79D_B9538F94936F_.wvu.FilterData" hidden="1">#REF!</definedName>
    <definedName name="Z_29D37CE9_76D1_4D09_99A0_55ABA6929929_.wvu.FilterData" localSheetId="1" hidden="1">#REF!</definedName>
    <definedName name="Z_29D37CE9_76D1_4D09_99A0_55ABA6929929_.wvu.FilterData" hidden="1">#REF!</definedName>
    <definedName name="Z_2C05BC27_731C_41F4_980F_CD81E4A7A662_.wvu.FilterData" localSheetId="1" hidden="1">#REF!</definedName>
    <definedName name="Z_2C05BC27_731C_41F4_980F_CD81E4A7A662_.wvu.FilterData" hidden="1">#REF!</definedName>
    <definedName name="Z_2C0BDCBF_705B_4E5A_9659_05D99EC56641_.wvu.FilterData" localSheetId="1" hidden="1">#REF!</definedName>
    <definedName name="Z_2C0BDCBF_705B_4E5A_9659_05D99EC56641_.wvu.FilterData" hidden="1">#REF!</definedName>
    <definedName name="Z_2CD580B5_D99D_45ED_AC1E_45F8CBBBB9F1_.wvu.FilterData" localSheetId="1" hidden="1">#REF!</definedName>
    <definedName name="Z_2CD580B5_D99D_45ED_AC1E_45F8CBBBB9F1_.wvu.FilterData" hidden="1">#REF!</definedName>
    <definedName name="Z_2D98D706_A306_4353_8B3D_DA92F9EAEC9A_.wvu.FilterData" localSheetId="1" hidden="1">#REF!</definedName>
    <definedName name="Z_2D98D706_A306_4353_8B3D_DA92F9EAEC9A_.wvu.FilterData" hidden="1">#REF!</definedName>
    <definedName name="Z_2F8736FC_F07E_49E8_9C13_8E0A0F5EFE5F_.wvu.FilterData" localSheetId="1" hidden="1">#REF!</definedName>
    <definedName name="Z_2F8736FC_F07E_49E8_9C13_8E0A0F5EFE5F_.wvu.FilterData" hidden="1">#REF!</definedName>
    <definedName name="Z_304C2F7A_D3A6_4DBA_A568_C3E56D7C6E2F_.wvu.FilterData" localSheetId="1" hidden="1">#REF!</definedName>
    <definedName name="Z_304C2F7A_D3A6_4DBA_A568_C3E56D7C6E2F_.wvu.FilterData" hidden="1">#REF!</definedName>
    <definedName name="Z_30E0ACE8_B29A_44E9_B542_E8C1CA3FD802_.wvu.FilterData" localSheetId="1" hidden="1">#REF!</definedName>
    <definedName name="Z_30E0ACE8_B29A_44E9_B542_E8C1CA3FD802_.wvu.FilterData" hidden="1">#REF!</definedName>
    <definedName name="Z_31A27EA2_D574_43B8_A671_7419A12151C9_.wvu.FilterData" localSheetId="1" hidden="1">#REF!</definedName>
    <definedName name="Z_31A27EA2_D574_43B8_A671_7419A12151C9_.wvu.FilterData" hidden="1">#REF!</definedName>
    <definedName name="Z_32D1B352_62AB_4105_8DFC_EAA2DF743365_.wvu.FilterData" localSheetId="1" hidden="1">#REF!</definedName>
    <definedName name="Z_32D1B352_62AB_4105_8DFC_EAA2DF743365_.wvu.FilterData" hidden="1">#REF!</definedName>
    <definedName name="Z_330DF436_5BED_40AF_AC51_73D268BD9DF4_.wvu.FilterData" localSheetId="1" hidden="1">#REF!</definedName>
    <definedName name="Z_330DF436_5BED_40AF_AC51_73D268BD9DF4_.wvu.FilterData" hidden="1">#REF!</definedName>
    <definedName name="Z_33B8EF57_2FB1_4600_9590_B0A2F2FE409B_.wvu.FilterData" localSheetId="1" hidden="1">#REF!</definedName>
    <definedName name="Z_33B8EF57_2FB1_4600_9590_B0A2F2FE409B_.wvu.FilterData" hidden="1">#REF!</definedName>
    <definedName name="Z_3404588C_6CE7_4C97_A62C_D19D9EE290D3_.wvu.FilterData" localSheetId="1" hidden="1">#REF!</definedName>
    <definedName name="Z_3404588C_6CE7_4C97_A62C_D19D9EE290D3_.wvu.FilterData" hidden="1">#REF!</definedName>
    <definedName name="Z_34E71878_8D1A_4343_91A1_3FE085136D2B_.wvu.FilterData" localSheetId="1" hidden="1">#REF!</definedName>
    <definedName name="Z_34E71878_8D1A_4343_91A1_3FE085136D2B_.wvu.FilterData" hidden="1">#REF!</definedName>
    <definedName name="Z_37611AA0_E86A_42C8_8705_108B25E060A1_.wvu.FilterData" localSheetId="1" hidden="1">#REF!</definedName>
    <definedName name="Z_37611AA0_E86A_42C8_8705_108B25E060A1_.wvu.FilterData" hidden="1">#REF!</definedName>
    <definedName name="Z_38FE6CED_4C19_4332_9788_ACC902B20A46_.wvu.FilterData" localSheetId="1" hidden="1">#REF!</definedName>
    <definedName name="Z_38FE6CED_4C19_4332_9788_ACC902B20A46_.wvu.FilterData" hidden="1">#REF!</definedName>
    <definedName name="Z_394E75CB_4F7F_4C88_A08F_29E48E587341_.wvu.FilterData" localSheetId="1" hidden="1">#REF!</definedName>
    <definedName name="Z_394E75CB_4F7F_4C88_A08F_29E48E587341_.wvu.FilterData" hidden="1">#REF!</definedName>
    <definedName name="Z_3C200595_20A3_4A0C_B071_705F4AD5DAD3_.wvu.FilterData" localSheetId="1" hidden="1">#REF!</definedName>
    <definedName name="Z_3C200595_20A3_4A0C_B071_705F4AD5DAD3_.wvu.FilterData" hidden="1">#REF!</definedName>
    <definedName name="Z_3E93FF4A_0B7F_475C_A63C_54FBDB9DB4C5_.wvu.FilterData" localSheetId="1" hidden="1">#REF!</definedName>
    <definedName name="Z_3E93FF4A_0B7F_475C_A63C_54FBDB9DB4C5_.wvu.FilterData" hidden="1">#REF!</definedName>
    <definedName name="Z_3FF05DC4_CA9E_470D_A193_91785ACE00EF_.wvu.FilterData" localSheetId="1" hidden="1">#REF!</definedName>
    <definedName name="Z_3FF05DC4_CA9E_470D_A193_91785ACE00EF_.wvu.FilterData" hidden="1">#REF!</definedName>
    <definedName name="Z_43791B95_57D7_42F4_8815_D1B7E488543E_.wvu.FilterData" localSheetId="1" hidden="1">#REF!</definedName>
    <definedName name="Z_43791B95_57D7_42F4_8815_D1B7E488543E_.wvu.FilterData" hidden="1">#REF!</definedName>
    <definedName name="Z_445AA90F_6D9B_40F5_8E1D_CE1EF57CF450_.wvu.FilterData" localSheetId="1" hidden="1">#REF!</definedName>
    <definedName name="Z_445AA90F_6D9B_40F5_8E1D_CE1EF57CF450_.wvu.FilterData" hidden="1">#REF!</definedName>
    <definedName name="Z_454E0C40_F84F_42A3_A371_6F23C1F38595_.wvu.FilterData" localSheetId="1" hidden="1">#REF!</definedName>
    <definedName name="Z_454E0C40_F84F_42A3_A371_6F23C1F38595_.wvu.FilterData" hidden="1">#REF!</definedName>
    <definedName name="Z_4608FCB3_3552_4D58_B6CE_B8F34D78221E_.wvu.FilterData" localSheetId="1" hidden="1">#REF!</definedName>
    <definedName name="Z_4608FCB3_3552_4D58_B6CE_B8F34D78221E_.wvu.FilterData" hidden="1">#REF!</definedName>
    <definedName name="Z_46E47F7C_9185_4E39_BED5_B4A69FF64CC1_.wvu.FilterData" localSheetId="1" hidden="1">#REF!</definedName>
    <definedName name="Z_46E47F7C_9185_4E39_BED5_B4A69FF64CC1_.wvu.FilterData" hidden="1">#REF!</definedName>
    <definedName name="Z_48202D5D_77CB_41DE_8C59_9325C98D7C97_.wvu.FilterData" localSheetId="1" hidden="1">#REF!</definedName>
    <definedName name="Z_48202D5D_77CB_41DE_8C59_9325C98D7C97_.wvu.FilterData" hidden="1">#REF!</definedName>
    <definedName name="Z_48824DFE_B714_4D0B_9E95_F01C5BAD5D1F_.wvu.FilterData" localSheetId="1" hidden="1">#REF!</definedName>
    <definedName name="Z_48824DFE_B714_4D0B_9E95_F01C5BAD5D1F_.wvu.FilterData" hidden="1">#REF!</definedName>
    <definedName name="Z_4C45D885_33EE_4DA9_BF96_6B10CFBA5596_.wvu.FilterData" localSheetId="1" hidden="1">#REF!</definedName>
    <definedName name="Z_4C45D885_33EE_4DA9_BF96_6B10CFBA5596_.wvu.FilterData" hidden="1">#REF!</definedName>
    <definedName name="Z_4D344757_9064_4D2F_A3A5_69132D23B7B9_.wvu.FilterData" localSheetId="1" hidden="1">#REF!</definedName>
    <definedName name="Z_4D344757_9064_4D2F_A3A5_69132D23B7B9_.wvu.FilterData" hidden="1">#REF!</definedName>
    <definedName name="Z_4E773EE1_0A5B_43A9_9C28_FFB0A27D19C3_.wvu.FilterData" localSheetId="1" hidden="1">#REF!</definedName>
    <definedName name="Z_4E773EE1_0A5B_43A9_9C28_FFB0A27D19C3_.wvu.FilterData" hidden="1">#REF!</definedName>
    <definedName name="Z_5122F04C_91B2_4031_BAE2_43203D520992_.wvu.FilterData" localSheetId="1" hidden="1">#REF!</definedName>
    <definedName name="Z_5122F04C_91B2_4031_BAE2_43203D520992_.wvu.FilterData" hidden="1">#REF!</definedName>
    <definedName name="Z_52B8D0B0_5872_4367_8D38_9AA5A4B975B3_.wvu.FilterData" localSheetId="1" hidden="1">#REF!</definedName>
    <definedName name="Z_52B8D0B0_5872_4367_8D38_9AA5A4B975B3_.wvu.FilterData" hidden="1">#REF!</definedName>
    <definedName name="Z_552B9204_1C85_45BC_B148_AF3E206BDAA2_.wvu.FilterData" localSheetId="1" hidden="1">#REF!</definedName>
    <definedName name="Z_552B9204_1C85_45BC_B148_AF3E206BDAA2_.wvu.FilterData" hidden="1">#REF!</definedName>
    <definedName name="Z_566671FC_5910_47FD_B961_1065A17D262D_.wvu.FilterData" localSheetId="1" hidden="1">#REF!</definedName>
    <definedName name="Z_566671FC_5910_47FD_B961_1065A17D262D_.wvu.FilterData" hidden="1">#REF!</definedName>
    <definedName name="Z_569D17FA_30FE_42CA_8D65_E126C1C01EC2_.wvu.FilterData" localSheetId="1" hidden="1">#REF!</definedName>
    <definedName name="Z_569D17FA_30FE_42CA_8D65_E126C1C01EC2_.wvu.FilterData" hidden="1">#REF!</definedName>
    <definedName name="Z_573E904E_5C2F_4CA2_AFCF_918B916322E4_.wvu.FilterData" localSheetId="1" hidden="1">#REF!</definedName>
    <definedName name="Z_573E904E_5C2F_4CA2_AFCF_918B916322E4_.wvu.FilterData" hidden="1">#REF!</definedName>
    <definedName name="Z_58DA6172_DC47_4A5F_B420_207BB6987764_.wvu.FilterData" localSheetId="1" hidden="1">#REF!</definedName>
    <definedName name="Z_58DA6172_DC47_4A5F_B420_207BB6987764_.wvu.FilterData" hidden="1">#REF!</definedName>
    <definedName name="Z_58FCB891_F6F4_46F2_BF6B_861E585C9231_.wvu.FilterData" localSheetId="1" hidden="1">#REF!</definedName>
    <definedName name="Z_58FCB891_F6F4_46F2_BF6B_861E585C9231_.wvu.FilterData" hidden="1">#REF!</definedName>
    <definedName name="Z_59A87EBA_E018_40E8_A580_AB2176E95D7E_.wvu.FilterData" localSheetId="1" hidden="1">#REF!</definedName>
    <definedName name="Z_59A87EBA_E018_40E8_A580_AB2176E95D7E_.wvu.FilterData" hidden="1">#REF!</definedName>
    <definedName name="Z_5A3E740D_87C0_4F85_AB6D_B402AD860D04_.wvu.FilterData" localSheetId="1" hidden="1">#REF!</definedName>
    <definedName name="Z_5A3E740D_87C0_4F85_AB6D_B402AD860D04_.wvu.FilterData" hidden="1">#REF!</definedName>
    <definedName name="Z_5B42E6B5_40AA_4D3F_B932_EF1583491CDE_.wvu.FilterData" localSheetId="1" hidden="1">#REF!</definedName>
    <definedName name="Z_5B42E6B5_40AA_4D3F_B932_EF1583491CDE_.wvu.FilterData" hidden="1">#REF!</definedName>
    <definedName name="Z_5B7B4951_7310_4C66_B906_4D046076272E_.wvu.FilterData" localSheetId="1" hidden="1">#REF!</definedName>
    <definedName name="Z_5B7B4951_7310_4C66_B906_4D046076272E_.wvu.FilterData" hidden="1">#REF!</definedName>
    <definedName name="Z_5D41F4B9_83DF_4509_9C07_453BA5A62846_.wvu.FilterData" localSheetId="1" hidden="1">#REF!</definedName>
    <definedName name="Z_5D41F4B9_83DF_4509_9C07_453BA5A62846_.wvu.FilterData" hidden="1">#REF!</definedName>
    <definedName name="Z_5DB05E9F_8F3B_4886_A6CB_2CC53331BA7A_.wvu.FilterData" localSheetId="1" hidden="1">#REF!</definedName>
    <definedName name="Z_5DB05E9F_8F3B_4886_A6CB_2CC53331BA7A_.wvu.FilterData" hidden="1">#REF!</definedName>
    <definedName name="Z_5F096896_2CB8_4B96_A0FE_9AB50EEEEFAB_.wvu.FilterData" localSheetId="1" hidden="1">#REF!</definedName>
    <definedName name="Z_5F096896_2CB8_4B96_A0FE_9AB50EEEEFAB_.wvu.FilterData" hidden="1">#REF!</definedName>
    <definedName name="Z_60DF8B29_1C1F_4B50_BDA8_B8E0C7DD04C3_.wvu.Cols" hidden="1">[201]Jurídico!$D$1:$D$65536,[201]Jurídico!$F$1:$K$65536</definedName>
    <definedName name="Z_616443B5_6F0D_4082_9223_F71B54305366_.wvu.FilterData" localSheetId="1" hidden="1">#REF!</definedName>
    <definedName name="Z_616443B5_6F0D_4082_9223_F71B54305366_.wvu.FilterData" hidden="1">#REF!</definedName>
    <definedName name="Z_631F0312_B404_409F_AF2B_39FB2D25040B_.wvu.FilterData" localSheetId="1" hidden="1">#REF!</definedName>
    <definedName name="Z_631F0312_B404_409F_AF2B_39FB2D25040B_.wvu.FilterData" hidden="1">#REF!</definedName>
    <definedName name="Z_632CF316_8294_4588_87E1_2B69E184A62B_.wvu.FilterData" localSheetId="1" hidden="1">#REF!</definedName>
    <definedName name="Z_632CF316_8294_4588_87E1_2B69E184A62B_.wvu.FilterData" hidden="1">#REF!</definedName>
    <definedName name="Z_66D1BA5F_F4AE_443C_8583_CE89D6674A73_.wvu.FilterData" localSheetId="1" hidden="1">#REF!</definedName>
    <definedName name="Z_66D1BA5F_F4AE_443C_8583_CE89D6674A73_.wvu.FilterData" hidden="1">#REF!</definedName>
    <definedName name="Z_66DD4806_8039_438A_B1CE_46CC5B464050_.wvu.FilterData" localSheetId="1" hidden="1">#REF!</definedName>
    <definedName name="Z_66DD4806_8039_438A_B1CE_46CC5B464050_.wvu.FilterData" hidden="1">#REF!</definedName>
    <definedName name="Z_67B65FDF_FF67_490E_B8E5_92DC66C9FC9D_.wvu.FilterData" localSheetId="1" hidden="1">#REF!</definedName>
    <definedName name="Z_67B65FDF_FF67_490E_B8E5_92DC66C9FC9D_.wvu.FilterData" hidden="1">#REF!</definedName>
    <definedName name="Z_68B709DF_9429_4090_9106_386C5F16C4D7_.wvu.FilterData" localSheetId="1" hidden="1">#REF!</definedName>
    <definedName name="Z_68B709DF_9429_4090_9106_386C5F16C4D7_.wvu.FilterData" hidden="1">#REF!</definedName>
    <definedName name="Z_690BC25F_5AA3_4B4B_9507_8C197E768E98_.wvu.FilterData" localSheetId="1" hidden="1">#REF!</definedName>
    <definedName name="Z_690BC25F_5AA3_4B4B_9507_8C197E768E98_.wvu.FilterData" hidden="1">#REF!</definedName>
    <definedName name="Z_6A66B8A7_491B_4A29_94A1_39F4FDA32C48_.wvu.FilterData" localSheetId="1" hidden="1">#REF!</definedName>
    <definedName name="Z_6A66B8A7_491B_4A29_94A1_39F4FDA32C48_.wvu.FilterData" hidden="1">#REF!</definedName>
    <definedName name="Z_6A6F36C8_24A1_4147_9C63_27B7978935DD_.wvu.FilterData" localSheetId="1" hidden="1">#REF!</definedName>
    <definedName name="Z_6A6F36C8_24A1_4147_9C63_27B7978935DD_.wvu.FilterData" hidden="1">#REF!</definedName>
    <definedName name="Z_6C2050D3_ABE5_4B48_B2A7_DDDD21669987_.wvu.FilterData" localSheetId="1" hidden="1">#REF!</definedName>
    <definedName name="Z_6C2050D3_ABE5_4B48_B2A7_DDDD21669987_.wvu.FilterData" hidden="1">#REF!</definedName>
    <definedName name="Z_6CD84A0B_C00D_4BC8_A655_6383CCA4B296_.wvu.FilterData" localSheetId="1" hidden="1">#REF!</definedName>
    <definedName name="Z_6CD84A0B_C00D_4BC8_A655_6383CCA4B296_.wvu.FilterData" hidden="1">#REF!</definedName>
    <definedName name="Z_6D5E5F42_E924_48A0_A50F_5BB481AFD1D5_.wvu.FilterData" localSheetId="1" hidden="1">#REF!</definedName>
    <definedName name="Z_6D5E5F42_E924_48A0_A50F_5BB481AFD1D5_.wvu.FilterData" hidden="1">#REF!</definedName>
    <definedName name="Z_6D789842_F56B_40C4_8907_F36C02855F76_.wvu.FilterData" localSheetId="1" hidden="1">#REF!</definedName>
    <definedName name="Z_6D789842_F56B_40C4_8907_F36C02855F76_.wvu.FilterData" hidden="1">#REF!</definedName>
    <definedName name="Z_6E345713_0818_471C_B54B_D890B987A0BC_.wvu.FilterData" localSheetId="1" hidden="1">#REF!</definedName>
    <definedName name="Z_6E345713_0818_471C_B54B_D890B987A0BC_.wvu.FilterData" hidden="1">#REF!</definedName>
    <definedName name="Z_701DEAE4_9CF1_491A_A54B_A6AE3235639D_.wvu.FilterData" localSheetId="1" hidden="1">#REF!</definedName>
    <definedName name="Z_701DEAE4_9CF1_491A_A54B_A6AE3235639D_.wvu.FilterData" hidden="1">#REF!</definedName>
    <definedName name="Z_7319B1DA_C8AE_4D1D_AB4C_B14141921483_.wvu.FilterData" localSheetId="1" hidden="1">#REF!</definedName>
    <definedName name="Z_7319B1DA_C8AE_4D1D_AB4C_B14141921483_.wvu.FilterData" hidden="1">#REF!</definedName>
    <definedName name="Z_75A1B66F_9EE1_4406_8264_C9BF12113183_.wvu.FilterData" localSheetId="1" hidden="1">#REF!</definedName>
    <definedName name="Z_75A1B66F_9EE1_4406_8264_C9BF12113183_.wvu.FilterData" hidden="1">#REF!</definedName>
    <definedName name="Z_7651BD63_D75B_41A5_B133_06AE6A84AE8F_.wvu.FilterData" localSheetId="1" hidden="1">#REF!</definedName>
    <definedName name="Z_7651BD63_D75B_41A5_B133_06AE6A84AE8F_.wvu.FilterData" hidden="1">#REF!</definedName>
    <definedName name="Z_767B7DB4_B657_4E6E_831B_84CA933FFCBE_.wvu.FilterData" localSheetId="1" hidden="1">#REF!</definedName>
    <definedName name="Z_767B7DB4_B657_4E6E_831B_84CA933FFCBE_.wvu.FilterData" hidden="1">#REF!</definedName>
    <definedName name="Z_76FA93EF_40A9_4929_9B4A_2213742C1620_.wvu.FilterData" localSheetId="1" hidden="1">#REF!</definedName>
    <definedName name="Z_76FA93EF_40A9_4929_9B4A_2213742C1620_.wvu.FilterData" hidden="1">#REF!</definedName>
    <definedName name="Z_78A33412_D032_45F7_9C2D_D4A31DB937D9_.wvu.FilterData" localSheetId="1" hidden="1">#REF!</definedName>
    <definedName name="Z_78A33412_D032_45F7_9C2D_D4A31DB937D9_.wvu.FilterData" hidden="1">#REF!</definedName>
    <definedName name="Z_796E4E5E_16C3_474D_B1D5_F6D39CD34051_.wvu.FilterData" localSheetId="1" hidden="1">#REF!</definedName>
    <definedName name="Z_796E4E5E_16C3_474D_B1D5_F6D39CD34051_.wvu.FilterData" hidden="1">#REF!</definedName>
    <definedName name="Z_7BFA9C41_C881_48A8_90C2_F93F8E16E599_.wvu.FilterData" localSheetId="1" hidden="1">#REF!</definedName>
    <definedName name="Z_7BFA9C41_C881_48A8_90C2_F93F8E16E599_.wvu.FilterData" hidden="1">#REF!</definedName>
    <definedName name="Z_7BFBCE1E_B6C5_4BAC_AD95_2B50D2ED28AB_.wvu.FilterData" localSheetId="1" hidden="1">#REF!</definedName>
    <definedName name="Z_7BFBCE1E_B6C5_4BAC_AD95_2B50D2ED28AB_.wvu.FilterData" hidden="1">#REF!</definedName>
    <definedName name="Z_7C6FEBF3_4382_4282_BBB0_E0269BEE42DE_.wvu.FilterData" localSheetId="1" hidden="1">#REF!</definedName>
    <definedName name="Z_7C6FEBF3_4382_4282_BBB0_E0269BEE42DE_.wvu.FilterData" hidden="1">#REF!</definedName>
    <definedName name="Z_7D057642_92FA_4DD6_84C5_B10B17893E1F_.wvu.FilterData" localSheetId="1" hidden="1">#REF!</definedName>
    <definedName name="Z_7D057642_92FA_4DD6_84C5_B10B17893E1F_.wvu.FilterData" hidden="1">#REF!</definedName>
    <definedName name="Z_7ED5F3D1_B838_492E_9467_7E7CE6B348ED_.wvu.FilterData" localSheetId="1" hidden="1">#REF!</definedName>
    <definedName name="Z_7ED5F3D1_B838_492E_9467_7E7CE6B348ED_.wvu.FilterData" hidden="1">#REF!</definedName>
    <definedName name="Z_8090FD3B_94DF_4ACF_9708_D5B9ADEFD29C_.wvu.FilterData" localSheetId="1" hidden="1">#REF!</definedName>
    <definedName name="Z_8090FD3B_94DF_4ACF_9708_D5B9ADEFD29C_.wvu.FilterData" hidden="1">#REF!</definedName>
    <definedName name="Z_8149A5A7_8307_4FA6_B457_A66B8A6DFABD_.wvu.FilterData" localSheetId="1" hidden="1">#REF!</definedName>
    <definedName name="Z_8149A5A7_8307_4FA6_B457_A66B8A6DFABD_.wvu.FilterData" hidden="1">#REF!</definedName>
    <definedName name="Z_819A0FD3_B678_47E8_9DFB_641B3990B590_.wvu.FilterData" localSheetId="1" hidden="1">#REF!</definedName>
    <definedName name="Z_819A0FD3_B678_47E8_9DFB_641B3990B590_.wvu.FilterData" hidden="1">#REF!</definedName>
    <definedName name="Z_82999604_BD48_4054_BDCB_CB8B074A34A3_.wvu.FilterData" localSheetId="1" hidden="1">#REF!</definedName>
    <definedName name="Z_82999604_BD48_4054_BDCB_CB8B074A34A3_.wvu.FilterData" hidden="1">#REF!</definedName>
    <definedName name="Z_8473B3F0_0740_4E9F_9BAE_9113E5077DE8_.wvu.FilterData" localSheetId="1" hidden="1">#REF!</definedName>
    <definedName name="Z_8473B3F0_0740_4E9F_9BAE_9113E5077DE8_.wvu.FilterData" hidden="1">#REF!</definedName>
    <definedName name="Z_85A83A94_71B4_44C8_8B5A_68CAA2461241_.wvu.FilterData" localSheetId="1" hidden="1">#REF!</definedName>
    <definedName name="Z_85A83A94_71B4_44C8_8B5A_68CAA2461241_.wvu.FilterData" hidden="1">#REF!</definedName>
    <definedName name="Z_86E0C273_91AF_11D7_9C1E_0004231B06E7_.wvu.FilterData" localSheetId="1" hidden="1">#REF!</definedName>
    <definedName name="Z_86E0C273_91AF_11D7_9C1E_0004231B06E7_.wvu.FilterData" hidden="1">#REF!</definedName>
    <definedName name="Z_87F04A72_68BF_497D_8569_47D1A3B89590_.wvu.FilterData" localSheetId="1" hidden="1">#REF!</definedName>
    <definedName name="Z_87F04A72_68BF_497D_8569_47D1A3B89590_.wvu.FilterData" hidden="1">#REF!</definedName>
    <definedName name="Z_893CBEFD_F317_41F0_BA87_CC1860E1F73B_.wvu.FilterData" localSheetId="1" hidden="1">#REF!</definedName>
    <definedName name="Z_893CBEFD_F317_41F0_BA87_CC1860E1F73B_.wvu.FilterData" hidden="1">#REF!</definedName>
    <definedName name="Z_89D83FA2_2F4F_4275_9074_3A6247C2CDA6_.wvu.FilterData" localSheetId="1" hidden="1">#REF!</definedName>
    <definedName name="Z_89D83FA2_2F4F_4275_9074_3A6247C2CDA6_.wvu.FilterData" hidden="1">#REF!</definedName>
    <definedName name="Z_8B2E8E84_1A68_4B75_A867_04E8EAC8E685_.wvu.FilterData" localSheetId="1" hidden="1">#REF!</definedName>
    <definedName name="Z_8B2E8E84_1A68_4B75_A867_04E8EAC8E685_.wvu.FilterData" hidden="1">#REF!</definedName>
    <definedName name="Z_8B5FADF8_BAFC_44E0_9D1D_DE21657D83CA_.wvu.FilterData" localSheetId="1" hidden="1">#REF!</definedName>
    <definedName name="Z_8B5FADF8_BAFC_44E0_9D1D_DE21657D83CA_.wvu.FilterData" hidden="1">#REF!</definedName>
    <definedName name="Z_8CBA7976_3F45_4926_8F5C_251343B1DCDB_.wvu.FilterData" localSheetId="1" hidden="1">#REF!</definedName>
    <definedName name="Z_8CBA7976_3F45_4926_8F5C_251343B1DCDB_.wvu.FilterData" hidden="1">#REF!</definedName>
    <definedName name="Z_8D213052_8AFD_4E06_B410_DCB431062572_.wvu.FilterData" localSheetId="1" hidden="1">#REF!</definedName>
    <definedName name="Z_8D213052_8AFD_4E06_B410_DCB431062572_.wvu.FilterData" hidden="1">#REF!</definedName>
    <definedName name="Z_8EA755F4_0515_4AA0_970C_55F473C7FD9B_.wvu.FilterData" localSheetId="1" hidden="1">#REF!</definedName>
    <definedName name="Z_8EA755F4_0515_4AA0_970C_55F473C7FD9B_.wvu.FilterData" hidden="1">#REF!</definedName>
    <definedName name="Z_8F33F4E3_A14E_4DD4_ADD4_B19023A45B10_.wvu.FilterData" localSheetId="1" hidden="1">#REF!</definedName>
    <definedName name="Z_8F33F4E3_A14E_4DD4_ADD4_B19023A45B10_.wvu.FilterData" hidden="1">#REF!</definedName>
    <definedName name="Z_901BF8EA_CA8A_411C_8FD3_BCB793FCF48A_.wvu.FilterData" localSheetId="1" hidden="1">#REF!</definedName>
    <definedName name="Z_901BF8EA_CA8A_411C_8FD3_BCB793FCF48A_.wvu.FilterData" hidden="1">#REF!</definedName>
    <definedName name="Z_91488B6D_F045_4050_BA1B_41C2E3B3B10A_.wvu.FilterData" localSheetId="1" hidden="1">#REF!</definedName>
    <definedName name="Z_91488B6D_F045_4050_BA1B_41C2E3B3B10A_.wvu.FilterData" hidden="1">#REF!</definedName>
    <definedName name="Z_92919032_3A1D_4E0A_A8D8_FD23494D13A8_.wvu.FilterData" localSheetId="1" hidden="1">#REF!</definedName>
    <definedName name="Z_92919032_3A1D_4E0A_A8D8_FD23494D13A8_.wvu.FilterData" hidden="1">#REF!</definedName>
    <definedName name="Z_9587B38A_B060_410B_8598_4B23623A371C_.wvu.FilterData" localSheetId="1" hidden="1">#REF!</definedName>
    <definedName name="Z_9587B38A_B060_410B_8598_4B23623A371C_.wvu.FilterData" hidden="1">#REF!</definedName>
    <definedName name="Z_96EB0306_BB94_45E8_9D0D_4C07A6623010_.wvu.FilterData" localSheetId="1" hidden="1">#REF!</definedName>
    <definedName name="Z_96EB0306_BB94_45E8_9D0D_4C07A6623010_.wvu.FilterData" hidden="1">#REF!</definedName>
    <definedName name="Z_97666733_8666_4F9D_9588_AF9B6CF9224C_.wvu.FilterData" localSheetId="1" hidden="1">#REF!</definedName>
    <definedName name="Z_97666733_8666_4F9D_9588_AF9B6CF9224C_.wvu.FilterData" hidden="1">#REF!</definedName>
    <definedName name="Z_98599B4F_1D05_4040_9183_E1D7A1DDEB9C_.wvu.FilterData" localSheetId="1" hidden="1">#REF!</definedName>
    <definedName name="Z_98599B4F_1D05_4040_9183_E1D7A1DDEB9C_.wvu.FilterData" hidden="1">#REF!</definedName>
    <definedName name="Z_98C8BF36_C172_45C3_8EFB_521E6ACCA0D3_.wvu.FilterData" localSheetId="1" hidden="1">#REF!</definedName>
    <definedName name="Z_98C8BF36_C172_45C3_8EFB_521E6ACCA0D3_.wvu.FilterData" hidden="1">#REF!</definedName>
    <definedName name="Z_9A372634_7C2D_4502_BF44_0C63FD1FB6D2_.wvu.FilterData" localSheetId="1" hidden="1">#REF!</definedName>
    <definedName name="Z_9A372634_7C2D_4502_BF44_0C63FD1FB6D2_.wvu.FilterData" hidden="1">#REF!</definedName>
    <definedName name="Z_9A5CC0D4_28E7_4461_BE2E_802002496535_.wvu.FilterData" localSheetId="1" hidden="1">#REF!</definedName>
    <definedName name="Z_9A5CC0D4_28E7_4461_BE2E_802002496535_.wvu.FilterData" hidden="1">#REF!</definedName>
    <definedName name="Z_9C86BF25_210A_4B5C_9F2A_856CA801294A_.wvu.FilterData" localSheetId="1" hidden="1">#REF!</definedName>
    <definedName name="Z_9C86BF25_210A_4B5C_9F2A_856CA801294A_.wvu.FilterData" hidden="1">#REF!</definedName>
    <definedName name="Z_9C8AF864_7E20_415C_848E_C2849E8CBF0C_.wvu.FilterData" localSheetId="1" hidden="1">#REF!</definedName>
    <definedName name="Z_9C8AF864_7E20_415C_848E_C2849E8CBF0C_.wvu.FilterData" hidden="1">#REF!</definedName>
    <definedName name="Z_9E7B61E2_2701_4257_A261_86548A6D7D7C_.wvu.FilterData" localSheetId="1" hidden="1">#REF!</definedName>
    <definedName name="Z_9E7B61E2_2701_4257_A261_86548A6D7D7C_.wvu.FilterData" hidden="1">#REF!</definedName>
    <definedName name="Z_A0276843_5A14_4A7A_AD1C_583475FE9ED2_.wvu.FilterData" localSheetId="1" hidden="1">#REF!</definedName>
    <definedName name="Z_A0276843_5A14_4A7A_AD1C_583475FE9ED2_.wvu.FilterData" hidden="1">#REF!</definedName>
    <definedName name="Z_A2CB926C_E33A_4E38_9626_682814771DB1_.wvu.FilterData" localSheetId="1" hidden="1">#REF!</definedName>
    <definedName name="Z_A2CB926C_E33A_4E38_9626_682814771DB1_.wvu.FilterData" hidden="1">#REF!</definedName>
    <definedName name="Z_A320C8A7_8D87_4204_85D4_AE25493D1363_.wvu.FilterData" localSheetId="1" hidden="1">#REF!</definedName>
    <definedName name="Z_A320C8A7_8D87_4204_85D4_AE25493D1363_.wvu.FilterData" hidden="1">#REF!</definedName>
    <definedName name="Z_A5F4C2AC_640B_40D9_88C9_69B3215DBE96_.wvu.FilterData" localSheetId="1" hidden="1">#REF!</definedName>
    <definedName name="Z_A5F4C2AC_640B_40D9_88C9_69B3215DBE96_.wvu.FilterData" hidden="1">#REF!</definedName>
    <definedName name="Z_A686C168_1672_48B1_ADFD_481A1276CC81_.wvu.FilterData" localSheetId="1" hidden="1">#REF!</definedName>
    <definedName name="Z_A686C168_1672_48B1_ADFD_481A1276CC81_.wvu.FilterData" hidden="1">#REF!</definedName>
    <definedName name="Z_A933351F_4BD3_4901_98D5_53D192BD61DC_.wvu.FilterData" localSheetId="1" hidden="1">#REF!</definedName>
    <definedName name="Z_A933351F_4BD3_4901_98D5_53D192BD61DC_.wvu.FilterData" hidden="1">#REF!</definedName>
    <definedName name="Z_AA0BD2F5_1513_40DB_B224_CC27CA57E181_.wvu.FilterData" localSheetId="1" hidden="1">#REF!</definedName>
    <definedName name="Z_AA0BD2F5_1513_40DB_B224_CC27CA57E181_.wvu.FilterData" hidden="1">#REF!</definedName>
    <definedName name="Z_AA329A38_94E6_4014_8D54_EFB48C7FA433_.wvu.FilterData" localSheetId="1" hidden="1">#REF!</definedName>
    <definedName name="Z_AA329A38_94E6_4014_8D54_EFB48C7FA433_.wvu.FilterData" hidden="1">#REF!</definedName>
    <definedName name="Z_AC5679A6_5A24_441C_BBA3_F0C9D8E8E441_.wvu.FilterData" localSheetId="1" hidden="1">#REF!</definedName>
    <definedName name="Z_AC5679A6_5A24_441C_BBA3_F0C9D8E8E441_.wvu.FilterData" hidden="1">#REF!</definedName>
    <definedName name="Z_ACE528A7_3516_429C_8E77_FA07F86ED2D8_.wvu.Cols" localSheetId="1" hidden="1">#REF!</definedName>
    <definedName name="Z_ACE528A7_3516_429C_8E77_FA07F86ED2D8_.wvu.Cols" hidden="1">#REF!</definedName>
    <definedName name="Z_AE302359_F16A_4874_8921_3865B0ECD878_.wvu.FilterData" localSheetId="1" hidden="1">#REF!</definedName>
    <definedName name="Z_AE302359_F16A_4874_8921_3865B0ECD878_.wvu.FilterData" hidden="1">#REF!</definedName>
    <definedName name="Z_AF0BF736_181F_4A59_8FB9_D3BCA8E591F7_.wvu.FilterData" localSheetId="1" hidden="1">#REF!</definedName>
    <definedName name="Z_AF0BF736_181F_4A59_8FB9_D3BCA8E591F7_.wvu.FilterData" hidden="1">#REF!</definedName>
    <definedName name="Z_AF12B415_1D2E_4088_9C86_BB0173951217_.wvu.FilterData" localSheetId="1" hidden="1">#REF!</definedName>
    <definedName name="Z_AF12B415_1D2E_4088_9C86_BB0173951217_.wvu.FilterData" hidden="1">#REF!</definedName>
    <definedName name="Z_AF537E87_E5DE_4792_8C82_FFA1FC35463A_.wvu.FilterData" localSheetId="1" hidden="1">#REF!</definedName>
    <definedName name="Z_AF537E87_E5DE_4792_8C82_FFA1FC35463A_.wvu.FilterData" hidden="1">#REF!</definedName>
    <definedName name="Z_B1269BAB_A618_45E5_8379_9ECE98405A14_.wvu.FilterData" localSheetId="1" hidden="1">#REF!</definedName>
    <definedName name="Z_B1269BAB_A618_45E5_8379_9ECE98405A14_.wvu.FilterData" hidden="1">#REF!</definedName>
    <definedName name="Z_B20EEB3D_E9E6_496E_8678_B417DDC74718_.wvu.FilterData" localSheetId="1" hidden="1">#REF!</definedName>
    <definedName name="Z_B20EEB3D_E9E6_496E_8678_B417DDC74718_.wvu.FilterData" hidden="1">#REF!</definedName>
    <definedName name="Z_B4864B96_AD18_4114_8AFA_A8BAA8915737_.wvu.FilterData" localSheetId="1" hidden="1">#REF!</definedName>
    <definedName name="Z_B4864B96_AD18_4114_8AFA_A8BAA8915737_.wvu.FilterData" hidden="1">#REF!</definedName>
    <definedName name="Z_B645C4A8_1830_42C7_9DBF_0F519499A6CE_.wvu.FilterData" localSheetId="1" hidden="1">#REF!</definedName>
    <definedName name="Z_B645C4A8_1830_42C7_9DBF_0F519499A6CE_.wvu.FilterData" hidden="1">#REF!</definedName>
    <definedName name="Z_B7475313_60A1_440E_A07B_6B97978B34F2_.wvu.FilterData" localSheetId="1" hidden="1">#REF!</definedName>
    <definedName name="Z_B7475313_60A1_440E_A07B_6B97978B34F2_.wvu.FilterData" hidden="1">#REF!</definedName>
    <definedName name="Z_B891B51F_1CA2_435F_A819_8A494B08D3EE_.wvu.FilterData" localSheetId="1" hidden="1">#REF!</definedName>
    <definedName name="Z_B891B51F_1CA2_435F_A819_8A494B08D3EE_.wvu.FilterData" hidden="1">#REF!</definedName>
    <definedName name="Z_B8CE2FA5_D3F2_48A0_8603_A3FBA2808CB4_.wvu.FilterData" localSheetId="1" hidden="1">#REF!</definedName>
    <definedName name="Z_B8CE2FA5_D3F2_48A0_8603_A3FBA2808CB4_.wvu.FilterData" hidden="1">#REF!</definedName>
    <definedName name="Z_B9837360_94DA_11D7_9C1E_0004231B06E7_.wvu.FilterData" localSheetId="1" hidden="1">#REF!</definedName>
    <definedName name="Z_B9837360_94DA_11D7_9C1E_0004231B06E7_.wvu.FilterData" hidden="1">#REF!</definedName>
    <definedName name="Z_BBE1AFA0_C6F6_4019_9D53_075DA4654337_.wvu.FilterData" localSheetId="1" hidden="1">#REF!</definedName>
    <definedName name="Z_BBE1AFA0_C6F6_4019_9D53_075DA4654337_.wvu.FilterData" hidden="1">#REF!</definedName>
    <definedName name="Z_BC0EED6A_3F15_49FF_A48F_B40AC74B528A_.wvu.FilterData" localSheetId="1" hidden="1">#REF!</definedName>
    <definedName name="Z_BC0EED6A_3F15_49FF_A48F_B40AC74B528A_.wvu.FilterData" hidden="1">#REF!</definedName>
    <definedName name="Z_BC4212E8_2D54_48E9_A2B4_66875F86EBEF_.wvu.FilterData" localSheetId="1" hidden="1">#REF!</definedName>
    <definedName name="Z_BC4212E8_2D54_48E9_A2B4_66875F86EBEF_.wvu.FilterData" hidden="1">#REF!</definedName>
    <definedName name="Z_BE48B5BF_102F_4FB8_8807_DA126440E01B_.wvu.FilterData" localSheetId="1" hidden="1">#REF!</definedName>
    <definedName name="Z_BE48B5BF_102F_4FB8_8807_DA126440E01B_.wvu.FilterData" hidden="1">#REF!</definedName>
    <definedName name="Z_BE949522_4A35_4352_9A91_0CE0E28D3461_.wvu.FilterData" localSheetId="1" hidden="1">#REF!</definedName>
    <definedName name="Z_BE949522_4A35_4352_9A91_0CE0E28D3461_.wvu.FilterData" hidden="1">#REF!</definedName>
    <definedName name="Z_C1310828_8567_4952_A9D3_7183F1221321_.wvu.FilterData" localSheetId="1" hidden="1">#REF!</definedName>
    <definedName name="Z_C1310828_8567_4952_A9D3_7183F1221321_.wvu.FilterData" hidden="1">#REF!</definedName>
    <definedName name="Z_C581774C_2FCD_4906_B930_CCB3F9F9A50B_.wvu.FilterData" localSheetId="1" hidden="1">#REF!</definedName>
    <definedName name="Z_C581774C_2FCD_4906_B930_CCB3F9F9A50B_.wvu.FilterData" hidden="1">#REF!</definedName>
    <definedName name="Z_C67C9A44_7556_4756_AC39_E00F137116ED_.wvu.FilterData" localSheetId="1" hidden="1">#REF!</definedName>
    <definedName name="Z_C67C9A44_7556_4756_AC39_E00F137116ED_.wvu.FilterData" hidden="1">#REF!</definedName>
    <definedName name="Z_C908089F_9A5A_11D7_9C1E_0004231B06E7_.wvu.FilterData" localSheetId="1" hidden="1">#REF!</definedName>
    <definedName name="Z_C908089F_9A5A_11D7_9C1E_0004231B06E7_.wvu.FilterData" hidden="1">#REF!</definedName>
    <definedName name="Z_C942EE3A_8DBF_41D7_ADAF_F43C01F31E23_.wvu.FilterData" localSheetId="1" hidden="1">#REF!</definedName>
    <definedName name="Z_C942EE3A_8DBF_41D7_ADAF_F43C01F31E23_.wvu.FilterData" hidden="1">#REF!</definedName>
    <definedName name="Z_CB8FB7EE_B771_11D7_9C1E_0004231B06E7_.wvu.FilterData" localSheetId="1" hidden="1">#REF!</definedName>
    <definedName name="Z_CB8FB7EE_B771_11D7_9C1E_0004231B06E7_.wvu.FilterData" hidden="1">#REF!</definedName>
    <definedName name="Z_CB8FB7F1_B771_11D7_9C1E_0004231B06E7_.wvu.FilterData" localSheetId="1" hidden="1">#REF!</definedName>
    <definedName name="Z_CB8FB7F1_B771_11D7_9C1E_0004231B06E7_.wvu.FilterData" hidden="1">#REF!</definedName>
    <definedName name="Z_CD48E0DF_E307_492A_9CFD_ADF6DE6ECCFB_.wvu.FilterData" localSheetId="1" hidden="1">#REF!</definedName>
    <definedName name="Z_CD48E0DF_E307_492A_9CFD_ADF6DE6ECCFB_.wvu.FilterData" hidden="1">#REF!</definedName>
    <definedName name="Z_CDAD3BC7_95B1_4949_91B3_EAB234D2A550_.wvu.FilterData" localSheetId="1" hidden="1">#REF!</definedName>
    <definedName name="Z_CDAD3BC7_95B1_4949_91B3_EAB234D2A550_.wvu.FilterData" hidden="1">#REF!</definedName>
    <definedName name="Z_CE1A6073_4007_44EE_88D3_3C79CF746C78_.wvu.FilterData" localSheetId="1" hidden="1">#REF!</definedName>
    <definedName name="Z_CE1A6073_4007_44EE_88D3_3C79CF746C78_.wvu.FilterData" hidden="1">#REF!</definedName>
    <definedName name="Z_D0500033_B90B_46E5_BD62_60D0DA033A55_.wvu.FilterData" localSheetId="1" hidden="1">#REF!</definedName>
    <definedName name="Z_D0500033_B90B_46E5_BD62_60D0DA033A55_.wvu.FilterData" hidden="1">#REF!</definedName>
    <definedName name="Z_D11C04A2_606C_4EF4_9AD3_4865E5EFAE70_.wvu.FilterData" localSheetId="1" hidden="1">#REF!</definedName>
    <definedName name="Z_D11C04A2_606C_4EF4_9AD3_4865E5EFAE70_.wvu.FilterData" hidden="1">#REF!</definedName>
    <definedName name="Z_D1371C66_ADFD_11D7_9C1E_0004231B06E7_.wvu.FilterData" localSheetId="1" hidden="1">#REF!</definedName>
    <definedName name="Z_D1371C66_ADFD_11D7_9C1E_0004231B06E7_.wvu.FilterData" hidden="1">#REF!</definedName>
    <definedName name="Z_D1371C82_ADFD_11D7_9C1E_0004231B06E7_.wvu.FilterData" localSheetId="1" hidden="1">#REF!</definedName>
    <definedName name="Z_D1371C82_ADFD_11D7_9C1E_0004231B06E7_.wvu.FilterData" hidden="1">#REF!</definedName>
    <definedName name="Z_D1371C98_ADFD_11D7_9C1E_0004231B06E7_.wvu.FilterData" localSheetId="1" hidden="1">#REF!</definedName>
    <definedName name="Z_D1371C98_ADFD_11D7_9C1E_0004231B06E7_.wvu.FilterData" hidden="1">#REF!</definedName>
    <definedName name="Z_D15727E9_9BC2_420E_AC98_E8E9B60BD754_.wvu.FilterData" localSheetId="1" hidden="1">#REF!</definedName>
    <definedName name="Z_D15727E9_9BC2_420E_AC98_E8E9B60BD754_.wvu.FilterData" hidden="1">#REF!</definedName>
    <definedName name="Z_D371D622_5497_46A4_826D_01F2F492E39D_.wvu.FilterData" localSheetId="1" hidden="1">#REF!</definedName>
    <definedName name="Z_D371D622_5497_46A4_826D_01F2F492E39D_.wvu.FilterData" hidden="1">#REF!</definedName>
    <definedName name="Z_D3FF2053_BD11_4CA8_9648_A06F387C0C79_.wvu.FilterData" localSheetId="1" hidden="1">#REF!</definedName>
    <definedName name="Z_D3FF2053_BD11_4CA8_9648_A06F387C0C79_.wvu.FilterData" hidden="1">#REF!</definedName>
    <definedName name="Z_D4D6DC3A_302F_4BF4_8221_EFB7EA05B30F_.wvu.FilterData" localSheetId="1" hidden="1">#REF!</definedName>
    <definedName name="Z_D4D6DC3A_302F_4BF4_8221_EFB7EA05B30F_.wvu.FilterData" hidden="1">#REF!</definedName>
    <definedName name="Z_D4FF4BA0_F9BE_4CEE_B334_FBD19DA86BF4_.wvu.FilterData" localSheetId="1" hidden="1">#REF!</definedName>
    <definedName name="Z_D4FF4BA0_F9BE_4CEE_B334_FBD19DA86BF4_.wvu.FilterData" hidden="1">#REF!</definedName>
    <definedName name="Z_D5810466_54E3_455B_B341_3E7B86FB72D3_.wvu.FilterData" localSheetId="1" hidden="1">#REF!</definedName>
    <definedName name="Z_D5810466_54E3_455B_B341_3E7B86FB72D3_.wvu.FilterData" hidden="1">#REF!</definedName>
    <definedName name="Z_D60B1DF7_D653_4F01_B5AD_6A66E578C24F_.wvu.FilterData" localSheetId="1" hidden="1">#REF!</definedName>
    <definedName name="Z_D60B1DF7_D653_4F01_B5AD_6A66E578C24F_.wvu.FilterData" hidden="1">#REF!</definedName>
    <definedName name="Z_D684BA0E_B94B_4BF7_8F27_4E3A1924425C_.wvu.FilterData" localSheetId="1" hidden="1">#REF!</definedName>
    <definedName name="Z_D684BA0E_B94B_4BF7_8F27_4E3A1924425C_.wvu.FilterData" hidden="1">#REF!</definedName>
    <definedName name="Z_D9443332_B48E_4E65_8F23_AC96FB75A5A9_.wvu.FilterData" localSheetId="1" hidden="1">#REF!</definedName>
    <definedName name="Z_D9443332_B48E_4E65_8F23_AC96FB75A5A9_.wvu.FilterData" hidden="1">#REF!</definedName>
    <definedName name="Z_DAA35AF8_874B_4671_A195_994D9700CFB0_.wvu.FilterData" localSheetId="1" hidden="1">#REF!</definedName>
    <definedName name="Z_DAA35AF8_874B_4671_A195_994D9700CFB0_.wvu.FilterData" hidden="1">#REF!</definedName>
    <definedName name="Z_DB31579F_8662_40C5_BB19_660F0F7B70E5_.wvu.FilterData" localSheetId="1" hidden="1">#REF!</definedName>
    <definedName name="Z_DB31579F_8662_40C5_BB19_660F0F7B70E5_.wvu.FilterData" hidden="1">#REF!</definedName>
    <definedName name="Z_DB349C77_BBCF_4BF0_8906_770DC9CEB279_.wvu.FilterData" localSheetId="1" hidden="1">#REF!</definedName>
    <definedName name="Z_DB349C77_BBCF_4BF0_8906_770DC9CEB279_.wvu.FilterData" hidden="1">#REF!</definedName>
    <definedName name="Z_DBA9A16F_C863_43D6_BEF6_4907AD7FF11A_.wvu.FilterData" localSheetId="1" hidden="1">#REF!</definedName>
    <definedName name="Z_DBA9A16F_C863_43D6_BEF6_4907AD7FF11A_.wvu.FilterData" hidden="1">#REF!</definedName>
    <definedName name="Z_DC39DC03_5BF1_41DE_A26D_8DA774859990_.wvu.FilterData" localSheetId="1" hidden="1">#REF!</definedName>
    <definedName name="Z_DC39DC03_5BF1_41DE_A26D_8DA774859990_.wvu.FilterData" hidden="1">#REF!</definedName>
    <definedName name="Z_DC4BE57B_E9B6_4823_AAB5_0B4AD0A1C9F8_.wvu.FilterData" localSheetId="1" hidden="1">#REF!</definedName>
    <definedName name="Z_DC4BE57B_E9B6_4823_AAB5_0B4AD0A1C9F8_.wvu.FilterData" hidden="1">#REF!</definedName>
    <definedName name="Z_DD40B456_B833_4D7B_A3C9_47AA2D6A0830_.wvu.FilterData" localSheetId="1" hidden="1">#REF!</definedName>
    <definedName name="Z_DD40B456_B833_4D7B_A3C9_47AA2D6A0830_.wvu.FilterData" hidden="1">#REF!</definedName>
    <definedName name="Z_DDC9046D_2716_4CA3_9471_7091058B3C12_.wvu.FilterData" localSheetId="1" hidden="1">#REF!</definedName>
    <definedName name="Z_DDC9046D_2716_4CA3_9471_7091058B3C12_.wvu.FilterData" hidden="1">#REF!</definedName>
    <definedName name="Z_DF3B204A_F509_4DA0_BCB7_F89536B5FEBF_.wvu.FilterData" localSheetId="1" hidden="1">#REF!</definedName>
    <definedName name="Z_DF3B204A_F509_4DA0_BCB7_F89536B5FEBF_.wvu.FilterData" hidden="1">#REF!</definedName>
    <definedName name="Z_E3FFE9E0_6C4F_4FB4_A56E_FBE96871B5C8_.wvu.Cols" hidden="1">[201]Jurídico!$D$1:$D$65536,[201]Jurídico!$F$1:$K$65536</definedName>
    <definedName name="Z_E491B72F_902A_11D7_9C1E_0004231B06E7_.wvu.FilterData" localSheetId="1" hidden="1">#REF!</definedName>
    <definedName name="Z_E491B72F_902A_11D7_9C1E_0004231B06E7_.wvu.FilterData" hidden="1">#REF!</definedName>
    <definedName name="Z_E491B77E_902A_11D7_9C1E_0004231B06E7_.wvu.FilterData" localSheetId="1" hidden="1">#REF!</definedName>
    <definedName name="Z_E491B77E_902A_11D7_9C1E_0004231B06E7_.wvu.FilterData" hidden="1">#REF!</definedName>
    <definedName name="Z_E4A534A8_CD89_4423_9F3F_8134353F3CAC_.wvu.FilterData" localSheetId="1" hidden="1">#REF!</definedName>
    <definedName name="Z_E4A534A8_CD89_4423_9F3F_8134353F3CAC_.wvu.FilterData" hidden="1">#REF!</definedName>
    <definedName name="Z_E4E1532E_DC25_47E7_8CAC_8E70342889F1_.wvu.FilterData" localSheetId="1" hidden="1">#REF!</definedName>
    <definedName name="Z_E4E1532E_DC25_47E7_8CAC_8E70342889F1_.wvu.FilterData" hidden="1">#REF!</definedName>
    <definedName name="Z_E74731A0_5CEF_4B97_AFDD_B1DCA3953478_.wvu.FilterData" localSheetId="1" hidden="1">#REF!</definedName>
    <definedName name="Z_E74731A0_5CEF_4B97_AFDD_B1DCA3953478_.wvu.FilterData" hidden="1">#REF!</definedName>
    <definedName name="Z_E7582842_0D7F_4174_A223_2AB1DD8C9047_.wvu.FilterData" localSheetId="1" hidden="1">#REF!</definedName>
    <definedName name="Z_E7582842_0D7F_4174_A223_2AB1DD8C9047_.wvu.FilterData" hidden="1">#REF!</definedName>
    <definedName name="Z_E7E3B215_0D2B_424B_B9A9_091ABF42A9B2_.wvu.FilterData" localSheetId="1" hidden="1">#REF!</definedName>
    <definedName name="Z_E7E3B215_0D2B_424B_B9A9_091ABF42A9B2_.wvu.FilterData" hidden="1">#REF!</definedName>
    <definedName name="Z_E833D806_B408_4951_8EA0_84873DD98CC6_.wvu.FilterData" localSheetId="1" hidden="1">#REF!</definedName>
    <definedName name="Z_E833D806_B408_4951_8EA0_84873DD98CC6_.wvu.FilterData" hidden="1">#REF!</definedName>
    <definedName name="Z_E84FA520_D8B7_472A_9913_1B62E15D532D_.wvu.FilterData" localSheetId="1" hidden="1">#REF!</definedName>
    <definedName name="Z_E84FA520_D8B7_472A_9913_1B62E15D532D_.wvu.FilterData" hidden="1">#REF!</definedName>
    <definedName name="Z_E856A7FB_F0DE_4CE8_85BE_FBD78193AF0B_.wvu.FilterData" localSheetId="1" hidden="1">#REF!</definedName>
    <definedName name="Z_E856A7FB_F0DE_4CE8_85BE_FBD78193AF0B_.wvu.FilterData" hidden="1">#REF!</definedName>
    <definedName name="Z_E8B81FC8_C17A_451A_B505_641DE5886245_.wvu.FilterData" localSheetId="1" hidden="1">#REF!</definedName>
    <definedName name="Z_E8B81FC8_C17A_451A_B505_641DE5886245_.wvu.FilterData" hidden="1">#REF!</definedName>
    <definedName name="Z_EA900FC6_5EC3_4E18_9ED9_37FAC8862A4C_.wvu.FilterData" localSheetId="1" hidden="1">#REF!</definedName>
    <definedName name="Z_EA900FC6_5EC3_4E18_9ED9_37FAC8862A4C_.wvu.FilterData" hidden="1">#REF!</definedName>
    <definedName name="Z_EC12F0CE_807C_4CF2_B52D_1E5945238C05_.wvu.FilterData" localSheetId="1" hidden="1">#REF!</definedName>
    <definedName name="Z_EC12F0CE_807C_4CF2_B52D_1E5945238C05_.wvu.FilterData" hidden="1">#REF!</definedName>
    <definedName name="Z_EC74CDC8_4C91_4C55_BE9F_24DF0A9793FF_.wvu.FilterData" localSheetId="1" hidden="1">#REF!</definedName>
    <definedName name="Z_EC74CDC8_4C91_4C55_BE9F_24DF0A9793FF_.wvu.FilterData" hidden="1">#REF!</definedName>
    <definedName name="Z_ED3E33DB_FBFA_4FDE_929F_AD12074101A3_.wvu.FilterData" localSheetId="1" hidden="1">#REF!</definedName>
    <definedName name="Z_ED3E33DB_FBFA_4FDE_929F_AD12074101A3_.wvu.FilterData" hidden="1">#REF!</definedName>
    <definedName name="Z_EE21DFC7_81AA_40DA_B313_9BC83DA41DD6_.wvu.FilterData" localSheetId="1" hidden="1">#REF!</definedName>
    <definedName name="Z_EE21DFC7_81AA_40DA_B313_9BC83DA41DD6_.wvu.FilterData" hidden="1">#REF!</definedName>
    <definedName name="Z_EE5311D7_3149_40F1_82F5_7EEC6ACB6C85_.wvu.FilterData" localSheetId="1" hidden="1">#REF!</definedName>
    <definedName name="Z_EE5311D7_3149_40F1_82F5_7EEC6ACB6C85_.wvu.FilterData" hidden="1">#REF!</definedName>
    <definedName name="Z_EEE8CD21_C3A5_4786_B8BE_B9E68F0A5347_.wvu.FilterData" localSheetId="1" hidden="1">#REF!</definedName>
    <definedName name="Z_EEE8CD21_C3A5_4786_B8BE_B9E68F0A5347_.wvu.FilterData" hidden="1">#REF!</definedName>
    <definedName name="Z_F0522591_4E2E_4AD6_B99B_B69551272A68_.wvu.FilterData" localSheetId="1" hidden="1">#REF!</definedName>
    <definedName name="Z_F0522591_4E2E_4AD6_B99B_B69551272A68_.wvu.FilterData" hidden="1">#REF!</definedName>
    <definedName name="Z_F1326E0B_5376_4D6E_9BC8_214AA525DE83_.wvu.FilterData" localSheetId="1" hidden="1">#REF!</definedName>
    <definedName name="Z_F1326E0B_5376_4D6E_9BC8_214AA525DE83_.wvu.FilterData" hidden="1">#REF!</definedName>
    <definedName name="Z_F300E2D5_C458_4E4B_AB71_FF06367EF684_.wvu.FilterData" localSheetId="1" hidden="1">#REF!</definedName>
    <definedName name="Z_F300E2D5_C458_4E4B_AB71_FF06367EF684_.wvu.FilterData" hidden="1">#REF!</definedName>
    <definedName name="Z_F3F443DB_8EE1_48F9_9BF4_EAF21EDD719F_.wvu.FilterData" localSheetId="1" hidden="1">#REF!</definedName>
    <definedName name="Z_F3F443DB_8EE1_48F9_9BF4_EAF21EDD719F_.wvu.FilterData" hidden="1">#REF!</definedName>
    <definedName name="Z_F6923408_DB58_4A59_8717_D0133A922204_.wvu.FilterData" localSheetId="1" hidden="1">#REF!</definedName>
    <definedName name="Z_F6923408_DB58_4A59_8717_D0133A922204_.wvu.FilterData" hidden="1">#REF!</definedName>
    <definedName name="Z_F9CB3A99_6D24_412C_93C4_575819594890_.wvu.FilterData" localSheetId="1" hidden="1">#REF!</definedName>
    <definedName name="Z_F9CB3A99_6D24_412C_93C4_575819594890_.wvu.FilterData" hidden="1">#REF!</definedName>
    <definedName name="Z_FA40CB26_17FE_4901_96A4_2176E8FA5EEE_.wvu.FilterData" localSheetId="1" hidden="1">#REF!</definedName>
    <definedName name="Z_FA40CB26_17FE_4901_96A4_2176E8FA5EEE_.wvu.FilterData" hidden="1">#REF!</definedName>
    <definedName name="Z_FC4D1412_4B52_4393_A184_1BAD70B9C231_.wvu.FilterData" localSheetId="1" hidden="1">#REF!</definedName>
    <definedName name="Z_FC4D1412_4B52_4393_A184_1BAD70B9C231_.wvu.FilterData" hidden="1">#REF!</definedName>
    <definedName name="Z_FD259A29_AD61_4284_9BC7_5C3B20DD002B_.wvu.FilterData" localSheetId="1" hidden="1">#REF!</definedName>
    <definedName name="Z_FD259A29_AD61_4284_9BC7_5C3B20DD002B_.wvu.FilterData" hidden="1">#REF!</definedName>
    <definedName name="Z_FDFF93A6_D487_497C_8FA1_B8636451E74C_.wvu.FilterData" localSheetId="1" hidden="1">#REF!</definedName>
    <definedName name="Z_FDFF93A6_D487_497C_8FA1_B8636451E74C_.wvu.FilterData" hidden="1">#REF!</definedName>
    <definedName name="Z_FE37516D_56E4_424C_8DE6_6B2719F76EF4_.wvu.FilterData" localSheetId="1" hidden="1">#REF!</definedName>
    <definedName name="Z_FE37516D_56E4_424C_8DE6_6B2719F76EF4_.wvu.FilterData" hidden="1">#REF!</definedName>
    <definedName name="Z_FEBB3479_FB57_4CDC_BCCD_5D8B83257FC7_.wvu.FilterData" localSheetId="1" hidden="1">#REF!</definedName>
    <definedName name="Z_FEBB3479_FB57_4CDC_BCCD_5D8B83257FC7_.wvu.FilterData" hidden="1">#REF!</definedName>
    <definedName name="ZA">[160]!E_208</definedName>
    <definedName name="ZARCAO" localSheetId="1">#REF!</definedName>
    <definedName name="ZARCAO">#REF!</definedName>
    <definedName name="zaza" localSheetId="1" hidden="1">{#N/A,#N/A,FALSE,"MO (2)"}</definedName>
    <definedName name="zaza" hidden="1">{#N/A,#N/A,FALSE,"MO (2)"}</definedName>
    <definedName name="ZONASUL">'[154]CUSTO ZONA SUL'!$A$3:$N$21</definedName>
    <definedName name="zx" localSheetId="1" hidden="1">{"Pèrdues i Guanys analític.Català",#N/A,FALSE,"Català";"Pèrdues i G. analític.castellà",#N/A,FALSE,"Castellà"}</definedName>
    <definedName name="zx" hidden="1">{"Pèrdues i Guanys analític.Català",#N/A,FALSE,"Català";"Pèrdues i G. analític.castellà",#N/A,FALSE,"Castellà"}</definedName>
    <definedName name="zz" localSheetId="1" hidden="1">{"Pèrdues i Guanys analític.Català",#N/A,FALSE,"Català";"Pèrdues i G. analític.castellà",#N/A,FALSE,"Castellà"}</definedName>
    <definedName name="zz" hidden="1">{"Pèrdues i Guanys analític.Català",#N/A,FALSE,"Català";"Pèrdues i G. analític.castellà",#N/A,FALSE,"Castellà"}</definedName>
    <definedName name="ZZ_1" localSheetId="1">#REF!</definedName>
    <definedName name="ZZ_1">#REF!</definedName>
    <definedName name="zzz" localSheetId="1"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 name="ZZZZZ">#N/A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37" i="20" l="1"/>
  <c r="H3" i="20"/>
  <c r="G136" i="20" l="1"/>
  <c r="G132" i="20"/>
  <c r="G133" i="20"/>
  <c r="G134" i="20"/>
  <c r="G131" i="20"/>
  <c r="G129" i="20"/>
  <c r="G127" i="20"/>
  <c r="G121" i="20"/>
  <c r="I121" i="20" s="1"/>
  <c r="G122" i="20"/>
  <c r="G123" i="20"/>
  <c r="G124" i="20"/>
  <c r="G125" i="20"/>
  <c r="G120" i="20"/>
  <c r="G107" i="20"/>
  <c r="G108" i="20"/>
  <c r="G109" i="20"/>
  <c r="G110" i="20"/>
  <c r="G111" i="20"/>
  <c r="G112" i="20"/>
  <c r="G113" i="20"/>
  <c r="G114" i="20"/>
  <c r="G115" i="20"/>
  <c r="G116" i="20"/>
  <c r="G117" i="20"/>
  <c r="G118" i="20"/>
  <c r="G106" i="20"/>
  <c r="G103" i="20"/>
  <c r="G101" i="20"/>
  <c r="G100" i="20"/>
  <c r="G98" i="20"/>
  <c r="I98" i="20" s="1"/>
  <c r="G97" i="20"/>
  <c r="G96" i="20"/>
  <c r="G95" i="20"/>
  <c r="G92" i="20"/>
  <c r="G93" i="20"/>
  <c r="I93" i="20" s="1"/>
  <c r="K93" i="20" s="1"/>
  <c r="L93" i="20" s="1"/>
  <c r="G91" i="20"/>
  <c r="G89" i="20"/>
  <c r="G88" i="20"/>
  <c r="I88" i="20" s="1"/>
  <c r="G87" i="20"/>
  <c r="G85" i="20"/>
  <c r="G84" i="20"/>
  <c r="G83" i="20"/>
  <c r="G81" i="20"/>
  <c r="G80" i="20"/>
  <c r="G79" i="20"/>
  <c r="G74" i="20"/>
  <c r="G75" i="20"/>
  <c r="I75" i="20" s="1"/>
  <c r="G76" i="20"/>
  <c r="G73" i="20"/>
  <c r="G71" i="20"/>
  <c r="G64" i="20"/>
  <c r="G65" i="20"/>
  <c r="G66" i="20"/>
  <c r="G67" i="20"/>
  <c r="G68" i="20"/>
  <c r="G69" i="20"/>
  <c r="I69" i="20" s="1"/>
  <c r="G70" i="20"/>
  <c r="G63" i="20"/>
  <c r="G59" i="20"/>
  <c r="G60" i="20"/>
  <c r="G61" i="20"/>
  <c r="G58" i="20"/>
  <c r="G55" i="20"/>
  <c r="G54" i="20"/>
  <c r="G52" i="20"/>
  <c r="G47" i="20"/>
  <c r="G48" i="20"/>
  <c r="G49" i="20"/>
  <c r="G50" i="20"/>
  <c r="G46" i="20"/>
  <c r="G43" i="20"/>
  <c r="G42" i="20"/>
  <c r="G37" i="20"/>
  <c r="G38" i="20"/>
  <c r="G39" i="20"/>
  <c r="G40" i="20"/>
  <c r="G36" i="20"/>
  <c r="G31" i="20"/>
  <c r="G32" i="20"/>
  <c r="G33" i="20"/>
  <c r="G34" i="20"/>
  <c r="G30" i="20"/>
  <c r="G23" i="20"/>
  <c r="G24" i="20"/>
  <c r="G25" i="20"/>
  <c r="G26" i="20"/>
  <c r="G27" i="20"/>
  <c r="G28" i="20"/>
  <c r="I28" i="20" s="1"/>
  <c r="G22" i="20"/>
  <c r="G19" i="20"/>
  <c r="G17" i="20"/>
  <c r="G15" i="20"/>
  <c r="G11" i="20"/>
  <c r="G12" i="20"/>
  <c r="G13" i="20"/>
  <c r="G10" i="20"/>
  <c r="G8" i="20"/>
  <c r="J136" i="20"/>
  <c r="J134" i="20"/>
  <c r="J133" i="20"/>
  <c r="J132" i="20"/>
  <c r="J131" i="20"/>
  <c r="J129" i="20"/>
  <c r="J127" i="20"/>
  <c r="J121" i="20"/>
  <c r="J122" i="20"/>
  <c r="J123" i="20"/>
  <c r="J124" i="20"/>
  <c r="J125" i="20"/>
  <c r="J120" i="20"/>
  <c r="J107" i="20"/>
  <c r="J108" i="20"/>
  <c r="J109" i="20"/>
  <c r="J110" i="20"/>
  <c r="J111" i="20"/>
  <c r="J112" i="20"/>
  <c r="J113" i="20"/>
  <c r="J114" i="20"/>
  <c r="J115" i="20"/>
  <c r="J116" i="20"/>
  <c r="J117" i="20"/>
  <c r="J118" i="20"/>
  <c r="J106" i="20"/>
  <c r="J103" i="20"/>
  <c r="J101" i="20"/>
  <c r="J100" i="20"/>
  <c r="J98" i="20"/>
  <c r="J96" i="20"/>
  <c r="J97" i="20"/>
  <c r="J95" i="20"/>
  <c r="J93" i="20"/>
  <c r="J92" i="20"/>
  <c r="J91" i="20"/>
  <c r="J89" i="20"/>
  <c r="J88" i="20"/>
  <c r="J87" i="20"/>
  <c r="J85" i="20"/>
  <c r="J84" i="20"/>
  <c r="J83" i="20"/>
  <c r="J81" i="20"/>
  <c r="J80" i="20"/>
  <c r="J79" i="20"/>
  <c r="J76" i="20"/>
  <c r="J74" i="20"/>
  <c r="J75" i="20"/>
  <c r="J73" i="20"/>
  <c r="J64" i="20"/>
  <c r="J65" i="20"/>
  <c r="J66" i="20"/>
  <c r="J67" i="20"/>
  <c r="J68" i="20"/>
  <c r="J69" i="20"/>
  <c r="J70" i="20"/>
  <c r="J71" i="20"/>
  <c r="J63" i="20"/>
  <c r="J61" i="20"/>
  <c r="J60" i="20"/>
  <c r="J59" i="20"/>
  <c r="J58" i="20"/>
  <c r="J55" i="20"/>
  <c r="J54" i="20"/>
  <c r="J52" i="20"/>
  <c r="J47" i="20"/>
  <c r="J48" i="20"/>
  <c r="J49" i="20"/>
  <c r="J50" i="20"/>
  <c r="J46" i="20"/>
  <c r="J43" i="20"/>
  <c r="J42" i="20"/>
  <c r="J37" i="20"/>
  <c r="J38" i="20"/>
  <c r="J39" i="20"/>
  <c r="J40" i="20"/>
  <c r="J36" i="20"/>
  <c r="J31" i="20"/>
  <c r="J32" i="20"/>
  <c r="J33" i="20"/>
  <c r="J34" i="20"/>
  <c r="J30" i="20"/>
  <c r="J23" i="20"/>
  <c r="J24" i="20"/>
  <c r="J25" i="20"/>
  <c r="J26" i="20"/>
  <c r="J27" i="20"/>
  <c r="J28" i="20"/>
  <c r="J22" i="20"/>
  <c r="J19" i="20"/>
  <c r="J17" i="20"/>
  <c r="J15" i="20"/>
  <c r="J11" i="20"/>
  <c r="J12" i="20"/>
  <c r="J13" i="20"/>
  <c r="J10" i="20"/>
  <c r="J8" i="20"/>
  <c r="I132" i="20"/>
  <c r="I118" i="20"/>
  <c r="I111" i="20"/>
  <c r="K111" i="20" s="1"/>
  <c r="L111" i="20" s="1"/>
  <c r="I73" i="20"/>
  <c r="K73" i="20" s="1"/>
  <c r="L73" i="20" s="1"/>
  <c r="I8" i="20"/>
  <c r="K8" i="20" s="1"/>
  <c r="L8" i="20" s="1"/>
  <c r="K69" i="20" l="1"/>
  <c r="L69" i="20" s="1"/>
  <c r="K28" i="20"/>
  <c r="L28" i="20" s="1"/>
  <c r="K132" i="20"/>
  <c r="L132" i="20" s="1"/>
  <c r="K121" i="20"/>
  <c r="L121" i="20" s="1"/>
  <c r="I115" i="20"/>
  <c r="K115" i="20" s="1"/>
  <c r="L115" i="20" s="1"/>
  <c r="K118" i="20"/>
  <c r="L118" i="20" s="1"/>
  <c r="I109" i="20"/>
  <c r="K109" i="20" s="1"/>
  <c r="L109" i="20" s="1"/>
  <c r="K98" i="20"/>
  <c r="L98" i="20" s="1"/>
  <c r="I89" i="20"/>
  <c r="K89" i="20" s="1"/>
  <c r="L89" i="20" s="1"/>
  <c r="K88" i="20"/>
  <c r="L88" i="20" s="1"/>
  <c r="I85" i="20"/>
  <c r="K85" i="20" s="1"/>
  <c r="L85" i="20" s="1"/>
  <c r="I80" i="20"/>
  <c r="K80" i="20" s="1"/>
  <c r="L80" i="20" s="1"/>
  <c r="K75" i="20"/>
  <c r="L75" i="20" s="1"/>
  <c r="I63" i="20"/>
  <c r="K63" i="20" s="1"/>
  <c r="L63" i="20" s="1"/>
  <c r="I54" i="20"/>
  <c r="K54" i="20" s="1"/>
  <c r="L54" i="20" s="1"/>
  <c r="I42" i="20"/>
  <c r="K42" i="20" s="1"/>
  <c r="L42" i="20" s="1"/>
  <c r="I34" i="20"/>
  <c r="K34" i="20" s="1"/>
  <c r="L34" i="20" s="1"/>
  <c r="I58" i="20"/>
  <c r="K58" i="20" s="1"/>
  <c r="L58" i="20" s="1"/>
  <c r="I64" i="20"/>
  <c r="K64" i="20" s="1"/>
  <c r="L64" i="20" s="1"/>
  <c r="I17" i="20"/>
  <c r="K17" i="20" s="1"/>
  <c r="L17" i="20" s="1"/>
  <c r="I23" i="20"/>
  <c r="K23" i="20" s="1"/>
  <c r="L23" i="20" s="1"/>
  <c r="I61" i="20"/>
  <c r="K61" i="20" s="1"/>
  <c r="L61" i="20" s="1"/>
  <c r="I26" i="20"/>
  <c r="K26" i="20" s="1"/>
  <c r="L26" i="20" s="1"/>
  <c r="I136" i="20"/>
  <c r="K136" i="20" s="1"/>
  <c r="L136" i="20" s="1"/>
  <c r="L135" i="20" s="1"/>
  <c r="I33" i="20"/>
  <c r="K33" i="20" s="1"/>
  <c r="L33" i="20" s="1"/>
  <c r="I101" i="20"/>
  <c r="K101" i="20" s="1"/>
  <c r="L101" i="20" s="1"/>
  <c r="I40" i="20"/>
  <c r="K40" i="20" s="1"/>
  <c r="L40" i="20" s="1"/>
  <c r="I52" i="20"/>
  <c r="K52" i="20" s="1"/>
  <c r="L52" i="20" s="1"/>
  <c r="I95" i="20"/>
  <c r="K95" i="20" s="1"/>
  <c r="L95" i="20" s="1"/>
  <c r="I107" i="20"/>
  <c r="K107" i="20" s="1"/>
  <c r="L107" i="20" s="1"/>
  <c r="I112" i="20"/>
  <c r="K112" i="20" s="1"/>
  <c r="L112" i="20" s="1"/>
  <c r="I120" i="20"/>
  <c r="K120" i="20" s="1"/>
  <c r="L120" i="20" s="1"/>
  <c r="I13" i="20"/>
  <c r="K13" i="20" s="1"/>
  <c r="L13" i="20" s="1"/>
  <c r="I10" i="20"/>
  <c r="K10" i="20" s="1"/>
  <c r="L10" i="20" s="1"/>
  <c r="I15" i="20"/>
  <c r="I103" i="20"/>
  <c r="K103" i="20" s="1"/>
  <c r="I117" i="20"/>
  <c r="K117" i="20" s="1"/>
  <c r="L117" i="20" s="1"/>
  <c r="I24" i="20"/>
  <c r="K24" i="20" s="1"/>
  <c r="L24" i="20" s="1"/>
  <c r="I32" i="20"/>
  <c r="K32" i="20" s="1"/>
  <c r="L32" i="20" s="1"/>
  <c r="I67" i="20"/>
  <c r="K67" i="20" s="1"/>
  <c r="L67" i="20" s="1"/>
  <c r="I83" i="20"/>
  <c r="K83" i="20" s="1"/>
  <c r="L83" i="20" s="1"/>
  <c r="I131" i="20"/>
  <c r="K131" i="20" s="1"/>
  <c r="L131" i="20" s="1"/>
  <c r="I19" i="20"/>
  <c r="K19" i="20" s="1"/>
  <c r="L19" i="20" s="1"/>
  <c r="I37" i="20"/>
  <c r="K37" i="20" s="1"/>
  <c r="L37" i="20" s="1"/>
  <c r="I129" i="20"/>
  <c r="K129" i="20" s="1"/>
  <c r="L129" i="20" s="1"/>
  <c r="I27" i="20"/>
  <c r="K27" i="20" s="1"/>
  <c r="L27" i="20" s="1"/>
  <c r="I47" i="20"/>
  <c r="K47" i="20" s="1"/>
  <c r="L47" i="20" s="1"/>
  <c r="I70" i="20"/>
  <c r="K70" i="20" s="1"/>
  <c r="L70" i="20" s="1"/>
  <c r="I43" i="20"/>
  <c r="K43" i="20" s="1"/>
  <c r="L43" i="20" s="1"/>
  <c r="I12" i="20"/>
  <c r="K12" i="20" s="1"/>
  <c r="L12" i="20" s="1"/>
  <c r="I116" i="20"/>
  <c r="K116" i="20" s="1"/>
  <c r="L116" i="20" s="1"/>
  <c r="I25" i="20"/>
  <c r="K25" i="20" s="1"/>
  <c r="L25" i="20" s="1"/>
  <c r="I46" i="20"/>
  <c r="K46" i="20" s="1"/>
  <c r="L46" i="20" s="1"/>
  <c r="I71" i="20"/>
  <c r="K71" i="20" s="1"/>
  <c r="L71" i="20" s="1"/>
  <c r="I22" i="20"/>
  <c r="K22" i="20" s="1"/>
  <c r="L22" i="20" s="1"/>
  <c r="I30" i="20"/>
  <c r="K30" i="20" s="1"/>
  <c r="L30" i="20" s="1"/>
  <c r="I48" i="20"/>
  <c r="K48" i="20" s="1"/>
  <c r="L48" i="20" s="1"/>
  <c r="I76" i="20"/>
  <c r="K76" i="20" s="1"/>
  <c r="L76" i="20" s="1"/>
  <c r="I87" i="20"/>
  <c r="K87" i="20" s="1"/>
  <c r="L87" i="20" s="1"/>
  <c r="I110" i="20"/>
  <c r="K110" i="20" s="1"/>
  <c r="L110" i="20" s="1"/>
  <c r="I125" i="20"/>
  <c r="K125" i="20" s="1"/>
  <c r="L125" i="20" s="1"/>
  <c r="I133" i="20"/>
  <c r="K133" i="20" s="1"/>
  <c r="L133" i="20" s="1"/>
  <c r="I84" i="20"/>
  <c r="K84" i="20" s="1"/>
  <c r="L84" i="20" s="1"/>
  <c r="I91" i="20"/>
  <c r="K91" i="20" s="1"/>
  <c r="L91" i="20" s="1"/>
  <c r="I113" i="20"/>
  <c r="K113" i="20" s="1"/>
  <c r="L113" i="20" s="1"/>
  <c r="I123" i="20"/>
  <c r="K123" i="20" s="1"/>
  <c r="L123" i="20" s="1"/>
  <c r="I38" i="20"/>
  <c r="K38" i="20" s="1"/>
  <c r="L38" i="20" s="1"/>
  <c r="I81" i="20"/>
  <c r="K81" i="20" s="1"/>
  <c r="L81" i="20" s="1"/>
  <c r="I97" i="20"/>
  <c r="K97" i="20" s="1"/>
  <c r="L97" i="20" s="1"/>
  <c r="I36" i="20"/>
  <c r="K36" i="20" s="1"/>
  <c r="L36" i="20" s="1"/>
  <c r="I55" i="20"/>
  <c r="K55" i="20" s="1"/>
  <c r="L55" i="20" s="1"/>
  <c r="I31" i="20"/>
  <c r="K31" i="20" s="1"/>
  <c r="L31" i="20" s="1"/>
  <c r="I39" i="20"/>
  <c r="K39" i="20" s="1"/>
  <c r="L39" i="20" s="1"/>
  <c r="I49" i="20"/>
  <c r="K49" i="20" s="1"/>
  <c r="L49" i="20" s="1"/>
  <c r="I79" i="20"/>
  <c r="K79" i="20" s="1"/>
  <c r="L79" i="20" s="1"/>
  <c r="I127" i="20"/>
  <c r="K127" i="20" s="1"/>
  <c r="L127" i="20" s="1"/>
  <c r="I134" i="20"/>
  <c r="K134" i="20" s="1"/>
  <c r="L134" i="20" s="1"/>
  <c r="I106" i="20"/>
  <c r="K106" i="20" s="1"/>
  <c r="L106" i="20" s="1"/>
  <c r="I60" i="20"/>
  <c r="K60" i="20" s="1"/>
  <c r="L60" i="20" s="1"/>
  <c r="I65" i="20"/>
  <c r="K65" i="20" s="1"/>
  <c r="L65" i="20" s="1"/>
  <c r="I100" i="20"/>
  <c r="K100" i="20" s="1"/>
  <c r="L100" i="20" s="1"/>
  <c r="I11" i="20"/>
  <c r="K11" i="20" s="1"/>
  <c r="L11" i="20" s="1"/>
  <c r="I50" i="20"/>
  <c r="K50" i="20" s="1"/>
  <c r="L50" i="20" s="1"/>
  <c r="I92" i="20"/>
  <c r="K92" i="20" s="1"/>
  <c r="L92" i="20" s="1"/>
  <c r="I114" i="20"/>
  <c r="K114" i="20" s="1"/>
  <c r="L114" i="20" s="1"/>
  <c r="I124" i="20"/>
  <c r="K124" i="20" s="1"/>
  <c r="L124" i="20" s="1"/>
  <c r="I59" i="20"/>
  <c r="K59" i="20" s="1"/>
  <c r="L59" i="20" s="1"/>
  <c r="I108" i="20"/>
  <c r="K108" i="20" s="1"/>
  <c r="L108" i="20" s="1"/>
  <c r="I122" i="20"/>
  <c r="K122" i="20" s="1"/>
  <c r="L122" i="20" s="1"/>
  <c r="I74" i="20"/>
  <c r="K74" i="20" s="1"/>
  <c r="L74" i="20" s="1"/>
  <c r="L7" i="20"/>
  <c r="I66" i="20"/>
  <c r="K66" i="20" s="1"/>
  <c r="L66" i="20" s="1"/>
  <c r="I68" i="20"/>
  <c r="K68" i="20" s="1"/>
  <c r="L68" i="20" s="1"/>
  <c r="I96" i="20"/>
  <c r="K96" i="20" s="1"/>
  <c r="L96" i="20" s="1"/>
  <c r="L128" i="20" l="1"/>
  <c r="L126" i="20"/>
  <c r="L103" i="20"/>
  <c r="L102" i="20" s="1"/>
  <c r="L86" i="20"/>
  <c r="L82" i="20"/>
  <c r="L53" i="20"/>
  <c r="L18" i="20"/>
  <c r="L16" i="20"/>
  <c r="K15" i="20"/>
  <c r="L15" i="20" s="1"/>
  <c r="L14" i="20" s="1"/>
  <c r="L29" i="20"/>
  <c r="L99" i="20"/>
  <c r="L94" i="20"/>
  <c r="L78" i="20"/>
  <c r="L35" i="20"/>
  <c r="L51" i="20"/>
  <c r="L119" i="20"/>
  <c r="L45" i="20"/>
  <c r="L9" i="20"/>
  <c r="L72" i="20"/>
  <c r="L90" i="20"/>
  <c r="L57" i="20"/>
  <c r="L21" i="20"/>
  <c r="L41" i="20"/>
  <c r="L105" i="20"/>
  <c r="L130" i="20"/>
  <c r="L62" i="20"/>
  <c r="F4" i="5"/>
  <c r="F5" i="5"/>
  <c r="F6" i="5"/>
  <c r="F7" i="5"/>
  <c r="F8" i="5"/>
  <c r="F9" i="5"/>
  <c r="F10" i="5"/>
  <c r="F11"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F360" i="5"/>
  <c r="F361" i="5"/>
  <c r="F362" i="5"/>
  <c r="F363" i="5"/>
  <c r="F364" i="5"/>
  <c r="F365" i="5"/>
  <c r="F366" i="5"/>
  <c r="F367" i="5"/>
  <c r="F368" i="5"/>
  <c r="F369" i="5"/>
  <c r="F370" i="5"/>
  <c r="F371" i="5"/>
  <c r="F372" i="5"/>
  <c r="F373" i="5"/>
  <c r="F374" i="5"/>
  <c r="F375" i="5"/>
  <c r="F376" i="5"/>
  <c r="F377" i="5"/>
  <c r="F378" i="5"/>
  <c r="F379" i="5"/>
  <c r="F380" i="5"/>
  <c r="F381" i="5"/>
  <c r="F382" i="5"/>
  <c r="F383" i="5"/>
  <c r="F384" i="5"/>
  <c r="F385" i="5"/>
  <c r="F386" i="5"/>
  <c r="F387" i="5"/>
  <c r="F388" i="5"/>
  <c r="F389" i="5"/>
  <c r="F390" i="5"/>
  <c r="F391" i="5"/>
  <c r="F392" i="5"/>
  <c r="F393" i="5"/>
  <c r="F394" i="5"/>
  <c r="F395" i="5"/>
  <c r="F396" i="5"/>
  <c r="F397" i="5"/>
  <c r="F398" i="5"/>
  <c r="F399" i="5"/>
  <c r="F400" i="5"/>
  <c r="F401" i="5"/>
  <c r="F402" i="5"/>
  <c r="F403" i="5"/>
  <c r="F404" i="5"/>
  <c r="F405" i="5"/>
  <c r="F406" i="5"/>
  <c r="F407" i="5"/>
  <c r="F408" i="5"/>
  <c r="F409" i="5"/>
  <c r="F410" i="5"/>
  <c r="F411" i="5"/>
  <c r="F412" i="5"/>
  <c r="F413" i="5"/>
  <c r="F414" i="5"/>
  <c r="F415" i="5"/>
  <c r="F416" i="5"/>
  <c r="F417" i="5"/>
  <c r="F418" i="5"/>
  <c r="F419" i="5"/>
  <c r="F420" i="5"/>
  <c r="F421" i="5"/>
  <c r="F422" i="5"/>
  <c r="F423" i="5"/>
  <c r="F424" i="5"/>
  <c r="F425" i="5"/>
  <c r="F426" i="5"/>
  <c r="F427" i="5"/>
  <c r="F428" i="5"/>
  <c r="F429" i="5"/>
  <c r="F430" i="5"/>
  <c r="F431" i="5"/>
  <c r="F432" i="5"/>
  <c r="F433" i="5"/>
  <c r="F434" i="5"/>
  <c r="F435" i="5"/>
  <c r="F436" i="5"/>
  <c r="F437" i="5"/>
  <c r="F438" i="5"/>
  <c r="F439" i="5"/>
  <c r="F440" i="5"/>
  <c r="F441" i="5"/>
  <c r="F442" i="5"/>
  <c r="F443" i="5"/>
  <c r="F444" i="5"/>
  <c r="F445" i="5"/>
  <c r="F446" i="5"/>
  <c r="F447" i="5"/>
  <c r="F448" i="5"/>
  <c r="F449" i="5"/>
  <c r="F450" i="5"/>
  <c r="F451" i="5"/>
  <c r="F452" i="5"/>
  <c r="F453" i="5"/>
  <c r="F454" i="5"/>
  <c r="F455" i="5"/>
  <c r="F456" i="5"/>
  <c r="F457" i="5"/>
  <c r="F458" i="5"/>
  <c r="F459" i="5"/>
  <c r="F460" i="5"/>
  <c r="F461" i="5"/>
  <c r="F462" i="5"/>
  <c r="F463" i="5"/>
  <c r="F464" i="5"/>
  <c r="F465" i="5"/>
  <c r="F466" i="5"/>
  <c r="F467" i="5"/>
  <c r="F468" i="5"/>
  <c r="F469" i="5"/>
  <c r="F470" i="5"/>
  <c r="F471" i="5"/>
  <c r="F472" i="5"/>
  <c r="F473" i="5"/>
  <c r="F474" i="5"/>
  <c r="F475" i="5"/>
  <c r="F476" i="5"/>
  <c r="F477" i="5"/>
  <c r="F478" i="5"/>
  <c r="F479" i="5"/>
  <c r="F480" i="5"/>
  <c r="F481" i="5"/>
  <c r="F482" i="5"/>
  <c r="F483" i="5"/>
  <c r="F484" i="5"/>
  <c r="F485" i="5"/>
  <c r="F486" i="5"/>
  <c r="F487" i="5"/>
  <c r="F488" i="5"/>
  <c r="F489" i="5"/>
  <c r="F490" i="5"/>
  <c r="F491" i="5"/>
  <c r="F492" i="5"/>
  <c r="F493" i="5"/>
  <c r="F494" i="5"/>
  <c r="F495" i="5"/>
  <c r="F496" i="5"/>
  <c r="F497" i="5"/>
  <c r="F498" i="5"/>
  <c r="F499" i="5"/>
  <c r="F500" i="5"/>
  <c r="F501" i="5"/>
  <c r="F502" i="5"/>
  <c r="F503" i="5"/>
  <c r="F504" i="5"/>
  <c r="F505" i="5"/>
  <c r="F506" i="5"/>
  <c r="F507" i="5"/>
  <c r="F508" i="5"/>
  <c r="F509" i="5"/>
  <c r="F510" i="5"/>
  <c r="F511" i="5"/>
  <c r="F512" i="5"/>
  <c r="F513" i="5"/>
  <c r="F514" i="5"/>
  <c r="F515" i="5"/>
  <c r="F516" i="5"/>
  <c r="F517" i="5"/>
  <c r="F518" i="5"/>
  <c r="F519" i="5"/>
  <c r="F520" i="5"/>
  <c r="F521" i="5"/>
  <c r="F522" i="5"/>
  <c r="F523" i="5"/>
  <c r="F524" i="5"/>
  <c r="F525" i="5"/>
  <c r="F526" i="5"/>
  <c r="F527" i="5"/>
  <c r="F528" i="5"/>
  <c r="F529" i="5"/>
  <c r="F530" i="5"/>
  <c r="F531" i="5"/>
  <c r="F532" i="5"/>
  <c r="F533" i="5"/>
  <c r="F534" i="5"/>
  <c r="F535" i="5"/>
  <c r="F536" i="5"/>
  <c r="F537" i="5"/>
  <c r="F538" i="5"/>
  <c r="F539" i="5"/>
  <c r="F540" i="5"/>
  <c r="F541" i="5"/>
  <c r="F542" i="5"/>
  <c r="F543" i="5"/>
  <c r="F544" i="5"/>
  <c r="F545" i="5"/>
  <c r="F546" i="5"/>
  <c r="F547" i="5"/>
  <c r="F548" i="5"/>
  <c r="F549" i="5"/>
  <c r="F550" i="5"/>
  <c r="F551" i="5"/>
  <c r="F552" i="5"/>
  <c r="F553" i="5"/>
  <c r="F554" i="5"/>
  <c r="F555" i="5"/>
  <c r="F556" i="5"/>
  <c r="F557" i="5"/>
  <c r="F558" i="5"/>
  <c r="F559" i="5"/>
  <c r="F560" i="5"/>
  <c r="F561" i="5"/>
  <c r="F562" i="5"/>
  <c r="F563" i="5"/>
  <c r="F564" i="5"/>
  <c r="F565" i="5"/>
  <c r="F566" i="5"/>
  <c r="F567" i="5"/>
  <c r="F568" i="5"/>
  <c r="F569" i="5"/>
  <c r="F570" i="5"/>
  <c r="F571" i="5"/>
  <c r="F572" i="5"/>
  <c r="F573" i="5"/>
  <c r="F574" i="5"/>
  <c r="F575" i="5"/>
  <c r="F576" i="5"/>
  <c r="F577" i="5"/>
  <c r="F578" i="5"/>
  <c r="F579" i="5"/>
  <c r="F580" i="5"/>
  <c r="F581" i="5"/>
  <c r="F582" i="5"/>
  <c r="F583" i="5"/>
  <c r="F584" i="5"/>
  <c r="F585" i="5"/>
  <c r="F586" i="5"/>
  <c r="F587" i="5"/>
  <c r="F588" i="5"/>
  <c r="F589" i="5"/>
  <c r="F590" i="5"/>
  <c r="F591" i="5"/>
  <c r="F592" i="5"/>
  <c r="F593" i="5"/>
  <c r="F594" i="5"/>
  <c r="F595" i="5"/>
  <c r="F596" i="5"/>
  <c r="F597" i="5"/>
  <c r="F598" i="5"/>
  <c r="F599" i="5"/>
  <c r="F600" i="5"/>
  <c r="F601" i="5"/>
  <c r="F602" i="5"/>
  <c r="F603" i="5"/>
  <c r="F604" i="5"/>
  <c r="F605" i="5"/>
  <c r="F606" i="5"/>
  <c r="F607" i="5"/>
  <c r="F608" i="5"/>
  <c r="F609" i="5"/>
  <c r="F610" i="5"/>
  <c r="F611" i="5"/>
  <c r="F612" i="5"/>
  <c r="F613" i="5"/>
  <c r="F614" i="5"/>
  <c r="F615" i="5"/>
  <c r="F616" i="5"/>
  <c r="F617" i="5"/>
  <c r="F618" i="5"/>
  <c r="F619" i="5"/>
  <c r="F620" i="5"/>
  <c r="F621" i="5"/>
  <c r="F622" i="5"/>
  <c r="F623" i="5"/>
  <c r="F624" i="5"/>
  <c r="F625" i="5"/>
  <c r="F626" i="5"/>
  <c r="F627" i="5"/>
  <c r="F628" i="5"/>
  <c r="F629" i="5"/>
  <c r="F630" i="5"/>
  <c r="F631" i="5"/>
  <c r="F632" i="5"/>
  <c r="F633" i="5"/>
  <c r="F634" i="5"/>
  <c r="F635" i="5"/>
  <c r="F636" i="5"/>
  <c r="F637" i="5"/>
  <c r="F638" i="5"/>
  <c r="F639" i="5"/>
  <c r="F640" i="5"/>
  <c r="F641" i="5"/>
  <c r="F642" i="5"/>
  <c r="F643" i="5"/>
  <c r="F644" i="5"/>
  <c r="F645" i="5"/>
  <c r="F646" i="5"/>
  <c r="F647" i="5"/>
  <c r="F648" i="5"/>
  <c r="F649" i="5"/>
  <c r="F650" i="5"/>
  <c r="F651" i="5"/>
  <c r="F652" i="5"/>
  <c r="F653" i="5"/>
  <c r="F654" i="5"/>
  <c r="F655" i="5"/>
  <c r="F656" i="5"/>
  <c r="F657" i="5"/>
  <c r="F658" i="5"/>
  <c r="F659" i="5"/>
  <c r="F660" i="5"/>
  <c r="F661" i="5"/>
  <c r="F662" i="5"/>
  <c r="F663" i="5"/>
  <c r="F664" i="5"/>
  <c r="F665" i="5"/>
  <c r="F666" i="5"/>
  <c r="F667" i="5"/>
  <c r="F668" i="5"/>
  <c r="F669" i="5"/>
  <c r="F670" i="5"/>
  <c r="F671" i="5"/>
  <c r="F672" i="5"/>
  <c r="F673" i="5"/>
  <c r="F674" i="5"/>
  <c r="F675" i="5"/>
  <c r="F676" i="5"/>
  <c r="F677" i="5"/>
  <c r="F678" i="5"/>
  <c r="F679" i="5"/>
  <c r="F680" i="5"/>
  <c r="F681" i="5"/>
  <c r="F682" i="5"/>
  <c r="F683" i="5"/>
  <c r="F684" i="5"/>
  <c r="F685" i="5"/>
  <c r="F686" i="5"/>
  <c r="F687" i="5"/>
  <c r="F688" i="5"/>
  <c r="F689" i="5"/>
  <c r="F690" i="5"/>
  <c r="F691" i="5"/>
  <c r="F692" i="5"/>
  <c r="F693" i="5"/>
  <c r="F694" i="5"/>
  <c r="F695" i="5"/>
  <c r="F696" i="5"/>
  <c r="F697" i="5"/>
  <c r="F698" i="5"/>
  <c r="F699" i="5"/>
  <c r="F700" i="5"/>
  <c r="F701" i="5"/>
  <c r="F702" i="5"/>
  <c r="F703" i="5"/>
  <c r="F704" i="5"/>
  <c r="F705" i="5"/>
  <c r="F706" i="5"/>
  <c r="F707" i="5"/>
  <c r="F708" i="5"/>
  <c r="F709" i="5"/>
  <c r="F710" i="5"/>
  <c r="F711" i="5"/>
  <c r="F712" i="5"/>
  <c r="F713" i="5"/>
  <c r="F714" i="5"/>
  <c r="F715" i="5"/>
  <c r="F716" i="5"/>
  <c r="F717" i="5"/>
  <c r="F718" i="5"/>
  <c r="F719" i="5"/>
  <c r="F720" i="5"/>
  <c r="F721" i="5"/>
  <c r="F722" i="5"/>
  <c r="F723" i="5"/>
  <c r="F724" i="5"/>
  <c r="F725" i="5"/>
  <c r="F726" i="5"/>
  <c r="F727" i="5"/>
  <c r="F728" i="5"/>
  <c r="F729" i="5"/>
  <c r="F730" i="5"/>
  <c r="F731" i="5"/>
  <c r="F732" i="5"/>
  <c r="F733" i="5"/>
  <c r="F734" i="5"/>
  <c r="F735" i="5"/>
  <c r="F736" i="5"/>
  <c r="F737" i="5"/>
  <c r="F738" i="5"/>
  <c r="F739" i="5"/>
  <c r="F740" i="5"/>
  <c r="F741" i="5"/>
  <c r="F742" i="5"/>
  <c r="F743" i="5"/>
  <c r="F744" i="5"/>
  <c r="F745" i="5"/>
  <c r="F746" i="5"/>
  <c r="F747" i="5"/>
  <c r="F748" i="5"/>
  <c r="F749" i="5"/>
  <c r="F750" i="5"/>
  <c r="F751" i="5"/>
  <c r="F752" i="5"/>
  <c r="F753" i="5"/>
  <c r="F754" i="5"/>
  <c r="F755" i="5"/>
  <c r="F756" i="5"/>
  <c r="F757" i="5"/>
  <c r="F758" i="5"/>
  <c r="F759" i="5"/>
  <c r="F760" i="5"/>
  <c r="F761" i="5"/>
  <c r="F762" i="5"/>
  <c r="F763" i="5"/>
  <c r="F764" i="5"/>
  <c r="F765" i="5"/>
  <c r="F766" i="5"/>
  <c r="F767" i="5"/>
  <c r="F768" i="5"/>
  <c r="F769" i="5"/>
  <c r="F770" i="5"/>
  <c r="F771" i="5"/>
  <c r="F772" i="5"/>
  <c r="F773" i="5"/>
  <c r="F774" i="5"/>
  <c r="F775" i="5"/>
  <c r="F776" i="5"/>
  <c r="F777" i="5"/>
  <c r="F778" i="5"/>
  <c r="F779" i="5"/>
  <c r="F780" i="5"/>
  <c r="F781" i="5"/>
  <c r="F782" i="5"/>
  <c r="F783" i="5"/>
  <c r="F784" i="5"/>
  <c r="F785" i="5"/>
  <c r="F786" i="5"/>
  <c r="F787" i="5"/>
  <c r="F788" i="5"/>
  <c r="F789" i="5"/>
  <c r="F790" i="5"/>
  <c r="F791" i="5"/>
  <c r="F792" i="5"/>
  <c r="F793" i="5"/>
  <c r="F794" i="5"/>
  <c r="F795" i="5"/>
  <c r="F796" i="5"/>
  <c r="F797" i="5"/>
  <c r="F798" i="5"/>
  <c r="F799" i="5"/>
  <c r="F800" i="5"/>
  <c r="F801" i="5"/>
  <c r="F802" i="5"/>
  <c r="F803" i="5"/>
  <c r="F804" i="5"/>
  <c r="F805" i="5"/>
  <c r="F806" i="5"/>
  <c r="F807" i="5"/>
  <c r="F808" i="5"/>
  <c r="F809" i="5"/>
  <c r="F810" i="5"/>
  <c r="F811" i="5"/>
  <c r="F812" i="5"/>
  <c r="F813" i="5"/>
  <c r="F814" i="5"/>
  <c r="F815" i="5"/>
  <c r="F816" i="5"/>
  <c r="F817" i="5"/>
  <c r="F818" i="5"/>
  <c r="F819" i="5"/>
  <c r="F820" i="5"/>
  <c r="F821" i="5"/>
  <c r="F822" i="5"/>
  <c r="F823" i="5"/>
  <c r="F824" i="5"/>
  <c r="F825" i="5"/>
  <c r="F826" i="5"/>
  <c r="F827" i="5"/>
  <c r="F828" i="5"/>
  <c r="F829" i="5"/>
  <c r="F830" i="5"/>
  <c r="F831" i="5"/>
  <c r="F832" i="5"/>
  <c r="F833" i="5"/>
  <c r="F834" i="5"/>
  <c r="F835" i="5"/>
  <c r="F836" i="5"/>
  <c r="F837" i="5"/>
  <c r="F838" i="5"/>
  <c r="F839" i="5"/>
  <c r="F840" i="5"/>
  <c r="F841" i="5"/>
  <c r="F842" i="5"/>
  <c r="F843" i="5"/>
  <c r="F844" i="5"/>
  <c r="F845" i="5"/>
  <c r="F846" i="5"/>
  <c r="F847" i="5"/>
  <c r="F848" i="5"/>
  <c r="F849" i="5"/>
  <c r="F850" i="5"/>
  <c r="F851" i="5"/>
  <c r="F852" i="5"/>
  <c r="F853" i="5"/>
  <c r="F854" i="5"/>
  <c r="F855" i="5"/>
  <c r="F856" i="5"/>
  <c r="F857" i="5"/>
  <c r="F858" i="5"/>
  <c r="F859" i="5"/>
  <c r="F860" i="5"/>
  <c r="F861" i="5"/>
  <c r="F862" i="5"/>
  <c r="F863" i="5"/>
  <c r="F864" i="5"/>
  <c r="F865" i="5"/>
  <c r="F866" i="5"/>
  <c r="F867" i="5"/>
  <c r="F868" i="5"/>
  <c r="F869" i="5"/>
  <c r="F870" i="5"/>
  <c r="F871" i="5"/>
  <c r="F872" i="5"/>
  <c r="F873" i="5"/>
  <c r="F874" i="5"/>
  <c r="F875" i="5"/>
  <c r="F876" i="5"/>
  <c r="F877" i="5"/>
  <c r="F878" i="5"/>
  <c r="F879" i="5"/>
  <c r="F880" i="5"/>
  <c r="F881" i="5"/>
  <c r="F882" i="5"/>
  <c r="F883" i="5"/>
  <c r="F884" i="5"/>
  <c r="F885" i="5"/>
  <c r="F886" i="5"/>
  <c r="F887" i="5"/>
  <c r="F888" i="5"/>
  <c r="F889" i="5"/>
  <c r="F890" i="5"/>
  <c r="F891" i="5"/>
  <c r="F892" i="5"/>
  <c r="F893" i="5"/>
  <c r="F894" i="5"/>
  <c r="F895" i="5"/>
  <c r="F896" i="5"/>
  <c r="F897" i="5"/>
  <c r="F898" i="5"/>
  <c r="F899" i="5"/>
  <c r="F900" i="5"/>
  <c r="F901" i="5"/>
  <c r="F902" i="5"/>
  <c r="F903" i="5"/>
  <c r="F904" i="5"/>
  <c r="F905" i="5"/>
  <c r="F906" i="5"/>
  <c r="F907" i="5"/>
  <c r="F908" i="5"/>
  <c r="F909" i="5"/>
  <c r="F910" i="5"/>
  <c r="F911" i="5"/>
  <c r="F912" i="5"/>
  <c r="F913" i="5"/>
  <c r="F914" i="5"/>
  <c r="F915" i="5"/>
  <c r="F916" i="5"/>
  <c r="F917" i="5"/>
  <c r="F918" i="5"/>
  <c r="F919" i="5"/>
  <c r="F920" i="5"/>
  <c r="F921" i="5"/>
  <c r="F922" i="5"/>
  <c r="F923" i="5"/>
  <c r="F924" i="5"/>
  <c r="F925" i="5"/>
  <c r="F926" i="5"/>
  <c r="F927" i="5"/>
  <c r="F928" i="5"/>
  <c r="F929" i="5"/>
  <c r="F930" i="5"/>
  <c r="F931" i="5"/>
  <c r="F932" i="5"/>
  <c r="F933" i="5"/>
  <c r="F934" i="5"/>
  <c r="F935" i="5"/>
  <c r="F936" i="5"/>
  <c r="F937" i="5"/>
  <c r="F938" i="5"/>
  <c r="F939" i="5"/>
  <c r="F940" i="5"/>
  <c r="F941" i="5"/>
  <c r="F942" i="5"/>
  <c r="F943" i="5"/>
  <c r="F944" i="5"/>
  <c r="F945" i="5"/>
  <c r="F946" i="5"/>
  <c r="F947" i="5"/>
  <c r="F948" i="5"/>
  <c r="F949" i="5"/>
  <c r="F950" i="5"/>
  <c r="F951" i="5"/>
  <c r="F952" i="5"/>
  <c r="F953" i="5"/>
  <c r="F954" i="5"/>
  <c r="F955" i="5"/>
  <c r="F956" i="5"/>
  <c r="F957" i="5"/>
  <c r="F958" i="5"/>
  <c r="F959" i="5"/>
  <c r="F960" i="5"/>
  <c r="F961" i="5"/>
  <c r="F962" i="5"/>
  <c r="F963" i="5"/>
  <c r="F964" i="5"/>
  <c r="F965" i="5"/>
  <c r="F966" i="5"/>
  <c r="F967" i="5"/>
  <c r="F968" i="5"/>
  <c r="F969" i="5"/>
  <c r="F970" i="5"/>
  <c r="F971" i="5"/>
  <c r="F972" i="5"/>
  <c r="F973" i="5"/>
  <c r="F974" i="5"/>
  <c r="F975" i="5"/>
  <c r="F976" i="5"/>
  <c r="F977" i="5"/>
  <c r="F978" i="5"/>
  <c r="F979" i="5"/>
  <c r="F980" i="5"/>
  <c r="F981" i="5"/>
  <c r="F982" i="5"/>
  <c r="F983" i="5"/>
  <c r="F984" i="5"/>
  <c r="F985" i="5"/>
  <c r="F986" i="5"/>
  <c r="F987" i="5"/>
  <c r="F988" i="5"/>
  <c r="F989" i="5"/>
  <c r="F990" i="5"/>
  <c r="F991" i="5"/>
  <c r="F992" i="5"/>
  <c r="F993" i="5"/>
  <c r="F994" i="5"/>
  <c r="F995" i="5"/>
  <c r="F996" i="5"/>
  <c r="F997" i="5"/>
  <c r="F998" i="5"/>
  <c r="F999" i="5"/>
  <c r="F1000" i="5"/>
  <c r="F1001" i="5"/>
  <c r="F1002" i="5"/>
  <c r="F1003" i="5"/>
  <c r="F1004" i="5"/>
  <c r="F1005" i="5"/>
  <c r="F1006" i="5"/>
  <c r="F1007" i="5"/>
  <c r="F1008" i="5"/>
  <c r="F1009" i="5"/>
  <c r="F1010" i="5"/>
  <c r="F1011" i="5"/>
  <c r="F1012" i="5"/>
  <c r="F1013" i="5"/>
  <c r="F1014" i="5"/>
  <c r="F1015" i="5"/>
  <c r="F1016" i="5"/>
  <c r="F1017" i="5"/>
  <c r="F1018" i="5"/>
  <c r="F1019" i="5"/>
  <c r="F1020" i="5"/>
  <c r="F1021" i="5"/>
  <c r="F1022" i="5"/>
  <c r="F1023" i="5"/>
  <c r="F1024" i="5"/>
  <c r="F1025" i="5"/>
  <c r="F1026" i="5"/>
  <c r="F1027" i="5"/>
  <c r="F1028" i="5"/>
  <c r="F1029" i="5"/>
  <c r="F1030" i="5"/>
  <c r="F1031" i="5"/>
  <c r="F1032" i="5"/>
  <c r="F1033" i="5"/>
  <c r="F1034" i="5"/>
  <c r="F1035" i="5"/>
  <c r="F1036" i="5"/>
  <c r="F1037" i="5"/>
  <c r="F1038" i="5"/>
  <c r="F1039" i="5"/>
  <c r="F1040" i="5"/>
  <c r="F1041" i="5"/>
  <c r="F1042" i="5"/>
  <c r="F1043" i="5"/>
  <c r="F1044" i="5"/>
  <c r="F1045" i="5"/>
  <c r="F1046" i="5"/>
  <c r="F1047" i="5"/>
  <c r="F1048" i="5"/>
  <c r="F1049" i="5"/>
  <c r="F1050" i="5"/>
  <c r="F1051" i="5"/>
  <c r="F1052" i="5"/>
  <c r="F1053" i="5"/>
  <c r="F1054" i="5"/>
  <c r="F1055" i="5"/>
  <c r="F1056" i="5"/>
  <c r="F1057" i="5"/>
  <c r="F1058" i="5"/>
  <c r="F1059" i="5"/>
  <c r="F1060" i="5"/>
  <c r="F1061" i="5"/>
  <c r="F1062" i="5"/>
  <c r="F1063" i="5"/>
  <c r="F1064" i="5"/>
  <c r="F1065" i="5"/>
  <c r="F1066" i="5"/>
  <c r="F1067" i="5"/>
  <c r="F1068" i="5"/>
  <c r="F1069" i="5"/>
  <c r="F1070" i="5"/>
  <c r="F1071" i="5"/>
  <c r="F1072" i="5"/>
  <c r="F1073" i="5"/>
  <c r="F1074" i="5"/>
  <c r="F1075" i="5"/>
  <c r="F1076" i="5"/>
  <c r="F1077" i="5"/>
  <c r="F1078" i="5"/>
  <c r="F1079" i="5"/>
  <c r="F1080" i="5"/>
  <c r="F1081" i="5"/>
  <c r="F1082" i="5"/>
  <c r="F1083" i="5"/>
  <c r="F1084" i="5"/>
  <c r="F1085" i="5"/>
  <c r="F1086" i="5"/>
  <c r="F1087" i="5"/>
  <c r="F1088" i="5"/>
  <c r="F1089" i="5"/>
  <c r="F1090" i="5"/>
  <c r="F1091" i="5"/>
  <c r="F1092" i="5"/>
  <c r="F1093" i="5"/>
  <c r="F1094" i="5"/>
  <c r="F1095" i="5"/>
  <c r="F1096" i="5"/>
  <c r="F1097" i="5"/>
  <c r="F1098" i="5"/>
  <c r="F1099" i="5"/>
  <c r="F1100" i="5"/>
  <c r="F1101" i="5"/>
  <c r="F1102" i="5"/>
  <c r="F1103" i="5"/>
  <c r="F1104" i="5"/>
  <c r="F1105" i="5"/>
  <c r="F1106" i="5"/>
  <c r="F1107" i="5"/>
  <c r="F1108" i="5"/>
  <c r="F1109" i="5"/>
  <c r="F1110" i="5"/>
  <c r="F1111" i="5"/>
  <c r="F1112" i="5"/>
  <c r="F1113" i="5"/>
  <c r="F1114" i="5"/>
  <c r="F1115" i="5"/>
  <c r="F1116" i="5"/>
  <c r="F1117" i="5"/>
  <c r="F1118" i="5"/>
  <c r="F1119" i="5"/>
  <c r="F1120" i="5"/>
  <c r="F1121" i="5"/>
  <c r="F1122" i="5"/>
  <c r="F1123" i="5"/>
  <c r="F1124" i="5"/>
  <c r="F1125" i="5"/>
  <c r="F1126" i="5"/>
  <c r="F1127" i="5"/>
  <c r="F1128" i="5"/>
  <c r="F1129" i="5"/>
  <c r="F1130" i="5"/>
  <c r="F1131" i="5"/>
  <c r="F1132" i="5"/>
  <c r="F1133" i="5"/>
  <c r="F1134" i="5"/>
  <c r="F1135" i="5"/>
  <c r="F1136" i="5"/>
  <c r="F1137" i="5"/>
  <c r="F1138" i="5"/>
  <c r="F1139" i="5"/>
  <c r="F1140" i="5"/>
  <c r="F1141" i="5"/>
  <c r="F1142" i="5"/>
  <c r="F1143" i="5"/>
  <c r="F1144" i="5"/>
  <c r="F1145" i="5"/>
  <c r="F1146" i="5"/>
  <c r="F1147" i="5"/>
  <c r="F1148" i="5"/>
  <c r="F1149" i="5"/>
  <c r="F1150" i="5"/>
  <c r="F1151" i="5"/>
  <c r="F1152" i="5"/>
  <c r="F1153" i="5"/>
  <c r="F1154" i="5"/>
  <c r="F1155" i="5"/>
  <c r="F1156" i="5"/>
  <c r="F1157" i="5"/>
  <c r="F1158" i="5"/>
  <c r="F1159" i="5"/>
  <c r="F1160" i="5"/>
  <c r="F1161" i="5"/>
  <c r="F1162" i="5"/>
  <c r="F1163" i="5"/>
  <c r="F1164" i="5"/>
  <c r="F1165" i="5"/>
  <c r="F1166" i="5"/>
  <c r="F1167" i="5"/>
  <c r="F1168" i="5"/>
  <c r="F1169" i="5"/>
  <c r="F1170" i="5"/>
  <c r="F1171" i="5"/>
  <c r="F1172" i="5"/>
  <c r="F1173" i="5"/>
  <c r="F1174" i="5"/>
  <c r="F1175" i="5"/>
  <c r="F1176" i="5"/>
  <c r="F1177" i="5"/>
  <c r="F1178" i="5"/>
  <c r="F1179" i="5"/>
  <c r="F1180" i="5"/>
  <c r="F1181" i="5"/>
  <c r="F1182" i="5"/>
  <c r="F1183" i="5"/>
  <c r="F1184" i="5"/>
  <c r="F1185" i="5"/>
  <c r="F1186" i="5"/>
  <c r="F1187" i="5"/>
  <c r="F1188" i="5"/>
  <c r="F1189" i="5"/>
  <c r="F1190" i="5"/>
  <c r="F1191" i="5"/>
  <c r="F1192" i="5"/>
  <c r="F1193" i="5"/>
  <c r="F1194" i="5"/>
  <c r="F1195" i="5"/>
  <c r="F1196" i="5"/>
  <c r="F1197" i="5"/>
  <c r="F1198" i="5"/>
  <c r="F1199" i="5"/>
  <c r="F1200" i="5"/>
  <c r="F1201" i="5"/>
  <c r="F1202" i="5"/>
  <c r="F1203" i="5"/>
  <c r="F1204" i="5"/>
  <c r="F1205" i="5"/>
  <c r="F1206" i="5"/>
  <c r="F1207" i="5"/>
  <c r="F1208" i="5"/>
  <c r="F1209" i="5"/>
  <c r="F1210" i="5"/>
  <c r="F1211" i="5"/>
  <c r="F1212" i="5"/>
  <c r="F1213" i="5"/>
  <c r="F1214" i="5"/>
  <c r="F1215" i="5"/>
  <c r="F1216" i="5"/>
  <c r="F1217" i="5"/>
  <c r="F1218" i="5"/>
  <c r="F1219" i="5"/>
  <c r="F1220" i="5"/>
  <c r="F1221" i="5"/>
  <c r="F1222" i="5"/>
  <c r="F1223" i="5"/>
  <c r="F1224" i="5"/>
  <c r="F1225" i="5"/>
  <c r="F1226" i="5"/>
  <c r="F1227" i="5"/>
  <c r="F1228" i="5"/>
  <c r="F1229" i="5"/>
  <c r="F1230" i="5"/>
  <c r="F1231" i="5"/>
  <c r="F1232" i="5"/>
  <c r="F1233" i="5"/>
  <c r="F1234" i="5"/>
  <c r="F1235" i="5"/>
  <c r="F1236" i="5"/>
  <c r="F1237" i="5"/>
  <c r="F1238" i="5"/>
  <c r="F1239" i="5"/>
  <c r="F1240" i="5"/>
  <c r="F1241" i="5"/>
  <c r="F1242" i="5"/>
  <c r="F1243" i="5"/>
  <c r="F1244" i="5"/>
  <c r="F1245" i="5"/>
  <c r="F1246" i="5"/>
  <c r="F1247" i="5"/>
  <c r="F1248" i="5"/>
  <c r="F1249" i="5"/>
  <c r="F1250" i="5"/>
  <c r="F1251" i="5"/>
  <c r="F1252" i="5"/>
  <c r="F1253" i="5"/>
  <c r="F1254" i="5"/>
  <c r="F1255" i="5"/>
  <c r="F1256" i="5"/>
  <c r="F1257" i="5"/>
  <c r="F1258" i="5"/>
  <c r="F1259" i="5"/>
  <c r="F1260" i="5"/>
  <c r="F1261" i="5"/>
  <c r="F1262" i="5"/>
  <c r="F1263" i="5"/>
  <c r="F1264" i="5"/>
  <c r="F1265" i="5"/>
  <c r="F1266" i="5"/>
  <c r="F1267" i="5"/>
  <c r="F1268" i="5"/>
  <c r="F1269" i="5"/>
  <c r="F1270" i="5"/>
  <c r="F1271" i="5"/>
  <c r="F1272" i="5"/>
  <c r="F1273" i="5"/>
  <c r="F1274" i="5"/>
  <c r="F1275" i="5"/>
  <c r="F1276" i="5"/>
  <c r="F1277" i="5"/>
  <c r="F1278" i="5"/>
  <c r="F1279" i="5"/>
  <c r="F1280" i="5"/>
  <c r="F1281" i="5"/>
  <c r="F1282" i="5"/>
  <c r="F1283" i="5"/>
  <c r="F1284" i="5"/>
  <c r="F1285" i="5"/>
  <c r="F1286" i="5"/>
  <c r="F1287" i="5"/>
  <c r="F1288" i="5"/>
  <c r="F1289" i="5"/>
  <c r="F1290" i="5"/>
  <c r="F1291" i="5"/>
  <c r="F1292" i="5"/>
  <c r="F1293" i="5"/>
  <c r="F1294" i="5"/>
  <c r="F1295" i="5"/>
  <c r="F1296" i="5"/>
  <c r="F1297" i="5"/>
  <c r="F1298" i="5"/>
  <c r="F1299" i="5"/>
  <c r="F1300" i="5"/>
  <c r="F1301" i="5"/>
  <c r="F1302" i="5"/>
  <c r="F1303" i="5"/>
  <c r="F1304" i="5"/>
  <c r="F1305" i="5"/>
  <c r="F1306" i="5"/>
  <c r="F1307" i="5"/>
  <c r="F1308" i="5"/>
  <c r="F1309" i="5"/>
  <c r="F1310" i="5"/>
  <c r="F1311" i="5"/>
  <c r="F1312" i="5"/>
  <c r="F1313" i="5"/>
  <c r="F1314" i="5"/>
  <c r="F1315" i="5"/>
  <c r="F1316" i="5"/>
  <c r="F1317" i="5"/>
  <c r="F1318" i="5"/>
  <c r="F1319" i="5"/>
  <c r="F1320" i="5"/>
  <c r="F1321" i="5"/>
  <c r="F1322" i="5"/>
  <c r="F1323" i="5"/>
  <c r="F1324" i="5"/>
  <c r="F1325" i="5"/>
  <c r="F1326" i="5"/>
  <c r="F1327" i="5"/>
  <c r="F1328" i="5"/>
  <c r="F1329" i="5"/>
  <c r="F1330" i="5"/>
  <c r="F1331" i="5"/>
  <c r="F1332" i="5"/>
  <c r="F1333" i="5"/>
  <c r="F1334" i="5"/>
  <c r="F1335" i="5"/>
  <c r="F1336" i="5"/>
  <c r="F1337" i="5"/>
  <c r="F1338" i="5"/>
  <c r="F1339" i="5"/>
  <c r="F1340" i="5"/>
  <c r="F1341" i="5"/>
  <c r="F1342" i="5"/>
  <c r="F1343" i="5"/>
  <c r="F1344" i="5"/>
  <c r="F1345" i="5"/>
  <c r="F1346" i="5"/>
  <c r="F1347" i="5"/>
  <c r="F1348" i="5"/>
  <c r="F1349" i="5"/>
  <c r="F1350" i="5"/>
  <c r="F1351" i="5"/>
  <c r="F1352" i="5"/>
  <c r="F1353" i="5"/>
  <c r="F1354" i="5"/>
  <c r="F1355" i="5"/>
  <c r="F1356" i="5"/>
  <c r="F1357" i="5"/>
  <c r="F1358" i="5"/>
  <c r="F1359" i="5"/>
  <c r="F1360" i="5"/>
  <c r="F1361" i="5"/>
  <c r="F1362" i="5"/>
  <c r="F1363" i="5"/>
  <c r="F1364" i="5"/>
  <c r="F1365" i="5"/>
  <c r="F1366" i="5"/>
  <c r="F1367" i="5"/>
  <c r="F1368" i="5"/>
  <c r="F1369" i="5"/>
  <c r="F1370" i="5"/>
  <c r="F1371" i="5"/>
  <c r="F1372" i="5"/>
  <c r="F1373" i="5"/>
  <c r="F1374" i="5"/>
  <c r="F1375" i="5"/>
  <c r="F1376" i="5"/>
  <c r="F1377" i="5"/>
  <c r="F1378" i="5"/>
  <c r="F1379" i="5"/>
  <c r="F1380" i="5"/>
  <c r="F1381" i="5"/>
  <c r="F1382" i="5"/>
  <c r="F1383" i="5"/>
  <c r="F1384" i="5"/>
  <c r="F1385" i="5"/>
  <c r="F1386" i="5"/>
  <c r="F1387" i="5"/>
  <c r="F1388" i="5"/>
  <c r="F1389" i="5"/>
  <c r="F1390" i="5"/>
  <c r="F1391" i="5"/>
  <c r="F1392" i="5"/>
  <c r="F1393" i="5"/>
  <c r="F1394" i="5"/>
  <c r="F1395" i="5"/>
  <c r="F1396" i="5"/>
  <c r="F1397" i="5"/>
  <c r="F1398" i="5"/>
  <c r="F1399" i="5"/>
  <c r="F1400" i="5"/>
  <c r="F1401" i="5"/>
  <c r="F1402" i="5"/>
  <c r="F1403" i="5"/>
  <c r="F1404" i="5"/>
  <c r="F1405" i="5"/>
  <c r="F1406" i="5"/>
  <c r="F1407" i="5"/>
  <c r="F1408" i="5"/>
  <c r="F1409" i="5"/>
  <c r="F1410" i="5"/>
  <c r="F1411" i="5"/>
  <c r="F1412" i="5"/>
  <c r="F1413" i="5"/>
  <c r="F1414" i="5"/>
  <c r="F1415" i="5"/>
  <c r="F1416" i="5"/>
  <c r="F1417" i="5"/>
  <c r="F1418" i="5"/>
  <c r="F1419" i="5"/>
  <c r="F1420" i="5"/>
  <c r="F1421" i="5"/>
  <c r="F1422" i="5"/>
  <c r="F1423" i="5"/>
  <c r="F1424" i="5"/>
  <c r="F1425" i="5"/>
  <c r="F1426" i="5"/>
  <c r="F1427" i="5"/>
  <c r="F1428" i="5"/>
  <c r="F1429" i="5"/>
  <c r="F1430" i="5"/>
  <c r="F1431" i="5"/>
  <c r="F1432" i="5"/>
  <c r="F1433" i="5"/>
  <c r="F1434" i="5"/>
  <c r="F1435" i="5"/>
  <c r="F1436" i="5"/>
  <c r="F1437" i="5"/>
  <c r="F1438" i="5"/>
  <c r="F1439" i="5"/>
  <c r="F1440" i="5"/>
  <c r="F1441" i="5"/>
  <c r="F1442" i="5"/>
  <c r="F1443" i="5"/>
  <c r="F1444" i="5"/>
  <c r="F1445" i="5"/>
  <c r="F1446" i="5"/>
  <c r="F1447" i="5"/>
  <c r="F1448" i="5"/>
  <c r="F1449" i="5"/>
  <c r="F1450" i="5"/>
  <c r="F1451" i="5"/>
  <c r="F1452" i="5"/>
  <c r="F1453" i="5"/>
  <c r="F1454" i="5"/>
  <c r="F1455" i="5"/>
  <c r="F1456" i="5"/>
  <c r="F1457" i="5"/>
  <c r="F1458" i="5"/>
  <c r="F1459" i="5"/>
  <c r="F1460" i="5"/>
  <c r="F1461" i="5"/>
  <c r="F1462" i="5"/>
  <c r="F1463" i="5"/>
  <c r="F1464" i="5"/>
  <c r="F1465" i="5"/>
  <c r="F1466" i="5"/>
  <c r="F1467" i="5"/>
  <c r="F1468" i="5"/>
  <c r="F1469" i="5"/>
  <c r="F1470" i="5"/>
  <c r="F1471" i="5"/>
  <c r="F1472" i="5"/>
  <c r="F1473" i="5"/>
  <c r="F1474" i="5"/>
  <c r="F1475" i="5"/>
  <c r="F1476" i="5"/>
  <c r="F1477" i="5"/>
  <c r="F1478" i="5"/>
  <c r="F1479" i="5"/>
  <c r="F1480" i="5"/>
  <c r="F1481" i="5"/>
  <c r="F1482" i="5"/>
  <c r="F1483" i="5"/>
  <c r="F1484" i="5"/>
  <c r="F1485" i="5"/>
  <c r="F1486" i="5"/>
  <c r="F1487" i="5"/>
  <c r="F1488" i="5"/>
  <c r="F1489" i="5"/>
  <c r="F1490" i="5"/>
  <c r="F1491" i="5"/>
  <c r="F1492" i="5"/>
  <c r="F1493" i="5"/>
  <c r="F1494" i="5"/>
  <c r="F1495" i="5"/>
  <c r="F1496" i="5"/>
  <c r="F1497" i="5"/>
  <c r="F1498" i="5"/>
  <c r="F1499" i="5"/>
  <c r="F1500" i="5"/>
  <c r="F1501" i="5"/>
  <c r="F1502" i="5"/>
  <c r="F1503" i="5"/>
  <c r="F1504" i="5"/>
  <c r="F1505" i="5"/>
  <c r="F1506" i="5"/>
  <c r="F1507" i="5"/>
  <c r="F1508" i="5"/>
  <c r="F1509" i="5"/>
  <c r="F1510" i="5"/>
  <c r="F1511" i="5"/>
  <c r="F1512" i="5"/>
  <c r="F1513" i="5"/>
  <c r="F1514" i="5"/>
  <c r="F1515" i="5"/>
  <c r="F1516" i="5"/>
  <c r="F1517" i="5"/>
  <c r="F1518" i="5"/>
  <c r="F1519" i="5"/>
  <c r="F1520" i="5"/>
  <c r="F1521" i="5"/>
  <c r="F1522" i="5"/>
  <c r="F1523" i="5"/>
  <c r="F1524" i="5"/>
  <c r="F1525" i="5"/>
  <c r="F1526" i="5"/>
  <c r="F1527" i="5"/>
  <c r="F1528" i="5"/>
  <c r="F1529" i="5"/>
  <c r="F1530" i="5"/>
  <c r="F1531" i="5"/>
  <c r="F1532" i="5"/>
  <c r="F1533" i="5"/>
  <c r="F1534" i="5"/>
  <c r="F1535" i="5"/>
  <c r="F1536" i="5"/>
  <c r="F1537" i="5"/>
  <c r="F1538" i="5"/>
  <c r="F1539" i="5"/>
  <c r="F1540" i="5"/>
  <c r="F1541" i="5"/>
  <c r="F1542" i="5"/>
  <c r="F1543" i="5"/>
  <c r="F1544" i="5"/>
  <c r="F1545" i="5"/>
  <c r="F1546" i="5"/>
  <c r="F1547" i="5"/>
  <c r="F1548" i="5"/>
  <c r="F1549" i="5"/>
  <c r="F1550" i="5"/>
  <c r="F1551" i="5"/>
  <c r="F1552" i="5"/>
  <c r="F1553" i="5"/>
  <c r="F1554" i="5"/>
  <c r="F1555" i="5"/>
  <c r="F1556" i="5"/>
  <c r="F1557" i="5"/>
  <c r="F1558" i="5"/>
  <c r="F1559" i="5"/>
  <c r="F1560" i="5"/>
  <c r="F1561" i="5"/>
  <c r="F1562" i="5"/>
  <c r="F1563" i="5"/>
  <c r="F1564" i="5"/>
  <c r="F1565" i="5"/>
  <c r="F1566" i="5"/>
  <c r="F1567" i="5"/>
  <c r="F1568" i="5"/>
  <c r="F1569" i="5"/>
  <c r="F1570" i="5"/>
  <c r="F1571" i="5"/>
  <c r="F1572" i="5"/>
  <c r="F1573" i="5"/>
  <c r="F1574" i="5"/>
  <c r="F1575" i="5"/>
  <c r="F1576" i="5"/>
  <c r="F1577" i="5"/>
  <c r="F1578" i="5"/>
  <c r="F1579" i="5"/>
  <c r="F1580" i="5"/>
  <c r="F1581" i="5"/>
  <c r="F1582" i="5"/>
  <c r="F1583" i="5"/>
  <c r="F1584" i="5"/>
  <c r="F1585" i="5"/>
  <c r="F1586" i="5"/>
  <c r="F1587" i="5"/>
  <c r="F1588" i="5"/>
  <c r="F1589" i="5"/>
  <c r="F1590" i="5"/>
  <c r="F1591" i="5"/>
  <c r="F1592" i="5"/>
  <c r="F1593" i="5"/>
  <c r="F1594" i="5"/>
  <c r="F1595" i="5"/>
  <c r="F1596" i="5"/>
  <c r="F1597" i="5"/>
  <c r="F1598" i="5"/>
  <c r="F1599" i="5"/>
  <c r="F1600" i="5"/>
  <c r="F1601" i="5"/>
  <c r="F1602" i="5"/>
  <c r="F1603" i="5"/>
  <c r="F1604" i="5"/>
  <c r="F1605" i="5"/>
  <c r="F1606" i="5"/>
  <c r="F1607" i="5"/>
  <c r="F1608" i="5"/>
  <c r="F1609" i="5"/>
  <c r="F1610" i="5"/>
  <c r="F1611" i="5"/>
  <c r="F1612" i="5"/>
  <c r="F1613" i="5"/>
  <c r="F1614" i="5"/>
  <c r="F1615" i="5"/>
  <c r="F1616" i="5"/>
  <c r="F1617" i="5"/>
  <c r="F1618" i="5"/>
  <c r="F1619" i="5"/>
  <c r="F1620" i="5"/>
  <c r="F1621" i="5"/>
  <c r="F1622" i="5"/>
  <c r="F1623" i="5"/>
  <c r="F1624" i="5"/>
  <c r="F1625" i="5"/>
  <c r="F1626" i="5"/>
  <c r="F1627" i="5"/>
  <c r="F1628" i="5"/>
  <c r="F1629" i="5"/>
  <c r="F1630" i="5"/>
  <c r="F1631" i="5"/>
  <c r="F1632" i="5"/>
  <c r="F1633" i="5"/>
  <c r="F1634" i="5"/>
  <c r="F1635" i="5"/>
  <c r="F1636" i="5"/>
  <c r="F1637" i="5"/>
  <c r="F1638" i="5"/>
  <c r="F1639" i="5"/>
  <c r="F1640" i="5"/>
  <c r="F1641" i="5"/>
  <c r="F1642" i="5"/>
  <c r="F1643" i="5"/>
  <c r="F1644" i="5"/>
  <c r="F1645" i="5"/>
  <c r="F1646" i="5"/>
  <c r="F1647" i="5"/>
  <c r="F1648" i="5"/>
  <c r="F1649" i="5"/>
  <c r="F1650" i="5"/>
  <c r="F1651" i="5"/>
  <c r="F1652" i="5"/>
  <c r="F1653" i="5"/>
  <c r="F1654" i="5"/>
  <c r="F1655" i="5"/>
  <c r="F1656" i="5"/>
  <c r="F1657" i="5"/>
  <c r="F1658" i="5"/>
  <c r="F1659" i="5"/>
  <c r="F1660" i="5"/>
  <c r="F1661" i="5"/>
  <c r="F1662" i="5"/>
  <c r="F1663" i="5"/>
  <c r="F1664" i="5"/>
  <c r="F1665" i="5"/>
  <c r="F1666" i="5"/>
  <c r="F1667" i="5"/>
  <c r="F1668" i="5"/>
  <c r="F1669" i="5"/>
  <c r="F1670" i="5"/>
  <c r="F1671" i="5"/>
  <c r="F1672" i="5"/>
  <c r="F1673" i="5"/>
  <c r="F1674" i="5"/>
  <c r="F1675" i="5"/>
  <c r="F1676" i="5"/>
  <c r="F1677" i="5"/>
  <c r="F1678" i="5"/>
  <c r="F1679" i="5"/>
  <c r="F1680" i="5"/>
  <c r="F1681" i="5"/>
  <c r="F1682" i="5"/>
  <c r="F1683" i="5"/>
  <c r="F1684" i="5"/>
  <c r="F1685" i="5"/>
  <c r="F1686" i="5"/>
  <c r="F1687" i="5"/>
  <c r="F1688" i="5"/>
  <c r="F1689" i="5"/>
  <c r="F1690" i="5"/>
  <c r="F1691" i="5"/>
  <c r="F1692" i="5"/>
  <c r="F1693" i="5"/>
  <c r="F1694" i="5"/>
  <c r="F1695" i="5"/>
  <c r="F1696" i="5"/>
  <c r="F1697" i="5"/>
  <c r="F1698" i="5"/>
  <c r="F1699" i="5"/>
  <c r="F1700" i="5"/>
  <c r="F1701" i="5"/>
  <c r="F1702" i="5"/>
  <c r="F1703" i="5"/>
  <c r="F1704" i="5"/>
  <c r="F1705" i="5"/>
  <c r="F1706" i="5"/>
  <c r="F1707" i="5"/>
  <c r="F1708" i="5"/>
  <c r="F1709" i="5"/>
  <c r="F1710" i="5"/>
  <c r="F1711" i="5"/>
  <c r="F1712" i="5"/>
  <c r="F1713" i="5"/>
  <c r="F1714" i="5"/>
  <c r="F1715" i="5"/>
  <c r="F1716" i="5"/>
  <c r="F1717" i="5"/>
  <c r="F1718" i="5"/>
  <c r="F1719" i="5"/>
  <c r="F1720" i="5"/>
  <c r="F1721" i="5"/>
  <c r="F1722" i="5"/>
  <c r="F1723" i="5"/>
  <c r="F1724" i="5"/>
  <c r="F1725" i="5"/>
  <c r="F1726" i="5"/>
  <c r="F1727" i="5"/>
  <c r="F1728" i="5"/>
  <c r="F1729" i="5"/>
  <c r="F1730" i="5"/>
  <c r="F1731" i="5"/>
  <c r="F1732" i="5"/>
  <c r="F1733" i="5"/>
  <c r="F1734" i="5"/>
  <c r="F1735" i="5"/>
  <c r="F1736" i="5"/>
  <c r="F1737" i="5"/>
  <c r="F1738" i="5"/>
  <c r="F1739" i="5"/>
  <c r="F1740" i="5"/>
  <c r="F1741" i="5"/>
  <c r="F1742" i="5"/>
  <c r="F1743" i="5"/>
  <c r="F1744" i="5"/>
  <c r="F1745" i="5"/>
  <c r="F1746" i="5"/>
  <c r="F1747" i="5"/>
  <c r="F1748" i="5"/>
  <c r="F1749" i="5"/>
  <c r="F1750" i="5"/>
  <c r="F1751" i="5"/>
  <c r="F1752" i="5"/>
  <c r="F1753" i="5"/>
  <c r="F1754" i="5"/>
  <c r="F1755" i="5"/>
  <c r="F1756" i="5"/>
  <c r="F1757" i="5"/>
  <c r="F1758" i="5"/>
  <c r="F1759" i="5"/>
  <c r="F1760" i="5"/>
  <c r="F1761" i="5"/>
  <c r="F1762" i="5"/>
  <c r="F1763" i="5"/>
  <c r="F1764" i="5"/>
  <c r="F1765" i="5"/>
  <c r="F1766" i="5"/>
  <c r="F1767" i="5"/>
  <c r="F1768" i="5"/>
  <c r="F1769" i="5"/>
  <c r="F1770" i="5"/>
  <c r="F1771" i="5"/>
  <c r="F1772" i="5"/>
  <c r="F1773" i="5"/>
  <c r="F1774" i="5"/>
  <c r="F1775" i="5"/>
  <c r="F1776" i="5"/>
  <c r="F1777" i="5"/>
  <c r="F1778" i="5"/>
  <c r="F1779" i="5"/>
  <c r="F1780" i="5"/>
  <c r="F1781" i="5"/>
  <c r="F1782" i="5"/>
  <c r="F1783" i="5"/>
  <c r="F1784" i="5"/>
  <c r="F1785" i="5"/>
  <c r="F1786" i="5"/>
  <c r="F1787" i="5"/>
  <c r="F1788" i="5"/>
  <c r="F1789" i="5"/>
  <c r="F1790" i="5"/>
  <c r="F1791" i="5"/>
  <c r="F1792" i="5"/>
  <c r="F1793" i="5"/>
  <c r="F1794" i="5"/>
  <c r="F1795" i="5"/>
  <c r="F1796" i="5"/>
  <c r="F1797" i="5"/>
  <c r="F1798" i="5"/>
  <c r="F1799" i="5"/>
  <c r="F1800" i="5"/>
  <c r="F1801" i="5"/>
  <c r="F1802" i="5"/>
  <c r="F1803" i="5"/>
  <c r="F1804" i="5"/>
  <c r="F1805" i="5"/>
  <c r="F1806" i="5"/>
  <c r="F1807" i="5"/>
  <c r="F1808" i="5"/>
  <c r="F1809" i="5"/>
  <c r="F1810" i="5"/>
  <c r="F1811" i="5"/>
  <c r="F1812" i="5"/>
  <c r="F1813" i="5"/>
  <c r="F1814" i="5"/>
  <c r="F1815" i="5"/>
  <c r="F1816" i="5"/>
  <c r="F1817" i="5"/>
  <c r="F1818" i="5"/>
  <c r="F1819" i="5"/>
  <c r="F1820" i="5"/>
  <c r="F1821" i="5"/>
  <c r="F1822" i="5"/>
  <c r="F1823" i="5"/>
  <c r="F1824" i="5"/>
  <c r="F1825" i="5"/>
  <c r="F1826" i="5"/>
  <c r="F1827" i="5"/>
  <c r="F1828" i="5"/>
  <c r="F1829" i="5"/>
  <c r="F1830" i="5"/>
  <c r="F1831" i="5"/>
  <c r="F1832" i="5"/>
  <c r="F1833" i="5"/>
  <c r="F1834" i="5"/>
  <c r="F1835" i="5"/>
  <c r="F1836" i="5"/>
  <c r="F1837" i="5"/>
  <c r="F1838" i="5"/>
  <c r="F1839" i="5"/>
  <c r="F1840" i="5"/>
  <c r="F1841" i="5"/>
  <c r="F1842" i="5"/>
  <c r="F1843" i="5"/>
  <c r="F1844" i="5"/>
  <c r="F1845" i="5"/>
  <c r="F1846" i="5"/>
  <c r="F1847" i="5"/>
  <c r="F1848" i="5"/>
  <c r="F1849" i="5"/>
  <c r="F1850" i="5"/>
  <c r="F1851" i="5"/>
  <c r="F1852" i="5"/>
  <c r="F1853" i="5"/>
  <c r="F1854" i="5"/>
  <c r="F1855" i="5"/>
  <c r="F1856" i="5"/>
  <c r="F1857" i="5"/>
  <c r="F1858" i="5"/>
  <c r="F1859" i="5"/>
  <c r="F1860" i="5"/>
  <c r="F1861" i="5"/>
  <c r="F1862" i="5"/>
  <c r="F1863" i="5"/>
  <c r="F1864" i="5"/>
  <c r="F1865" i="5"/>
  <c r="F1866" i="5"/>
  <c r="F1867" i="5"/>
  <c r="F1868" i="5"/>
  <c r="F1869" i="5"/>
  <c r="F1870" i="5"/>
  <c r="F1871" i="5"/>
  <c r="F1872" i="5"/>
  <c r="F1873" i="5"/>
  <c r="F1874" i="5"/>
  <c r="F1875" i="5"/>
  <c r="F1876" i="5"/>
  <c r="F1877" i="5"/>
  <c r="F1878" i="5"/>
  <c r="F1879" i="5"/>
  <c r="F1880" i="5"/>
  <c r="F1881" i="5"/>
  <c r="F1882" i="5"/>
  <c r="F1883" i="5"/>
  <c r="F1884" i="5"/>
  <c r="F1885" i="5"/>
  <c r="F1886" i="5"/>
  <c r="F1887" i="5"/>
  <c r="F1888" i="5"/>
  <c r="F1889" i="5"/>
  <c r="F1890" i="5"/>
  <c r="F1891" i="5"/>
  <c r="F1892" i="5"/>
  <c r="F1893" i="5"/>
  <c r="F1894" i="5"/>
  <c r="F1895" i="5"/>
  <c r="F1896" i="5"/>
  <c r="F1897" i="5"/>
  <c r="F1898" i="5"/>
  <c r="F1899" i="5"/>
  <c r="F1900" i="5"/>
  <c r="F1901" i="5"/>
  <c r="F1902" i="5"/>
  <c r="F1903" i="5"/>
  <c r="F1904" i="5"/>
  <c r="F1905" i="5"/>
  <c r="F1906" i="5"/>
  <c r="F1907" i="5"/>
  <c r="F1908" i="5"/>
  <c r="F1909" i="5"/>
  <c r="F1910" i="5"/>
  <c r="F1911" i="5"/>
  <c r="F1912" i="5"/>
  <c r="F1913" i="5"/>
  <c r="F1914" i="5"/>
  <c r="F1915" i="5"/>
  <c r="F1916" i="5"/>
  <c r="F1917" i="5"/>
  <c r="F1918" i="5"/>
  <c r="F1919" i="5"/>
  <c r="F1920" i="5"/>
  <c r="F1921" i="5"/>
  <c r="F1922" i="5"/>
  <c r="F1923" i="5"/>
  <c r="F1924" i="5"/>
  <c r="F1925" i="5"/>
  <c r="F1926" i="5"/>
  <c r="F1927" i="5"/>
  <c r="F1928" i="5"/>
  <c r="F1929" i="5"/>
  <c r="F1930" i="5"/>
  <c r="F1931" i="5"/>
  <c r="F1932" i="5"/>
  <c r="F1933" i="5"/>
  <c r="F1934" i="5"/>
  <c r="F1935" i="5"/>
  <c r="F1936" i="5"/>
  <c r="F1937" i="5"/>
  <c r="F1938" i="5"/>
  <c r="F1939" i="5"/>
  <c r="F1940" i="5"/>
  <c r="F1941" i="5"/>
  <c r="F1942" i="5"/>
  <c r="F1943" i="5"/>
  <c r="F1944" i="5"/>
  <c r="F1945" i="5"/>
  <c r="F1946" i="5"/>
  <c r="F1947" i="5"/>
  <c r="F1948" i="5"/>
  <c r="F1949" i="5"/>
  <c r="F1950" i="5"/>
  <c r="F1951" i="5"/>
  <c r="F1952" i="5"/>
  <c r="F1953" i="5"/>
  <c r="F1954" i="5"/>
  <c r="F1955" i="5"/>
  <c r="F1956" i="5"/>
  <c r="F1957" i="5"/>
  <c r="F1958" i="5"/>
  <c r="F1959" i="5"/>
  <c r="F1960" i="5"/>
  <c r="F1961" i="5"/>
  <c r="F1962" i="5"/>
  <c r="F1963" i="5"/>
  <c r="F1964" i="5"/>
  <c r="F1965" i="5"/>
  <c r="F1966" i="5"/>
  <c r="F1967" i="5"/>
  <c r="F1968" i="5"/>
  <c r="F1969" i="5"/>
  <c r="F1970" i="5"/>
  <c r="F1971" i="5"/>
  <c r="F1972" i="5"/>
  <c r="F1973" i="5"/>
  <c r="F1974" i="5"/>
  <c r="F1975" i="5"/>
  <c r="F1976" i="5"/>
  <c r="F1977" i="5"/>
  <c r="F1978" i="5"/>
  <c r="F1979" i="5"/>
  <c r="F1980" i="5"/>
  <c r="F1981" i="5"/>
  <c r="F1982" i="5"/>
  <c r="F1983" i="5"/>
  <c r="F1984" i="5"/>
  <c r="F1985" i="5"/>
  <c r="F1986" i="5"/>
  <c r="F1987" i="5"/>
  <c r="F1988" i="5"/>
  <c r="F1989" i="5"/>
  <c r="F1990" i="5"/>
  <c r="F1991" i="5"/>
  <c r="F1992" i="5"/>
  <c r="F1993" i="5"/>
  <c r="F1994" i="5"/>
  <c r="F1995" i="5"/>
  <c r="F1996" i="5"/>
  <c r="F1997" i="5"/>
  <c r="F1998" i="5"/>
  <c r="F1999" i="5"/>
  <c r="F2000" i="5"/>
  <c r="F2001" i="5"/>
  <c r="F2002" i="5"/>
  <c r="F2003" i="5"/>
  <c r="F2004" i="5"/>
  <c r="F2005" i="5"/>
  <c r="F2006" i="5"/>
  <c r="F2007" i="5"/>
  <c r="F2008" i="5"/>
  <c r="F2009" i="5"/>
  <c r="F2010" i="5"/>
  <c r="F2011" i="5"/>
  <c r="F2012" i="5"/>
  <c r="F2013" i="5"/>
  <c r="F2014" i="5"/>
  <c r="F2015" i="5"/>
  <c r="F2016" i="5"/>
  <c r="F2017" i="5"/>
  <c r="F2018" i="5"/>
  <c r="F2019" i="5"/>
  <c r="F2020" i="5"/>
  <c r="F2021" i="5"/>
  <c r="F2022" i="5"/>
  <c r="F2023" i="5"/>
  <c r="F2024" i="5"/>
  <c r="F2025" i="5"/>
  <c r="F2026" i="5"/>
  <c r="F2027" i="5"/>
  <c r="F2028" i="5"/>
  <c r="F2029" i="5"/>
  <c r="F2030" i="5"/>
  <c r="F2031" i="5"/>
  <c r="F2032" i="5"/>
  <c r="F2033" i="5"/>
  <c r="F2034" i="5"/>
  <c r="F2035" i="5"/>
  <c r="F2036" i="5"/>
  <c r="F2037" i="5"/>
  <c r="F2038" i="5"/>
  <c r="F2039" i="5"/>
  <c r="F2040" i="5"/>
  <c r="F2041" i="5"/>
  <c r="F2042" i="5"/>
  <c r="F2043" i="5"/>
  <c r="F2044" i="5"/>
  <c r="F2045" i="5"/>
  <c r="F2046" i="5"/>
  <c r="F2047" i="5"/>
  <c r="F2048" i="5"/>
  <c r="F2049" i="5"/>
  <c r="F2050" i="5"/>
  <c r="F2051" i="5"/>
  <c r="F2052" i="5"/>
  <c r="F2053" i="5"/>
  <c r="F2054" i="5"/>
  <c r="F2055" i="5"/>
  <c r="F2056" i="5"/>
  <c r="F2057" i="5"/>
  <c r="F2058" i="5"/>
  <c r="F2059" i="5"/>
  <c r="F2060" i="5"/>
  <c r="F2061" i="5"/>
  <c r="F2062" i="5"/>
  <c r="F2063" i="5"/>
  <c r="F2064" i="5"/>
  <c r="F2065" i="5"/>
  <c r="F2066" i="5"/>
  <c r="F2067" i="5"/>
  <c r="F2068" i="5"/>
  <c r="F2069" i="5"/>
  <c r="F2070" i="5"/>
  <c r="F2071" i="5"/>
  <c r="F2072" i="5"/>
  <c r="F2073" i="5"/>
  <c r="F2074" i="5"/>
  <c r="F2075" i="5"/>
  <c r="F2076" i="5"/>
  <c r="F2077" i="5"/>
  <c r="F2078" i="5"/>
  <c r="F2079" i="5"/>
  <c r="F2080" i="5"/>
  <c r="F2081" i="5"/>
  <c r="F2082" i="5"/>
  <c r="F2083" i="5"/>
  <c r="F2084" i="5"/>
  <c r="F2085" i="5"/>
  <c r="F2086" i="5"/>
  <c r="F2087" i="5"/>
  <c r="F2088" i="5"/>
  <c r="F2089" i="5"/>
  <c r="F2090" i="5"/>
  <c r="F2091" i="5"/>
  <c r="F2092" i="5"/>
  <c r="F2093" i="5"/>
  <c r="F2094" i="5"/>
  <c r="F2095" i="5"/>
  <c r="F2096" i="5"/>
  <c r="F2097" i="5"/>
  <c r="F2098" i="5"/>
  <c r="F2099" i="5"/>
  <c r="F2100" i="5"/>
  <c r="F2101" i="5"/>
  <c r="F2102" i="5"/>
  <c r="F2103" i="5"/>
  <c r="F2104" i="5"/>
  <c r="F2105" i="5"/>
  <c r="F2106" i="5"/>
  <c r="F2107" i="5"/>
  <c r="F2108" i="5"/>
  <c r="F2109" i="5"/>
  <c r="F2110" i="5"/>
  <c r="F2111" i="5"/>
  <c r="F2112" i="5"/>
  <c r="F2113" i="5"/>
  <c r="F2114" i="5"/>
  <c r="F2115" i="5"/>
  <c r="F2116" i="5"/>
  <c r="F2117" i="5"/>
  <c r="F2118" i="5"/>
  <c r="F2119" i="5"/>
  <c r="F2120" i="5"/>
  <c r="F2121" i="5"/>
  <c r="F2122" i="5"/>
  <c r="F2123" i="5"/>
  <c r="F2124" i="5"/>
  <c r="F2125" i="5"/>
  <c r="F2126" i="5"/>
  <c r="F2127" i="5"/>
  <c r="F2128" i="5"/>
  <c r="F2129" i="5"/>
  <c r="F2130" i="5"/>
  <c r="F2131" i="5"/>
  <c r="F2132" i="5"/>
  <c r="F2133" i="5"/>
  <c r="F2134" i="5"/>
  <c r="F2135" i="5"/>
  <c r="F2136" i="5"/>
  <c r="F2137" i="5"/>
  <c r="F2138" i="5"/>
  <c r="F2139" i="5"/>
  <c r="F2140" i="5"/>
  <c r="F2141" i="5"/>
  <c r="F2142" i="5"/>
  <c r="F2143" i="5"/>
  <c r="F2144" i="5"/>
  <c r="F2145" i="5"/>
  <c r="F2146" i="5"/>
  <c r="F2147" i="5"/>
  <c r="F2148" i="5"/>
  <c r="F2149" i="5"/>
  <c r="F2150" i="5"/>
  <c r="F2151" i="5"/>
  <c r="F2152" i="5"/>
  <c r="F2153" i="5"/>
  <c r="F2154" i="5"/>
  <c r="F2155" i="5"/>
  <c r="F2156" i="5"/>
  <c r="F2157" i="5"/>
  <c r="F2158" i="5"/>
  <c r="F2159" i="5"/>
  <c r="F2160" i="5"/>
  <c r="F2161" i="5"/>
  <c r="F2162" i="5"/>
  <c r="F2163" i="5"/>
  <c r="F2164" i="5"/>
  <c r="F2165" i="5"/>
  <c r="F2166" i="5"/>
  <c r="F2167" i="5"/>
  <c r="F2168" i="5"/>
  <c r="F2169" i="5"/>
  <c r="F2170" i="5"/>
  <c r="F2171" i="5"/>
  <c r="F2172" i="5"/>
  <c r="F2173" i="5"/>
  <c r="F2174" i="5"/>
  <c r="F2175" i="5"/>
  <c r="F2176" i="5"/>
  <c r="F2177" i="5"/>
  <c r="F2178" i="5"/>
  <c r="F2179" i="5"/>
  <c r="F2180" i="5"/>
  <c r="F2181" i="5"/>
  <c r="F2182" i="5"/>
  <c r="F2183" i="5"/>
  <c r="F2184" i="5"/>
  <c r="F2185" i="5"/>
  <c r="F2186" i="5"/>
  <c r="F2187" i="5"/>
  <c r="F2188" i="5"/>
  <c r="F2189" i="5"/>
  <c r="F2190" i="5"/>
  <c r="F2191" i="5"/>
  <c r="F2192" i="5"/>
  <c r="F2193" i="5"/>
  <c r="F2194" i="5"/>
  <c r="F2195" i="5"/>
  <c r="F2196" i="5"/>
  <c r="F2197" i="5"/>
  <c r="F2198" i="5"/>
  <c r="F2199" i="5"/>
  <c r="F2200" i="5"/>
  <c r="F2201" i="5"/>
  <c r="F2202" i="5"/>
  <c r="F2203" i="5"/>
  <c r="F2204" i="5"/>
  <c r="F2205" i="5"/>
  <c r="F2206" i="5"/>
  <c r="F2207" i="5"/>
  <c r="F2208" i="5"/>
  <c r="F2209" i="5"/>
  <c r="F2210" i="5"/>
  <c r="F2211" i="5"/>
  <c r="F2212" i="5"/>
  <c r="F2213" i="5"/>
  <c r="F2214" i="5"/>
  <c r="F2215" i="5"/>
  <c r="F2216" i="5"/>
  <c r="F2217" i="5"/>
  <c r="F2218" i="5"/>
  <c r="F2219" i="5"/>
  <c r="F2220" i="5"/>
  <c r="F2221" i="5"/>
  <c r="F2222" i="5"/>
  <c r="F2223" i="5"/>
  <c r="F2224" i="5"/>
  <c r="F2225" i="5"/>
  <c r="F2226" i="5"/>
  <c r="F2227" i="5"/>
  <c r="F2228" i="5"/>
  <c r="F2229" i="5"/>
  <c r="F2230" i="5"/>
  <c r="F2231" i="5"/>
  <c r="F2232" i="5"/>
  <c r="F2233" i="5"/>
  <c r="F2234" i="5"/>
  <c r="F2235" i="5"/>
  <c r="F2236" i="5"/>
  <c r="F2237" i="5"/>
  <c r="F2238" i="5"/>
  <c r="F2239" i="5"/>
  <c r="F2240" i="5"/>
  <c r="F2241" i="5"/>
  <c r="F2242" i="5"/>
  <c r="F2243" i="5"/>
  <c r="F2244" i="5"/>
  <c r="F2245" i="5"/>
  <c r="F2246" i="5"/>
  <c r="F2247" i="5"/>
  <c r="F2248" i="5"/>
  <c r="F2249" i="5"/>
  <c r="F2250" i="5"/>
  <c r="F2251" i="5"/>
  <c r="F2252" i="5"/>
  <c r="F2253" i="5"/>
  <c r="F2254" i="5"/>
  <c r="F2255" i="5"/>
  <c r="F2256" i="5"/>
  <c r="F2257" i="5"/>
  <c r="F2258" i="5"/>
  <c r="F2259" i="5"/>
  <c r="F2260" i="5"/>
  <c r="F2261" i="5"/>
  <c r="F2262" i="5"/>
  <c r="F2263" i="5"/>
  <c r="F2264" i="5"/>
  <c r="F2265" i="5"/>
  <c r="F2266" i="5"/>
  <c r="F2267" i="5"/>
  <c r="F2268" i="5"/>
  <c r="F2269" i="5"/>
  <c r="F2270" i="5"/>
  <c r="F2271" i="5"/>
  <c r="F2272" i="5"/>
  <c r="F2273" i="5"/>
  <c r="F2274" i="5"/>
  <c r="F2275" i="5"/>
  <c r="F2276" i="5"/>
  <c r="F2277" i="5"/>
  <c r="F2278" i="5"/>
  <c r="F2279" i="5"/>
  <c r="F2280" i="5"/>
  <c r="F2281" i="5"/>
  <c r="F2282" i="5"/>
  <c r="F2283" i="5"/>
  <c r="F2284" i="5"/>
  <c r="F2285" i="5"/>
  <c r="F2286" i="5"/>
  <c r="F2287" i="5"/>
  <c r="F2288" i="5"/>
  <c r="F2289" i="5"/>
  <c r="F2290" i="5"/>
  <c r="F2291" i="5"/>
  <c r="F2292" i="5"/>
  <c r="F2293" i="5"/>
  <c r="F2294" i="5"/>
  <c r="F2295" i="5"/>
  <c r="F2296" i="5"/>
  <c r="F2297" i="5"/>
  <c r="F2298" i="5"/>
  <c r="F2299" i="5"/>
  <c r="F2300" i="5"/>
  <c r="F2301" i="5"/>
  <c r="F2302" i="5"/>
  <c r="F2303" i="5"/>
  <c r="F2304" i="5"/>
  <c r="F2305" i="5"/>
  <c r="F2306" i="5"/>
  <c r="F2307" i="5"/>
  <c r="F2308" i="5"/>
  <c r="F2309" i="5"/>
  <c r="F2310" i="5"/>
  <c r="F2311" i="5"/>
  <c r="F2312" i="5"/>
  <c r="F2313" i="5"/>
  <c r="F2314" i="5"/>
  <c r="F2315" i="5"/>
  <c r="F2316" i="5"/>
  <c r="F2317" i="5"/>
  <c r="F2318" i="5"/>
  <c r="F2319" i="5"/>
  <c r="F2320" i="5"/>
  <c r="F2321" i="5"/>
  <c r="F2322" i="5"/>
  <c r="F2323" i="5"/>
  <c r="F2324" i="5"/>
  <c r="F2325" i="5"/>
  <c r="F2326" i="5"/>
  <c r="F2327" i="5"/>
  <c r="F2328" i="5"/>
  <c r="F2329" i="5"/>
  <c r="F2330" i="5"/>
  <c r="F2331" i="5"/>
  <c r="F2332" i="5"/>
  <c r="F2333" i="5"/>
  <c r="F2334" i="5"/>
  <c r="F2335" i="5"/>
  <c r="F2336" i="5"/>
  <c r="F2337" i="5"/>
  <c r="F2338" i="5"/>
  <c r="F2339" i="5"/>
  <c r="F2340" i="5"/>
  <c r="F2341" i="5"/>
  <c r="F2342" i="5"/>
  <c r="F2343" i="5"/>
  <c r="F2344" i="5"/>
  <c r="F2345" i="5"/>
  <c r="F2346" i="5"/>
  <c r="F2347" i="5"/>
  <c r="F2348" i="5"/>
  <c r="F2349" i="5"/>
  <c r="F2350" i="5"/>
  <c r="F2351" i="5"/>
  <c r="F2352" i="5"/>
  <c r="F2353" i="5"/>
  <c r="F2354" i="5"/>
  <c r="F2355" i="5"/>
  <c r="F2356" i="5"/>
  <c r="F2357" i="5"/>
  <c r="F2358" i="5"/>
  <c r="F2359" i="5"/>
  <c r="F2360" i="5"/>
  <c r="F2361" i="5"/>
  <c r="F2362" i="5"/>
  <c r="F2363" i="5"/>
  <c r="F2364" i="5"/>
  <c r="F2365" i="5"/>
  <c r="F2366" i="5"/>
  <c r="F2367" i="5"/>
  <c r="F2368" i="5"/>
  <c r="F2369" i="5"/>
  <c r="F2370" i="5"/>
  <c r="F2371" i="5"/>
  <c r="F2372" i="5"/>
  <c r="F2373" i="5"/>
  <c r="F2374" i="5"/>
  <c r="F2375" i="5"/>
  <c r="F2376" i="5"/>
  <c r="F2377" i="5"/>
  <c r="F2378" i="5"/>
  <c r="F2379" i="5"/>
  <c r="F2380" i="5"/>
  <c r="F2381" i="5"/>
  <c r="F2382" i="5"/>
  <c r="F2383" i="5"/>
  <c r="F2384" i="5"/>
  <c r="F2385" i="5"/>
  <c r="F2386" i="5"/>
  <c r="F2387" i="5"/>
  <c r="F2388" i="5"/>
  <c r="F2389" i="5"/>
  <c r="F2390" i="5"/>
  <c r="F2391" i="5"/>
  <c r="F2392" i="5"/>
  <c r="F2393" i="5"/>
  <c r="F2394" i="5"/>
  <c r="F2395" i="5"/>
  <c r="F2396" i="5"/>
  <c r="F2397" i="5"/>
  <c r="F2398" i="5"/>
  <c r="F2399" i="5"/>
  <c r="F2400" i="5"/>
  <c r="F2401" i="5"/>
  <c r="F2402" i="5"/>
  <c r="F2403" i="5"/>
  <c r="F2404" i="5"/>
  <c r="F2405" i="5"/>
  <c r="F2406" i="5"/>
  <c r="F2407" i="5"/>
  <c r="F2408" i="5"/>
  <c r="F2409" i="5"/>
  <c r="F2410" i="5"/>
  <c r="F2411" i="5"/>
  <c r="F2412" i="5"/>
  <c r="F2413" i="5"/>
  <c r="F2414" i="5"/>
  <c r="F2415" i="5"/>
  <c r="F2416" i="5"/>
  <c r="F2417" i="5"/>
  <c r="F2418" i="5"/>
  <c r="F2419" i="5"/>
  <c r="F2420" i="5"/>
  <c r="F2421" i="5"/>
  <c r="F2422" i="5"/>
  <c r="F2423" i="5"/>
  <c r="F2424" i="5"/>
  <c r="F2425" i="5"/>
  <c r="F2426" i="5"/>
  <c r="F2427" i="5"/>
  <c r="F2428" i="5"/>
  <c r="F2429" i="5"/>
  <c r="F2430" i="5"/>
  <c r="F2431" i="5"/>
  <c r="F2432" i="5"/>
  <c r="F2433" i="5"/>
  <c r="F2434" i="5"/>
  <c r="F2435" i="5"/>
  <c r="F2436" i="5"/>
  <c r="F2437" i="5"/>
  <c r="F2438" i="5"/>
  <c r="F2439" i="5"/>
  <c r="F2440" i="5"/>
  <c r="F2441" i="5"/>
  <c r="F2442" i="5"/>
  <c r="F2443" i="5"/>
  <c r="F2444" i="5"/>
  <c r="F2445" i="5"/>
  <c r="F2446" i="5"/>
  <c r="F2447" i="5"/>
  <c r="F2448" i="5"/>
  <c r="F2449" i="5"/>
  <c r="F2450" i="5"/>
  <c r="F2451" i="5"/>
  <c r="F2452" i="5"/>
  <c r="F2453" i="5"/>
  <c r="F2454" i="5"/>
  <c r="F2455" i="5"/>
  <c r="F2456" i="5"/>
  <c r="F2457" i="5"/>
  <c r="F2458" i="5"/>
  <c r="F2459" i="5"/>
  <c r="F2460" i="5"/>
  <c r="F2461" i="5"/>
  <c r="F2462" i="5"/>
  <c r="F2463" i="5"/>
  <c r="F2464" i="5"/>
  <c r="F2465" i="5"/>
  <c r="F2466" i="5"/>
  <c r="F2467" i="5"/>
  <c r="F2468" i="5"/>
  <c r="F2469" i="5"/>
  <c r="F2470" i="5"/>
  <c r="F2471" i="5"/>
  <c r="F2472" i="5"/>
  <c r="F2473" i="5"/>
  <c r="F2474" i="5"/>
  <c r="F2475" i="5"/>
  <c r="F2476" i="5"/>
  <c r="F2477" i="5"/>
  <c r="F2478" i="5"/>
  <c r="F2479" i="5"/>
  <c r="F2480" i="5"/>
  <c r="F2481" i="5"/>
  <c r="F2482" i="5"/>
  <c r="F2483" i="5"/>
  <c r="F2484" i="5"/>
  <c r="F2485" i="5"/>
  <c r="F2486" i="5"/>
  <c r="F2487" i="5"/>
  <c r="F2488" i="5"/>
  <c r="F2489" i="5"/>
  <c r="F2490" i="5"/>
  <c r="F2491" i="5"/>
  <c r="F2492" i="5"/>
  <c r="F2493" i="5"/>
  <c r="F2494" i="5"/>
  <c r="F2495" i="5"/>
  <c r="F2496" i="5"/>
  <c r="F2497" i="5"/>
  <c r="F2498" i="5"/>
  <c r="F2499" i="5"/>
  <c r="F2500" i="5"/>
  <c r="F2501" i="5"/>
  <c r="F2502" i="5"/>
  <c r="F2503" i="5"/>
  <c r="F2504" i="5"/>
  <c r="F2505" i="5"/>
  <c r="F2506" i="5"/>
  <c r="F2507" i="5"/>
  <c r="F2508" i="5"/>
  <c r="F2509" i="5"/>
  <c r="F2510" i="5"/>
  <c r="F2511" i="5"/>
  <c r="F2512" i="5"/>
  <c r="F2513" i="5"/>
  <c r="F2514" i="5"/>
  <c r="F2515" i="5"/>
  <c r="F2516" i="5"/>
  <c r="F2517" i="5"/>
  <c r="F2518" i="5"/>
  <c r="F2519" i="5"/>
  <c r="F2520" i="5"/>
  <c r="F2521" i="5"/>
  <c r="F2522" i="5"/>
  <c r="F2523" i="5"/>
  <c r="F2524" i="5"/>
  <c r="F2525" i="5"/>
  <c r="F2526" i="5"/>
  <c r="F2527" i="5"/>
  <c r="F2528" i="5"/>
  <c r="F2529" i="5"/>
  <c r="F2530" i="5"/>
  <c r="F2531" i="5"/>
  <c r="F2532" i="5"/>
  <c r="F2533" i="5"/>
  <c r="F2534" i="5"/>
  <c r="F2535" i="5"/>
  <c r="F2536" i="5"/>
  <c r="F2537" i="5"/>
  <c r="F2538" i="5"/>
  <c r="F2539" i="5"/>
  <c r="F2540" i="5"/>
  <c r="F2541" i="5"/>
  <c r="F2542" i="5"/>
  <c r="F2543" i="5"/>
  <c r="F2544" i="5"/>
  <c r="F2545" i="5"/>
  <c r="F2546" i="5"/>
  <c r="F2547" i="5"/>
  <c r="F2548" i="5"/>
  <c r="F2549" i="5"/>
  <c r="F2550" i="5"/>
  <c r="F2551" i="5"/>
  <c r="F2552" i="5"/>
  <c r="F2553" i="5"/>
  <c r="F2554" i="5"/>
  <c r="F2555" i="5"/>
  <c r="F2556" i="5"/>
  <c r="F2557" i="5"/>
  <c r="F2558" i="5"/>
  <c r="F2559" i="5"/>
  <c r="F2560" i="5"/>
  <c r="F2561" i="5"/>
  <c r="F2562" i="5"/>
  <c r="F2563" i="5"/>
  <c r="F2564" i="5"/>
  <c r="F2565" i="5"/>
  <c r="F2566" i="5"/>
  <c r="F2567" i="5"/>
  <c r="F2568" i="5"/>
  <c r="F2569" i="5"/>
  <c r="F2570" i="5"/>
  <c r="F2571" i="5"/>
  <c r="F2572" i="5"/>
  <c r="F2573" i="5"/>
  <c r="F2574" i="5"/>
  <c r="F2575" i="5"/>
  <c r="F2576" i="5"/>
  <c r="F2577" i="5"/>
  <c r="F2578" i="5"/>
  <c r="F2579" i="5"/>
  <c r="F2580" i="5"/>
  <c r="F2581" i="5"/>
  <c r="F2582" i="5"/>
  <c r="F2583" i="5"/>
  <c r="F2584" i="5"/>
  <c r="F2585" i="5"/>
  <c r="F2586" i="5"/>
  <c r="F2587" i="5"/>
  <c r="F2588" i="5"/>
  <c r="F2589" i="5"/>
  <c r="F2590" i="5"/>
  <c r="F2591" i="5"/>
  <c r="F2592" i="5"/>
  <c r="F2593" i="5"/>
  <c r="F2594" i="5"/>
  <c r="F2595" i="5"/>
  <c r="F2596" i="5"/>
  <c r="F2597" i="5"/>
  <c r="F2598" i="5"/>
  <c r="F2599" i="5"/>
  <c r="F2600" i="5"/>
  <c r="F2601" i="5"/>
  <c r="F2602" i="5"/>
  <c r="F2603" i="5"/>
  <c r="F2604" i="5"/>
  <c r="F2605" i="5"/>
  <c r="F2606" i="5"/>
  <c r="F2607" i="5"/>
  <c r="F2608" i="5"/>
  <c r="F2609" i="5"/>
  <c r="F2610" i="5"/>
  <c r="F2611" i="5"/>
  <c r="F2612" i="5"/>
  <c r="F2613" i="5"/>
  <c r="F2614" i="5"/>
  <c r="F2615" i="5"/>
  <c r="F2616" i="5"/>
  <c r="F2617" i="5"/>
  <c r="F2618" i="5"/>
  <c r="F2619" i="5"/>
  <c r="F2620" i="5"/>
  <c r="F2621" i="5"/>
  <c r="F2622" i="5"/>
  <c r="F2623" i="5"/>
  <c r="F2624" i="5"/>
  <c r="F2625" i="5"/>
  <c r="F2626" i="5"/>
  <c r="F2627" i="5"/>
  <c r="F2628" i="5"/>
  <c r="F2629" i="5"/>
  <c r="F2630" i="5"/>
  <c r="F2631" i="5"/>
  <c r="F2632" i="5"/>
  <c r="F2633" i="5"/>
  <c r="F2634" i="5"/>
  <c r="F2635" i="5"/>
  <c r="F2636" i="5"/>
  <c r="F2637" i="5"/>
  <c r="F2638" i="5"/>
  <c r="F2639" i="5"/>
  <c r="F2640" i="5"/>
  <c r="F2641" i="5"/>
  <c r="F2642" i="5"/>
  <c r="F2643" i="5"/>
  <c r="F2644" i="5"/>
  <c r="F2645" i="5"/>
  <c r="F2646" i="5"/>
  <c r="F2647" i="5"/>
  <c r="F2648" i="5"/>
  <c r="F2649" i="5"/>
  <c r="F2650" i="5"/>
  <c r="F2651" i="5"/>
  <c r="F2652" i="5"/>
  <c r="F2653" i="5"/>
  <c r="F2654" i="5"/>
  <c r="F2655" i="5"/>
  <c r="F2656" i="5"/>
  <c r="F2657" i="5"/>
  <c r="F2658" i="5"/>
  <c r="F2659" i="5"/>
  <c r="F2660" i="5"/>
  <c r="F2661" i="5"/>
  <c r="F2662" i="5"/>
  <c r="F2663" i="5"/>
  <c r="F2664" i="5"/>
  <c r="F2665" i="5"/>
  <c r="F2666" i="5"/>
  <c r="F2667" i="5"/>
  <c r="F2668" i="5"/>
  <c r="F2669" i="5"/>
  <c r="F2670" i="5"/>
  <c r="F2671" i="5"/>
  <c r="F2672" i="5"/>
  <c r="F2673" i="5"/>
  <c r="F2674" i="5"/>
  <c r="F2675" i="5"/>
  <c r="F2676" i="5"/>
  <c r="F2677" i="5"/>
  <c r="F2678" i="5"/>
  <c r="F2679" i="5"/>
  <c r="F2680" i="5"/>
  <c r="F2681" i="5"/>
  <c r="F2682" i="5"/>
  <c r="F2683" i="5"/>
  <c r="F2684" i="5"/>
  <c r="F2685" i="5"/>
  <c r="F2686" i="5"/>
  <c r="F2687" i="5"/>
  <c r="F2688" i="5"/>
  <c r="F2689" i="5"/>
  <c r="F2690" i="5"/>
  <c r="F2691" i="5"/>
  <c r="F2692" i="5"/>
  <c r="F2693" i="5"/>
  <c r="F2694" i="5"/>
  <c r="F2695" i="5"/>
  <c r="F2696" i="5"/>
  <c r="F2697" i="5"/>
  <c r="F2698" i="5"/>
  <c r="F2699" i="5"/>
  <c r="F2700" i="5"/>
  <c r="F2701" i="5"/>
  <c r="F2702" i="5"/>
  <c r="F2703" i="5"/>
  <c r="F2704" i="5"/>
  <c r="F2705" i="5"/>
  <c r="F2706" i="5"/>
  <c r="F2707" i="5"/>
  <c r="F2708" i="5"/>
  <c r="F2709" i="5"/>
  <c r="F2710" i="5"/>
  <c r="F2711" i="5"/>
  <c r="F2712" i="5"/>
  <c r="F2713" i="5"/>
  <c r="F2714" i="5"/>
  <c r="F2715" i="5"/>
  <c r="F2716" i="5"/>
  <c r="F2717" i="5"/>
  <c r="F2718" i="5"/>
  <c r="F2719" i="5"/>
  <c r="F2720" i="5"/>
  <c r="F2721" i="5"/>
  <c r="F2722" i="5"/>
  <c r="F2723" i="5"/>
  <c r="F2724" i="5"/>
  <c r="F2725" i="5"/>
  <c r="F2726" i="5"/>
  <c r="F2727" i="5"/>
  <c r="F2728" i="5"/>
  <c r="F2729" i="5"/>
  <c r="F2730" i="5"/>
  <c r="F2731" i="5"/>
  <c r="F2732" i="5"/>
  <c r="F2733" i="5"/>
  <c r="F2734" i="5"/>
  <c r="F2735" i="5"/>
  <c r="F2736" i="5"/>
  <c r="F2737" i="5"/>
  <c r="F2738" i="5"/>
  <c r="F2739" i="5"/>
  <c r="F2740" i="5"/>
  <c r="F2741" i="5"/>
  <c r="F2742" i="5"/>
  <c r="F2743" i="5"/>
  <c r="F2744" i="5"/>
  <c r="F2745" i="5"/>
  <c r="F2746" i="5"/>
  <c r="F2747" i="5"/>
  <c r="F2748" i="5"/>
  <c r="F2749" i="5"/>
  <c r="F2750" i="5"/>
  <c r="F2751" i="5"/>
  <c r="F2752" i="5"/>
  <c r="F2753" i="5"/>
  <c r="F2754" i="5"/>
  <c r="F2755" i="5"/>
  <c r="F2756" i="5"/>
  <c r="F2757" i="5"/>
  <c r="F2758" i="5"/>
  <c r="F2759" i="5"/>
  <c r="F2760" i="5"/>
  <c r="F2761" i="5"/>
  <c r="F2762" i="5"/>
  <c r="F2763" i="5"/>
  <c r="F2764" i="5"/>
  <c r="F2765" i="5"/>
  <c r="F2766" i="5"/>
  <c r="F2767" i="5"/>
  <c r="F2768" i="5"/>
  <c r="F2769" i="5"/>
  <c r="F2770" i="5"/>
  <c r="F2771" i="5"/>
  <c r="F2772" i="5"/>
  <c r="F2773" i="5"/>
  <c r="F2774" i="5"/>
  <c r="F2775" i="5"/>
  <c r="F2776" i="5"/>
  <c r="F2777" i="5"/>
  <c r="F2778" i="5"/>
  <c r="F2779" i="5"/>
  <c r="F2780" i="5"/>
  <c r="F2781" i="5"/>
  <c r="F2782" i="5"/>
  <c r="F2783" i="5"/>
  <c r="F2784" i="5"/>
  <c r="F2785" i="5"/>
  <c r="F2786" i="5"/>
  <c r="F2787" i="5"/>
  <c r="F2788" i="5"/>
  <c r="F2789" i="5"/>
  <c r="F2790" i="5"/>
  <c r="F2791" i="5"/>
  <c r="F2792" i="5"/>
  <c r="F2793" i="5"/>
  <c r="F2794" i="5"/>
  <c r="F2795" i="5"/>
  <c r="F2796" i="5"/>
  <c r="F2797" i="5"/>
  <c r="F2798" i="5"/>
  <c r="F2799" i="5"/>
  <c r="F2800" i="5"/>
  <c r="F2801" i="5"/>
  <c r="F2802" i="5"/>
  <c r="F2803" i="5"/>
  <c r="F2804" i="5"/>
  <c r="F2805" i="5"/>
  <c r="F2806" i="5"/>
  <c r="F2807" i="5"/>
  <c r="F2808" i="5"/>
  <c r="F2809" i="5"/>
  <c r="F2810" i="5"/>
  <c r="F2811" i="5"/>
  <c r="F2812" i="5"/>
  <c r="F2813" i="5"/>
  <c r="F2814" i="5"/>
  <c r="F2815" i="5"/>
  <c r="F2816" i="5"/>
  <c r="F2817" i="5"/>
  <c r="F2818" i="5"/>
  <c r="F2819" i="5"/>
  <c r="F2820" i="5"/>
  <c r="F2821" i="5"/>
  <c r="F2822" i="5"/>
  <c r="F2823" i="5"/>
  <c r="F2824" i="5"/>
  <c r="F2825" i="5"/>
  <c r="F2826" i="5"/>
  <c r="F2827" i="5"/>
  <c r="F2828" i="5"/>
  <c r="F2829" i="5"/>
  <c r="F2830" i="5"/>
  <c r="F2831" i="5"/>
  <c r="F2832" i="5"/>
  <c r="F2833" i="5"/>
  <c r="F2834" i="5"/>
  <c r="F2835" i="5"/>
  <c r="F2836" i="5"/>
  <c r="F2837" i="5"/>
  <c r="F2838" i="5"/>
  <c r="F2839" i="5"/>
  <c r="F2840" i="5"/>
  <c r="F2841" i="5"/>
  <c r="F2842" i="5"/>
  <c r="F2843" i="5"/>
  <c r="F2844" i="5"/>
  <c r="F2845" i="5"/>
  <c r="F2846" i="5"/>
  <c r="F2847" i="5"/>
  <c r="F2848" i="5"/>
  <c r="F2849" i="5"/>
  <c r="F2850" i="5"/>
  <c r="F2851" i="5"/>
  <c r="F2852" i="5"/>
  <c r="F2853" i="5"/>
  <c r="F2854" i="5"/>
  <c r="F2855" i="5"/>
  <c r="F2856" i="5"/>
  <c r="F2857" i="5"/>
  <c r="F2858" i="5"/>
  <c r="F2859" i="5"/>
  <c r="F2860" i="5"/>
  <c r="F2861" i="5"/>
  <c r="F2862" i="5"/>
  <c r="F2863" i="5"/>
  <c r="F2864" i="5"/>
  <c r="F2865" i="5"/>
  <c r="F2866" i="5"/>
  <c r="F2867" i="5"/>
  <c r="F2868" i="5"/>
  <c r="F2869" i="5"/>
  <c r="F2870" i="5"/>
  <c r="F2871" i="5"/>
  <c r="F2872" i="5"/>
  <c r="F2873" i="5"/>
  <c r="F2874" i="5"/>
  <c r="F2875" i="5"/>
  <c r="F2876" i="5"/>
  <c r="F2877" i="5"/>
  <c r="F2878" i="5"/>
  <c r="F2879" i="5"/>
  <c r="F2880" i="5"/>
  <c r="F2881" i="5"/>
  <c r="F2882" i="5"/>
  <c r="F2883" i="5"/>
  <c r="F2884" i="5"/>
  <c r="F2885" i="5"/>
  <c r="F2886" i="5"/>
  <c r="F2887" i="5"/>
  <c r="F2888" i="5"/>
  <c r="F2889" i="5"/>
  <c r="F2890" i="5"/>
  <c r="F2891" i="5"/>
  <c r="F2892" i="5"/>
  <c r="F2893" i="5"/>
  <c r="F2894" i="5"/>
  <c r="F2895" i="5"/>
  <c r="F2896" i="5"/>
  <c r="F2897" i="5"/>
  <c r="F2898" i="5"/>
  <c r="F2899" i="5"/>
  <c r="F2900" i="5"/>
  <c r="F2901" i="5"/>
  <c r="F2902" i="5"/>
  <c r="F2903" i="5"/>
  <c r="F2904" i="5"/>
  <c r="F2905" i="5"/>
  <c r="F2906" i="5"/>
  <c r="F2907" i="5"/>
  <c r="F2908" i="5"/>
  <c r="F2909" i="5"/>
  <c r="F2910" i="5"/>
  <c r="F2911" i="5"/>
  <c r="F2912" i="5"/>
  <c r="F2913" i="5"/>
  <c r="F2914" i="5"/>
  <c r="F2915" i="5"/>
  <c r="F2916" i="5"/>
  <c r="F2917" i="5"/>
  <c r="F2918" i="5"/>
  <c r="F2919" i="5"/>
  <c r="F2920" i="5"/>
  <c r="F2921" i="5"/>
  <c r="F2922" i="5"/>
  <c r="F2923" i="5"/>
  <c r="F2924" i="5"/>
  <c r="F2925" i="5"/>
  <c r="F2926" i="5"/>
  <c r="F2927" i="5"/>
  <c r="F2928" i="5"/>
  <c r="F2929" i="5"/>
  <c r="F2930" i="5"/>
  <c r="F2931" i="5"/>
  <c r="F2932" i="5"/>
  <c r="F2933" i="5"/>
  <c r="F2934" i="5"/>
  <c r="F2935" i="5"/>
  <c r="F2936" i="5"/>
  <c r="F2937" i="5"/>
  <c r="F2938" i="5"/>
  <c r="F2939" i="5"/>
  <c r="F2940" i="5"/>
  <c r="F2941" i="5"/>
  <c r="F2942" i="5"/>
  <c r="F2943" i="5"/>
  <c r="F2944" i="5"/>
  <c r="F2945" i="5"/>
  <c r="F2946" i="5"/>
  <c r="F2947" i="5"/>
  <c r="F2948" i="5"/>
  <c r="F2949" i="5"/>
  <c r="F2950" i="5"/>
  <c r="F2951" i="5"/>
  <c r="F2952" i="5"/>
  <c r="F2953" i="5"/>
  <c r="F2954" i="5"/>
  <c r="F2955" i="5"/>
  <c r="F2956" i="5"/>
  <c r="F2957" i="5"/>
  <c r="F2958" i="5"/>
  <c r="F2959" i="5"/>
  <c r="F2960" i="5"/>
  <c r="F2961" i="5"/>
  <c r="F2962" i="5"/>
  <c r="F2963" i="5"/>
  <c r="F2964" i="5"/>
  <c r="F2965" i="5"/>
  <c r="F2966" i="5"/>
  <c r="F2967" i="5"/>
  <c r="F2968" i="5"/>
  <c r="F2969" i="5"/>
  <c r="F2970" i="5"/>
  <c r="F2971" i="5"/>
  <c r="F2972" i="5"/>
  <c r="F2973" i="5"/>
  <c r="F2974" i="5"/>
  <c r="F2975" i="5"/>
  <c r="F2976" i="5"/>
  <c r="F2977" i="5"/>
  <c r="F2978" i="5"/>
  <c r="F2979" i="5"/>
  <c r="F2980" i="5"/>
  <c r="F2981" i="5"/>
  <c r="F2982" i="5"/>
  <c r="F2983" i="5"/>
  <c r="F2984" i="5"/>
  <c r="F2985" i="5"/>
  <c r="F2986" i="5"/>
  <c r="F2987" i="5"/>
  <c r="F2988" i="5"/>
  <c r="F2989" i="5"/>
  <c r="F2990" i="5"/>
  <c r="F2991" i="5"/>
  <c r="F2992" i="5"/>
  <c r="F2993" i="5"/>
  <c r="F2994" i="5"/>
  <c r="F2995" i="5"/>
  <c r="F2996" i="5"/>
  <c r="F2997" i="5"/>
  <c r="F2998" i="5"/>
  <c r="F2999" i="5"/>
  <c r="F3000" i="5"/>
  <c r="F3001" i="5"/>
  <c r="F3002" i="5"/>
  <c r="F3003" i="5"/>
  <c r="F3004" i="5"/>
  <c r="F3005" i="5"/>
  <c r="F3006" i="5"/>
  <c r="F3007" i="5"/>
  <c r="F3008" i="5"/>
  <c r="F3009" i="5"/>
  <c r="F3010" i="5"/>
  <c r="F3011" i="5"/>
  <c r="F3012" i="5"/>
  <c r="F3013" i="5"/>
  <c r="F3014" i="5"/>
  <c r="F3015" i="5"/>
  <c r="F3016" i="5"/>
  <c r="F3017" i="5"/>
  <c r="F3018" i="5"/>
  <c r="F3019" i="5"/>
  <c r="F3020" i="5"/>
  <c r="F3021" i="5"/>
  <c r="F3022" i="5"/>
  <c r="F3023" i="5"/>
  <c r="F3024" i="5"/>
  <c r="F3025" i="5"/>
  <c r="F3026" i="5"/>
  <c r="F3027" i="5"/>
  <c r="F3028" i="5"/>
  <c r="F3029" i="5"/>
  <c r="F3030" i="5"/>
  <c r="F3031" i="5"/>
  <c r="F3032" i="5"/>
  <c r="F3033" i="5"/>
  <c r="F3034" i="5"/>
  <c r="F3035" i="5"/>
  <c r="F3036" i="5"/>
  <c r="F3037" i="5"/>
  <c r="F3038" i="5"/>
  <c r="F3039" i="5"/>
  <c r="F3040" i="5"/>
  <c r="F3041" i="5"/>
  <c r="F3042" i="5"/>
  <c r="F3043" i="5"/>
  <c r="F3044" i="5"/>
  <c r="F3045" i="5"/>
  <c r="F3046" i="5"/>
  <c r="F3047" i="5"/>
  <c r="F3048" i="5"/>
  <c r="F3049" i="5"/>
  <c r="F3050" i="5"/>
  <c r="F3051" i="5"/>
  <c r="F3052" i="5"/>
  <c r="F3053" i="5"/>
  <c r="F3054" i="5"/>
  <c r="F3055" i="5"/>
  <c r="F3056" i="5"/>
  <c r="F3057" i="5"/>
  <c r="F3058" i="5"/>
  <c r="F3059" i="5"/>
  <c r="F3060" i="5"/>
  <c r="F3061" i="5"/>
  <c r="F3062" i="5"/>
  <c r="F3063" i="5"/>
  <c r="F3064" i="5"/>
  <c r="F3065" i="5"/>
  <c r="F3066" i="5"/>
  <c r="F3067" i="5"/>
  <c r="F3068" i="5"/>
  <c r="F3069" i="5"/>
  <c r="F3070" i="5"/>
  <c r="F3071" i="5"/>
  <c r="F3072" i="5"/>
  <c r="F3073" i="5"/>
  <c r="F3074" i="5"/>
  <c r="F3075" i="5"/>
  <c r="F3076" i="5"/>
  <c r="F3077" i="5"/>
  <c r="F3078" i="5"/>
  <c r="F3079" i="5"/>
  <c r="F3080" i="5"/>
  <c r="F3081" i="5"/>
  <c r="F3082" i="5"/>
  <c r="F3083" i="5"/>
  <c r="F3084" i="5"/>
  <c r="F3085" i="5"/>
  <c r="F3086" i="5"/>
  <c r="F3087" i="5"/>
  <c r="F3088" i="5"/>
  <c r="F3089" i="5"/>
  <c r="F3090" i="5"/>
  <c r="F3091" i="5"/>
  <c r="F3092" i="5"/>
  <c r="F3093" i="5"/>
  <c r="F3094" i="5"/>
  <c r="F3095" i="5"/>
  <c r="F3096" i="5"/>
  <c r="F3097" i="5"/>
  <c r="F3098" i="5"/>
  <c r="F3099" i="5"/>
  <c r="F3100" i="5"/>
  <c r="F3101" i="5"/>
  <c r="F3102" i="5"/>
  <c r="F3103" i="5"/>
  <c r="F3104" i="5"/>
  <c r="F3105" i="5"/>
  <c r="F3106" i="5"/>
  <c r="F3107" i="5"/>
  <c r="F3108" i="5"/>
  <c r="F3109" i="5"/>
  <c r="F3110" i="5"/>
  <c r="F3111" i="5"/>
  <c r="F3112" i="5"/>
  <c r="F3113" i="5"/>
  <c r="F3114" i="5"/>
  <c r="F3115" i="5"/>
  <c r="F3116" i="5"/>
  <c r="F3117" i="5"/>
  <c r="F3118" i="5"/>
  <c r="F3119" i="5"/>
  <c r="F3120" i="5"/>
  <c r="F3121" i="5"/>
  <c r="F3122" i="5"/>
  <c r="F3123" i="5"/>
  <c r="F3124" i="5"/>
  <c r="F3125" i="5"/>
  <c r="F3126" i="5"/>
  <c r="F3127" i="5"/>
  <c r="F3128" i="5"/>
  <c r="F3129" i="5"/>
  <c r="F3130" i="5"/>
  <c r="F3131" i="5"/>
  <c r="F3132" i="5"/>
  <c r="F3133" i="5"/>
  <c r="F3134" i="5"/>
  <c r="F3135" i="5"/>
  <c r="F3136" i="5"/>
  <c r="F3137" i="5"/>
  <c r="F3138" i="5"/>
  <c r="F3139" i="5"/>
  <c r="F3140" i="5"/>
  <c r="F3141" i="5"/>
  <c r="F3142" i="5"/>
  <c r="F3143" i="5"/>
  <c r="F3144" i="5"/>
  <c r="F3145" i="5"/>
  <c r="F3146" i="5"/>
  <c r="F3147" i="5"/>
  <c r="F3148" i="5"/>
  <c r="F3149" i="5"/>
  <c r="F3150" i="5"/>
  <c r="F3151" i="5"/>
  <c r="F3152" i="5"/>
  <c r="F3153" i="5"/>
  <c r="F3154" i="5"/>
  <c r="F3155" i="5"/>
  <c r="F3156" i="5"/>
  <c r="F3157" i="5"/>
  <c r="F3158" i="5"/>
  <c r="F3159" i="5"/>
  <c r="F3160" i="5"/>
  <c r="F3161" i="5"/>
  <c r="F3162" i="5"/>
  <c r="F3163" i="5"/>
  <c r="F3164" i="5"/>
  <c r="F3165" i="5"/>
  <c r="F3166" i="5"/>
  <c r="F3167" i="5"/>
  <c r="F3168" i="5"/>
  <c r="F3169" i="5"/>
  <c r="F3170" i="5"/>
  <c r="F3171" i="5"/>
  <c r="F3172" i="5"/>
  <c r="F3173" i="5"/>
  <c r="F3174" i="5"/>
  <c r="F3175" i="5"/>
  <c r="F3176" i="5"/>
  <c r="F3177" i="5"/>
  <c r="F3178" i="5"/>
  <c r="F3179" i="5"/>
  <c r="F3180" i="5"/>
  <c r="F3181" i="5"/>
  <c r="F3182" i="5"/>
  <c r="F3183" i="5"/>
  <c r="F3184" i="5"/>
  <c r="F3185" i="5"/>
  <c r="F3186" i="5"/>
  <c r="F3187" i="5"/>
  <c r="F3188" i="5"/>
  <c r="F3189" i="5"/>
  <c r="F3190" i="5"/>
  <c r="F3191" i="5"/>
  <c r="F3192" i="5"/>
  <c r="F3193" i="5"/>
  <c r="F3194" i="5"/>
  <c r="F3195" i="5"/>
  <c r="F3196" i="5"/>
  <c r="F3197" i="5"/>
  <c r="F3198" i="5"/>
  <c r="F3199" i="5"/>
  <c r="F3200" i="5"/>
  <c r="F3201" i="5"/>
  <c r="F3202" i="5"/>
  <c r="F3203" i="5"/>
  <c r="F3204" i="5"/>
  <c r="F3205" i="5"/>
  <c r="F3206" i="5"/>
  <c r="F3207" i="5"/>
  <c r="F3208" i="5"/>
  <c r="F3209" i="5"/>
  <c r="F3210" i="5"/>
  <c r="F3211" i="5"/>
  <c r="F3212" i="5"/>
  <c r="F3213" i="5"/>
  <c r="F3214" i="5"/>
  <c r="F3215" i="5"/>
  <c r="F3216" i="5"/>
  <c r="F3217" i="5"/>
  <c r="F3218" i="5"/>
  <c r="F3219" i="5"/>
  <c r="F3220" i="5"/>
  <c r="F3221" i="5"/>
  <c r="F3222" i="5"/>
  <c r="F3223" i="5"/>
  <c r="F3224" i="5"/>
  <c r="F3225" i="5"/>
  <c r="F3226" i="5"/>
  <c r="F3227" i="5"/>
  <c r="F3228" i="5"/>
  <c r="F3229" i="5"/>
  <c r="F3230" i="5"/>
  <c r="F3231" i="5"/>
  <c r="F3232" i="5"/>
  <c r="F3233" i="5"/>
  <c r="F3234" i="5"/>
  <c r="F3235" i="5"/>
  <c r="F3236" i="5"/>
  <c r="F3237" i="5"/>
  <c r="F3238" i="5"/>
  <c r="F3239" i="5"/>
  <c r="F3240" i="5"/>
  <c r="F3241" i="5"/>
  <c r="F3242" i="5"/>
  <c r="F3243" i="5"/>
  <c r="F3244" i="5"/>
  <c r="F3245" i="5"/>
  <c r="F3246" i="5"/>
  <c r="F3247" i="5"/>
  <c r="F3248" i="5"/>
  <c r="F3249" i="5"/>
  <c r="F3250" i="5"/>
  <c r="F3251" i="5"/>
  <c r="F3252" i="5"/>
  <c r="F3253" i="5"/>
  <c r="F3254" i="5"/>
  <c r="F3255" i="5"/>
  <c r="F3256" i="5"/>
  <c r="F3257" i="5"/>
  <c r="F3258" i="5"/>
  <c r="F3259" i="5"/>
  <c r="F3260" i="5"/>
  <c r="F3261" i="5"/>
  <c r="F3262" i="5"/>
  <c r="F3263" i="5"/>
  <c r="F3264" i="5"/>
  <c r="F3265" i="5"/>
  <c r="F3266" i="5"/>
  <c r="F3267" i="5"/>
  <c r="F3268" i="5"/>
  <c r="F3269" i="5"/>
  <c r="F3270" i="5"/>
  <c r="F3271" i="5"/>
  <c r="F3272" i="5"/>
  <c r="F3273" i="5"/>
  <c r="F3274" i="5"/>
  <c r="F3275" i="5"/>
  <c r="F3276" i="5"/>
  <c r="F3277" i="5"/>
  <c r="F3278" i="5"/>
  <c r="F3279" i="5"/>
  <c r="F3280" i="5"/>
  <c r="F3281" i="5"/>
  <c r="F3282" i="5"/>
  <c r="F3283" i="5"/>
  <c r="F3284" i="5"/>
  <c r="F3285" i="5"/>
  <c r="F3286" i="5"/>
  <c r="F3287" i="5"/>
  <c r="F3288" i="5"/>
  <c r="F3289" i="5"/>
  <c r="F3290" i="5"/>
  <c r="F3291" i="5"/>
  <c r="F3292" i="5"/>
  <c r="F3293" i="5"/>
  <c r="F3294" i="5"/>
  <c r="F3295" i="5"/>
  <c r="F3296" i="5"/>
  <c r="F3297" i="5"/>
  <c r="F3298" i="5"/>
  <c r="F3299" i="5"/>
  <c r="F3300" i="5"/>
  <c r="F3301" i="5"/>
  <c r="F3302" i="5"/>
  <c r="F3303" i="5"/>
  <c r="F3304" i="5"/>
  <c r="F3305" i="5"/>
  <c r="F3306" i="5"/>
  <c r="F3307" i="5"/>
  <c r="F3308" i="5"/>
  <c r="F3309" i="5"/>
  <c r="F3310" i="5"/>
  <c r="F3311" i="5"/>
  <c r="F3312" i="5"/>
  <c r="F3313" i="5"/>
  <c r="F3314" i="5"/>
  <c r="F3315" i="5"/>
  <c r="F3316" i="5"/>
  <c r="F3317" i="5"/>
  <c r="F3318" i="5"/>
  <c r="F3319" i="5"/>
  <c r="F3320" i="5"/>
  <c r="F3321" i="5"/>
  <c r="F3322" i="5"/>
  <c r="F3323" i="5"/>
  <c r="F3324" i="5"/>
  <c r="F3325" i="5"/>
  <c r="F3326" i="5"/>
  <c r="F3327" i="5"/>
  <c r="F3328" i="5"/>
  <c r="F3329" i="5"/>
  <c r="F3330" i="5"/>
  <c r="F3331" i="5"/>
  <c r="F3332" i="5"/>
  <c r="F3333" i="5"/>
  <c r="F3334" i="5"/>
  <c r="F3335" i="5"/>
  <c r="F3336" i="5"/>
  <c r="F3337" i="5"/>
  <c r="F3338" i="5"/>
  <c r="F3339" i="5"/>
  <c r="F3340" i="5"/>
  <c r="F3341" i="5"/>
  <c r="F3342" i="5"/>
  <c r="F3343" i="5"/>
  <c r="F3344" i="5"/>
  <c r="F3345" i="5"/>
  <c r="F3346" i="5"/>
  <c r="F3347" i="5"/>
  <c r="F3348" i="5"/>
  <c r="F3349" i="5"/>
  <c r="F3350" i="5"/>
  <c r="F3351" i="5"/>
  <c r="F3352" i="5"/>
  <c r="F3353" i="5"/>
  <c r="F3354" i="5"/>
  <c r="F3355" i="5"/>
  <c r="F3356" i="5"/>
  <c r="F3357" i="5"/>
  <c r="F3358" i="5"/>
  <c r="F3359" i="5"/>
  <c r="F3360" i="5"/>
  <c r="F3361" i="5"/>
  <c r="F3362" i="5"/>
  <c r="F3363" i="5"/>
  <c r="F3364" i="5"/>
  <c r="F3365" i="5"/>
  <c r="F3366" i="5"/>
  <c r="F3367" i="5"/>
  <c r="F3368" i="5"/>
  <c r="F3369" i="5"/>
  <c r="F3370" i="5"/>
  <c r="F3371" i="5"/>
  <c r="F3372" i="5"/>
  <c r="F3373" i="5"/>
  <c r="F3374" i="5"/>
  <c r="F3375" i="5"/>
  <c r="F3376" i="5"/>
  <c r="F3377" i="5"/>
  <c r="F3378" i="5"/>
  <c r="F3379" i="5"/>
  <c r="F3380" i="5"/>
  <c r="F3381" i="5"/>
  <c r="F3382" i="5"/>
  <c r="F3383" i="5"/>
  <c r="F3384" i="5"/>
  <c r="F3385" i="5"/>
  <c r="F3386" i="5"/>
  <c r="F3387" i="5"/>
  <c r="F3388" i="5"/>
  <c r="F3389" i="5"/>
  <c r="F3390" i="5"/>
  <c r="F3391" i="5"/>
  <c r="F3392" i="5"/>
  <c r="F3393" i="5"/>
  <c r="F3394" i="5"/>
  <c r="F3395" i="5"/>
  <c r="F3396" i="5"/>
  <c r="F3397" i="5"/>
  <c r="F3398" i="5"/>
  <c r="F3399" i="5"/>
  <c r="F3400" i="5"/>
  <c r="F3401" i="5"/>
  <c r="F3402" i="5"/>
  <c r="F3403" i="5"/>
  <c r="F3404" i="5"/>
  <c r="F3405" i="5"/>
  <c r="F3406" i="5"/>
  <c r="F3407" i="5"/>
  <c r="F3408" i="5"/>
  <c r="F3409" i="5"/>
  <c r="F3410" i="5"/>
  <c r="F3411" i="5"/>
  <c r="F3412" i="5"/>
  <c r="F3413" i="5"/>
  <c r="F3414" i="5"/>
  <c r="F3415" i="5"/>
  <c r="F3416" i="5"/>
  <c r="F3417" i="5"/>
  <c r="F3418" i="5"/>
  <c r="F3419" i="5"/>
  <c r="F3420" i="5"/>
  <c r="F3421" i="5"/>
  <c r="F3422" i="5"/>
  <c r="F3423" i="5"/>
  <c r="F3424" i="5"/>
  <c r="F3425" i="5"/>
  <c r="F3426" i="5"/>
  <c r="F3427" i="5"/>
  <c r="F3428" i="5"/>
  <c r="F3429" i="5"/>
  <c r="F3430" i="5"/>
  <c r="F3431" i="5"/>
  <c r="F3432" i="5"/>
  <c r="F3433" i="5"/>
  <c r="F3434" i="5"/>
  <c r="F3435" i="5"/>
  <c r="F3436" i="5"/>
  <c r="F3437" i="5"/>
  <c r="F3438" i="5"/>
  <c r="F3439" i="5"/>
  <c r="F3440" i="5"/>
  <c r="F3441" i="5"/>
  <c r="F3442" i="5"/>
  <c r="F3443" i="5"/>
  <c r="F3444" i="5"/>
  <c r="F3445" i="5"/>
  <c r="F3446" i="5"/>
  <c r="F3447" i="5"/>
  <c r="F3448" i="5"/>
  <c r="F3449" i="5"/>
  <c r="F3450" i="5"/>
  <c r="F3451" i="5"/>
  <c r="F3452" i="5"/>
  <c r="F3453" i="5"/>
  <c r="F3454" i="5"/>
  <c r="F3455" i="5"/>
  <c r="F3456" i="5"/>
  <c r="F3457" i="5"/>
  <c r="F3458" i="5"/>
  <c r="F3459" i="5"/>
  <c r="F3460" i="5"/>
  <c r="F3461" i="5"/>
  <c r="F3462" i="5"/>
  <c r="F3463" i="5"/>
  <c r="F3464" i="5"/>
  <c r="F3465" i="5"/>
  <c r="F3466" i="5"/>
  <c r="F3467" i="5"/>
  <c r="F3468" i="5"/>
  <c r="F3469" i="5"/>
  <c r="F3470" i="5"/>
  <c r="F3471" i="5"/>
  <c r="F3472" i="5"/>
  <c r="F3473" i="5"/>
  <c r="F3474" i="5"/>
  <c r="F3475" i="5"/>
  <c r="F3476" i="5"/>
  <c r="F3477" i="5"/>
  <c r="F3478" i="5"/>
  <c r="F3479" i="5"/>
  <c r="F3480" i="5"/>
  <c r="F3481" i="5"/>
  <c r="F3482" i="5"/>
  <c r="F3483" i="5"/>
  <c r="F3484" i="5"/>
  <c r="F3485" i="5"/>
  <c r="F3486" i="5"/>
  <c r="F3487" i="5"/>
  <c r="F3488" i="5"/>
  <c r="F3489" i="5"/>
  <c r="F3490" i="5"/>
  <c r="F3491" i="5"/>
  <c r="F3492" i="5"/>
  <c r="F3493" i="5"/>
  <c r="F3494" i="5"/>
  <c r="F3495" i="5"/>
  <c r="F3496" i="5"/>
  <c r="F3497" i="5"/>
  <c r="F3498" i="5"/>
  <c r="F3499" i="5"/>
  <c r="F3500" i="5"/>
  <c r="F3501" i="5"/>
  <c r="F3502" i="5"/>
  <c r="F3503" i="5"/>
  <c r="F3504" i="5"/>
  <c r="F3505" i="5"/>
  <c r="F3506" i="5"/>
  <c r="F3507" i="5"/>
  <c r="F3508" i="5"/>
  <c r="F3509" i="5"/>
  <c r="F3510" i="5"/>
  <c r="F3511" i="5"/>
  <c r="F3512" i="5"/>
  <c r="F3513" i="5"/>
  <c r="F3514" i="5"/>
  <c r="F3515" i="5"/>
  <c r="F3516" i="5"/>
  <c r="F3517" i="5"/>
  <c r="F3518" i="5"/>
  <c r="F3519" i="5"/>
  <c r="F3520" i="5"/>
  <c r="F3521" i="5"/>
  <c r="F3522" i="5"/>
  <c r="F3523" i="5"/>
  <c r="F3524" i="5"/>
  <c r="F3525" i="5"/>
  <c r="F3526" i="5"/>
  <c r="F3527" i="5"/>
  <c r="F3528" i="5"/>
  <c r="F3529" i="5"/>
  <c r="F3530" i="5"/>
  <c r="F3531" i="5"/>
  <c r="F3532" i="5"/>
  <c r="F3533" i="5"/>
  <c r="F3534" i="5"/>
  <c r="F3535" i="5"/>
  <c r="F3536" i="5"/>
  <c r="F3537" i="5"/>
  <c r="F3538" i="5"/>
  <c r="F3539" i="5"/>
  <c r="F3540" i="5"/>
  <c r="F3541" i="5"/>
  <c r="F3542" i="5"/>
  <c r="F3543" i="5"/>
  <c r="F3544" i="5"/>
  <c r="F3545" i="5"/>
  <c r="F3546" i="5"/>
  <c r="F3547" i="5"/>
  <c r="F3548" i="5"/>
  <c r="F3549" i="5"/>
  <c r="F3550" i="5"/>
  <c r="F3551" i="5"/>
  <c r="F3552" i="5"/>
  <c r="F3553" i="5"/>
  <c r="F3554" i="5"/>
  <c r="F3555" i="5"/>
  <c r="F3556" i="5"/>
  <c r="F3557" i="5"/>
  <c r="F3558" i="5"/>
  <c r="F3559" i="5"/>
  <c r="F3560" i="5"/>
  <c r="F3561" i="5"/>
  <c r="F3562" i="5"/>
  <c r="F3563" i="5"/>
  <c r="F3564" i="5"/>
  <c r="F3565" i="5"/>
  <c r="F3566" i="5"/>
  <c r="F3567" i="5"/>
  <c r="F3568" i="5"/>
  <c r="F3569" i="5"/>
  <c r="F3570" i="5"/>
  <c r="F3571" i="5"/>
  <c r="F3572" i="5"/>
  <c r="F3573" i="5"/>
  <c r="F3574" i="5"/>
  <c r="F3575" i="5"/>
  <c r="F3576" i="5"/>
  <c r="F3577" i="5"/>
  <c r="F3578" i="5"/>
  <c r="F3579" i="5"/>
  <c r="F3580" i="5"/>
  <c r="F3581" i="5"/>
  <c r="F3582" i="5"/>
  <c r="F3583" i="5"/>
  <c r="F3584" i="5"/>
  <c r="F3585" i="5"/>
  <c r="F3586" i="5"/>
  <c r="F3587" i="5"/>
  <c r="F3588" i="5"/>
  <c r="F3589" i="5"/>
  <c r="F3590" i="5"/>
  <c r="F3591" i="5"/>
  <c r="F3592" i="5"/>
  <c r="F3593" i="5"/>
  <c r="F3594" i="5"/>
  <c r="F3595" i="5"/>
  <c r="F3596" i="5"/>
  <c r="F3597" i="5"/>
  <c r="F3598" i="5"/>
  <c r="F3599" i="5"/>
  <c r="F3600" i="5"/>
  <c r="F3601" i="5"/>
  <c r="F3602" i="5"/>
  <c r="F3603" i="5"/>
  <c r="F3604" i="5"/>
  <c r="F3605" i="5"/>
  <c r="F3606" i="5"/>
  <c r="F3607" i="5"/>
  <c r="F3608" i="5"/>
  <c r="F3609" i="5"/>
  <c r="F3610" i="5"/>
  <c r="F3611" i="5"/>
  <c r="F3612" i="5"/>
  <c r="F3613" i="5"/>
  <c r="F3614" i="5"/>
  <c r="F3615" i="5"/>
  <c r="F3616" i="5"/>
  <c r="F3617" i="5"/>
  <c r="F3618" i="5"/>
  <c r="F3619" i="5"/>
  <c r="F3620" i="5"/>
  <c r="F3621" i="5"/>
  <c r="F3622" i="5"/>
  <c r="F3623" i="5"/>
  <c r="F3624" i="5"/>
  <c r="F3625" i="5"/>
  <c r="F3626" i="5"/>
  <c r="F3627" i="5"/>
  <c r="F3628" i="5"/>
  <c r="F3629" i="5"/>
  <c r="F3630" i="5"/>
  <c r="F3631" i="5"/>
  <c r="F3632" i="5"/>
  <c r="F3633" i="5"/>
  <c r="F3634" i="5"/>
  <c r="F3635" i="5"/>
  <c r="F3636" i="5"/>
  <c r="F3637" i="5"/>
  <c r="F3638" i="5"/>
  <c r="F3639" i="5"/>
  <c r="F3640" i="5"/>
  <c r="F3641" i="5"/>
  <c r="F3642" i="5"/>
  <c r="F3643" i="5"/>
  <c r="F3644" i="5"/>
  <c r="F3645" i="5"/>
  <c r="F3646" i="5"/>
  <c r="F3647" i="5"/>
  <c r="F3648" i="5"/>
  <c r="F3649" i="5"/>
  <c r="F3650" i="5"/>
  <c r="F3651" i="5"/>
  <c r="F3652" i="5"/>
  <c r="F3653" i="5"/>
  <c r="F3654" i="5"/>
  <c r="F3655" i="5"/>
  <c r="F3656" i="5"/>
  <c r="F3657" i="5"/>
  <c r="F3658" i="5"/>
  <c r="F3659" i="5"/>
  <c r="F3660" i="5"/>
  <c r="F3661" i="5"/>
  <c r="F3662" i="5"/>
  <c r="F3663" i="5"/>
  <c r="F3664" i="5"/>
  <c r="F3665" i="5"/>
  <c r="F3666" i="5"/>
  <c r="F3667" i="5"/>
  <c r="F3668" i="5"/>
  <c r="F3669" i="5"/>
  <c r="F3670" i="5"/>
  <c r="F3671" i="5"/>
  <c r="F3672" i="5"/>
  <c r="F3673" i="5"/>
  <c r="F3674" i="5"/>
  <c r="F3675" i="5"/>
  <c r="F3676" i="5"/>
  <c r="F3677" i="5"/>
  <c r="F3678" i="5"/>
  <c r="F3679" i="5"/>
  <c r="F3680" i="5"/>
  <c r="F3681" i="5"/>
  <c r="F3682" i="5"/>
  <c r="F3683" i="5"/>
  <c r="F3684" i="5"/>
  <c r="F3685" i="5"/>
  <c r="F3686" i="5"/>
  <c r="F3687" i="5"/>
  <c r="F3688" i="5"/>
  <c r="F3689" i="5"/>
  <c r="F3690" i="5"/>
  <c r="F3691" i="5"/>
  <c r="F3692" i="5"/>
  <c r="F3693" i="5"/>
  <c r="F3694" i="5"/>
  <c r="F3695" i="5"/>
  <c r="F3696" i="5"/>
  <c r="F3697" i="5"/>
  <c r="F3698" i="5"/>
  <c r="F3699" i="5"/>
  <c r="F3700" i="5"/>
  <c r="F3701" i="5"/>
  <c r="F3702" i="5"/>
  <c r="F3703" i="5"/>
  <c r="F3704" i="5"/>
  <c r="F3705" i="5"/>
  <c r="F3706" i="5"/>
  <c r="F3707" i="5"/>
  <c r="F3708" i="5"/>
  <c r="F3709" i="5"/>
  <c r="F3710" i="5"/>
  <c r="F3711" i="5"/>
  <c r="F3712" i="5"/>
  <c r="F3713" i="5"/>
  <c r="F3714" i="5"/>
  <c r="F3715" i="5"/>
  <c r="F3716" i="5"/>
  <c r="F3717" i="5"/>
  <c r="F3718" i="5"/>
  <c r="F3719" i="5"/>
  <c r="F3720" i="5"/>
  <c r="F3721" i="5"/>
  <c r="F3722" i="5"/>
  <c r="F3723" i="5"/>
  <c r="F3724" i="5"/>
  <c r="F3725" i="5"/>
  <c r="F3726" i="5"/>
  <c r="F3727" i="5"/>
  <c r="F3728" i="5"/>
  <c r="F3729" i="5"/>
  <c r="F3730" i="5"/>
  <c r="F3731" i="5"/>
  <c r="F3732" i="5"/>
  <c r="F3733" i="5"/>
  <c r="F3734" i="5"/>
  <c r="F3735" i="5"/>
  <c r="F3736" i="5"/>
  <c r="F3737" i="5"/>
  <c r="F3738" i="5"/>
  <c r="F3739" i="5"/>
  <c r="F3740" i="5"/>
  <c r="F3741" i="5"/>
  <c r="F3742" i="5"/>
  <c r="F3743" i="5"/>
  <c r="F3744" i="5"/>
  <c r="F3745" i="5"/>
  <c r="F3746" i="5"/>
  <c r="F3747" i="5"/>
  <c r="F3748" i="5"/>
  <c r="F3749" i="5"/>
  <c r="F3750" i="5"/>
  <c r="F3751" i="5"/>
  <c r="F3752" i="5"/>
  <c r="F3753" i="5"/>
  <c r="F3754" i="5"/>
  <c r="F3755" i="5"/>
  <c r="F3756" i="5"/>
  <c r="F3757" i="5"/>
  <c r="F3758" i="5"/>
  <c r="F3759" i="5"/>
  <c r="F3760" i="5"/>
  <c r="F3761" i="5"/>
  <c r="F3762" i="5"/>
  <c r="F3763" i="5"/>
  <c r="F3764" i="5"/>
  <c r="F3765" i="5"/>
  <c r="F3766" i="5"/>
  <c r="F3767" i="5"/>
  <c r="F3768" i="5"/>
  <c r="F3769" i="5"/>
  <c r="F3770" i="5"/>
  <c r="F3771" i="5"/>
  <c r="F3772" i="5"/>
  <c r="F3773" i="5"/>
  <c r="F3774" i="5"/>
  <c r="F3775" i="5"/>
  <c r="F3776" i="5"/>
  <c r="F3777" i="5"/>
  <c r="F3778" i="5"/>
  <c r="F3779" i="5"/>
  <c r="F3780" i="5"/>
  <c r="F3781" i="5"/>
  <c r="F3782" i="5"/>
  <c r="F3783" i="5"/>
  <c r="F3784" i="5"/>
  <c r="F3785" i="5"/>
  <c r="F3786" i="5"/>
  <c r="F3787" i="5"/>
  <c r="F3788" i="5"/>
  <c r="F3789" i="5"/>
  <c r="F3790" i="5"/>
  <c r="F3791" i="5"/>
  <c r="F3792" i="5"/>
  <c r="F3793" i="5"/>
  <c r="F3794" i="5"/>
  <c r="F3795" i="5"/>
  <c r="F3796" i="5"/>
  <c r="F3797" i="5"/>
  <c r="F3798" i="5"/>
  <c r="F3799" i="5"/>
  <c r="F3800" i="5"/>
  <c r="F3801" i="5"/>
  <c r="F3802" i="5"/>
  <c r="F3803" i="5"/>
  <c r="F3804" i="5"/>
  <c r="F3805" i="5"/>
  <c r="F3806" i="5"/>
  <c r="F3807" i="5"/>
  <c r="F3808" i="5"/>
  <c r="F3809" i="5"/>
  <c r="F3810" i="5"/>
  <c r="F3811" i="5"/>
  <c r="F3812" i="5"/>
  <c r="F3813" i="5"/>
  <c r="F3814" i="5"/>
  <c r="F3815" i="5"/>
  <c r="F3816" i="5"/>
  <c r="F3817" i="5"/>
  <c r="F3818" i="5"/>
  <c r="F3819" i="5"/>
  <c r="F3820" i="5"/>
  <c r="F3821" i="5"/>
  <c r="F3822" i="5"/>
  <c r="F3823" i="5"/>
  <c r="F3824" i="5"/>
  <c r="F3825" i="5"/>
  <c r="F3826" i="5"/>
  <c r="F3827" i="5"/>
  <c r="F3828" i="5"/>
  <c r="F3829" i="5"/>
  <c r="F3830" i="5"/>
  <c r="F3831" i="5"/>
  <c r="F3832" i="5"/>
  <c r="F3833" i="5"/>
  <c r="F3834" i="5"/>
  <c r="F3835" i="5"/>
  <c r="F3836" i="5"/>
  <c r="F3837" i="5"/>
  <c r="F3838" i="5"/>
  <c r="F3839" i="5"/>
  <c r="F3840" i="5"/>
  <c r="F3841" i="5"/>
  <c r="F3842" i="5"/>
  <c r="F3843" i="5"/>
  <c r="F3844" i="5"/>
  <c r="F3845" i="5"/>
  <c r="F3846" i="5"/>
  <c r="F3847" i="5"/>
  <c r="F3848" i="5"/>
  <c r="F3849" i="5"/>
  <c r="F3850" i="5"/>
  <c r="F3851" i="5"/>
  <c r="F3852" i="5"/>
  <c r="F3853" i="5"/>
  <c r="F3854" i="5"/>
  <c r="F3855" i="5"/>
  <c r="F3856" i="5"/>
  <c r="F3857" i="5"/>
  <c r="F3858" i="5"/>
  <c r="F3859" i="5"/>
  <c r="F3860" i="5"/>
  <c r="F3861" i="5"/>
  <c r="F3862" i="5"/>
  <c r="F3863" i="5"/>
  <c r="F3864" i="5"/>
  <c r="F3865" i="5"/>
  <c r="F3866" i="5"/>
  <c r="F3867" i="5"/>
  <c r="F3868" i="5"/>
  <c r="F3869" i="5"/>
  <c r="F3870" i="5"/>
  <c r="F3871" i="5"/>
  <c r="F3872" i="5"/>
  <c r="F3873" i="5"/>
  <c r="F3874" i="5"/>
  <c r="F3875" i="5"/>
  <c r="F3876" i="5"/>
  <c r="F3877" i="5"/>
  <c r="F3878" i="5"/>
  <c r="F3879" i="5"/>
  <c r="F3880" i="5"/>
  <c r="F3881" i="5"/>
  <c r="F3882" i="5"/>
  <c r="F3883" i="5"/>
  <c r="F3884" i="5"/>
  <c r="F3885" i="5"/>
  <c r="F3886" i="5"/>
  <c r="F3887" i="5"/>
  <c r="F3888" i="5"/>
  <c r="F3889" i="5"/>
  <c r="F3890" i="5"/>
  <c r="F3891" i="5"/>
  <c r="F3892" i="5"/>
  <c r="F3893" i="5"/>
  <c r="F3894" i="5"/>
  <c r="F3895" i="5"/>
  <c r="F3896" i="5"/>
  <c r="F3897" i="5"/>
  <c r="F3898" i="5"/>
  <c r="F3899" i="5"/>
  <c r="F3900" i="5"/>
  <c r="F3901" i="5"/>
  <c r="F3902" i="5"/>
  <c r="F3903" i="5"/>
  <c r="F3904" i="5"/>
  <c r="F3905" i="5"/>
  <c r="F3906" i="5"/>
  <c r="F3907" i="5"/>
  <c r="F3908" i="5"/>
  <c r="F3909" i="5"/>
  <c r="F3910" i="5"/>
  <c r="F3911" i="5"/>
  <c r="F3912" i="5"/>
  <c r="F3913" i="5"/>
  <c r="F3914" i="5"/>
  <c r="F3915" i="5"/>
  <c r="F3916" i="5"/>
  <c r="F3917" i="5"/>
  <c r="F3918" i="5"/>
  <c r="F3919" i="5"/>
  <c r="F3920" i="5"/>
  <c r="F3921" i="5"/>
  <c r="F3922" i="5"/>
  <c r="F3923" i="5"/>
  <c r="F3924" i="5"/>
  <c r="F3925" i="5"/>
  <c r="F3926" i="5"/>
  <c r="F3927" i="5"/>
  <c r="F3928" i="5"/>
  <c r="F3929" i="5"/>
  <c r="F3930" i="5"/>
  <c r="F3931" i="5"/>
  <c r="F3932" i="5"/>
  <c r="F3933" i="5"/>
  <c r="F3934" i="5"/>
  <c r="F3935" i="5"/>
  <c r="F3936" i="5"/>
  <c r="F3937" i="5"/>
  <c r="F3938" i="5"/>
  <c r="F3939" i="5"/>
  <c r="F3940" i="5"/>
  <c r="F3941" i="5"/>
  <c r="F3942" i="5"/>
  <c r="F3943" i="5"/>
  <c r="F3944" i="5"/>
  <c r="F3945" i="5"/>
  <c r="F3946" i="5"/>
  <c r="F3947" i="5"/>
  <c r="F3948" i="5"/>
  <c r="F3949" i="5"/>
  <c r="F3950" i="5"/>
  <c r="F3951" i="5"/>
  <c r="F3952" i="5"/>
  <c r="F3953" i="5"/>
  <c r="F3954" i="5"/>
  <c r="F3955" i="5"/>
  <c r="F3956" i="5"/>
  <c r="F3957" i="5"/>
  <c r="F3958" i="5"/>
  <c r="F3959" i="5"/>
  <c r="F3960" i="5"/>
  <c r="F3961" i="5"/>
  <c r="F3962" i="5"/>
  <c r="F3963" i="5"/>
  <c r="F3964" i="5"/>
  <c r="F3965" i="5"/>
  <c r="F3966" i="5"/>
  <c r="F3967" i="5"/>
  <c r="F3968" i="5"/>
  <c r="F3969" i="5"/>
  <c r="F3970" i="5"/>
  <c r="F3971" i="5"/>
  <c r="F3972" i="5"/>
  <c r="F3973" i="5"/>
  <c r="F3974" i="5"/>
  <c r="F3975" i="5"/>
  <c r="F3976" i="5"/>
  <c r="F3977" i="5"/>
  <c r="F3978" i="5"/>
  <c r="F3979" i="5"/>
  <c r="F3980" i="5"/>
  <c r="F3981" i="5"/>
  <c r="F3982" i="5"/>
  <c r="F3983" i="5"/>
  <c r="F3984" i="5"/>
  <c r="F3985" i="5"/>
  <c r="F3986" i="5"/>
  <c r="F3987" i="5"/>
  <c r="F3988" i="5"/>
  <c r="F3989" i="5"/>
  <c r="F3990" i="5"/>
  <c r="F3991" i="5"/>
  <c r="F3992" i="5"/>
  <c r="F3993" i="5"/>
  <c r="F3994" i="5"/>
  <c r="F3995" i="5"/>
  <c r="F3996" i="5"/>
  <c r="F3997" i="5"/>
  <c r="F3998" i="5"/>
  <c r="F3999" i="5"/>
  <c r="F4000" i="5"/>
  <c r="F4001" i="5"/>
  <c r="F4002" i="5"/>
  <c r="F4003" i="5"/>
  <c r="F4004" i="5"/>
  <c r="F4005" i="5"/>
  <c r="F4006" i="5"/>
  <c r="F4007" i="5"/>
  <c r="F4008" i="5"/>
  <c r="F4009" i="5"/>
  <c r="F4010" i="5"/>
  <c r="F4011" i="5"/>
  <c r="F4012" i="5"/>
  <c r="F4013" i="5"/>
  <c r="F4014" i="5"/>
  <c r="F4015" i="5"/>
  <c r="F4016" i="5"/>
  <c r="F4017" i="5"/>
  <c r="F4018" i="5"/>
  <c r="F4019" i="5"/>
  <c r="F4020" i="5"/>
  <c r="F4021" i="5"/>
  <c r="F4022" i="5"/>
  <c r="F4023" i="5"/>
  <c r="F4024" i="5"/>
  <c r="F4025" i="5"/>
  <c r="F4026" i="5"/>
  <c r="F4027" i="5"/>
  <c r="F4028" i="5"/>
  <c r="F4029" i="5"/>
  <c r="F4030" i="5"/>
  <c r="F4031" i="5"/>
  <c r="F4032" i="5"/>
  <c r="F4033" i="5"/>
  <c r="F4034" i="5"/>
  <c r="F4035" i="5"/>
  <c r="F4036" i="5"/>
  <c r="F4037" i="5"/>
  <c r="F4038" i="5"/>
  <c r="F4039" i="5"/>
  <c r="F4040" i="5"/>
  <c r="F4041" i="5"/>
  <c r="F4042" i="5"/>
  <c r="F4043" i="5"/>
  <c r="F4044" i="5"/>
  <c r="F4045" i="5"/>
  <c r="F4046" i="5"/>
  <c r="F4047" i="5"/>
  <c r="F4048" i="5"/>
  <c r="F4049" i="5"/>
  <c r="F4050" i="5"/>
  <c r="F4051" i="5"/>
  <c r="F4052" i="5"/>
  <c r="F4053" i="5"/>
  <c r="F4054" i="5"/>
  <c r="F4055" i="5"/>
  <c r="F4056" i="5"/>
  <c r="F4057" i="5"/>
  <c r="F4058" i="5"/>
  <c r="F4059" i="5"/>
  <c r="F4060" i="5"/>
  <c r="F4061" i="5"/>
  <c r="F4062" i="5"/>
  <c r="F4063" i="5"/>
  <c r="F4064" i="5"/>
  <c r="F4065" i="5"/>
  <c r="F4066" i="5"/>
  <c r="F4067" i="5"/>
  <c r="F4068" i="5"/>
  <c r="F4069" i="5"/>
  <c r="F4070" i="5"/>
  <c r="F4071" i="5"/>
  <c r="F4072" i="5"/>
  <c r="F4073" i="5"/>
  <c r="F4074" i="5"/>
  <c r="F4075" i="5"/>
  <c r="F4076" i="5"/>
  <c r="F4077" i="5"/>
  <c r="F4078" i="5"/>
  <c r="F4079" i="5"/>
  <c r="F4080" i="5"/>
  <c r="F4081" i="5"/>
  <c r="F4082" i="5"/>
  <c r="F4083" i="5"/>
  <c r="F4084" i="5"/>
  <c r="F4085" i="5"/>
  <c r="F4086" i="5"/>
  <c r="F4087" i="5"/>
  <c r="F4088" i="5"/>
  <c r="F4089" i="5"/>
  <c r="F4090" i="5"/>
  <c r="F4091" i="5"/>
  <c r="F4092" i="5"/>
  <c r="F4093" i="5"/>
  <c r="F4094" i="5"/>
  <c r="F4095" i="5"/>
  <c r="F4096" i="5"/>
  <c r="F4097" i="5"/>
  <c r="F4098" i="5"/>
  <c r="F4099" i="5"/>
  <c r="F4100" i="5"/>
  <c r="F4101" i="5"/>
  <c r="F4102" i="5"/>
  <c r="F4103" i="5"/>
  <c r="F4104" i="5"/>
  <c r="F4105" i="5"/>
  <c r="F4106" i="5"/>
  <c r="F4107" i="5"/>
  <c r="F4108" i="5"/>
  <c r="F4109" i="5"/>
  <c r="F4110" i="5"/>
  <c r="F4111" i="5"/>
  <c r="F4112" i="5"/>
  <c r="F4113" i="5"/>
  <c r="F4114" i="5"/>
  <c r="F4115" i="5"/>
  <c r="F4116" i="5"/>
  <c r="F4117" i="5"/>
  <c r="F4118" i="5"/>
  <c r="F4119" i="5"/>
  <c r="F4120" i="5"/>
  <c r="F4121" i="5"/>
  <c r="F4122" i="5"/>
  <c r="F4123" i="5"/>
  <c r="F4124" i="5"/>
  <c r="F4125" i="5"/>
  <c r="F4126" i="5"/>
  <c r="F4127" i="5"/>
  <c r="F4128" i="5"/>
  <c r="F4129" i="5"/>
  <c r="F4130" i="5"/>
  <c r="F4131" i="5"/>
  <c r="F4132" i="5"/>
  <c r="F4133" i="5"/>
  <c r="F4134" i="5"/>
  <c r="F4135" i="5"/>
  <c r="F4136" i="5"/>
  <c r="F4137" i="5"/>
  <c r="F4138" i="5"/>
  <c r="F4139" i="5"/>
  <c r="F4140" i="5"/>
  <c r="F4141" i="5"/>
  <c r="F4142" i="5"/>
  <c r="F4143" i="5"/>
  <c r="F4144" i="5"/>
  <c r="F4145" i="5"/>
  <c r="F4146" i="5"/>
  <c r="F4147" i="5"/>
  <c r="F4148" i="5"/>
  <c r="F4149" i="5"/>
  <c r="F4150" i="5"/>
  <c r="F4151" i="5"/>
  <c r="F4152" i="5"/>
  <c r="F4153" i="5"/>
  <c r="F4154" i="5"/>
  <c r="F4155" i="5"/>
  <c r="F4156" i="5"/>
  <c r="F4157" i="5"/>
  <c r="F4158" i="5"/>
  <c r="F4159" i="5"/>
  <c r="F4160" i="5"/>
  <c r="F4161" i="5"/>
  <c r="F4162" i="5"/>
  <c r="F4163" i="5"/>
  <c r="F4164" i="5"/>
  <c r="F4165" i="5"/>
  <c r="F4166" i="5"/>
  <c r="F4167" i="5"/>
  <c r="F4168" i="5"/>
  <c r="F4169" i="5"/>
  <c r="F4170" i="5"/>
  <c r="F4171" i="5"/>
  <c r="F4172" i="5"/>
  <c r="F4173" i="5"/>
  <c r="F4174" i="5"/>
  <c r="F4175" i="5"/>
  <c r="F4176" i="5"/>
  <c r="F4177" i="5"/>
  <c r="F4178" i="5"/>
  <c r="F4179" i="5"/>
  <c r="F4180" i="5"/>
  <c r="F4181" i="5"/>
  <c r="F4182" i="5"/>
  <c r="F4183" i="5"/>
  <c r="F4184" i="5"/>
  <c r="F4185" i="5"/>
  <c r="F4186" i="5"/>
  <c r="F4187" i="5"/>
  <c r="F4188" i="5"/>
  <c r="F4189" i="5"/>
  <c r="F4190" i="5"/>
  <c r="F4191" i="5"/>
  <c r="F4192" i="5"/>
  <c r="F4193" i="5"/>
  <c r="F4194" i="5"/>
  <c r="F4195" i="5"/>
  <c r="F4196" i="5"/>
  <c r="F4197" i="5"/>
  <c r="F4198" i="5"/>
  <c r="F4199" i="5"/>
  <c r="F4200" i="5"/>
  <c r="F4201" i="5"/>
  <c r="F4202" i="5"/>
  <c r="F4203" i="5"/>
  <c r="F4204" i="5"/>
  <c r="F4205" i="5"/>
  <c r="F4206" i="5"/>
  <c r="F4207" i="5"/>
  <c r="F4208" i="5"/>
  <c r="F4209" i="5"/>
  <c r="F4210" i="5"/>
  <c r="F4211" i="5"/>
  <c r="F4212" i="5"/>
  <c r="F4213" i="5"/>
  <c r="F4214" i="5"/>
  <c r="F4215" i="5"/>
  <c r="F4216" i="5"/>
  <c r="F4217" i="5"/>
  <c r="F4218" i="5"/>
  <c r="F4219" i="5"/>
  <c r="F4220" i="5"/>
  <c r="F4221" i="5"/>
  <c r="F4222" i="5"/>
  <c r="F4223" i="5"/>
  <c r="F4224" i="5"/>
  <c r="F4225" i="5"/>
  <c r="F4226" i="5"/>
  <c r="F4227" i="5"/>
  <c r="F4228" i="5"/>
  <c r="F4229" i="5"/>
  <c r="F4230" i="5"/>
  <c r="F4231" i="5"/>
  <c r="F4232" i="5"/>
  <c r="F4233" i="5"/>
  <c r="F4234" i="5"/>
  <c r="F4235" i="5"/>
  <c r="F4236" i="5"/>
  <c r="F4237" i="5"/>
  <c r="F4238" i="5"/>
  <c r="F4239" i="5"/>
  <c r="F4240" i="5"/>
  <c r="F4241" i="5"/>
  <c r="F4242" i="5"/>
  <c r="F4243" i="5"/>
  <c r="F4244" i="5"/>
  <c r="F4245" i="5"/>
  <c r="F4246" i="5"/>
  <c r="F4247" i="5"/>
  <c r="F4248" i="5"/>
  <c r="F4249" i="5"/>
  <c r="F4250" i="5"/>
  <c r="F4251" i="5"/>
  <c r="F4252" i="5"/>
  <c r="F4253" i="5"/>
  <c r="F4254" i="5"/>
  <c r="F4255" i="5"/>
  <c r="F4256" i="5"/>
  <c r="F4257" i="5"/>
  <c r="F4258" i="5"/>
  <c r="F4259" i="5"/>
  <c r="F4260" i="5"/>
  <c r="F4261" i="5"/>
  <c r="F4262" i="5"/>
  <c r="F4263" i="5"/>
  <c r="F4264" i="5"/>
  <c r="F4265" i="5"/>
  <c r="F4266" i="5"/>
  <c r="F4267" i="5"/>
  <c r="F4268" i="5"/>
  <c r="F4269" i="5"/>
  <c r="F4270" i="5"/>
  <c r="F4271" i="5"/>
  <c r="F4272" i="5"/>
  <c r="F4273" i="5"/>
  <c r="F4274" i="5"/>
  <c r="F4275" i="5"/>
  <c r="F4276" i="5"/>
  <c r="F4277" i="5"/>
  <c r="F4278" i="5"/>
  <c r="F4279" i="5"/>
  <c r="F4280" i="5"/>
  <c r="F4281" i="5"/>
  <c r="F4282" i="5"/>
  <c r="F4283" i="5"/>
  <c r="F4284" i="5"/>
  <c r="F4285" i="5"/>
  <c r="F4286" i="5"/>
  <c r="F4287" i="5"/>
  <c r="F4288" i="5"/>
  <c r="F4289" i="5"/>
  <c r="F4290" i="5"/>
  <c r="F4291" i="5"/>
  <c r="F4292" i="5"/>
  <c r="F4293" i="5"/>
  <c r="F4294" i="5"/>
  <c r="F4295" i="5"/>
  <c r="F4296" i="5"/>
  <c r="F4297" i="5"/>
  <c r="F4298" i="5"/>
  <c r="F4299" i="5"/>
  <c r="F4300" i="5"/>
  <c r="F4301" i="5"/>
  <c r="F4302" i="5"/>
  <c r="F4303" i="5"/>
  <c r="F4304" i="5"/>
  <c r="F4305" i="5"/>
  <c r="F4306" i="5"/>
  <c r="F4307" i="5"/>
  <c r="F4308" i="5"/>
  <c r="F4309" i="5"/>
  <c r="F4310" i="5"/>
  <c r="F4311" i="5"/>
  <c r="F4312" i="5"/>
  <c r="F4313" i="5"/>
  <c r="F4314" i="5"/>
  <c r="F4315" i="5"/>
  <c r="F4316" i="5"/>
  <c r="F4317" i="5"/>
  <c r="F4318" i="5"/>
  <c r="F4319" i="5"/>
  <c r="F4320" i="5"/>
  <c r="F4321" i="5"/>
  <c r="F4322" i="5"/>
  <c r="F4323" i="5"/>
  <c r="F4324" i="5"/>
  <c r="F4325" i="5"/>
  <c r="F4326" i="5"/>
  <c r="F4327" i="5"/>
  <c r="F4328" i="5"/>
  <c r="F4329" i="5"/>
  <c r="F4330" i="5"/>
  <c r="F4331" i="5"/>
  <c r="F4332" i="5"/>
  <c r="F4333" i="5"/>
  <c r="F4334" i="5"/>
  <c r="F4335" i="5"/>
  <c r="F4336" i="5"/>
  <c r="F4337" i="5"/>
  <c r="F4338" i="5"/>
  <c r="F4339" i="5"/>
  <c r="F4340" i="5"/>
  <c r="F4341" i="5"/>
  <c r="F4342" i="5"/>
  <c r="F4343" i="5"/>
  <c r="F4344" i="5"/>
  <c r="F4345" i="5"/>
  <c r="F4346" i="5"/>
  <c r="F4347" i="5"/>
  <c r="F4348" i="5"/>
  <c r="F4349" i="5"/>
  <c r="F4350" i="5"/>
  <c r="F4351" i="5"/>
  <c r="F4352" i="5"/>
  <c r="F4353" i="5"/>
  <c r="F4354" i="5"/>
  <c r="F4355" i="5"/>
  <c r="F4356" i="5"/>
  <c r="F4357" i="5"/>
  <c r="F4358" i="5"/>
  <c r="F4359" i="5"/>
  <c r="F4360" i="5"/>
  <c r="F4361" i="5"/>
  <c r="F4362" i="5"/>
  <c r="F4363" i="5"/>
  <c r="F4364" i="5"/>
  <c r="F4365" i="5"/>
  <c r="F4366" i="5"/>
  <c r="F4367" i="5"/>
  <c r="F4368" i="5"/>
  <c r="F4369" i="5"/>
  <c r="F4370" i="5"/>
  <c r="F4371" i="5"/>
  <c r="F4372" i="5"/>
  <c r="F4373" i="5"/>
  <c r="F4374" i="5"/>
  <c r="F4375" i="5"/>
  <c r="F4376" i="5"/>
  <c r="F4377" i="5"/>
  <c r="F4378" i="5"/>
  <c r="F4379" i="5"/>
  <c r="F4380" i="5"/>
  <c r="F4381" i="5"/>
  <c r="F4382" i="5"/>
  <c r="F4383" i="5"/>
  <c r="F4384" i="5"/>
  <c r="F4385" i="5"/>
  <c r="F4386" i="5"/>
  <c r="F4387" i="5"/>
  <c r="F4388" i="5"/>
  <c r="F4389" i="5"/>
  <c r="F4390" i="5"/>
  <c r="F4391" i="5"/>
  <c r="F4392" i="5"/>
  <c r="F4393" i="5"/>
  <c r="F4394" i="5"/>
  <c r="F4395" i="5"/>
  <c r="F4396" i="5"/>
  <c r="F4397" i="5"/>
  <c r="F4398" i="5"/>
  <c r="F4399" i="5"/>
  <c r="F4400" i="5"/>
  <c r="F4401" i="5"/>
  <c r="F4402" i="5"/>
  <c r="F4403" i="5"/>
  <c r="F4404" i="5"/>
  <c r="F4405" i="5"/>
  <c r="F4406" i="5"/>
  <c r="F4407" i="5"/>
  <c r="F4408" i="5"/>
  <c r="F4409" i="5"/>
  <c r="F4410" i="5"/>
  <c r="F4411" i="5"/>
  <c r="F4412" i="5"/>
  <c r="F4413" i="5"/>
  <c r="F4414" i="5"/>
  <c r="F4415" i="5"/>
  <c r="F4416" i="5"/>
  <c r="F4417" i="5"/>
  <c r="F4418" i="5"/>
  <c r="F4419" i="5"/>
  <c r="F4420" i="5"/>
  <c r="F4421" i="5"/>
  <c r="F4422" i="5"/>
  <c r="F4423" i="5"/>
  <c r="F4424" i="5"/>
  <c r="F4425" i="5"/>
  <c r="F4426" i="5"/>
  <c r="F4427" i="5"/>
  <c r="F4428" i="5"/>
  <c r="F4429" i="5"/>
  <c r="F4430" i="5"/>
  <c r="F4431" i="5"/>
  <c r="F4432" i="5"/>
  <c r="F4433" i="5"/>
  <c r="F4434" i="5"/>
  <c r="F4435" i="5"/>
  <c r="F4436" i="5"/>
  <c r="F4437" i="5"/>
  <c r="F4438" i="5"/>
  <c r="F4439" i="5"/>
  <c r="F4440" i="5"/>
  <c r="F4441" i="5"/>
  <c r="F4442" i="5"/>
  <c r="F4443" i="5"/>
  <c r="F4444" i="5"/>
  <c r="F4445" i="5"/>
  <c r="F4446" i="5"/>
  <c r="F4447" i="5"/>
  <c r="F4448" i="5"/>
  <c r="F4449" i="5"/>
  <c r="F4450" i="5"/>
  <c r="F4451" i="5"/>
  <c r="F4452" i="5"/>
  <c r="F4453" i="5"/>
  <c r="F4454" i="5"/>
  <c r="F4455" i="5"/>
  <c r="F4456" i="5"/>
  <c r="F4457" i="5"/>
  <c r="F4458" i="5"/>
  <c r="F4459" i="5"/>
  <c r="F4460" i="5"/>
  <c r="F4461" i="5"/>
  <c r="F4462" i="5"/>
  <c r="F4463" i="5"/>
  <c r="F4464" i="5"/>
  <c r="F4465" i="5"/>
  <c r="F4466" i="5"/>
  <c r="F4467" i="5"/>
  <c r="F4468" i="5"/>
  <c r="F4469" i="5"/>
  <c r="F4470" i="5"/>
  <c r="F4471" i="5"/>
  <c r="F4472" i="5"/>
  <c r="F4473" i="5"/>
  <c r="F4474" i="5"/>
  <c r="F4475" i="5"/>
  <c r="F4476" i="5"/>
  <c r="F4477" i="5"/>
  <c r="F4478" i="5"/>
  <c r="F4479" i="5"/>
  <c r="F4480" i="5"/>
  <c r="F4481" i="5"/>
  <c r="F4482" i="5"/>
  <c r="F4483" i="5"/>
  <c r="F4484" i="5"/>
  <c r="F4485" i="5"/>
  <c r="F4486" i="5"/>
  <c r="F4487" i="5"/>
  <c r="F4488" i="5"/>
  <c r="F4489" i="5"/>
  <c r="F4490" i="5"/>
  <c r="F4491" i="5"/>
  <c r="F4492" i="5"/>
  <c r="F4493" i="5"/>
  <c r="F4494" i="5"/>
  <c r="F4495" i="5"/>
  <c r="F4496" i="5"/>
  <c r="F4497" i="5"/>
  <c r="F4498" i="5"/>
  <c r="F4499" i="5"/>
  <c r="F4500" i="5"/>
  <c r="F4501" i="5"/>
  <c r="F4502" i="5"/>
  <c r="F4503" i="5"/>
  <c r="F4504" i="5"/>
  <c r="F4505" i="5"/>
  <c r="F4506" i="5"/>
  <c r="F4507" i="5"/>
  <c r="F4508" i="5"/>
  <c r="F4509" i="5"/>
  <c r="F4510" i="5"/>
  <c r="F4511" i="5"/>
  <c r="F4512" i="5"/>
  <c r="F4513" i="5"/>
  <c r="F4514" i="5"/>
  <c r="F4515" i="5"/>
  <c r="F4516" i="5"/>
  <c r="F4517" i="5"/>
  <c r="F4518" i="5"/>
  <c r="F4519" i="5"/>
  <c r="F4520" i="5"/>
  <c r="F4521" i="5"/>
  <c r="F4522" i="5"/>
  <c r="F4523" i="5"/>
  <c r="F4524" i="5"/>
  <c r="F4525" i="5"/>
  <c r="F4526" i="5"/>
  <c r="F4527" i="5"/>
  <c r="F4528" i="5"/>
  <c r="F4529" i="5"/>
  <c r="F4530" i="5"/>
  <c r="F4531" i="5"/>
  <c r="F4532" i="5"/>
  <c r="F4533" i="5"/>
  <c r="F4534" i="5"/>
  <c r="F4535" i="5"/>
  <c r="F4536" i="5"/>
  <c r="F4537" i="5"/>
  <c r="F4538" i="5"/>
  <c r="F4539" i="5"/>
  <c r="F4540" i="5"/>
  <c r="F4541" i="5"/>
  <c r="F4542" i="5"/>
  <c r="F4543" i="5"/>
  <c r="F4544" i="5"/>
  <c r="F4545" i="5"/>
  <c r="F4546" i="5"/>
  <c r="F4547" i="5"/>
  <c r="F4548" i="5"/>
  <c r="F4549" i="5"/>
  <c r="F4550" i="5"/>
  <c r="F4551" i="5"/>
  <c r="F4552" i="5"/>
  <c r="F4553" i="5"/>
  <c r="F4554" i="5"/>
  <c r="F4555" i="5"/>
  <c r="F4556" i="5"/>
  <c r="F4557" i="5"/>
  <c r="F4558" i="5"/>
  <c r="F4559" i="5"/>
  <c r="F4560" i="5"/>
  <c r="F4561" i="5"/>
  <c r="F4562" i="5"/>
  <c r="F4563" i="5"/>
  <c r="F4564" i="5"/>
  <c r="F4565" i="5"/>
  <c r="F4566" i="5"/>
  <c r="F4567" i="5"/>
  <c r="F4568" i="5"/>
  <c r="F4569" i="5"/>
  <c r="F4570" i="5"/>
  <c r="F4571" i="5"/>
  <c r="F4572" i="5"/>
  <c r="F4573" i="5"/>
  <c r="F4574" i="5"/>
  <c r="F4575" i="5"/>
  <c r="F4576" i="5"/>
  <c r="F4577" i="5"/>
  <c r="F4578" i="5"/>
  <c r="F4579" i="5"/>
  <c r="F4580" i="5"/>
  <c r="F4581" i="5"/>
  <c r="F4582" i="5"/>
  <c r="F4583" i="5"/>
  <c r="F4584" i="5"/>
  <c r="F4585" i="5"/>
  <c r="F4586" i="5"/>
  <c r="F4587" i="5"/>
  <c r="F4588" i="5"/>
  <c r="F4589" i="5"/>
  <c r="F4590" i="5"/>
  <c r="F4591" i="5"/>
  <c r="F4592" i="5"/>
  <c r="F4593" i="5"/>
  <c r="F4594" i="5"/>
  <c r="F4595" i="5"/>
  <c r="F4596" i="5"/>
  <c r="F4597" i="5"/>
  <c r="F4598" i="5"/>
  <c r="F4599" i="5"/>
  <c r="F4600" i="5"/>
  <c r="F4601" i="5"/>
  <c r="F4602" i="5"/>
  <c r="F4603" i="5"/>
  <c r="F4604" i="5"/>
  <c r="F4605" i="5"/>
  <c r="F4606" i="5"/>
  <c r="F4607" i="5"/>
  <c r="F4608" i="5"/>
  <c r="F4609" i="5"/>
  <c r="F4610" i="5"/>
  <c r="F4611" i="5"/>
  <c r="F4612" i="5"/>
  <c r="F4613" i="5"/>
  <c r="F4614" i="5"/>
  <c r="F4615" i="5"/>
  <c r="F4616" i="5"/>
  <c r="F4617" i="5"/>
  <c r="F4618" i="5"/>
  <c r="F4619" i="5"/>
  <c r="F4620" i="5"/>
  <c r="F4621" i="5"/>
  <c r="F4622" i="5"/>
  <c r="F4623" i="5"/>
  <c r="F4624" i="5"/>
  <c r="F4625" i="5"/>
  <c r="F4626" i="5"/>
  <c r="F4627" i="5"/>
  <c r="F4628" i="5"/>
  <c r="F4629" i="5"/>
  <c r="F4630" i="5"/>
  <c r="F4631" i="5"/>
  <c r="F4632" i="5"/>
  <c r="F4633" i="5"/>
  <c r="F4634" i="5"/>
  <c r="F4635" i="5"/>
  <c r="F4636" i="5"/>
  <c r="F4637" i="5"/>
  <c r="F4638" i="5"/>
  <c r="F4639" i="5"/>
  <c r="F4640" i="5"/>
  <c r="F4641" i="5"/>
  <c r="F4642" i="5"/>
  <c r="F4643" i="5"/>
  <c r="F4644" i="5"/>
  <c r="F4645" i="5"/>
  <c r="F4646" i="5"/>
  <c r="F4647" i="5"/>
  <c r="F4648" i="5"/>
  <c r="F4649" i="5"/>
  <c r="F4650" i="5"/>
  <c r="F4651" i="5"/>
  <c r="F4652" i="5"/>
  <c r="F4653" i="5"/>
  <c r="F4654" i="5"/>
  <c r="F4655" i="5"/>
  <c r="F4656" i="5"/>
  <c r="F4657" i="5"/>
  <c r="F4658" i="5"/>
  <c r="F4659" i="5"/>
  <c r="F4660" i="5"/>
  <c r="F4661" i="5"/>
  <c r="F4662" i="5"/>
  <c r="F4663" i="5"/>
  <c r="F4664" i="5"/>
  <c r="F4665" i="5"/>
  <c r="F4666" i="5"/>
  <c r="F4667" i="5"/>
  <c r="F4668" i="5"/>
  <c r="F4669" i="5"/>
  <c r="F4670" i="5"/>
  <c r="F4671" i="5"/>
  <c r="F4672" i="5"/>
  <c r="F4673" i="5"/>
  <c r="F4674" i="5"/>
  <c r="F4675" i="5"/>
  <c r="F4676" i="5"/>
  <c r="F4677" i="5"/>
  <c r="F4678" i="5"/>
  <c r="F4679" i="5"/>
  <c r="F4680" i="5"/>
  <c r="F4681" i="5"/>
  <c r="F4682" i="5"/>
  <c r="F4683" i="5"/>
  <c r="F4684" i="5"/>
  <c r="F4685" i="5"/>
  <c r="F4686" i="5"/>
  <c r="F4687" i="5"/>
  <c r="F4688" i="5"/>
  <c r="F4689" i="5"/>
  <c r="F4690" i="5"/>
  <c r="F4691" i="5"/>
  <c r="F4692" i="5"/>
  <c r="F4693" i="5"/>
  <c r="F4694" i="5"/>
  <c r="F4695" i="5"/>
  <c r="F4696" i="5"/>
  <c r="F4697" i="5"/>
  <c r="F4698" i="5"/>
  <c r="F4699" i="5"/>
  <c r="F4700" i="5"/>
  <c r="F4701" i="5"/>
  <c r="F4702" i="5"/>
  <c r="F4703" i="5"/>
  <c r="F4704" i="5"/>
  <c r="F4705" i="5"/>
  <c r="F4706" i="5"/>
  <c r="F4707" i="5"/>
  <c r="F4708" i="5"/>
  <c r="F4709" i="5"/>
  <c r="F4710" i="5"/>
  <c r="F4711" i="5"/>
  <c r="F4712" i="5"/>
  <c r="F4713" i="5"/>
  <c r="F4714" i="5"/>
  <c r="F4715" i="5"/>
  <c r="F4716" i="5"/>
  <c r="F4717" i="5"/>
  <c r="F4718" i="5"/>
  <c r="F4719" i="5"/>
  <c r="F4720" i="5"/>
  <c r="F4721" i="5"/>
  <c r="F4722" i="5"/>
  <c r="F4723" i="5"/>
  <c r="F4724" i="5"/>
  <c r="F4725" i="5"/>
  <c r="F4726" i="5"/>
  <c r="F4727" i="5"/>
  <c r="F4728" i="5"/>
  <c r="F4729" i="5"/>
  <c r="F4730" i="5"/>
  <c r="F4731" i="5"/>
  <c r="F4732" i="5"/>
  <c r="F4733" i="5"/>
  <c r="F4734" i="5"/>
  <c r="F4735" i="5"/>
  <c r="F4736" i="5"/>
  <c r="F4737" i="5"/>
  <c r="F4738" i="5"/>
  <c r="F4739" i="5"/>
  <c r="F4740" i="5"/>
  <c r="F4741" i="5"/>
  <c r="F4742" i="5"/>
  <c r="F4743" i="5"/>
  <c r="F4744" i="5"/>
  <c r="F4745" i="5"/>
  <c r="F4746" i="5"/>
  <c r="F4747" i="5"/>
  <c r="F4748" i="5"/>
  <c r="F4749" i="5"/>
  <c r="F4750" i="5"/>
  <c r="F4751" i="5"/>
  <c r="F4752" i="5"/>
  <c r="F4753" i="5"/>
  <c r="F4754" i="5"/>
  <c r="F4755" i="5"/>
  <c r="F4756" i="5"/>
  <c r="F4757" i="5"/>
  <c r="F4758" i="5"/>
  <c r="F4759" i="5"/>
  <c r="F4760" i="5"/>
  <c r="F4761" i="5"/>
  <c r="F4762" i="5"/>
  <c r="F4763" i="5"/>
  <c r="F4764" i="5"/>
  <c r="F4765" i="5"/>
  <c r="F4766" i="5"/>
  <c r="F4767" i="5"/>
  <c r="F4768" i="5"/>
  <c r="F4769" i="5"/>
  <c r="F4770" i="5"/>
  <c r="F4771" i="5"/>
  <c r="F4772" i="5"/>
  <c r="F4773" i="5"/>
  <c r="F4774" i="5"/>
  <c r="F4775" i="5"/>
  <c r="F4776" i="5"/>
  <c r="F4777" i="5"/>
  <c r="F4778" i="5"/>
  <c r="F4779" i="5"/>
  <c r="F4780" i="5"/>
  <c r="F4781" i="5"/>
  <c r="F4782" i="5"/>
  <c r="F4783" i="5"/>
  <c r="F4784" i="5"/>
  <c r="F4785" i="5"/>
  <c r="F4786" i="5"/>
  <c r="F4787" i="5"/>
  <c r="F4788" i="5"/>
  <c r="F4789" i="5"/>
  <c r="F4790" i="5"/>
  <c r="F4791" i="5"/>
  <c r="F4792" i="5"/>
  <c r="F4793" i="5"/>
  <c r="F4794" i="5"/>
  <c r="F4795" i="5"/>
  <c r="F4796" i="5"/>
  <c r="F4797" i="5"/>
  <c r="F4798" i="5"/>
  <c r="F4799" i="5"/>
  <c r="F4800" i="5"/>
  <c r="F4801" i="5"/>
  <c r="F4802" i="5"/>
  <c r="F4803" i="5"/>
  <c r="F4804" i="5"/>
  <c r="F4805" i="5"/>
  <c r="F4806" i="5"/>
  <c r="F4807" i="5"/>
  <c r="F4808" i="5"/>
  <c r="F4809" i="5"/>
  <c r="F4810" i="5"/>
  <c r="F4811" i="5"/>
  <c r="F4812" i="5"/>
  <c r="F4813" i="5"/>
  <c r="F4814" i="5"/>
  <c r="F4815" i="5"/>
  <c r="F4816" i="5"/>
  <c r="F4817" i="5"/>
  <c r="F4818" i="5"/>
  <c r="F4819" i="5"/>
  <c r="F4820" i="5"/>
  <c r="F4821" i="5"/>
  <c r="F4822" i="5"/>
  <c r="F4823" i="5"/>
  <c r="F4824" i="5"/>
  <c r="F4825" i="5"/>
  <c r="F4826" i="5"/>
  <c r="F4827" i="5"/>
  <c r="F4828" i="5"/>
  <c r="F4829" i="5"/>
  <c r="F4830" i="5"/>
  <c r="F4831" i="5"/>
  <c r="F4832" i="5"/>
  <c r="F4833" i="5"/>
  <c r="F4834" i="5"/>
  <c r="F4835" i="5"/>
  <c r="F4836" i="5"/>
  <c r="F4837" i="5"/>
  <c r="F4838" i="5"/>
  <c r="F4839" i="5"/>
  <c r="F4840" i="5"/>
  <c r="F4841" i="5"/>
  <c r="F4842" i="5"/>
  <c r="F4843" i="5"/>
  <c r="F4844" i="5"/>
  <c r="F4845" i="5"/>
  <c r="F4846" i="5"/>
  <c r="F4847" i="5"/>
  <c r="F4848" i="5"/>
  <c r="F4849" i="5"/>
  <c r="F4850" i="5"/>
  <c r="F4851" i="5"/>
  <c r="F4852" i="5"/>
  <c r="F4853" i="5"/>
  <c r="F4854" i="5"/>
  <c r="F4855" i="5"/>
  <c r="F4856" i="5"/>
  <c r="F4857" i="5"/>
  <c r="F4858" i="5"/>
  <c r="F4859" i="5"/>
  <c r="F4860" i="5"/>
  <c r="F4861" i="5"/>
  <c r="F4862" i="5"/>
  <c r="F4863" i="5"/>
  <c r="F4864" i="5"/>
  <c r="F4865" i="5"/>
  <c r="F4866" i="5"/>
  <c r="F4867" i="5"/>
  <c r="F4868" i="5"/>
  <c r="F4869" i="5"/>
  <c r="F4870" i="5"/>
  <c r="F4871" i="5"/>
  <c r="F4872" i="5"/>
  <c r="F4873" i="5"/>
  <c r="F4874" i="5"/>
  <c r="F4875" i="5"/>
  <c r="F4876" i="5"/>
  <c r="F4877" i="5"/>
  <c r="F4878" i="5"/>
  <c r="F4879" i="5"/>
  <c r="F4880" i="5"/>
  <c r="F4881" i="5"/>
  <c r="F4882" i="5"/>
  <c r="F4883" i="5"/>
  <c r="F4884" i="5"/>
  <c r="F4885" i="5"/>
  <c r="F4886" i="5"/>
  <c r="F4887" i="5"/>
  <c r="F4888" i="5"/>
  <c r="F4889" i="5"/>
  <c r="F4890" i="5"/>
  <c r="F4891" i="5"/>
  <c r="F4892" i="5"/>
  <c r="F4893" i="5"/>
  <c r="F4894" i="5"/>
  <c r="F4895" i="5"/>
  <c r="F4896" i="5"/>
  <c r="F4897" i="5"/>
  <c r="F4898" i="5"/>
  <c r="F4899" i="5"/>
  <c r="F4900" i="5"/>
  <c r="F4901" i="5"/>
  <c r="F4902" i="5"/>
  <c r="F4903" i="5"/>
  <c r="F4904" i="5"/>
  <c r="F4905" i="5"/>
  <c r="F4906" i="5"/>
  <c r="F4907" i="5"/>
  <c r="F4908" i="5"/>
  <c r="F4909" i="5"/>
  <c r="F4910" i="5"/>
  <c r="F4911" i="5"/>
  <c r="F4912" i="5"/>
  <c r="F4913" i="5"/>
  <c r="F4914" i="5"/>
  <c r="F4915" i="5"/>
  <c r="F4916" i="5"/>
  <c r="F4917" i="5"/>
  <c r="F4918" i="5"/>
  <c r="F4919" i="5"/>
  <c r="F4920" i="5"/>
  <c r="F4921" i="5"/>
  <c r="F4922" i="5"/>
  <c r="F4923" i="5"/>
  <c r="F4924" i="5"/>
  <c r="F4925" i="5"/>
  <c r="F4926" i="5"/>
  <c r="F4927" i="5"/>
  <c r="F4928" i="5"/>
  <c r="F4929" i="5"/>
  <c r="F4930" i="5"/>
  <c r="F4931" i="5"/>
  <c r="F4932" i="5"/>
  <c r="F4933" i="5"/>
  <c r="F4934" i="5"/>
  <c r="F4935" i="5"/>
  <c r="F4936" i="5"/>
  <c r="F4937" i="5"/>
  <c r="F4938" i="5"/>
  <c r="F4939" i="5"/>
  <c r="F4940" i="5"/>
  <c r="F4941" i="5"/>
  <c r="F4942" i="5"/>
  <c r="F4943" i="5"/>
  <c r="F4944" i="5"/>
  <c r="F4945" i="5"/>
  <c r="F4946" i="5"/>
  <c r="F4947" i="5"/>
  <c r="F4948" i="5"/>
  <c r="F4949" i="5"/>
  <c r="F4950" i="5"/>
  <c r="F4951" i="5"/>
  <c r="F4952" i="5"/>
  <c r="F4953" i="5"/>
  <c r="F4954" i="5"/>
  <c r="F4955" i="5"/>
  <c r="F4956" i="5"/>
  <c r="F4957" i="5"/>
  <c r="F4958" i="5"/>
  <c r="F4959" i="5"/>
  <c r="F4960" i="5"/>
  <c r="F4961" i="5"/>
  <c r="F4962" i="5"/>
  <c r="F4963" i="5"/>
  <c r="F4964" i="5"/>
  <c r="F4965" i="5"/>
  <c r="F4966" i="5"/>
  <c r="F4967" i="5"/>
  <c r="F4968" i="5"/>
  <c r="F4969" i="5"/>
  <c r="F4970" i="5"/>
  <c r="F4971" i="5"/>
  <c r="F4972" i="5"/>
  <c r="F4973" i="5"/>
  <c r="F4974" i="5"/>
  <c r="F4975" i="5"/>
  <c r="F4976" i="5"/>
  <c r="F4977" i="5"/>
  <c r="F4978" i="5"/>
  <c r="F4979" i="5"/>
  <c r="F4980" i="5"/>
  <c r="F4981" i="5"/>
  <c r="F4982" i="5"/>
  <c r="F4983" i="5"/>
  <c r="F4984" i="5"/>
  <c r="F4985" i="5"/>
  <c r="F4986" i="5"/>
  <c r="F4987" i="5"/>
  <c r="F4988" i="5"/>
  <c r="F4989" i="5"/>
  <c r="F4990" i="5"/>
  <c r="F4991" i="5"/>
  <c r="F4992" i="5"/>
  <c r="F4993" i="5"/>
  <c r="F4994" i="5"/>
  <c r="F4995" i="5"/>
  <c r="F4996" i="5"/>
  <c r="F4997" i="5"/>
  <c r="F4998" i="5"/>
  <c r="F4999" i="5"/>
  <c r="F5000" i="5"/>
  <c r="F5001" i="5"/>
  <c r="F5002" i="5"/>
  <c r="F5003" i="5"/>
  <c r="F5004" i="5"/>
  <c r="F5005" i="5"/>
  <c r="F5006" i="5"/>
  <c r="F5007" i="5"/>
  <c r="F5008" i="5"/>
  <c r="F5009" i="5"/>
  <c r="F5010" i="5"/>
  <c r="F5011" i="5"/>
  <c r="F5012" i="5"/>
  <c r="F5013" i="5"/>
  <c r="F5014" i="5"/>
  <c r="F5015" i="5"/>
  <c r="F5016" i="5"/>
  <c r="F5017" i="5"/>
  <c r="F5018" i="5"/>
  <c r="F5019" i="5"/>
  <c r="F5020" i="5"/>
  <c r="F5021" i="5"/>
  <c r="F5022" i="5"/>
  <c r="F5023" i="5"/>
  <c r="F5024" i="5"/>
  <c r="F5025" i="5"/>
  <c r="F5026" i="5"/>
  <c r="F5027" i="5"/>
  <c r="F5028" i="5"/>
  <c r="F5029" i="5"/>
  <c r="F5030" i="5"/>
  <c r="F5031" i="5"/>
  <c r="F5032" i="5"/>
  <c r="F5033" i="5"/>
  <c r="F5034" i="5"/>
  <c r="F5035" i="5"/>
  <c r="F5036" i="5"/>
  <c r="F5037" i="5"/>
  <c r="F5038" i="5"/>
  <c r="F5039" i="5"/>
  <c r="F5040" i="5"/>
  <c r="F5041" i="5"/>
  <c r="F5042" i="5"/>
  <c r="F5043" i="5"/>
  <c r="F5044" i="5"/>
  <c r="F5045" i="5"/>
  <c r="F5046" i="5"/>
  <c r="F5047" i="5"/>
  <c r="F5048" i="5"/>
  <c r="F5049" i="5"/>
  <c r="F5050" i="5"/>
  <c r="F5051" i="5"/>
  <c r="F5052" i="5"/>
  <c r="F5053" i="5"/>
  <c r="F5054" i="5"/>
  <c r="F5055" i="5"/>
  <c r="F5056" i="5"/>
  <c r="F5057" i="5"/>
  <c r="F5058" i="5"/>
  <c r="F5059" i="5"/>
  <c r="F5060" i="5"/>
  <c r="F5061" i="5"/>
  <c r="F5062" i="5"/>
  <c r="F5063" i="5"/>
  <c r="F5064" i="5"/>
  <c r="F5065" i="5"/>
  <c r="F5066" i="5"/>
  <c r="F5067" i="5"/>
  <c r="F5068" i="5"/>
  <c r="F5069" i="5"/>
  <c r="F5070" i="5"/>
  <c r="F5071" i="5"/>
  <c r="F5072" i="5"/>
  <c r="F5073" i="5"/>
  <c r="F5074" i="5"/>
  <c r="F5075" i="5"/>
  <c r="F5076" i="5"/>
  <c r="F5077" i="5"/>
  <c r="F5078" i="5"/>
  <c r="F5079" i="5"/>
  <c r="F5080" i="5"/>
  <c r="F5081" i="5"/>
  <c r="F5082" i="5"/>
  <c r="F5083" i="5"/>
  <c r="F5084" i="5"/>
  <c r="F5085" i="5"/>
  <c r="F5086" i="5"/>
  <c r="F5087" i="5"/>
  <c r="F5088" i="5"/>
  <c r="F5089" i="5"/>
  <c r="F5090" i="5"/>
  <c r="F5091" i="5"/>
  <c r="F5092" i="5"/>
  <c r="F5093" i="5"/>
  <c r="F5094" i="5"/>
  <c r="F5095" i="5"/>
  <c r="F5096" i="5"/>
  <c r="F5097" i="5"/>
  <c r="F5098" i="5"/>
  <c r="F5099" i="5"/>
  <c r="F5100" i="5"/>
  <c r="F5101" i="5"/>
  <c r="F5102" i="5"/>
  <c r="F5103" i="5"/>
  <c r="F5104" i="5"/>
  <c r="F5105" i="5"/>
  <c r="F5106" i="5"/>
  <c r="F5107" i="5"/>
  <c r="F5108" i="5"/>
  <c r="F5109" i="5"/>
  <c r="F5110" i="5"/>
  <c r="F5111" i="5"/>
  <c r="F5112" i="5"/>
  <c r="F5113" i="5"/>
  <c r="F5114" i="5"/>
  <c r="F5115" i="5"/>
  <c r="F5116" i="5"/>
  <c r="F5117" i="5"/>
  <c r="F5118" i="5"/>
  <c r="F5119" i="5"/>
  <c r="F5120" i="5"/>
  <c r="F5121" i="5"/>
  <c r="F5122" i="5"/>
  <c r="F5123" i="5"/>
  <c r="F5124" i="5"/>
  <c r="F5125" i="5"/>
  <c r="F5126" i="5"/>
  <c r="F5127" i="5"/>
  <c r="F5128" i="5"/>
  <c r="F5129" i="5"/>
  <c r="F5130" i="5"/>
  <c r="F5131" i="5"/>
  <c r="F5132" i="5"/>
  <c r="F5133" i="5"/>
  <c r="F5134" i="5"/>
  <c r="F5135" i="5"/>
  <c r="F5136" i="5"/>
  <c r="F5137" i="5"/>
  <c r="F5138" i="5"/>
  <c r="F5139" i="5"/>
  <c r="F5140" i="5"/>
  <c r="F5141" i="5"/>
  <c r="F5142" i="5"/>
  <c r="F5143" i="5"/>
  <c r="F5144" i="5"/>
  <c r="F5145" i="5"/>
  <c r="F5146" i="5"/>
  <c r="F5147" i="5"/>
  <c r="F5148" i="5"/>
  <c r="F5149" i="5"/>
  <c r="F5150" i="5"/>
  <c r="F5151" i="5"/>
  <c r="F5152" i="5"/>
  <c r="F5153" i="5"/>
  <c r="F5154" i="5"/>
  <c r="F5155" i="5"/>
  <c r="F5156" i="5"/>
  <c r="F5157" i="5"/>
  <c r="F5158" i="5"/>
  <c r="F5159" i="5"/>
  <c r="F5160" i="5"/>
  <c r="F5161" i="5"/>
  <c r="F5162" i="5"/>
  <c r="F5163" i="5"/>
  <c r="F5164" i="5"/>
  <c r="F5165" i="5"/>
  <c r="F5166" i="5"/>
  <c r="F5167" i="5"/>
  <c r="F5168" i="5"/>
  <c r="F5169" i="5"/>
  <c r="F5170" i="5"/>
  <c r="F5171" i="5"/>
  <c r="F5172" i="5"/>
  <c r="F5173" i="5"/>
  <c r="F5174" i="5"/>
  <c r="F5175" i="5"/>
  <c r="F5176" i="5"/>
  <c r="F5177" i="5"/>
  <c r="F5178" i="5"/>
  <c r="F5179" i="5"/>
  <c r="F5180" i="5"/>
  <c r="F5181" i="5"/>
  <c r="F5182" i="5"/>
  <c r="F5183" i="5"/>
  <c r="F5184" i="5"/>
  <c r="F5185" i="5"/>
  <c r="F5186" i="5"/>
  <c r="F5187" i="5"/>
  <c r="F5188" i="5"/>
  <c r="F5189" i="5"/>
  <c r="F5190" i="5"/>
  <c r="F5191" i="5"/>
  <c r="F5192" i="5"/>
  <c r="F5193" i="5"/>
  <c r="F5194" i="5"/>
  <c r="F5195" i="5"/>
  <c r="F5196" i="5"/>
  <c r="F5197" i="5"/>
  <c r="F5198" i="5"/>
  <c r="F5199" i="5"/>
  <c r="F5200" i="5"/>
  <c r="F5201" i="5"/>
  <c r="F5202" i="5"/>
  <c r="F5203" i="5"/>
  <c r="F5204" i="5"/>
  <c r="F5205" i="5"/>
  <c r="F5206" i="5"/>
  <c r="F5207" i="5"/>
  <c r="F5208" i="5"/>
  <c r="F5209" i="5"/>
  <c r="F5210" i="5"/>
  <c r="F5211" i="5"/>
  <c r="F5212" i="5"/>
  <c r="F5213" i="5"/>
  <c r="F5214" i="5"/>
  <c r="F5215" i="5"/>
  <c r="F5216" i="5"/>
  <c r="F5217" i="5"/>
  <c r="F5218" i="5"/>
  <c r="F5219" i="5"/>
  <c r="F5220" i="5"/>
  <c r="F5221" i="5"/>
  <c r="F5222" i="5"/>
  <c r="F5223" i="5"/>
  <c r="F5224" i="5"/>
  <c r="F5225" i="5"/>
  <c r="F5226" i="5"/>
  <c r="F5227" i="5"/>
  <c r="F5228" i="5"/>
  <c r="F5229" i="5"/>
  <c r="F5230" i="5"/>
  <c r="F5231" i="5"/>
  <c r="F5232" i="5"/>
  <c r="F5233" i="5"/>
  <c r="F5234" i="5"/>
  <c r="F5235" i="5"/>
  <c r="F5236" i="5"/>
  <c r="F5237" i="5"/>
  <c r="F5238" i="5"/>
  <c r="F5239" i="5"/>
  <c r="F5240" i="5"/>
  <c r="F5241" i="5"/>
  <c r="F5242" i="5"/>
  <c r="F5243" i="5"/>
  <c r="F5244" i="5"/>
  <c r="F5245" i="5"/>
  <c r="F5246" i="5"/>
  <c r="F5247" i="5"/>
  <c r="F5248" i="5"/>
  <c r="F5249" i="5"/>
  <c r="F5250" i="5"/>
  <c r="F5251" i="5"/>
  <c r="F5252" i="5"/>
  <c r="F5253" i="5"/>
  <c r="F5254" i="5"/>
  <c r="F5255" i="5"/>
  <c r="F5256" i="5"/>
  <c r="F5257" i="5"/>
  <c r="F5258" i="5"/>
  <c r="F5259" i="5"/>
  <c r="F5260" i="5"/>
  <c r="F5261" i="5"/>
  <c r="F5262" i="5"/>
  <c r="F5263" i="5"/>
  <c r="F5264" i="5"/>
  <c r="F5265" i="5"/>
  <c r="F5266" i="5"/>
  <c r="F5267" i="5"/>
  <c r="F5268" i="5"/>
  <c r="F5269" i="5"/>
  <c r="F5270" i="5"/>
  <c r="F5271" i="5"/>
  <c r="F5272" i="5"/>
  <c r="F5273" i="5"/>
  <c r="F5274" i="5"/>
  <c r="F5275" i="5"/>
  <c r="F5276" i="5"/>
  <c r="F5277" i="5"/>
  <c r="F5278" i="5"/>
  <c r="F5279" i="5"/>
  <c r="F5280" i="5"/>
  <c r="F5281" i="5"/>
  <c r="F5282" i="5"/>
  <c r="F5283" i="5"/>
  <c r="F5284" i="5"/>
  <c r="F5285" i="5"/>
  <c r="F5286" i="5"/>
  <c r="F5287" i="5"/>
  <c r="F5288" i="5"/>
  <c r="F5289" i="5"/>
  <c r="F5290" i="5"/>
  <c r="F5291" i="5"/>
  <c r="F5292" i="5"/>
  <c r="F5293" i="5"/>
  <c r="F5294" i="5"/>
  <c r="F5295" i="5"/>
  <c r="F5296" i="5"/>
  <c r="F5297" i="5"/>
  <c r="F5298" i="5"/>
  <c r="F5299" i="5"/>
  <c r="F5300" i="5"/>
  <c r="F5301" i="5"/>
  <c r="F5302" i="5"/>
  <c r="F5303" i="5"/>
  <c r="F5304" i="5"/>
  <c r="F5305" i="5"/>
  <c r="F5306" i="5"/>
  <c r="F5307" i="5"/>
  <c r="F5308" i="5"/>
  <c r="F5309" i="5"/>
  <c r="F5310" i="5"/>
  <c r="F5311" i="5"/>
  <c r="F5312" i="5"/>
  <c r="F5313" i="5"/>
  <c r="F5314" i="5"/>
  <c r="F5315" i="5"/>
  <c r="F5316" i="5"/>
  <c r="F5317" i="5"/>
  <c r="F5318" i="5"/>
  <c r="F5319" i="5"/>
  <c r="F5320" i="5"/>
  <c r="F5321" i="5"/>
  <c r="F5322" i="5"/>
  <c r="F5323" i="5"/>
  <c r="F5324" i="5"/>
  <c r="F5325" i="5"/>
  <c r="F5326" i="5"/>
  <c r="F5327" i="5"/>
  <c r="F5328" i="5"/>
  <c r="F5329" i="5"/>
  <c r="F5330" i="5"/>
  <c r="F5331" i="5"/>
  <c r="F5332" i="5"/>
  <c r="F5333" i="5"/>
  <c r="F5334" i="5"/>
  <c r="F5335" i="5"/>
  <c r="F5336" i="5"/>
  <c r="F5337" i="5"/>
  <c r="F5338" i="5"/>
  <c r="F5339" i="5"/>
  <c r="F5340" i="5"/>
  <c r="F5341" i="5"/>
  <c r="F5342" i="5"/>
  <c r="F5343" i="5"/>
  <c r="F5344" i="5"/>
  <c r="F5345" i="5"/>
  <c r="F5346" i="5"/>
  <c r="F5347" i="5"/>
  <c r="F5348" i="5"/>
  <c r="F5349" i="5"/>
  <c r="F5350" i="5"/>
  <c r="F5351" i="5"/>
  <c r="F5352" i="5"/>
  <c r="F5353" i="5"/>
  <c r="F5354" i="5"/>
  <c r="F5355" i="5"/>
  <c r="F5356" i="5"/>
  <c r="F5357" i="5"/>
  <c r="F5358" i="5"/>
  <c r="F5359" i="5"/>
  <c r="F5360" i="5"/>
  <c r="F5361" i="5"/>
  <c r="F5362" i="5"/>
  <c r="F5363" i="5"/>
  <c r="F5364" i="5"/>
  <c r="F5365" i="5"/>
  <c r="F5366" i="5"/>
  <c r="F5367" i="5"/>
  <c r="F5368" i="5"/>
  <c r="F5369" i="5"/>
  <c r="F5370" i="5"/>
  <c r="F5371" i="5"/>
  <c r="F5372" i="5"/>
  <c r="F5373" i="5"/>
  <c r="F5374" i="5"/>
  <c r="F5375" i="5"/>
  <c r="F5376" i="5"/>
  <c r="F5377" i="5"/>
  <c r="F5378" i="5"/>
  <c r="F5379" i="5"/>
  <c r="F5380" i="5"/>
  <c r="F5381" i="5"/>
  <c r="F5382" i="5"/>
  <c r="F5383" i="5"/>
  <c r="F5384" i="5"/>
  <c r="F5385" i="5"/>
  <c r="F5386" i="5"/>
  <c r="F5387" i="5"/>
  <c r="F5388" i="5"/>
  <c r="F5389" i="5"/>
  <c r="F5390" i="5"/>
  <c r="F5391" i="5"/>
  <c r="F5392" i="5"/>
  <c r="F5393" i="5"/>
  <c r="F5394" i="5"/>
  <c r="F5395" i="5"/>
  <c r="F5396" i="5"/>
  <c r="F5397" i="5"/>
  <c r="F5398" i="5"/>
  <c r="F5399" i="5"/>
  <c r="F5400" i="5"/>
  <c r="F5401" i="5"/>
  <c r="F5402" i="5"/>
  <c r="F5403" i="5"/>
  <c r="F5404" i="5"/>
  <c r="F5405" i="5"/>
  <c r="F5406" i="5"/>
  <c r="F5407" i="5"/>
  <c r="F5408" i="5"/>
  <c r="F5409" i="5"/>
  <c r="F5410" i="5"/>
  <c r="F5411" i="5"/>
  <c r="F5412" i="5"/>
  <c r="F5413" i="5"/>
  <c r="F5414" i="5"/>
  <c r="F5415" i="5"/>
  <c r="F5416" i="5"/>
  <c r="F5417" i="5"/>
  <c r="F5418" i="5"/>
  <c r="F5419" i="5"/>
  <c r="F5420" i="5"/>
  <c r="F5421" i="5"/>
  <c r="F5422" i="5"/>
  <c r="F5423" i="5"/>
  <c r="F5424" i="5"/>
  <c r="F5425" i="5"/>
  <c r="F5426" i="5"/>
  <c r="F5427" i="5"/>
  <c r="F5428" i="5"/>
  <c r="F5429" i="5"/>
  <c r="F5430" i="5"/>
  <c r="F5431" i="5"/>
  <c r="F5432" i="5"/>
  <c r="F5433" i="5"/>
  <c r="F5434" i="5"/>
  <c r="F5435" i="5"/>
  <c r="F5436" i="5"/>
  <c r="F5437" i="5"/>
  <c r="F5438" i="5"/>
  <c r="F5439" i="5"/>
  <c r="F5440" i="5"/>
  <c r="F5441" i="5"/>
  <c r="F5442" i="5"/>
  <c r="F5443" i="5"/>
  <c r="F5444" i="5"/>
  <c r="F5445" i="5"/>
  <c r="F5446" i="5"/>
  <c r="F5447" i="5"/>
  <c r="F5448" i="5"/>
  <c r="F5449" i="5"/>
  <c r="F5450" i="5"/>
  <c r="F5451" i="5"/>
  <c r="F5452" i="5"/>
  <c r="F5453" i="5"/>
  <c r="F5454" i="5"/>
  <c r="F5455" i="5"/>
  <c r="F5456" i="5"/>
  <c r="F5457" i="5"/>
  <c r="F5458" i="5"/>
  <c r="F5459" i="5"/>
  <c r="F5460" i="5"/>
  <c r="F5461" i="5"/>
  <c r="F5462" i="5"/>
  <c r="F5463" i="5"/>
  <c r="F5464" i="5"/>
  <c r="F5465" i="5"/>
  <c r="F5466" i="5"/>
  <c r="F5467" i="5"/>
  <c r="F5468" i="5"/>
  <c r="F5469" i="5"/>
  <c r="F5470" i="5"/>
  <c r="F5471" i="5"/>
  <c r="F5472" i="5"/>
  <c r="F5473" i="5"/>
  <c r="F5474" i="5"/>
  <c r="F5475" i="5"/>
  <c r="F5476" i="5"/>
  <c r="F5477" i="5"/>
  <c r="F5478" i="5"/>
  <c r="F5479" i="5"/>
  <c r="F5480" i="5"/>
  <c r="F5481" i="5"/>
  <c r="F5482" i="5"/>
  <c r="F5483" i="5"/>
  <c r="F5484" i="5"/>
  <c r="F5485" i="5"/>
  <c r="F5486" i="5"/>
  <c r="F5487" i="5"/>
  <c r="F5488" i="5"/>
  <c r="F5489" i="5"/>
  <c r="F5490" i="5"/>
  <c r="F5491" i="5"/>
  <c r="F5492" i="5"/>
  <c r="F5493" i="5"/>
  <c r="F5494" i="5"/>
  <c r="F5495" i="5"/>
  <c r="F5496" i="5"/>
  <c r="F5497" i="5"/>
  <c r="F5498" i="5"/>
  <c r="F5499" i="5"/>
  <c r="F5500" i="5"/>
  <c r="F5501" i="5"/>
  <c r="F5502" i="5"/>
  <c r="F5503" i="5"/>
  <c r="F5504" i="5"/>
  <c r="F5505" i="5"/>
  <c r="F5506" i="5"/>
  <c r="F5507" i="5"/>
  <c r="F5508" i="5"/>
  <c r="F5509" i="5"/>
  <c r="F5510" i="5"/>
  <c r="F5511" i="5"/>
  <c r="F5512" i="5"/>
  <c r="F5513" i="5"/>
  <c r="F5514" i="5"/>
  <c r="F5515" i="5"/>
  <c r="F5516" i="5"/>
  <c r="F5517" i="5"/>
  <c r="F5518" i="5"/>
  <c r="F5519" i="5"/>
  <c r="F5520" i="5"/>
  <c r="F5521" i="5"/>
  <c r="F5522" i="5"/>
  <c r="F5523" i="5"/>
  <c r="F5524" i="5"/>
  <c r="F5525" i="5"/>
  <c r="F5526" i="5"/>
  <c r="F5527" i="5"/>
  <c r="F5528" i="5"/>
  <c r="F5529" i="5"/>
  <c r="F5530" i="5"/>
  <c r="F5531" i="5"/>
  <c r="F5532" i="5"/>
  <c r="F5533" i="5"/>
  <c r="F5534" i="5"/>
  <c r="F5535" i="5"/>
  <c r="F5536" i="5"/>
  <c r="F5537" i="5"/>
  <c r="F5538" i="5"/>
  <c r="F5539" i="5"/>
  <c r="F5540" i="5"/>
  <c r="F5541" i="5"/>
  <c r="F5542" i="5"/>
  <c r="F5543" i="5"/>
  <c r="F5544" i="5"/>
  <c r="F5545" i="5"/>
  <c r="F5546" i="5"/>
  <c r="F5547" i="5"/>
  <c r="F5548" i="5"/>
  <c r="F5549" i="5"/>
  <c r="F5550" i="5"/>
  <c r="F5551" i="5"/>
  <c r="F5552" i="5"/>
  <c r="F5553" i="5"/>
  <c r="F5554" i="5"/>
  <c r="F5555" i="5"/>
  <c r="F5556" i="5"/>
  <c r="F5557" i="5"/>
  <c r="F5558" i="5"/>
  <c r="F5559" i="5"/>
  <c r="F5560" i="5"/>
  <c r="F5561" i="5"/>
  <c r="F5562" i="5"/>
  <c r="F5563" i="5"/>
  <c r="F5564" i="5"/>
  <c r="F5565" i="5"/>
  <c r="F5566" i="5"/>
  <c r="F5567" i="5"/>
  <c r="F5568" i="5"/>
  <c r="F5569" i="5"/>
  <c r="F5570" i="5"/>
  <c r="F5571" i="5"/>
  <c r="F5572" i="5"/>
  <c r="F5573" i="5"/>
  <c r="F5574" i="5"/>
  <c r="F5575" i="5"/>
  <c r="F5576" i="5"/>
  <c r="F5577" i="5"/>
  <c r="F5578" i="5"/>
  <c r="F5579" i="5"/>
  <c r="F5580" i="5"/>
  <c r="F5581" i="5"/>
  <c r="F5582" i="5"/>
  <c r="F5583" i="5"/>
  <c r="F5584" i="5"/>
  <c r="F5585" i="5"/>
  <c r="F5586" i="5"/>
  <c r="F5587" i="5"/>
  <c r="F5588" i="5"/>
  <c r="F5589" i="5"/>
  <c r="F5590" i="5"/>
  <c r="F5591" i="5"/>
  <c r="F5592" i="5"/>
  <c r="F5593" i="5"/>
  <c r="F5594" i="5"/>
  <c r="F5595" i="5"/>
  <c r="F5596" i="5"/>
  <c r="F5597" i="5"/>
  <c r="F5598" i="5"/>
  <c r="F5599" i="5"/>
  <c r="F5600" i="5"/>
  <c r="F5601" i="5"/>
  <c r="F5602" i="5"/>
  <c r="F5603" i="5"/>
  <c r="F5604" i="5"/>
  <c r="F5605" i="5"/>
  <c r="F5606" i="5"/>
  <c r="F5607" i="5"/>
  <c r="F5608" i="5"/>
  <c r="F5609" i="5"/>
  <c r="F5610" i="5"/>
  <c r="F5611" i="5"/>
  <c r="F5612" i="5"/>
  <c r="F5613" i="5"/>
  <c r="F5614" i="5"/>
  <c r="F5615" i="5"/>
  <c r="F5616" i="5"/>
  <c r="F5617" i="5"/>
  <c r="F5618" i="5"/>
  <c r="F5619" i="5"/>
  <c r="F5620" i="5"/>
  <c r="F5621" i="5"/>
  <c r="F5622" i="5"/>
  <c r="F5623" i="5"/>
  <c r="F5624" i="5"/>
  <c r="F5625" i="5"/>
  <c r="F5626" i="5"/>
  <c r="F5627" i="5"/>
  <c r="F5628" i="5"/>
  <c r="F5629" i="5"/>
  <c r="F5630" i="5"/>
  <c r="F5631" i="5"/>
  <c r="F5632" i="5"/>
  <c r="F5633" i="5"/>
  <c r="F5634" i="5"/>
  <c r="F5635" i="5"/>
  <c r="F5636" i="5"/>
  <c r="F5637" i="5"/>
  <c r="F5638" i="5"/>
  <c r="F5639" i="5"/>
  <c r="F5640" i="5"/>
  <c r="F5641" i="5"/>
  <c r="F5642" i="5"/>
  <c r="F5643" i="5"/>
  <c r="F5644" i="5"/>
  <c r="F5645" i="5"/>
  <c r="F5646" i="5"/>
  <c r="F5647" i="5"/>
  <c r="F5648" i="5"/>
  <c r="F5649" i="5"/>
  <c r="F5650" i="5"/>
  <c r="F5651" i="5"/>
  <c r="F5652" i="5"/>
  <c r="F5653" i="5"/>
  <c r="F5654" i="5"/>
  <c r="F5655" i="5"/>
  <c r="F5656" i="5"/>
  <c r="F5657" i="5"/>
  <c r="F5658" i="5"/>
  <c r="F5659" i="5"/>
  <c r="F5660" i="5"/>
  <c r="F5661" i="5"/>
  <c r="F5662" i="5"/>
  <c r="F5663" i="5"/>
  <c r="F5664" i="5"/>
  <c r="F5665" i="5"/>
  <c r="F5666" i="5"/>
  <c r="F5667" i="5"/>
  <c r="F5668" i="5"/>
  <c r="F5669" i="5"/>
  <c r="F5670" i="5"/>
  <c r="F5671" i="5"/>
  <c r="F5672" i="5"/>
  <c r="F5673" i="5"/>
  <c r="F5674" i="5"/>
  <c r="F5675" i="5"/>
  <c r="F5676" i="5"/>
  <c r="F5677" i="5"/>
  <c r="F5678" i="5"/>
  <c r="F5679" i="5"/>
  <c r="F5680" i="5"/>
  <c r="F5681" i="5"/>
  <c r="F5682" i="5"/>
  <c r="F5683" i="5"/>
  <c r="F5684" i="5"/>
  <c r="F5685" i="5"/>
  <c r="F5686" i="5"/>
  <c r="F5687" i="5"/>
  <c r="F5688" i="5"/>
  <c r="F5689" i="5"/>
  <c r="F5690" i="5"/>
  <c r="F5691" i="5"/>
  <c r="F5692" i="5"/>
  <c r="F5693" i="5"/>
  <c r="F5694" i="5"/>
  <c r="F5695" i="5"/>
  <c r="F5696" i="5"/>
  <c r="F5697" i="5"/>
  <c r="F5698" i="5"/>
  <c r="F5699" i="5"/>
  <c r="F5700" i="5"/>
  <c r="F5701" i="5"/>
  <c r="F5702" i="5"/>
  <c r="F5703" i="5"/>
  <c r="F5704" i="5"/>
  <c r="F5705" i="5"/>
  <c r="F5706" i="5"/>
  <c r="F5707" i="5"/>
  <c r="F5708" i="5"/>
  <c r="F5709" i="5"/>
  <c r="F5710" i="5"/>
  <c r="F5711" i="5"/>
  <c r="F5712" i="5"/>
  <c r="F5713" i="5"/>
  <c r="F5714" i="5"/>
  <c r="F5715" i="5"/>
  <c r="F5716" i="5"/>
  <c r="F5717" i="5"/>
  <c r="F5718" i="5"/>
  <c r="F5719" i="5"/>
  <c r="F5720" i="5"/>
  <c r="F5721" i="5"/>
  <c r="F5722" i="5"/>
  <c r="F5723" i="5"/>
  <c r="F5724" i="5"/>
  <c r="F5725" i="5"/>
  <c r="F5726" i="5"/>
  <c r="F5727" i="5"/>
  <c r="F5728" i="5"/>
  <c r="F5729" i="5"/>
  <c r="F5730" i="5"/>
  <c r="F5731" i="5"/>
  <c r="F5732" i="5"/>
  <c r="F5733" i="5"/>
  <c r="F5734" i="5"/>
  <c r="F5735" i="5"/>
  <c r="F5736" i="5"/>
  <c r="F5737" i="5"/>
  <c r="F5738" i="5"/>
  <c r="F5739" i="5"/>
  <c r="F5740" i="5"/>
  <c r="F5741" i="5"/>
  <c r="F5742" i="5"/>
  <c r="F5743" i="5"/>
  <c r="F5744" i="5"/>
  <c r="F5745" i="5"/>
  <c r="F5746" i="5"/>
  <c r="F5747" i="5"/>
  <c r="F5748" i="5"/>
  <c r="F5749" i="5"/>
  <c r="F5750" i="5"/>
  <c r="F5751" i="5"/>
  <c r="F5752" i="5"/>
  <c r="F5753" i="5"/>
  <c r="F5754" i="5"/>
  <c r="F5755" i="5"/>
  <c r="F5756" i="5"/>
  <c r="F5757" i="5"/>
  <c r="F5758" i="5"/>
  <c r="F5759" i="5"/>
  <c r="F5760" i="5"/>
  <c r="F5761" i="5"/>
  <c r="F5762" i="5"/>
  <c r="F5763" i="5"/>
  <c r="F5764" i="5"/>
  <c r="F5765" i="5"/>
  <c r="F5766" i="5"/>
  <c r="F5767" i="5"/>
  <c r="F5768" i="5"/>
  <c r="F5769" i="5"/>
  <c r="F5770" i="5"/>
  <c r="F5771" i="5"/>
  <c r="F5772" i="5"/>
  <c r="F5773" i="5"/>
  <c r="F5774" i="5"/>
  <c r="F5775" i="5"/>
  <c r="F5776" i="5"/>
  <c r="F5777" i="5"/>
  <c r="F5778" i="5"/>
  <c r="F5779" i="5"/>
  <c r="F5780" i="5"/>
  <c r="F5781" i="5"/>
  <c r="F5782" i="5"/>
  <c r="F5783" i="5"/>
  <c r="F5784" i="5"/>
  <c r="F5785" i="5"/>
  <c r="F5786" i="5"/>
  <c r="F5787" i="5"/>
  <c r="F5788" i="5"/>
  <c r="F5789" i="5"/>
  <c r="F5790" i="5"/>
  <c r="F5791" i="5"/>
  <c r="F5792" i="5"/>
  <c r="F5793" i="5"/>
  <c r="F5794" i="5"/>
  <c r="F5795" i="5"/>
  <c r="F5796" i="5"/>
  <c r="F5797" i="5"/>
  <c r="F5798" i="5"/>
  <c r="F5799" i="5"/>
  <c r="F5800" i="5"/>
  <c r="F5801" i="5"/>
  <c r="F5802" i="5"/>
  <c r="F5803" i="5"/>
  <c r="F5804" i="5"/>
  <c r="F5805" i="5"/>
  <c r="F5806" i="5"/>
  <c r="F5807" i="5"/>
  <c r="F5808" i="5"/>
  <c r="F5809" i="5"/>
  <c r="F5810" i="5"/>
  <c r="F5811" i="5"/>
  <c r="F5812" i="5"/>
  <c r="F5813" i="5"/>
  <c r="F5814" i="5"/>
  <c r="F5815" i="5"/>
  <c r="F5816" i="5"/>
  <c r="F5817" i="5"/>
  <c r="F5818" i="5"/>
  <c r="F5819" i="5"/>
  <c r="F5820" i="5"/>
  <c r="F5821" i="5"/>
  <c r="F5822" i="5"/>
  <c r="F5823" i="5"/>
  <c r="F5824" i="5"/>
  <c r="F5825" i="5"/>
  <c r="F5826" i="5"/>
  <c r="F5827" i="5"/>
  <c r="F5828" i="5"/>
  <c r="F5829" i="5"/>
  <c r="F5830" i="5"/>
  <c r="F5831" i="5"/>
  <c r="F5832" i="5"/>
  <c r="F5833" i="5"/>
  <c r="F5834" i="5"/>
  <c r="F5835" i="5"/>
  <c r="F5836" i="5"/>
  <c r="F5837" i="5"/>
  <c r="F5838" i="5"/>
  <c r="F5839" i="5"/>
  <c r="F5840" i="5"/>
  <c r="F5841" i="5"/>
  <c r="F5842" i="5"/>
  <c r="F5843" i="5"/>
  <c r="F5844" i="5"/>
  <c r="F5845" i="5"/>
  <c r="F5846" i="5"/>
  <c r="F5847" i="5"/>
  <c r="F5848" i="5"/>
  <c r="F5849" i="5"/>
  <c r="F5850" i="5"/>
  <c r="F5851" i="5"/>
  <c r="F5852" i="5"/>
  <c r="F5853" i="5"/>
  <c r="F5854" i="5"/>
  <c r="F5855" i="5"/>
  <c r="F5856" i="5"/>
  <c r="F5857" i="5"/>
  <c r="F5858" i="5"/>
  <c r="F5859" i="5"/>
  <c r="F5860" i="5"/>
  <c r="F5861" i="5"/>
  <c r="F5862" i="5"/>
  <c r="F5863" i="5"/>
  <c r="F5864" i="5"/>
  <c r="F5865" i="5"/>
  <c r="F5866" i="5"/>
  <c r="F5867" i="5"/>
  <c r="F5868" i="5"/>
  <c r="F5869" i="5"/>
  <c r="F5870" i="5"/>
  <c r="F5871" i="5"/>
  <c r="F5872" i="5"/>
  <c r="F5873" i="5"/>
  <c r="F5874" i="5"/>
  <c r="F5875" i="5"/>
  <c r="F5876" i="5"/>
  <c r="F5877" i="5"/>
  <c r="F5878" i="5"/>
  <c r="F5879" i="5"/>
  <c r="F5880" i="5"/>
  <c r="F5881" i="5"/>
  <c r="F5882" i="5"/>
  <c r="F5883" i="5"/>
  <c r="F5884" i="5"/>
  <c r="F5885" i="5"/>
  <c r="F5886" i="5"/>
  <c r="F5887" i="5"/>
  <c r="F5888" i="5"/>
  <c r="F5889" i="5"/>
  <c r="F5890" i="5"/>
  <c r="F5891" i="5"/>
  <c r="F5892" i="5"/>
  <c r="F5893" i="5"/>
  <c r="F5894" i="5"/>
  <c r="F5895" i="5"/>
  <c r="F5896" i="5"/>
  <c r="F5897" i="5"/>
  <c r="F5898" i="5"/>
  <c r="F5899" i="5"/>
  <c r="F5900" i="5"/>
  <c r="F5901" i="5"/>
  <c r="F5902" i="5"/>
  <c r="F5903" i="5"/>
  <c r="F5904" i="5"/>
  <c r="F5905" i="5"/>
  <c r="F5906" i="5"/>
  <c r="F5907" i="5"/>
  <c r="F5908" i="5"/>
  <c r="F5909" i="5"/>
  <c r="F5910" i="5"/>
  <c r="F5911" i="5"/>
  <c r="F5912" i="5"/>
  <c r="F5913" i="5"/>
  <c r="F5914" i="5"/>
  <c r="F5915" i="5"/>
  <c r="F5916" i="5"/>
  <c r="F5917" i="5"/>
  <c r="F5918" i="5"/>
  <c r="F5919" i="5"/>
  <c r="F5920" i="5"/>
  <c r="F5921" i="5"/>
  <c r="F5922" i="5"/>
  <c r="F5923" i="5"/>
  <c r="F5924" i="5"/>
  <c r="F5925" i="5"/>
  <c r="F5926" i="5"/>
  <c r="F5927" i="5"/>
  <c r="F5928" i="5"/>
  <c r="F5929" i="5"/>
  <c r="F5930" i="5"/>
  <c r="F5931" i="5"/>
  <c r="F5932" i="5"/>
  <c r="F5933" i="5"/>
  <c r="F5934" i="5"/>
  <c r="F5935" i="5"/>
  <c r="F5936" i="5"/>
  <c r="F5937" i="5"/>
  <c r="F5938" i="5"/>
  <c r="F5939" i="5"/>
  <c r="F5940" i="5"/>
  <c r="F5941" i="5"/>
  <c r="F5942" i="5"/>
  <c r="F5943" i="5"/>
  <c r="F5944" i="5"/>
  <c r="F5945" i="5"/>
  <c r="F5946" i="5"/>
  <c r="F5947" i="5"/>
  <c r="F5948" i="5"/>
  <c r="F5949" i="5"/>
  <c r="F5950" i="5"/>
  <c r="F5951" i="5"/>
  <c r="F5952" i="5"/>
  <c r="F5953" i="5"/>
  <c r="F5954" i="5"/>
  <c r="F5955" i="5"/>
  <c r="F5956" i="5"/>
  <c r="F5957" i="5"/>
  <c r="F5958" i="5"/>
  <c r="F5959" i="5"/>
  <c r="F5960" i="5"/>
  <c r="F5961" i="5"/>
  <c r="F5962" i="5"/>
  <c r="F5963" i="5"/>
  <c r="F5964" i="5"/>
  <c r="F5965" i="5"/>
  <c r="F5966" i="5"/>
  <c r="F5967" i="5"/>
  <c r="F5968" i="5"/>
  <c r="F5969" i="5"/>
  <c r="F5970" i="5"/>
  <c r="F5971" i="5"/>
  <c r="F5972" i="5"/>
  <c r="F5973" i="5"/>
  <c r="F5974" i="5"/>
  <c r="F5975" i="5"/>
  <c r="F5976" i="5"/>
  <c r="F5977" i="5"/>
  <c r="F5978" i="5"/>
  <c r="F5979" i="5"/>
  <c r="F5980" i="5"/>
  <c r="F5981" i="5"/>
  <c r="F5982" i="5"/>
  <c r="F5983" i="5"/>
  <c r="F5984" i="5"/>
  <c r="F5985" i="5"/>
  <c r="F5986" i="5"/>
  <c r="F5987" i="5"/>
  <c r="F5988" i="5"/>
  <c r="F5989" i="5"/>
  <c r="F5990" i="5"/>
  <c r="F5991" i="5"/>
  <c r="F5992" i="5"/>
  <c r="F5993" i="5"/>
  <c r="F5994" i="5"/>
  <c r="F5995" i="5"/>
  <c r="F5996" i="5"/>
  <c r="F5997" i="5"/>
  <c r="F5998" i="5"/>
  <c r="F5999" i="5"/>
  <c r="F6000" i="5"/>
  <c r="F6001" i="5"/>
  <c r="F6002" i="5"/>
  <c r="F6003" i="5"/>
  <c r="F6004" i="5"/>
  <c r="F6005" i="5"/>
  <c r="F6006" i="5"/>
  <c r="F6007" i="5"/>
  <c r="F6008" i="5"/>
  <c r="F6009" i="5"/>
  <c r="F6010" i="5"/>
  <c r="F6011" i="5"/>
  <c r="F6012" i="5"/>
  <c r="F6013" i="5"/>
  <c r="F6014" i="5"/>
  <c r="F6015" i="5"/>
  <c r="F6016" i="5"/>
  <c r="F6017" i="5"/>
  <c r="F6018" i="5"/>
  <c r="F6019" i="5"/>
  <c r="F6020" i="5"/>
  <c r="F6021" i="5"/>
  <c r="F6022" i="5"/>
  <c r="F6023" i="5"/>
  <c r="F6024" i="5"/>
  <c r="F6025" i="5"/>
  <c r="F6026" i="5"/>
  <c r="F6027" i="5"/>
  <c r="F6028" i="5"/>
  <c r="F6029" i="5"/>
  <c r="F6030" i="5"/>
  <c r="F6031" i="5"/>
  <c r="F6032" i="5"/>
  <c r="F6033" i="5"/>
  <c r="F6034" i="5"/>
  <c r="F6035" i="5"/>
  <c r="F6036" i="5"/>
  <c r="F6037" i="5"/>
  <c r="F6038" i="5"/>
  <c r="F6039" i="5"/>
  <c r="F6040" i="5"/>
  <c r="F6041" i="5"/>
  <c r="F6042" i="5"/>
  <c r="F6043" i="5"/>
  <c r="F6044" i="5"/>
  <c r="F6045" i="5"/>
  <c r="F6046" i="5"/>
  <c r="F6047" i="5"/>
  <c r="F6048" i="5"/>
  <c r="F6049" i="5"/>
  <c r="F6050" i="5"/>
  <c r="F6051" i="5"/>
  <c r="F6052" i="5"/>
  <c r="F6053" i="5"/>
  <c r="F6054" i="5"/>
  <c r="F6055" i="5"/>
  <c r="F6056" i="5"/>
  <c r="F6057" i="5"/>
  <c r="F6058" i="5"/>
  <c r="F6059" i="5"/>
  <c r="F6060" i="5"/>
  <c r="F6061" i="5"/>
  <c r="F6062" i="5"/>
  <c r="F6063" i="5"/>
  <c r="F6064" i="5"/>
  <c r="F6065" i="5"/>
  <c r="F6066" i="5"/>
  <c r="F6067" i="5"/>
  <c r="F6068" i="5"/>
  <c r="F6069" i="5"/>
  <c r="F6070" i="5"/>
  <c r="F6071" i="5"/>
  <c r="F6072" i="5"/>
  <c r="F6073" i="5"/>
  <c r="F6074" i="5"/>
  <c r="F6075" i="5"/>
  <c r="F6076" i="5"/>
  <c r="F6077" i="5"/>
  <c r="F6078" i="5"/>
  <c r="F6079" i="5"/>
  <c r="F6080" i="5"/>
  <c r="F6081" i="5"/>
  <c r="F6082" i="5"/>
  <c r="F6083" i="5"/>
  <c r="F6084" i="5"/>
  <c r="F6085" i="5"/>
  <c r="F6086" i="5"/>
  <c r="F6087" i="5"/>
  <c r="F6088" i="5"/>
  <c r="F6089" i="5"/>
  <c r="F6090" i="5"/>
  <c r="F6091" i="5"/>
  <c r="F6092" i="5"/>
  <c r="F6093" i="5"/>
  <c r="F6094" i="5"/>
  <c r="F6095" i="5"/>
  <c r="F6096" i="5"/>
  <c r="F6097" i="5"/>
  <c r="F6098" i="5"/>
  <c r="F6099" i="5"/>
  <c r="F6100" i="5"/>
  <c r="F6101" i="5"/>
  <c r="F6102" i="5"/>
  <c r="F6103" i="5"/>
  <c r="F6104" i="5"/>
  <c r="F6105" i="5"/>
  <c r="F6106" i="5"/>
  <c r="F6107" i="5"/>
  <c r="F6108" i="5"/>
  <c r="F6109" i="5"/>
  <c r="F6110" i="5"/>
  <c r="F6111" i="5"/>
  <c r="F6112" i="5"/>
  <c r="F6113" i="5"/>
  <c r="F6114" i="5"/>
  <c r="F6115" i="5"/>
  <c r="F6116" i="5"/>
  <c r="F6117" i="5"/>
  <c r="F6118" i="5"/>
  <c r="F6119" i="5"/>
  <c r="F6120" i="5"/>
  <c r="F6121" i="5"/>
  <c r="F6122" i="5"/>
  <c r="F6123" i="5"/>
  <c r="F6124" i="5"/>
  <c r="F6125" i="5"/>
  <c r="F6126" i="5"/>
  <c r="F6127" i="5"/>
  <c r="F6128" i="5"/>
  <c r="F6129" i="5"/>
  <c r="F6130" i="5"/>
  <c r="F6131" i="5"/>
  <c r="F6132" i="5"/>
  <c r="F6133" i="5"/>
  <c r="F6134" i="5"/>
  <c r="F6135" i="5"/>
  <c r="F6136" i="5"/>
  <c r="F6137" i="5"/>
  <c r="F6138" i="5"/>
  <c r="F6139" i="5"/>
  <c r="F6140" i="5"/>
  <c r="F6141" i="5"/>
  <c r="F6142" i="5"/>
  <c r="F6143" i="5"/>
  <c r="F6144" i="5"/>
  <c r="F6145" i="5"/>
  <c r="F6146" i="5"/>
  <c r="F6147" i="5"/>
  <c r="F6148" i="5"/>
  <c r="F6149" i="5"/>
  <c r="F6150" i="5"/>
  <c r="F6151" i="5"/>
  <c r="F6152" i="5"/>
  <c r="F6153" i="5"/>
  <c r="F6154" i="5"/>
  <c r="F6155" i="5"/>
  <c r="F6156" i="5"/>
  <c r="F6157" i="5"/>
  <c r="F6158" i="5"/>
  <c r="F6159" i="5"/>
  <c r="F6160" i="5"/>
  <c r="F6161" i="5"/>
  <c r="F6162" i="5"/>
  <c r="F6163" i="5"/>
  <c r="F6164" i="5"/>
  <c r="F6165" i="5"/>
  <c r="F6166" i="5"/>
  <c r="F6167" i="5"/>
  <c r="F6168" i="5"/>
  <c r="F6169" i="5"/>
  <c r="F6170" i="5"/>
  <c r="F6171" i="5"/>
  <c r="F6172" i="5"/>
  <c r="F6173" i="5"/>
  <c r="F6174" i="5"/>
  <c r="F6175" i="5"/>
  <c r="F6176" i="5"/>
  <c r="F6177" i="5"/>
  <c r="F6178" i="5"/>
  <c r="F6179" i="5"/>
  <c r="F6180" i="5"/>
  <c r="F6181" i="5"/>
  <c r="F6182" i="5"/>
  <c r="F6183" i="5"/>
  <c r="F6184" i="5"/>
  <c r="F6185" i="5"/>
  <c r="F6186" i="5"/>
  <c r="F6187" i="5"/>
  <c r="F6188" i="5"/>
  <c r="F6189" i="5"/>
  <c r="F6190" i="5"/>
  <c r="F6191" i="5"/>
  <c r="F6192" i="5"/>
  <c r="F6193" i="5"/>
  <c r="F6194" i="5"/>
  <c r="F6195" i="5"/>
  <c r="F6196" i="5"/>
  <c r="F6197" i="5"/>
  <c r="F6198" i="5"/>
  <c r="F6199" i="5"/>
  <c r="F6200" i="5"/>
  <c r="F6201" i="5"/>
  <c r="F6202" i="5"/>
  <c r="F6203" i="5"/>
  <c r="F6204" i="5"/>
  <c r="F6205" i="5"/>
  <c r="F6206" i="5"/>
  <c r="F6207" i="5"/>
  <c r="F6208" i="5"/>
  <c r="F6209" i="5"/>
  <c r="F6210" i="5"/>
  <c r="F6211" i="5"/>
  <c r="F6212" i="5"/>
  <c r="F6213" i="5"/>
  <c r="F6214" i="5"/>
  <c r="F6215" i="5"/>
  <c r="F6216" i="5"/>
  <c r="F6217" i="5"/>
  <c r="F6218" i="5"/>
  <c r="F6219" i="5"/>
  <c r="F6220" i="5"/>
  <c r="F6221" i="5"/>
  <c r="F6222" i="5"/>
  <c r="F6223" i="5"/>
  <c r="F6224" i="5"/>
  <c r="F6225" i="5"/>
  <c r="F6226" i="5"/>
  <c r="F6227" i="5"/>
  <c r="F6228" i="5"/>
  <c r="F6229" i="5"/>
  <c r="F6230" i="5"/>
  <c r="F6231" i="5"/>
  <c r="F6232" i="5"/>
  <c r="F6233" i="5"/>
  <c r="F6234" i="5"/>
  <c r="F6235" i="5"/>
  <c r="F6236" i="5"/>
  <c r="F6237" i="5"/>
  <c r="F6238" i="5"/>
  <c r="F6239" i="5"/>
  <c r="F6240" i="5"/>
  <c r="F6241" i="5"/>
  <c r="F6242" i="5"/>
  <c r="F6243" i="5"/>
  <c r="F6244" i="5"/>
  <c r="F6245" i="5"/>
  <c r="F6246" i="5"/>
  <c r="F6247" i="5"/>
  <c r="F6248" i="5"/>
  <c r="F6249" i="5"/>
  <c r="F6250" i="5"/>
  <c r="F6251" i="5"/>
  <c r="F6252" i="5"/>
  <c r="F6253" i="5"/>
  <c r="F6254" i="5"/>
  <c r="F6255" i="5"/>
  <c r="F6256" i="5"/>
  <c r="F6257" i="5"/>
  <c r="F6258" i="5"/>
  <c r="F6259" i="5"/>
  <c r="F6260" i="5"/>
  <c r="F6261" i="5"/>
  <c r="F6262" i="5"/>
  <c r="F6263" i="5"/>
  <c r="F6264" i="5"/>
  <c r="F6265" i="5"/>
  <c r="F6266" i="5"/>
  <c r="F6267" i="5"/>
  <c r="F6268" i="5"/>
  <c r="F6269" i="5"/>
  <c r="F6270" i="5"/>
  <c r="F6271" i="5"/>
  <c r="F6272" i="5"/>
  <c r="F6273" i="5"/>
  <c r="F6274" i="5"/>
  <c r="F6275" i="5"/>
  <c r="F6276" i="5"/>
  <c r="F6277" i="5"/>
  <c r="F6278" i="5"/>
  <c r="F6279" i="5"/>
  <c r="F6280" i="5"/>
  <c r="F6281" i="5"/>
  <c r="F6282" i="5"/>
  <c r="F6283" i="5"/>
  <c r="F6284" i="5"/>
  <c r="F6285" i="5"/>
  <c r="F6286" i="5"/>
  <c r="F6287" i="5"/>
  <c r="F6288" i="5"/>
  <c r="F6289" i="5"/>
  <c r="F6290" i="5"/>
  <c r="F6291" i="5"/>
  <c r="F6292" i="5"/>
  <c r="F6293" i="5"/>
  <c r="F6294" i="5"/>
  <c r="F6295" i="5"/>
  <c r="F6296" i="5"/>
  <c r="F6297" i="5"/>
  <c r="F6298" i="5"/>
  <c r="F6299" i="5"/>
  <c r="F6300" i="5"/>
  <c r="F6301" i="5"/>
  <c r="F6302" i="5"/>
  <c r="F6303" i="5"/>
  <c r="F6304" i="5"/>
  <c r="F6305" i="5"/>
  <c r="F6306" i="5"/>
  <c r="F6307" i="5"/>
  <c r="F6308" i="5"/>
  <c r="F6309" i="5"/>
  <c r="F6310" i="5"/>
  <c r="F6311" i="5"/>
  <c r="F6312" i="5"/>
  <c r="F6313" i="5"/>
  <c r="F6314" i="5"/>
  <c r="F6315" i="5"/>
  <c r="F6316" i="5"/>
  <c r="F6317" i="5"/>
  <c r="F6318" i="5"/>
  <c r="F6319" i="5"/>
  <c r="F6320" i="5"/>
  <c r="F6321" i="5"/>
  <c r="F6322" i="5"/>
  <c r="F6323" i="5"/>
  <c r="F6324" i="5"/>
  <c r="F6325" i="5"/>
  <c r="F6326" i="5"/>
  <c r="F6327" i="5"/>
  <c r="F6328" i="5"/>
  <c r="F6329" i="5"/>
  <c r="F6330" i="5"/>
  <c r="F6331" i="5"/>
  <c r="F6332" i="5"/>
  <c r="F6333" i="5"/>
  <c r="F6334" i="5"/>
  <c r="F6335" i="5"/>
  <c r="F6336" i="5"/>
  <c r="F6337" i="5"/>
  <c r="F6338" i="5"/>
  <c r="F6339" i="5"/>
  <c r="F6340" i="5"/>
  <c r="F6341" i="5"/>
  <c r="F6342" i="5"/>
  <c r="F6343" i="5"/>
  <c r="F6344" i="5"/>
  <c r="F6345" i="5"/>
  <c r="F6346" i="5"/>
  <c r="F6347" i="5"/>
  <c r="F6348" i="5"/>
  <c r="F6349" i="5"/>
  <c r="F6350" i="5"/>
  <c r="F6351" i="5"/>
  <c r="F6352" i="5"/>
  <c r="F6353" i="5"/>
  <c r="F6354" i="5"/>
  <c r="F6355" i="5"/>
  <c r="F6356" i="5"/>
  <c r="F6357" i="5"/>
  <c r="F6358" i="5"/>
  <c r="F6359" i="5"/>
  <c r="F6360" i="5"/>
  <c r="F6361" i="5"/>
  <c r="F6362" i="5"/>
  <c r="F6363" i="5"/>
  <c r="F6364" i="5"/>
  <c r="F6365" i="5"/>
  <c r="F6366" i="5"/>
  <c r="F6367" i="5"/>
  <c r="F6368" i="5"/>
  <c r="F6369" i="5"/>
  <c r="F6370" i="5"/>
  <c r="F6371" i="5"/>
  <c r="F6372" i="5"/>
  <c r="F6373" i="5"/>
  <c r="F6374" i="5"/>
  <c r="F6375" i="5"/>
  <c r="F6376" i="5"/>
  <c r="F6377" i="5"/>
  <c r="F6378" i="5"/>
  <c r="F6379" i="5"/>
  <c r="F6380" i="5"/>
  <c r="F6381" i="5"/>
  <c r="F6382" i="5"/>
  <c r="F6383" i="5"/>
  <c r="F6384" i="5"/>
  <c r="F6385" i="5"/>
  <c r="F6386" i="5"/>
  <c r="F6387" i="5"/>
  <c r="F6388" i="5"/>
  <c r="F6389" i="5"/>
  <c r="F6390" i="5"/>
  <c r="F6391" i="5"/>
  <c r="F6392" i="5"/>
  <c r="F6393" i="5"/>
  <c r="F6394" i="5"/>
  <c r="F6395" i="5"/>
  <c r="F6396" i="5"/>
  <c r="F6397" i="5"/>
  <c r="F6398" i="5"/>
  <c r="F6399" i="5"/>
  <c r="F6400" i="5"/>
  <c r="F6401" i="5"/>
  <c r="F6402" i="5"/>
  <c r="F6403" i="5"/>
  <c r="F6404" i="5"/>
  <c r="F6405" i="5"/>
  <c r="F6406" i="5"/>
  <c r="F6407" i="5"/>
  <c r="F6408" i="5"/>
  <c r="F6409" i="5"/>
  <c r="F6410" i="5"/>
  <c r="F6411" i="5"/>
  <c r="F6412" i="5"/>
  <c r="F6413" i="5"/>
  <c r="F6414" i="5"/>
  <c r="F6415" i="5"/>
  <c r="F6416" i="5"/>
  <c r="F6417" i="5"/>
  <c r="F6418" i="5"/>
  <c r="F6419" i="5"/>
  <c r="F6420" i="5"/>
  <c r="F6421" i="5"/>
  <c r="F6422" i="5"/>
  <c r="F6423" i="5"/>
  <c r="F6424" i="5"/>
  <c r="F6425" i="5"/>
  <c r="F6426" i="5"/>
  <c r="F6427" i="5"/>
  <c r="F6428" i="5"/>
  <c r="F6429" i="5"/>
  <c r="F6430" i="5"/>
  <c r="F6431" i="5"/>
  <c r="F6432" i="5"/>
  <c r="F6433" i="5"/>
  <c r="F6434" i="5"/>
  <c r="F6435" i="5"/>
  <c r="F6436" i="5"/>
  <c r="F6437" i="5"/>
  <c r="F6438" i="5"/>
  <c r="F6439" i="5"/>
  <c r="F6440" i="5"/>
  <c r="F6441" i="5"/>
  <c r="F6442" i="5"/>
  <c r="F6443" i="5"/>
  <c r="F6444" i="5"/>
  <c r="F6445" i="5"/>
  <c r="F6446" i="5"/>
  <c r="F6447" i="5"/>
  <c r="F6448" i="5"/>
  <c r="F6449" i="5"/>
  <c r="F6450" i="5"/>
  <c r="F6451" i="5"/>
  <c r="F6452" i="5"/>
  <c r="F6453" i="5"/>
  <c r="F6454" i="5"/>
  <c r="F6455" i="5"/>
  <c r="F6456" i="5"/>
  <c r="F6457" i="5"/>
  <c r="F6458" i="5"/>
  <c r="F6459" i="5"/>
  <c r="F6460" i="5"/>
  <c r="F6461" i="5"/>
  <c r="F6462" i="5"/>
  <c r="F6463" i="5"/>
  <c r="F6464" i="5"/>
  <c r="F6465" i="5"/>
  <c r="F6466" i="5"/>
  <c r="F6467" i="5"/>
  <c r="F6468" i="5"/>
  <c r="F6469" i="5"/>
  <c r="F6470" i="5"/>
  <c r="F6471" i="5"/>
  <c r="F6472" i="5"/>
  <c r="F6473" i="5"/>
  <c r="F6474" i="5"/>
  <c r="F6475" i="5"/>
  <c r="F6476" i="5"/>
  <c r="F6477" i="5"/>
  <c r="F6478" i="5"/>
  <c r="F6479" i="5"/>
  <c r="F6480" i="5"/>
  <c r="F6481" i="5"/>
  <c r="F6482" i="5"/>
  <c r="F6483" i="5"/>
  <c r="F6484" i="5"/>
  <c r="F6485" i="5"/>
  <c r="F6486" i="5"/>
  <c r="F6487" i="5"/>
  <c r="F6488" i="5"/>
  <c r="F6489" i="5"/>
  <c r="F6490" i="5"/>
  <c r="F6491" i="5"/>
  <c r="F6492" i="5"/>
  <c r="F6493" i="5"/>
  <c r="F6494" i="5"/>
  <c r="F6495" i="5"/>
  <c r="F6496" i="5"/>
  <c r="F6497" i="5"/>
  <c r="F6498" i="5"/>
  <c r="F6499" i="5"/>
  <c r="F6500" i="5"/>
  <c r="F6501" i="5"/>
  <c r="F6502" i="5"/>
  <c r="F6503" i="5"/>
  <c r="F6504" i="5"/>
  <c r="F6505" i="5"/>
  <c r="F6506" i="5"/>
  <c r="F6507" i="5"/>
  <c r="F6508" i="5"/>
  <c r="F6509" i="5"/>
  <c r="F6510" i="5"/>
  <c r="F6511" i="5"/>
  <c r="F6512" i="5"/>
  <c r="F6513" i="5"/>
  <c r="F6514" i="5"/>
  <c r="F6515" i="5"/>
  <c r="F6516" i="5"/>
  <c r="F6517" i="5"/>
  <c r="F6518" i="5"/>
  <c r="F6519" i="5"/>
  <c r="F6520" i="5"/>
  <c r="F6521" i="5"/>
  <c r="F6522" i="5"/>
  <c r="F6523" i="5"/>
  <c r="F6524" i="5"/>
  <c r="F6525" i="5"/>
  <c r="F6526" i="5"/>
  <c r="F6527" i="5"/>
  <c r="F6528" i="5"/>
  <c r="F6529" i="5"/>
  <c r="F6530" i="5"/>
  <c r="F6531" i="5"/>
  <c r="F6532" i="5"/>
  <c r="F6533" i="5"/>
  <c r="F6534" i="5"/>
  <c r="F6535" i="5"/>
  <c r="F6536" i="5"/>
  <c r="F6537" i="5"/>
  <c r="F6538" i="5"/>
  <c r="F6539" i="5"/>
  <c r="F6540" i="5"/>
  <c r="F6541" i="5"/>
  <c r="F6542" i="5"/>
  <c r="F6543" i="5"/>
  <c r="F6544" i="5"/>
  <c r="F6545" i="5"/>
  <c r="F6546" i="5"/>
  <c r="F6547" i="5"/>
  <c r="F6548" i="5"/>
  <c r="F6549" i="5"/>
  <c r="F6550" i="5"/>
  <c r="F6551" i="5"/>
  <c r="F6552" i="5"/>
  <c r="F6553" i="5"/>
  <c r="F6554" i="5"/>
  <c r="F6555" i="5"/>
  <c r="F6556" i="5"/>
  <c r="F6557" i="5"/>
  <c r="F6558" i="5"/>
  <c r="F6559" i="5"/>
  <c r="F6560" i="5"/>
  <c r="F6561" i="5"/>
  <c r="F6562" i="5"/>
  <c r="F6563" i="5"/>
  <c r="F6564" i="5"/>
  <c r="F6565" i="5"/>
  <c r="F6566" i="5"/>
  <c r="F6567" i="5"/>
  <c r="F6568" i="5"/>
  <c r="F6569" i="5"/>
  <c r="F6570" i="5"/>
  <c r="F6571" i="5"/>
  <c r="F6572" i="5"/>
  <c r="F6573" i="5"/>
  <c r="F6574" i="5"/>
  <c r="F6575" i="5"/>
  <c r="F6576" i="5"/>
  <c r="F6577" i="5"/>
  <c r="F6578" i="5"/>
  <c r="F6579" i="5"/>
  <c r="F6580" i="5"/>
  <c r="F6581" i="5"/>
  <c r="F6582" i="5"/>
  <c r="F6583" i="5"/>
  <c r="F6584" i="5"/>
  <c r="F6585" i="5"/>
  <c r="F6586" i="5"/>
  <c r="F6587" i="5"/>
  <c r="F6588" i="5"/>
  <c r="F6589" i="5"/>
  <c r="F6590" i="5"/>
  <c r="F6591" i="5"/>
  <c r="F6592" i="5"/>
  <c r="F6593" i="5"/>
  <c r="F6594" i="5"/>
  <c r="F6595" i="5"/>
  <c r="F6596" i="5"/>
  <c r="F6597" i="5"/>
  <c r="F6598" i="5"/>
  <c r="F6599" i="5"/>
  <c r="F6600" i="5"/>
  <c r="F6601" i="5"/>
  <c r="F6602" i="5"/>
  <c r="F6603" i="5"/>
  <c r="F6604" i="5"/>
  <c r="F6605" i="5"/>
  <c r="F6606" i="5"/>
  <c r="F6607" i="5"/>
  <c r="F6608" i="5"/>
  <c r="F6609" i="5"/>
  <c r="F6610" i="5"/>
  <c r="F6611" i="5"/>
  <c r="F6612" i="5"/>
  <c r="F6613" i="5"/>
  <c r="F6614" i="5"/>
  <c r="F6615" i="5"/>
  <c r="F6616" i="5"/>
  <c r="F6617" i="5"/>
  <c r="F6618" i="5"/>
  <c r="F6619" i="5"/>
  <c r="F6620" i="5"/>
  <c r="F6621" i="5"/>
  <c r="F6622" i="5"/>
  <c r="F6623" i="5"/>
  <c r="F6624" i="5"/>
  <c r="F6625" i="5"/>
  <c r="F6626" i="5"/>
  <c r="F6627" i="5"/>
  <c r="F6628" i="5"/>
  <c r="F6629" i="5"/>
  <c r="F6630" i="5"/>
  <c r="F6631" i="5"/>
  <c r="F6632" i="5"/>
  <c r="F6633" i="5"/>
  <c r="F6634" i="5"/>
  <c r="F6635" i="5"/>
  <c r="F6636" i="5"/>
  <c r="F6637" i="5"/>
  <c r="F6638" i="5"/>
  <c r="F6639" i="5"/>
  <c r="F6640" i="5"/>
  <c r="F6641" i="5"/>
  <c r="F6642" i="5"/>
  <c r="F6643" i="5"/>
  <c r="F6644" i="5"/>
  <c r="F6645" i="5"/>
  <c r="F6646" i="5"/>
  <c r="F6647" i="5"/>
  <c r="F6648" i="5"/>
  <c r="F6649" i="5"/>
  <c r="F6650" i="5"/>
  <c r="F6651" i="5"/>
  <c r="F6652" i="5"/>
  <c r="F6653" i="5"/>
  <c r="F6654" i="5"/>
  <c r="F6655" i="5"/>
  <c r="F6656" i="5"/>
  <c r="F6657" i="5"/>
  <c r="F6658" i="5"/>
  <c r="F6659" i="5"/>
  <c r="F6660" i="5"/>
  <c r="F6661" i="5"/>
  <c r="F6662" i="5"/>
  <c r="F6663" i="5"/>
  <c r="F6664" i="5"/>
  <c r="F6665" i="5"/>
  <c r="F6666" i="5"/>
  <c r="F6667" i="5"/>
  <c r="F6668" i="5"/>
  <c r="F6669" i="5"/>
  <c r="F6670" i="5"/>
  <c r="F6671" i="5"/>
  <c r="F6672" i="5"/>
  <c r="F6673" i="5"/>
  <c r="F6674" i="5"/>
  <c r="F6675" i="5"/>
  <c r="F6676" i="5"/>
  <c r="F6677" i="5"/>
  <c r="F6678" i="5"/>
  <c r="F6679" i="5"/>
  <c r="F6680" i="5"/>
  <c r="F6681" i="5"/>
  <c r="F6682" i="5"/>
  <c r="F6683" i="5"/>
  <c r="F6684" i="5"/>
  <c r="F6685" i="5"/>
  <c r="F6686" i="5"/>
  <c r="F6687" i="5"/>
  <c r="F6688" i="5"/>
  <c r="F6689" i="5"/>
  <c r="F6690" i="5"/>
  <c r="F6691" i="5"/>
  <c r="F6692" i="5"/>
  <c r="F6693" i="5"/>
  <c r="F6694" i="5"/>
  <c r="F6695" i="5"/>
  <c r="F6696" i="5"/>
  <c r="F6697" i="5"/>
  <c r="F6698" i="5"/>
  <c r="F6699" i="5"/>
  <c r="F6700" i="5"/>
  <c r="F6701" i="5"/>
  <c r="F6702" i="5"/>
  <c r="F6703" i="5"/>
  <c r="F6704" i="5"/>
  <c r="F6705" i="5"/>
  <c r="F6706" i="5"/>
  <c r="F6707" i="5"/>
  <c r="F6708" i="5"/>
  <c r="F6709" i="5"/>
  <c r="F6710" i="5"/>
  <c r="F6711" i="5"/>
  <c r="F6712" i="5"/>
  <c r="F6713" i="5"/>
  <c r="F6714" i="5"/>
  <c r="F6715" i="5"/>
  <c r="F6716" i="5"/>
  <c r="F6717" i="5"/>
  <c r="F6718" i="5"/>
  <c r="F6719" i="5"/>
  <c r="F6720" i="5"/>
  <c r="F6721" i="5"/>
  <c r="F6722" i="5"/>
  <c r="F6723" i="5"/>
  <c r="F6724" i="5"/>
  <c r="F6725" i="5"/>
  <c r="F6726" i="5"/>
  <c r="F6727" i="5"/>
  <c r="F6728" i="5"/>
  <c r="F6729" i="5"/>
  <c r="F6730" i="5"/>
  <c r="F6731" i="5"/>
  <c r="F6732" i="5"/>
  <c r="F6733" i="5"/>
  <c r="F6734" i="5"/>
  <c r="F6735" i="5"/>
  <c r="F6736" i="5"/>
  <c r="F6737" i="5"/>
  <c r="F6738" i="5"/>
  <c r="F6739" i="5"/>
  <c r="F6740" i="5"/>
  <c r="F6741" i="5"/>
  <c r="F6742" i="5"/>
  <c r="F6743" i="5"/>
  <c r="F6744" i="5"/>
  <c r="F6745" i="5"/>
  <c r="F6746" i="5"/>
  <c r="F6747" i="5"/>
  <c r="F6748" i="5"/>
  <c r="F6749" i="5"/>
  <c r="F6750" i="5"/>
  <c r="F6751" i="5"/>
  <c r="F6752" i="5"/>
  <c r="F6753" i="5"/>
  <c r="F6754" i="5"/>
  <c r="F6755" i="5"/>
  <c r="F6756" i="5"/>
  <c r="F6757" i="5"/>
  <c r="F6758" i="5"/>
  <c r="F6759" i="5"/>
  <c r="F6760" i="5"/>
  <c r="F6761" i="5"/>
  <c r="F6762" i="5"/>
  <c r="F6763" i="5"/>
  <c r="F6764" i="5"/>
  <c r="F6765" i="5"/>
  <c r="F6766" i="5"/>
  <c r="F6767" i="5"/>
  <c r="F6768" i="5"/>
  <c r="F6769" i="5"/>
  <c r="F6770" i="5"/>
  <c r="F6771" i="5"/>
  <c r="F6772" i="5"/>
  <c r="F6773" i="5"/>
  <c r="F6774" i="5"/>
  <c r="F6775" i="5"/>
  <c r="F6776" i="5"/>
  <c r="F6777" i="5"/>
  <c r="F6778" i="5"/>
  <c r="F6779" i="5"/>
  <c r="F6780" i="5"/>
  <c r="F6781" i="5"/>
  <c r="F6782" i="5"/>
  <c r="F6783" i="5"/>
  <c r="F6784" i="5"/>
  <c r="F6785" i="5"/>
  <c r="F6786" i="5"/>
  <c r="F6787" i="5"/>
  <c r="F6788" i="5"/>
  <c r="F6789" i="5"/>
  <c r="F6790" i="5"/>
  <c r="F6791" i="5"/>
  <c r="F6792" i="5"/>
  <c r="F6793" i="5"/>
  <c r="F6794" i="5"/>
  <c r="F6795" i="5"/>
  <c r="F6796" i="5"/>
  <c r="F6797" i="5"/>
  <c r="F6798" i="5"/>
  <c r="F6799" i="5"/>
  <c r="F6800" i="5"/>
  <c r="F6801" i="5"/>
  <c r="F6802" i="5"/>
  <c r="F6803" i="5"/>
  <c r="F6804" i="5"/>
  <c r="F6805" i="5"/>
  <c r="F6806" i="5"/>
  <c r="F6807" i="5"/>
  <c r="F6808" i="5"/>
  <c r="F6809" i="5"/>
  <c r="F6810" i="5"/>
  <c r="F6811" i="5"/>
  <c r="F6812" i="5"/>
  <c r="F6813" i="5"/>
  <c r="F6814" i="5"/>
  <c r="F6815" i="5"/>
  <c r="F6816" i="5"/>
  <c r="F6817" i="5"/>
  <c r="F6818" i="5"/>
  <c r="F6819" i="5"/>
  <c r="F6820" i="5"/>
  <c r="F6821" i="5"/>
  <c r="F6822" i="5"/>
  <c r="F6823" i="5"/>
  <c r="F6824" i="5"/>
  <c r="F6825" i="5"/>
  <c r="F6826" i="5"/>
  <c r="F6827" i="5"/>
  <c r="F6828" i="5"/>
  <c r="F6829" i="5"/>
  <c r="F6830" i="5"/>
  <c r="F6831" i="5"/>
  <c r="F6832" i="5"/>
  <c r="F6833" i="5"/>
  <c r="F6834" i="5"/>
  <c r="F6835" i="5"/>
  <c r="F6836" i="5"/>
  <c r="F6837" i="5"/>
  <c r="F6838" i="5"/>
  <c r="F6839" i="5"/>
  <c r="F6840" i="5"/>
  <c r="F6841" i="5"/>
  <c r="F6842" i="5"/>
  <c r="F6843" i="5"/>
  <c r="F6844" i="5"/>
  <c r="F6845" i="5"/>
  <c r="F6846" i="5"/>
  <c r="F6847" i="5"/>
  <c r="F6848" i="5"/>
  <c r="F6849" i="5"/>
  <c r="F6850" i="5"/>
  <c r="F6851" i="5"/>
  <c r="F6852" i="5"/>
  <c r="F6853" i="5"/>
  <c r="F6854" i="5"/>
  <c r="F6855" i="5"/>
  <c r="F6856" i="5"/>
  <c r="F6857" i="5"/>
  <c r="F6858" i="5"/>
  <c r="F6859" i="5"/>
  <c r="F6860" i="5"/>
  <c r="F6861" i="5"/>
  <c r="F6862" i="5"/>
  <c r="F6863" i="5"/>
  <c r="F6864" i="5"/>
  <c r="F6865" i="5"/>
  <c r="F6866" i="5"/>
  <c r="F6867" i="5"/>
  <c r="F6868" i="5"/>
  <c r="F6869" i="5"/>
  <c r="F6870" i="5"/>
  <c r="F6871" i="5"/>
  <c r="F6872" i="5"/>
  <c r="F6873" i="5"/>
  <c r="F6874" i="5"/>
  <c r="F6875" i="5"/>
  <c r="F6876" i="5"/>
  <c r="F6877" i="5"/>
  <c r="F6878" i="5"/>
  <c r="F6879" i="5"/>
  <c r="F6880" i="5"/>
  <c r="F6881" i="5"/>
  <c r="F6882" i="5"/>
  <c r="F6883" i="5"/>
  <c r="F6884" i="5"/>
  <c r="F6885" i="5"/>
  <c r="F6886" i="5"/>
  <c r="F6887" i="5"/>
  <c r="F6888" i="5"/>
  <c r="F6889" i="5"/>
  <c r="F6890" i="5"/>
  <c r="F6891" i="5"/>
  <c r="F6892" i="5"/>
  <c r="F6893" i="5"/>
  <c r="F6894" i="5"/>
  <c r="F6895" i="5"/>
  <c r="F6896" i="5"/>
  <c r="F6897" i="5"/>
  <c r="F6898" i="5"/>
  <c r="F6899" i="5"/>
  <c r="F6900" i="5"/>
  <c r="F6901" i="5"/>
  <c r="F6902" i="5"/>
  <c r="F6903" i="5"/>
  <c r="F6904" i="5"/>
  <c r="F6905" i="5"/>
  <c r="F6906" i="5"/>
  <c r="F6907" i="5"/>
  <c r="F6908" i="5"/>
  <c r="F6909" i="5"/>
  <c r="F6910" i="5"/>
  <c r="F6911" i="5"/>
  <c r="F6912" i="5"/>
  <c r="F6913" i="5"/>
  <c r="F6914" i="5"/>
  <c r="F6915" i="5"/>
  <c r="F6916" i="5"/>
  <c r="F6917" i="5"/>
  <c r="F6918" i="5"/>
  <c r="F6919" i="5"/>
  <c r="F6920" i="5"/>
  <c r="F6921" i="5"/>
  <c r="F6922" i="5"/>
  <c r="F6923" i="5"/>
  <c r="F6924" i="5"/>
  <c r="F6925" i="5"/>
  <c r="F6926" i="5"/>
  <c r="F6927" i="5"/>
  <c r="F6928" i="5"/>
  <c r="F6929" i="5"/>
  <c r="F6930" i="5"/>
  <c r="F6931" i="5"/>
  <c r="F6932" i="5"/>
  <c r="F6933" i="5"/>
  <c r="F6934" i="5"/>
  <c r="F6935" i="5"/>
  <c r="F6936" i="5"/>
  <c r="F6937" i="5"/>
  <c r="F6938" i="5"/>
  <c r="F6939" i="5"/>
  <c r="F6940" i="5"/>
  <c r="F6941" i="5"/>
  <c r="F6942" i="5"/>
  <c r="F6943" i="5"/>
  <c r="F6944" i="5"/>
  <c r="F6945" i="5"/>
  <c r="F6946" i="5"/>
  <c r="F6947" i="5"/>
  <c r="F6948" i="5"/>
  <c r="F6949" i="5"/>
  <c r="F6950" i="5"/>
  <c r="F6951" i="5"/>
  <c r="F6952" i="5"/>
  <c r="F6953" i="5"/>
  <c r="F6954" i="5"/>
  <c r="F6955" i="5"/>
  <c r="F6956" i="5"/>
  <c r="F6957" i="5"/>
  <c r="F6958" i="5"/>
  <c r="F6959" i="5"/>
  <c r="F6960" i="5"/>
  <c r="F6961" i="5"/>
  <c r="F6962" i="5"/>
  <c r="F6963" i="5"/>
  <c r="F6964" i="5"/>
  <c r="F6965" i="5"/>
  <c r="F6966" i="5"/>
  <c r="F6967" i="5"/>
  <c r="F6968" i="5"/>
  <c r="F6969" i="5"/>
  <c r="F6970" i="5"/>
  <c r="F6971" i="5"/>
  <c r="F6972" i="5"/>
  <c r="F6973" i="5"/>
  <c r="F6974" i="5"/>
  <c r="F6975" i="5"/>
  <c r="F6976" i="5"/>
  <c r="F6977" i="5"/>
  <c r="F6978" i="5"/>
  <c r="F6979" i="5"/>
  <c r="F6980" i="5"/>
  <c r="F6981" i="5"/>
  <c r="F6982" i="5"/>
  <c r="F6983" i="5"/>
  <c r="F6984" i="5"/>
  <c r="F6985" i="5"/>
  <c r="F6986" i="5"/>
  <c r="F6987" i="5"/>
  <c r="F6988" i="5"/>
  <c r="F6989" i="5"/>
  <c r="F6990" i="5"/>
  <c r="F6991" i="5"/>
  <c r="F6992" i="5"/>
  <c r="F6993" i="5"/>
  <c r="F6994" i="5"/>
  <c r="F6995" i="5"/>
  <c r="F6996" i="5"/>
  <c r="F6997" i="5"/>
  <c r="F6998" i="5"/>
  <c r="F6999" i="5"/>
  <c r="F7000" i="5"/>
  <c r="F7001" i="5"/>
  <c r="F7002" i="5"/>
  <c r="F7003" i="5"/>
  <c r="F7004" i="5"/>
  <c r="F7005" i="5"/>
  <c r="F7006" i="5"/>
  <c r="F7007" i="5"/>
  <c r="F7008" i="5"/>
  <c r="F7009" i="5"/>
  <c r="F7010" i="5"/>
  <c r="F7011" i="5"/>
  <c r="F7012" i="5"/>
  <c r="F7013" i="5"/>
  <c r="F7014" i="5"/>
  <c r="F7015" i="5"/>
  <c r="F7016" i="5"/>
  <c r="F7017" i="5"/>
  <c r="F7018" i="5"/>
  <c r="F7019" i="5"/>
  <c r="F7020" i="5"/>
  <c r="F7021" i="5"/>
  <c r="F7022" i="5"/>
  <c r="F7023" i="5"/>
  <c r="F7024" i="5"/>
  <c r="F7025" i="5"/>
  <c r="F7026" i="5"/>
  <c r="F7027" i="5"/>
  <c r="F7028" i="5"/>
  <c r="F7029" i="5"/>
  <c r="F7030" i="5"/>
  <c r="F7031" i="5"/>
  <c r="F7032" i="5"/>
  <c r="F7033" i="5"/>
  <c r="F7034" i="5"/>
  <c r="F7035" i="5"/>
  <c r="F7036" i="5"/>
  <c r="F7037" i="5"/>
  <c r="F7038" i="5"/>
  <c r="F7039" i="5"/>
  <c r="F7040" i="5"/>
  <c r="F7041" i="5"/>
  <c r="F7042" i="5"/>
  <c r="F7043" i="5"/>
  <c r="F7044" i="5"/>
  <c r="F7045" i="5"/>
  <c r="F7046" i="5"/>
  <c r="F7047" i="5"/>
  <c r="F7048" i="5"/>
  <c r="F7049" i="5"/>
  <c r="F7050" i="5"/>
  <c r="F7051" i="5"/>
  <c r="F7052" i="5"/>
  <c r="F7053" i="5"/>
  <c r="F7054" i="5"/>
  <c r="F7055" i="5"/>
  <c r="F7056" i="5"/>
  <c r="F7057" i="5"/>
  <c r="F7058" i="5"/>
  <c r="F7059" i="5"/>
  <c r="F7060" i="5"/>
  <c r="F7061" i="5"/>
  <c r="F7062" i="5"/>
  <c r="F7063" i="5"/>
  <c r="F7064" i="5"/>
  <c r="F7065" i="5"/>
  <c r="F7066" i="5"/>
  <c r="F7067" i="5"/>
  <c r="F7068" i="5"/>
  <c r="F7069" i="5"/>
  <c r="F7070" i="5"/>
  <c r="F7071" i="5"/>
  <c r="F7072" i="5"/>
  <c r="F7073" i="5"/>
  <c r="F7074" i="5"/>
  <c r="F7075" i="5"/>
  <c r="F7076" i="5"/>
  <c r="F7077" i="5"/>
  <c r="F7078" i="5"/>
  <c r="F7079" i="5"/>
  <c r="F7080" i="5"/>
  <c r="F7081" i="5"/>
  <c r="F7082" i="5"/>
  <c r="F7083" i="5"/>
  <c r="F7084" i="5"/>
  <c r="F7085" i="5"/>
  <c r="F7086" i="5"/>
  <c r="F7087" i="5"/>
  <c r="F7088" i="5"/>
  <c r="F7089" i="5"/>
  <c r="F7090" i="5"/>
  <c r="F7091" i="5"/>
  <c r="F7092" i="5"/>
  <c r="F7093" i="5"/>
  <c r="F7094" i="5"/>
  <c r="F7095" i="5"/>
  <c r="F7096" i="5"/>
  <c r="F7097" i="5"/>
  <c r="F7098" i="5"/>
  <c r="F7099" i="5"/>
  <c r="F7100" i="5"/>
  <c r="F7101" i="5"/>
  <c r="F7102" i="5"/>
  <c r="F7103" i="5"/>
  <c r="F7104" i="5"/>
  <c r="F7105" i="5"/>
  <c r="F7106" i="5"/>
  <c r="F7107" i="5"/>
  <c r="F7108" i="5"/>
  <c r="F7109" i="5"/>
  <c r="F7110" i="5"/>
  <c r="F7111" i="5"/>
  <c r="F7112" i="5"/>
  <c r="F7113" i="5"/>
  <c r="F7114" i="5"/>
  <c r="F7115" i="5"/>
  <c r="F7116" i="5"/>
  <c r="F7117" i="5"/>
  <c r="F7118" i="5"/>
  <c r="F7119" i="5"/>
  <c r="F7120" i="5"/>
  <c r="F7121" i="5"/>
  <c r="F7122" i="5"/>
  <c r="F7123" i="5"/>
  <c r="F7124" i="5"/>
  <c r="F7125" i="5"/>
  <c r="F7126" i="5"/>
  <c r="F7127" i="5"/>
  <c r="F7128" i="5"/>
  <c r="F7129" i="5"/>
  <c r="F7130" i="5"/>
  <c r="F7131" i="5"/>
  <c r="F7132" i="5"/>
  <c r="F7133" i="5"/>
  <c r="F7134" i="5"/>
  <c r="F7135" i="5"/>
  <c r="F7136" i="5"/>
  <c r="F7137" i="5"/>
  <c r="F7138" i="5"/>
  <c r="F7139" i="5"/>
  <c r="F7140" i="5"/>
  <c r="F7141" i="5"/>
  <c r="F7142" i="5"/>
  <c r="F7143" i="5"/>
  <c r="F7144" i="5"/>
  <c r="F7145" i="5"/>
  <c r="F7146" i="5"/>
  <c r="F7147" i="5"/>
  <c r="F7148" i="5"/>
  <c r="F7149" i="5"/>
  <c r="F7150" i="5"/>
  <c r="F7151" i="5"/>
  <c r="F7152" i="5"/>
  <c r="F7153" i="5"/>
  <c r="F7154" i="5"/>
  <c r="F7155" i="5"/>
  <c r="F7156" i="5"/>
  <c r="F7157" i="5"/>
  <c r="F7158" i="5"/>
  <c r="F7159" i="5"/>
  <c r="F7160" i="5"/>
  <c r="F7161" i="5"/>
  <c r="F7162" i="5"/>
  <c r="F7163" i="5"/>
  <c r="F7164" i="5"/>
  <c r="F7165" i="5"/>
  <c r="F7166" i="5"/>
  <c r="F7167" i="5"/>
  <c r="F7168" i="5"/>
  <c r="F7169" i="5"/>
  <c r="F7170" i="5"/>
  <c r="F7171" i="5"/>
  <c r="F7172" i="5"/>
  <c r="F7173" i="5"/>
  <c r="F7174" i="5"/>
  <c r="F7175" i="5"/>
  <c r="F7176" i="5"/>
  <c r="F7177" i="5"/>
  <c r="F7178" i="5"/>
  <c r="F7179" i="5"/>
  <c r="F7180" i="5"/>
  <c r="F7181" i="5"/>
  <c r="F7182" i="5"/>
  <c r="F7183" i="5"/>
  <c r="F7184" i="5"/>
  <c r="F7185" i="5"/>
  <c r="F7186" i="5"/>
  <c r="F7187" i="5"/>
  <c r="F7188" i="5"/>
  <c r="F7189" i="5"/>
  <c r="F7190" i="5"/>
  <c r="F7191" i="5"/>
  <c r="F7192" i="5"/>
  <c r="F7193" i="5"/>
  <c r="F7194" i="5"/>
  <c r="F7195" i="5"/>
  <c r="F7196" i="5"/>
  <c r="F7197" i="5"/>
  <c r="F7198" i="5"/>
  <c r="F7199" i="5"/>
  <c r="F7200" i="5"/>
  <c r="F7201" i="5"/>
  <c r="F7202" i="5"/>
  <c r="F7203" i="5"/>
  <c r="F7204" i="5"/>
  <c r="F7205" i="5"/>
  <c r="F7206" i="5"/>
  <c r="F7207" i="5"/>
  <c r="F7208" i="5"/>
  <c r="F7209" i="5"/>
  <c r="F7210" i="5"/>
  <c r="F7211" i="5"/>
  <c r="F7212" i="5"/>
  <c r="F7213" i="5"/>
  <c r="F7214" i="5"/>
  <c r="F7215" i="5"/>
  <c r="F7216" i="5"/>
  <c r="F7217" i="5"/>
  <c r="F7218" i="5"/>
  <c r="F7219" i="5"/>
  <c r="F7220" i="5"/>
  <c r="F7221" i="5"/>
  <c r="F7222" i="5"/>
  <c r="F7223" i="5"/>
  <c r="F7224" i="5"/>
  <c r="F7225" i="5"/>
  <c r="F7226" i="5"/>
  <c r="F7227" i="5"/>
  <c r="F7228" i="5"/>
  <c r="F7229" i="5"/>
  <c r="F7230" i="5"/>
  <c r="F7231" i="5"/>
  <c r="F7232" i="5"/>
  <c r="F7233" i="5"/>
  <c r="F7234" i="5"/>
  <c r="F7235" i="5"/>
  <c r="F7236" i="5"/>
  <c r="F7237" i="5"/>
  <c r="F7238" i="5"/>
  <c r="F7239" i="5"/>
  <c r="F7240" i="5"/>
  <c r="F7241" i="5"/>
  <c r="F7242" i="5"/>
  <c r="F7243" i="5"/>
  <c r="F7244" i="5"/>
  <c r="F7245" i="5"/>
  <c r="F7246" i="5"/>
  <c r="F7247" i="5"/>
  <c r="F7248" i="5"/>
  <c r="F7249" i="5"/>
  <c r="F7250" i="5"/>
  <c r="F7251" i="5"/>
  <c r="F7252" i="5"/>
  <c r="F7253" i="5"/>
  <c r="F7254" i="5"/>
  <c r="F7255" i="5"/>
  <c r="F7256" i="5"/>
  <c r="F7257" i="5"/>
  <c r="F7258" i="5"/>
  <c r="F7259" i="5"/>
  <c r="F7260" i="5"/>
  <c r="F7261" i="5"/>
  <c r="F7262" i="5"/>
  <c r="F7263" i="5"/>
  <c r="F7264" i="5"/>
  <c r="F7265" i="5"/>
  <c r="F7266" i="5"/>
  <c r="F7267" i="5"/>
  <c r="F7268" i="5"/>
  <c r="F7269" i="5"/>
  <c r="F7270" i="5"/>
  <c r="F7271" i="5"/>
  <c r="F7272" i="5"/>
  <c r="F7273" i="5"/>
  <c r="F7274" i="5"/>
  <c r="F7275" i="5"/>
  <c r="F7276" i="5"/>
  <c r="F7277" i="5"/>
  <c r="F7278" i="5"/>
  <c r="F7279" i="5"/>
  <c r="F7280" i="5"/>
  <c r="F7281" i="5"/>
  <c r="F7282" i="5"/>
  <c r="F7283" i="5"/>
  <c r="F7284" i="5"/>
  <c r="F7285" i="5"/>
  <c r="F7286" i="5"/>
  <c r="F7287" i="5"/>
  <c r="F7288" i="5"/>
  <c r="F7289" i="5"/>
  <c r="F7290" i="5"/>
  <c r="F7291" i="5"/>
  <c r="F7292" i="5"/>
  <c r="F7293" i="5"/>
  <c r="F7294" i="5"/>
  <c r="F7295" i="5"/>
  <c r="F7296" i="5"/>
  <c r="F7297" i="5"/>
  <c r="F7298" i="5"/>
  <c r="F7299" i="5"/>
  <c r="F7300" i="5"/>
  <c r="F7301" i="5"/>
  <c r="F7302" i="5"/>
  <c r="F7303" i="5"/>
  <c r="F7304" i="5"/>
  <c r="F7305" i="5"/>
  <c r="F7306" i="5"/>
  <c r="F7307" i="5"/>
  <c r="F7308" i="5"/>
  <c r="F7309" i="5"/>
  <c r="F7310" i="5"/>
  <c r="F7311" i="5"/>
  <c r="F7312" i="5"/>
  <c r="F7313" i="5"/>
  <c r="F7314" i="5"/>
  <c r="F7315" i="5"/>
  <c r="F7316" i="5"/>
  <c r="F7317" i="5"/>
  <c r="F7318" i="5"/>
  <c r="F7319" i="5"/>
  <c r="F7320" i="5"/>
  <c r="F7321" i="5"/>
  <c r="F7322" i="5"/>
  <c r="F7323" i="5"/>
  <c r="F7324" i="5"/>
  <c r="F7325" i="5"/>
  <c r="F7326" i="5"/>
  <c r="F7327" i="5"/>
  <c r="F7328" i="5"/>
  <c r="F7329" i="5"/>
  <c r="F7330" i="5"/>
  <c r="F7331" i="5"/>
  <c r="F7332" i="5"/>
  <c r="F7333" i="5"/>
  <c r="F7334" i="5"/>
  <c r="F7335" i="5"/>
  <c r="F7336" i="5"/>
  <c r="F7337" i="5"/>
  <c r="F7338" i="5"/>
  <c r="F7339" i="5"/>
  <c r="F7340" i="5"/>
  <c r="F7341" i="5"/>
  <c r="F7342" i="5"/>
  <c r="F7343" i="5"/>
  <c r="F7344" i="5"/>
  <c r="F7345" i="5"/>
  <c r="F7346" i="5"/>
  <c r="F7347" i="5"/>
  <c r="F7348" i="5"/>
  <c r="F7349" i="5"/>
  <c r="F7350" i="5"/>
  <c r="F7351" i="5"/>
  <c r="F7352" i="5"/>
  <c r="F7353" i="5"/>
  <c r="F7354" i="5"/>
  <c r="F7355" i="5"/>
  <c r="F7356" i="5"/>
  <c r="F7357" i="5"/>
  <c r="F7358" i="5"/>
  <c r="F7359" i="5"/>
  <c r="F7360" i="5"/>
  <c r="F7361" i="5"/>
  <c r="F7362" i="5"/>
  <c r="F7363" i="5"/>
  <c r="F7364" i="5"/>
  <c r="F7365" i="5"/>
  <c r="F7366" i="5"/>
  <c r="F7367" i="5"/>
  <c r="F7368" i="5"/>
  <c r="F7369" i="5"/>
  <c r="F7370" i="5"/>
  <c r="F7371" i="5"/>
  <c r="F7372" i="5"/>
  <c r="F7373" i="5"/>
  <c r="F7374" i="5"/>
  <c r="F7375" i="5"/>
  <c r="F7376" i="5"/>
  <c r="F7377" i="5"/>
  <c r="F7378" i="5"/>
  <c r="F7379" i="5"/>
  <c r="F7380" i="5"/>
  <c r="F7381" i="5"/>
  <c r="F7382" i="5"/>
  <c r="F7383" i="5"/>
  <c r="F7384" i="5"/>
  <c r="F7385" i="5"/>
  <c r="F7386" i="5"/>
  <c r="F7387" i="5"/>
  <c r="F7388" i="5"/>
  <c r="F7389" i="5"/>
  <c r="F7390" i="5"/>
  <c r="F7391" i="5"/>
  <c r="F7392" i="5"/>
  <c r="F7393" i="5"/>
  <c r="F7394" i="5"/>
  <c r="F7395" i="5"/>
  <c r="F7396" i="5"/>
  <c r="F7397" i="5"/>
  <c r="F7398" i="5"/>
  <c r="F7399" i="5"/>
  <c r="F7400" i="5"/>
  <c r="F7401" i="5"/>
  <c r="F7402" i="5"/>
  <c r="F7403" i="5"/>
  <c r="F7404" i="5"/>
  <c r="F7405" i="5"/>
  <c r="F7406" i="5"/>
  <c r="F7407" i="5"/>
  <c r="F7408" i="5"/>
  <c r="F7409" i="5"/>
  <c r="F7410" i="5"/>
  <c r="F7411" i="5"/>
  <c r="F7412" i="5"/>
  <c r="F7413" i="5"/>
  <c r="F7414" i="5"/>
  <c r="F7415" i="5"/>
  <c r="F7416" i="5"/>
  <c r="F7417" i="5"/>
  <c r="F7418" i="5"/>
  <c r="F7419" i="5"/>
  <c r="F7420" i="5"/>
  <c r="F7421" i="5"/>
  <c r="F7422" i="5"/>
  <c r="F7423" i="5"/>
  <c r="F7424" i="5"/>
  <c r="F7425" i="5"/>
  <c r="F7426" i="5"/>
  <c r="F7427" i="5"/>
  <c r="F7428" i="5"/>
  <c r="F7429" i="5"/>
  <c r="F7430" i="5"/>
  <c r="F7431" i="5"/>
  <c r="F7432" i="5"/>
  <c r="F7433" i="5"/>
  <c r="F7434" i="5"/>
  <c r="F7435" i="5"/>
  <c r="F7436" i="5"/>
  <c r="F7437" i="5"/>
  <c r="F7438" i="5"/>
  <c r="F7439" i="5"/>
  <c r="F7440" i="5"/>
  <c r="F7441" i="5"/>
  <c r="F7442" i="5"/>
  <c r="F7443" i="5"/>
  <c r="F7444" i="5"/>
  <c r="F7445" i="5"/>
  <c r="F7446" i="5"/>
  <c r="F7447" i="5"/>
  <c r="F7448" i="5"/>
  <c r="F7449" i="5"/>
  <c r="F7450" i="5"/>
  <c r="F7451" i="5"/>
  <c r="F7452" i="5"/>
  <c r="F7453" i="5"/>
  <c r="F7454" i="5"/>
  <c r="F7455" i="5"/>
  <c r="F7456" i="5"/>
  <c r="F7457" i="5"/>
  <c r="F7458" i="5"/>
  <c r="F7459" i="5"/>
  <c r="F7460" i="5"/>
  <c r="F7461" i="5"/>
  <c r="F7462" i="5"/>
  <c r="F7463" i="5"/>
  <c r="F7464" i="5"/>
  <c r="F7465" i="5"/>
  <c r="F7466" i="5"/>
  <c r="F7467" i="5"/>
  <c r="F7468" i="5"/>
  <c r="F7469" i="5"/>
  <c r="F7470" i="5"/>
  <c r="F7471" i="5"/>
  <c r="F7472" i="5"/>
  <c r="F7473" i="5"/>
  <c r="F7474" i="5"/>
  <c r="F7475" i="5"/>
  <c r="F7476" i="5"/>
  <c r="F7477" i="5"/>
  <c r="F7478" i="5"/>
  <c r="F7479" i="5"/>
  <c r="F7480" i="5"/>
  <c r="F7481" i="5"/>
  <c r="F7482" i="5"/>
  <c r="F7483" i="5"/>
  <c r="F7484" i="5"/>
  <c r="F7485" i="5"/>
  <c r="F7486" i="5"/>
  <c r="F7487" i="5"/>
  <c r="F7488" i="5"/>
  <c r="F7489" i="5"/>
  <c r="F7490" i="5"/>
  <c r="F7491" i="5"/>
  <c r="F7492" i="5"/>
  <c r="F7493" i="5"/>
  <c r="F7494" i="5"/>
  <c r="F7495" i="5"/>
  <c r="F7496" i="5"/>
  <c r="F7497" i="5"/>
  <c r="F7498" i="5"/>
  <c r="F7499" i="5"/>
  <c r="F7500" i="5"/>
  <c r="F7501" i="5"/>
  <c r="F7502" i="5"/>
  <c r="F7503" i="5"/>
  <c r="F7504" i="5"/>
  <c r="F7505" i="5"/>
  <c r="F7506" i="5"/>
  <c r="F7507" i="5"/>
  <c r="F7508" i="5"/>
  <c r="F7509" i="5"/>
  <c r="F7510" i="5"/>
  <c r="F7511" i="5"/>
  <c r="F7512" i="5"/>
  <c r="F7513" i="5"/>
  <c r="F7514" i="5"/>
  <c r="F7515" i="5"/>
  <c r="F7516" i="5"/>
  <c r="F7517" i="5"/>
  <c r="F7518" i="5"/>
  <c r="F7519" i="5"/>
  <c r="F7520" i="5"/>
  <c r="F7521" i="5"/>
  <c r="F7522" i="5"/>
  <c r="F7523" i="5"/>
  <c r="F7524" i="5"/>
  <c r="F7525" i="5"/>
  <c r="F7526" i="5"/>
  <c r="F7527" i="5"/>
  <c r="F7528" i="5"/>
  <c r="F7529" i="5"/>
  <c r="F7530" i="5"/>
  <c r="F7531" i="5"/>
  <c r="F7532" i="5"/>
  <c r="F7533" i="5"/>
  <c r="F7534" i="5"/>
  <c r="F7535" i="5"/>
  <c r="F7536" i="5"/>
  <c r="F7537" i="5"/>
  <c r="F7538" i="5"/>
  <c r="F7539" i="5"/>
  <c r="F7540" i="5"/>
  <c r="F7541" i="5"/>
  <c r="F7542" i="5"/>
  <c r="F7543" i="5"/>
  <c r="F7544" i="5"/>
  <c r="F7545" i="5"/>
  <c r="F7546" i="5"/>
  <c r="F7547" i="5"/>
  <c r="F7548" i="5"/>
  <c r="F7549" i="5"/>
  <c r="F7550" i="5"/>
  <c r="F7551" i="5"/>
  <c r="F7552" i="5"/>
  <c r="F7553" i="5"/>
  <c r="F7554" i="5"/>
  <c r="F7555" i="5"/>
  <c r="F7556" i="5"/>
  <c r="F7557" i="5"/>
  <c r="F7558" i="5"/>
  <c r="F7559" i="5"/>
  <c r="F7560" i="5"/>
  <c r="F7561" i="5"/>
  <c r="F7562" i="5"/>
  <c r="F7563" i="5"/>
  <c r="F7564" i="5"/>
  <c r="F7565" i="5"/>
  <c r="F7566" i="5"/>
  <c r="F7567" i="5"/>
  <c r="F7568" i="5"/>
  <c r="F7569" i="5"/>
  <c r="F7570" i="5"/>
  <c r="F7571" i="5"/>
  <c r="F7572" i="5"/>
  <c r="F7573" i="5"/>
  <c r="F7574" i="5"/>
  <c r="F7575" i="5"/>
  <c r="F7576" i="5"/>
  <c r="F7577" i="5"/>
  <c r="F7578" i="5"/>
  <c r="F7579" i="5"/>
  <c r="F7580" i="5"/>
  <c r="F7581" i="5"/>
  <c r="F7582" i="5"/>
  <c r="F7583" i="5"/>
  <c r="F7584" i="5"/>
  <c r="F7585" i="5"/>
  <c r="F7586" i="5"/>
  <c r="F7587" i="5"/>
  <c r="F7588" i="5"/>
  <c r="F7589" i="5"/>
  <c r="F7590" i="5"/>
  <c r="F7591" i="5"/>
  <c r="F7592" i="5"/>
  <c r="F7593" i="5"/>
  <c r="F7594" i="5"/>
  <c r="F7595" i="5"/>
  <c r="F7596" i="5"/>
  <c r="F7597" i="5"/>
  <c r="F7598" i="5"/>
  <c r="F7599" i="5"/>
  <c r="F7600" i="5"/>
  <c r="F7601" i="5"/>
  <c r="F7602" i="5"/>
  <c r="F7603" i="5"/>
  <c r="F7604" i="5"/>
  <c r="F7605" i="5"/>
  <c r="F7606" i="5"/>
  <c r="F7607" i="5"/>
  <c r="F7608" i="5"/>
  <c r="F7609" i="5"/>
  <c r="F7610" i="5"/>
  <c r="F7611" i="5"/>
  <c r="F7612" i="5"/>
  <c r="F7613" i="5"/>
  <c r="F7614" i="5"/>
  <c r="F7615" i="5"/>
  <c r="F7616" i="5"/>
  <c r="F7617" i="5"/>
  <c r="F7618" i="5"/>
  <c r="F7619" i="5"/>
  <c r="F7620" i="5"/>
  <c r="F7621" i="5"/>
  <c r="F7622" i="5"/>
  <c r="F7623" i="5"/>
  <c r="F7624" i="5"/>
  <c r="F7625" i="5"/>
  <c r="F7626" i="5"/>
  <c r="F7627" i="5"/>
  <c r="F7628" i="5"/>
  <c r="F7629" i="5"/>
  <c r="F7630" i="5"/>
  <c r="F7631" i="5"/>
  <c r="F7632" i="5"/>
  <c r="F7633" i="5"/>
  <c r="F7634" i="5"/>
  <c r="F7635" i="5"/>
  <c r="F7636" i="5"/>
  <c r="F7637" i="5"/>
  <c r="F7638" i="5"/>
  <c r="F7639" i="5"/>
  <c r="F7640" i="5"/>
  <c r="F7641" i="5"/>
  <c r="F7642" i="5"/>
  <c r="F7643" i="5"/>
  <c r="F7644" i="5"/>
  <c r="F7645" i="5"/>
  <c r="F7646" i="5"/>
  <c r="F7647" i="5"/>
  <c r="F7648" i="5"/>
  <c r="F7649" i="5"/>
  <c r="F7650" i="5"/>
  <c r="F7651" i="5"/>
  <c r="F7652" i="5"/>
  <c r="F7653" i="5"/>
  <c r="F3" i="5"/>
  <c r="L44" i="20" l="1"/>
  <c r="L20" i="20"/>
  <c r="L77" i="20"/>
  <c r="L56" i="20"/>
  <c r="L104" i="20"/>
  <c r="L139" i="20" l="1"/>
</calcChain>
</file>

<file path=xl/sharedStrings.xml><?xml version="1.0" encoding="utf-8"?>
<sst xmlns="http://schemas.openxmlformats.org/spreadsheetml/2006/main" count="37959" uniqueCount="21553">
  <si>
    <t>ITEM</t>
  </si>
  <si>
    <t>ORIGEM
COMPOSIÇÃO</t>
  </si>
  <si>
    <t>CÓDIGO
COMPOSIÇÃO</t>
  </si>
  <si>
    <t>DISCRIMINAÇÃO DOS SERVIÇOS</t>
  </si>
  <si>
    <t>Total de m²</t>
  </si>
  <si>
    <t>Encargos Sociais:</t>
  </si>
  <si>
    <t>Horista (%)</t>
  </si>
  <si>
    <t>Mensalista (%)</t>
  </si>
  <si>
    <t>UND</t>
  </si>
  <si>
    <t>QTDE.</t>
  </si>
  <si>
    <t>BDI</t>
  </si>
  <si>
    <t>PREÇO UNITÁRIO</t>
  </si>
  <si>
    <t>Codevasf</t>
  </si>
  <si>
    <t>CPU-02</t>
  </si>
  <si>
    <t>CPU-01</t>
  </si>
  <si>
    <t>PROJETO EXECUTIVO</t>
  </si>
  <si>
    <t>PREÇO UNITÁRIO COM BDI</t>
  </si>
  <si>
    <t>SERVIÇOS PRELIMINARES</t>
  </si>
  <si>
    <t>CPU-03</t>
  </si>
  <si>
    <t>CPU-04</t>
  </si>
  <si>
    <t>CPU-05</t>
  </si>
  <si>
    <t>PREPARAÇÃO DO TERRENO</t>
  </si>
  <si>
    <t>LOCAÇÃO DA OBRA</t>
  </si>
  <si>
    <t>MOVIMENTAÇÃO DE TERRA</t>
  </si>
  <si>
    <t>SINAPI</t>
  </si>
  <si>
    <t>ESCAVAÇÃO MANUAL DE VALA COM PROFUNDIDADE MENOR OU IGUAL A 1,30 M. AF_02/2021</t>
  </si>
  <si>
    <t>CARGA, MANOBRA E DESCARGA DE SOLOS E MATERIAIS GRANULARES EM CAMINHÃO BASCULANTE 6 M³ - CARGA COM ESCAVADEIRA HIDRÁULICA (CAÇAMBA DE 1,20 M³ / 155 HP) E DESCARGA LIVRE (UNIDADE: M3). AF_07/2020</t>
  </si>
  <si>
    <t>TRANSPORTE COM CAMINHÃO BASCULANTE DE 6 M³, EM VIA URBANA PAVIMENTADA, DMT ATÉ 30 KM (UNIDADE: M3XKM). AF_07/2020</t>
  </si>
  <si>
    <t>PREPARO DE FUNDO DE VALA COM LARGURA MAIOR OU IGUAL A 1,5 M E MENOR QUE 2,5 M (ACERTO DO SOLO NATURAL). AF_08/2020</t>
  </si>
  <si>
    <t>PEDRA ARGAMASSADA COM CIMENTO E AREIA 1:3, 40% DE ARGAMASSA EM VOLUME - AREIA E PEDRA DE MÃO COMERCIAIS - FORNECIMENTO E ASSENTAMENTO. AF_08/2022</t>
  </si>
  <si>
    <t>ALVENARIA DE VEDAÇÃO DE BLOCOS CERÂMICOS FURADOS NA HORIZONTAL DE 14X9X19 CM (ESPESSURA 14 CM, BLOCO DEITADO) E ARGAMASSA DE ASSENTAMENTO COM PREPARO EM BETONEIRA. AF_12/2021</t>
  </si>
  <si>
    <t>TEXTURA ACRÍLICA, APLICAÇÃO MANUAL EM PAREDE, UMA DEMÃO. AF_04/2023</t>
  </si>
  <si>
    <t>PILARETES DE SUSTENTAÇÃO</t>
  </si>
  <si>
    <t>MONTAGEM E DESMONTAGEM DE FÔRMA DE PILARES RETANGULARES E ESTRUTURAS SIMILARES, PÉ-DIREITO SIMPLES, EM CHAPA DE MADEIRA COMPENSADA RESINADA, 8 UTILIZAÇÕES. AF_09/2020</t>
  </si>
  <si>
    <t>CORTE E DOBRA DE AÇO CA-60, DIÂMETRO DE 5,0 MM. AF_06/2022</t>
  </si>
  <si>
    <t>CORTE E DOBRA DE AÇO CA-50, DIÂMETRO DE 8,0 MM. AF_06/2022</t>
  </si>
  <si>
    <t>CONCRETO FCK = 25MPA, TRAÇO 1:2,3:2,7 (EM MASSA SECA DE CIMENTO/ AREIA MÉDIA/ BRITA 1) - PREPARO MECÂNICO COM BETONEIRA 600 L. AF_05/2021</t>
  </si>
  <si>
    <t>ALAMBRADO</t>
  </si>
  <si>
    <t>PISO DA QUADRA</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</si>
  <si>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</si>
  <si>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</si>
  <si>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</si>
  <si>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PINTURA DO PISO</t>
  </si>
  <si>
    <t>PINTURA DE PISO COM TINTA ACRÍLICA, APLICAÇÃO MANUAL, 3 DEMÃOS, INCLUSO FUNDO PREPARADOR. AF_05/2021</t>
  </si>
  <si>
    <t>PISO DA ÁREA DE CIRCULAÇÃO</t>
  </si>
  <si>
    <t>EXECUÇÃO DE PASSEIO EM PISO INTERTRAVADO, COM BLOCO RETANGULAR COLORIDO DE 20 X 10 CM, ESPESSURA 6 CM. AF_10/2022</t>
  </si>
  <si>
    <t>INSTALAÇÕES ELÉTRICAS</t>
  </si>
  <si>
    <t>VALAS PARA ELETRODUTOS</t>
  </si>
  <si>
    <t>ELETRODUTOS E CONEXOS</t>
  </si>
  <si>
    <t>ELETRODUTO RÍGIDO ROSCÁVEL, PVC, DN 32 MM (1"), PARA CIRCUITOS TERMINAIS, INSTALADO EM FORRO - FORNECIMENTO E INSTALAÇÃO. AF_03/2023</t>
  </si>
  <si>
    <t>ELETRODUTO RÍGIDO ROSCÁVEL, PVC, DN 25 MM (3/4"), PARA CIRCUITOS TERMINAIS, INSTALADO EM LAJE - FORNECIMENTO E INSTALAÇÃO. AF_03/2023</t>
  </si>
  <si>
    <t>QUADROS/CAIXAS</t>
  </si>
  <si>
    <t>QUADRO DE MEDIÇÃO GERAL DE ENERGIA PARA 1 MEDIDOR DE SOBREPOR - FORNECIMENTO E INSTALAÇÃO. AF_10/2020</t>
  </si>
  <si>
    <t>CAIXA ENTERRADA ELÉTRICA RETANGULAR, EM ALVENARIA COM BLOCOS DE CONCRETO, FUNDO COM BRITA, DIMENSÕES INTERNAS: 0,6X0,6X0,6 M. AF_12/2020</t>
  </si>
  <si>
    <t>FIOS/CABOS/ACESSÓRIOS</t>
  </si>
  <si>
    <t>CABO DE COBRE FLEXÍVEL ISOLADO, 2,5 MM², ANTI-CHAMA 0,6/1,0 KV, PARA CIRCUITOS TERMINAIS - FORNECIMENTO E INSTALAÇÃO. AF_03/2023</t>
  </si>
  <si>
    <t>CABO DE COBRE FLEXÍVEL ISOLADO, 6 MM², ANTI-CHAMA 0,6/1,0 KV, PARA CIRCUITOS TERMINAIS - FORNECIMENTO E INSTALAÇÃO. AF_03/2023</t>
  </si>
  <si>
    <t>BASES/ CHAVES/ DISJUNTORES</t>
  </si>
  <si>
    <t>DISJUNTOR MONOPOLAR TIPO DIN, CORRENTE NOMINAL DE 10A - FORNECIMENTO E INSTALAÇÃO. AF_10/2020</t>
  </si>
  <si>
    <t>DISJUNTOR MONOPOLAR TIPO DIN, CORRENTE NOMINAL DE 32A - FORNECIMENTO E INSTALAÇÃO. AF_10/2020</t>
  </si>
  <si>
    <t>DISJUNTOR MONOPOLAR TIPO DIN, CORRENTE NOMINAL DE 40A - FORNECIMENTO E INSTALAÇÃO. AF_10/2020</t>
  </si>
  <si>
    <t>POSTES</t>
  </si>
  <si>
    <t>ASSENTAMENTO DE POSTE DE CONCRETO COM COMPRIMENTO NOMINAL DE 9 M, CARGA NOMINAL DE 150 DAN, ENGASTAMENTO BASE CONCRETADA COM 1 M DE CONCRETO E 0,5 M DE SOLO (NÃO INCLUI FORNECIMENTO). AF_11/2019</t>
  </si>
  <si>
    <t>LUMINÁRIAS E ACESSÓRIOS</t>
  </si>
  <si>
    <t>ARQUIBANCADAS</t>
  </si>
  <si>
    <t>CARGA, MANOBRA E DESCARGA DE SOLOS E MATERIAIS GRANULARES EM CAMINHÃO BASCULANTE 14 M³ - CARGA COM PÁ CARREGADEIRA (CAÇAMBA DE 1,7 A 2,8 M³ / 128 HP) E DESCARGA LIVRE (UNIDADE: M3). AF_07/2020</t>
  </si>
  <si>
    <t>ESTRUTURA E ALVENARIA</t>
  </si>
  <si>
    <t>ALVENARIA DE VEDAÇÃO DE BLOCOS CERÂMICOS FURADOS NA VERTICAL DE 19X19X39 CM (ESPESSURA 19 CM) E ARGAMASSA DE ASSENTAMENTO COM PREPARO MANUAL. AF_12/2021</t>
  </si>
  <si>
    <t>PISO CIMENTADO, TRAÇO 1:3 (CIMENTO E AREIA), ACABAMENTO RÚSTICO, ESPESSURA 2,0 CM, PREPARO MECÂNICO DA ARGAMASSA. AF_09/2020</t>
  </si>
  <si>
    <t>COBERTURA</t>
  </si>
  <si>
    <t>CONCRETO FCK = 30MPA, TRAÇO 1:2,1:2,5 (EM MASSA SECA DE CIMENTO/ AREIA MÉDIA/ BRITA 1) - PREPARO MECÂNICO COM BETONEIRA 600 L. AF_05/2021</t>
  </si>
  <si>
    <t>LANÇAMENTO COM USO DE BALDES, ADENSAMENTO E ACABAMENTO DE CONCRETO EM ESTRUTURAS. AF_02/2022</t>
  </si>
  <si>
    <t>PILARES</t>
  </si>
  <si>
    <t>CORTE E DOBRA DE AÇO CA-50, DIÂMETRO DE 12,5 MM. AF_06/2022</t>
  </si>
  <si>
    <t>ESTRUTURA METÁLICA</t>
  </si>
  <si>
    <t>ESTRUTURA TRELIÇADA DE COBERTURA, TIPO ARCO, COM LIGAÇÕES SOLDADAS, INCLUSOS PERFIS METÁLICOS, CHAPAS METÁLICAS, MÃO DE OBRA E TRANSPORTE COM GUINDASTE - FORNECIMENTO E INSTALAÇÃO. AF_01/2020_PSA</t>
  </si>
  <si>
    <t>TELHAS</t>
  </si>
  <si>
    <t>TELHAMENTO COM TELHA DE AÇO/ALUMÍNIO E = 0,5 MM, COM ATÉ 2 ÁGUAS, INCLUSO IÇAMENTO. AF_07/2019</t>
  </si>
  <si>
    <t>INSTALAÇÕES PLUVIAIS</t>
  </si>
  <si>
    <t>CALHA EM CHAPA DE AÇO GALVANIZADO NÚMERO 24, DESENVOLVIMENTO DE 100 CM, INCLUSO TRANSPORTE VERTICAL. AF_07/2019</t>
  </si>
  <si>
    <t>CAIXA ENTERRADA HIDRÁULICA RETANGULAR EM ALVENARIA COM TIJOLOS CERÂMICOS MACIÇOS, DIMENSÕES INTERNAS: 0,6X0,6X0,6 M PARA REDE DE DRENAGEM. AF_12/2020</t>
  </si>
  <si>
    <t>LIMPEZA DA OBRA</t>
  </si>
  <si>
    <t>LIMPEZA DE PISO EM ÁREA URBANIZADA</t>
  </si>
  <si>
    <t>UNIDADE</t>
  </si>
  <si>
    <t>M</t>
  </si>
  <si>
    <t>CPU-06</t>
  </si>
  <si>
    <t>DESCRICAO DA COMPOSICAO</t>
  </si>
  <si>
    <t>CUSTO TOTAL</t>
  </si>
  <si>
    <t>RETROESCAVADEIRA SOBRE RODAS COM CARREGADEIRA, TRAÇÃO 4X4, POTÊNCIA LÍQ. 88 HP, CAÇAMBA CARREG. CAP. MÍN. 1 M3, CAÇAMBA RETRO CAP. 0,26 M3, PESO OPERACIONAL MÍN. 6.674 KG, PROFUNDIDADE ESCAVAÇÃO MÁX. 4,37 M - CHP DIURNO. AF_06/2014</t>
  </si>
  <si>
    <t>CHP</t>
  </si>
  <si>
    <t>RETROESCAVADEIRA SOBRE RODAS COM CARREGADEIRA, TRAÇÃO 4X4, POTÊNCIA LÍQ. 88 HP, CAÇAMBA CARREG. CAP. MÍN. 1 M3, CAÇAMBA RETRO CAP. 0,26 M3, PESO OPERACIONAL MÍN. 6.674 KG, PROFUNDIDADE ESCAVAÇÃO MÁX. 4,37 M - CHI DIURNO. AF_06/2014</t>
  </si>
  <si>
    <t>CHI</t>
  </si>
  <si>
    <t>UN</t>
  </si>
  <si>
    <t>ASSENTADOR DE TUBOS COM ENCARGOS COMPLEMENTARES</t>
  </si>
  <si>
    <t>H</t>
  </si>
  <si>
    <t>SERVENTE COM ENCARGOS COMPLEMENTARES</t>
  </si>
  <si>
    <t>ESCAVADEIRA HIDRÁULICA SOBRE ESTEIRAS, CAÇAMBA 0,80 M3, PESO OPERACIONAL 17 T, POTENCIA BRUTA 111 HP - CHP DIURNO. AF_06/2014</t>
  </si>
  <si>
    <t>ESCAVADEIRA HIDRÁULICA SOBRE ESTEIRAS, CAÇAMBA 0,80 M3, PESO OPERACIONAL 17 T, POTENCIA BRUTA 111 HP - CHI DIURNO. AF_06/2014</t>
  </si>
  <si>
    <t>KG</t>
  </si>
  <si>
    <t>SOLDADOR COM ENCARGOS COMPLEMENTARES</t>
  </si>
  <si>
    <t>ESCAVADEIRA HIDRÁULICA SOBRE ESTEIRAS, CAÇAMBA 1,20 M3, PESO OPERACIONAL 21 T, POTÊNCIA BRUTA 155 HP - CHP DIURNO. AF_06/2014</t>
  </si>
  <si>
    <t>ESCAVADEIRA HIDRÁULICA SOBRE ESTEIRAS, CAÇAMBA 1,20 M3, PESO OPERACIONAL 21 T, POTÊNCIA BRUTA 155 HP - CHI DIURNO. AF_06/2014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</si>
  <si>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</si>
  <si>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</si>
  <si>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</si>
  <si>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</si>
  <si>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</si>
  <si>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</si>
  <si>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</si>
  <si>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</si>
  <si>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</si>
  <si>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</si>
  <si>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</si>
  <si>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</si>
  <si>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</si>
  <si>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</si>
  <si>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</si>
  <si>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ARGAMASSA TRAÇO 1:3 (EM VOLUME DE CIMENTO E AREIA MÉDIA ÚMIDA), PREPARO MANUAL. AF_08/2019</t>
  </si>
  <si>
    <t>M3</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</si>
  <si>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</si>
  <si>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</si>
  <si>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</si>
  <si>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</si>
  <si>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</si>
  <si>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</si>
  <si>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</si>
  <si>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</si>
  <si>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</si>
  <si>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</si>
  <si>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</si>
  <si>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</si>
  <si>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</si>
  <si>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</si>
  <si>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</si>
  <si>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</si>
  <si>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</si>
  <si>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</si>
  <si>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</si>
  <si>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</si>
  <si>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</si>
  <si>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</si>
  <si>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</si>
  <si>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</si>
  <si>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</si>
  <si>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</si>
  <si>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</si>
  <si>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</si>
  <si>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</si>
  <si>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</si>
  <si>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</si>
  <si>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</si>
  <si>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</si>
  <si>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</si>
  <si>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</si>
  <si>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</si>
  <si>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</si>
  <si>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</si>
  <si>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</si>
  <si>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</si>
  <si>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</si>
  <si>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</si>
  <si>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</si>
  <si>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</si>
  <si>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AUXILIAR DE ENCANADOR OU BOMBEIRO HIDRÁULICO COM ENCARGOS COMPLEMENTARES</t>
  </si>
  <si>
    <t>ENCANADOR OU BOMBEIRO HIDRÁULICO COM ENCARGOS COMPLEMENTARES</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</si>
  <si>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</si>
  <si>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</si>
  <si>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</si>
  <si>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</si>
  <si>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</si>
  <si>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</si>
  <si>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</si>
  <si>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</si>
  <si>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</si>
  <si>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</si>
  <si>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</si>
  <si>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</si>
  <si>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</si>
  <si>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</si>
  <si>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</si>
  <si>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</si>
  <si>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</si>
  <si>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</si>
  <si>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</si>
  <si>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</si>
  <si>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</si>
  <si>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</si>
  <si>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</si>
  <si>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</si>
  <si>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</si>
  <si>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</si>
  <si>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</si>
  <si>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</si>
  <si>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</si>
  <si>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</si>
  <si>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</si>
  <si>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</si>
  <si>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</si>
  <si>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</si>
  <si>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</si>
  <si>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</si>
  <si>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</si>
  <si>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</si>
  <si>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</si>
  <si>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</si>
  <si>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</si>
  <si>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</si>
  <si>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</si>
  <si>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</si>
  <si>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</si>
  <si>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</si>
  <si>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</si>
  <si>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</si>
  <si>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</si>
  <si>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</si>
  <si>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</si>
  <si>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</si>
  <si>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</si>
  <si>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</si>
  <si>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</si>
  <si>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</si>
  <si>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</si>
  <si>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</si>
  <si>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</si>
  <si>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</si>
  <si>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</si>
  <si>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</si>
  <si>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</si>
  <si>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</si>
  <si>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</si>
  <si>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</si>
  <si>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</si>
  <si>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</si>
  <si>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</si>
  <si>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</si>
  <si>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</si>
  <si>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</si>
  <si>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</si>
  <si>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</si>
  <si>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</si>
  <si>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</si>
  <si>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</si>
  <si>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</si>
  <si>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</si>
  <si>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</si>
  <si>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</si>
  <si>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</si>
  <si>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</si>
  <si>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</si>
  <si>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</si>
  <si>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</si>
  <si>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</si>
  <si>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</si>
  <si>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</si>
  <si>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</si>
  <si>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</si>
  <si>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</si>
  <si>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</si>
  <si>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</si>
  <si>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</si>
  <si>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</si>
  <si>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</si>
  <si>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</si>
  <si>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</si>
  <si>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</si>
  <si>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</si>
  <si>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</si>
  <si>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</si>
  <si>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</si>
  <si>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</si>
  <si>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</si>
  <si>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</si>
  <si>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</si>
  <si>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</si>
  <si>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</si>
  <si>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</si>
  <si>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</si>
  <si>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</si>
  <si>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</si>
  <si>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</si>
  <si>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</si>
  <si>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</si>
  <si>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</si>
  <si>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</si>
  <si>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</si>
  <si>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</si>
  <si>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M2</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</si>
  <si>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</si>
  <si>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</si>
  <si>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</si>
  <si>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</si>
  <si>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</si>
  <si>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VASO SANITÁRIO SIFONADO COM CAIXA ACOPLADA LOUÇA BRANCA, INCLUSO ENGATE FLEXÍVEL EM PLÁSTICO BRANCO, 1/2  X 40CM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</si>
  <si>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</si>
  <si>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</si>
  <si>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CHAPISCO APLICADO EM ALVENARIAS E ESTRUTURAS DE CONCRETO INTERNAS, COM COLHER DE PEDREIRO.  ARGAMASSA TRAÇO 1:3 COM PREPARO EM BETONEIRA 400L. AF_10/2022</t>
  </si>
  <si>
    <t>FUNDO SELADOR ACRÍLICO, APLICAÇÃO MANUAL EM PAREDE, UMA DEMÃO. AF_04/2023</t>
  </si>
  <si>
    <t>JOELHO 90 GRAUS, PVC, SOLDÁVEL, DN 25MM, INSTALADO EM RAMAL OU SUB-RAMAL DE ÁGUA - FORNECIMENTO E INSTALAÇÃO. AF_06/2022</t>
  </si>
  <si>
    <t>JOELHO 45 GRAUS, PVC, SOLDÁVEL, DN 25MM, INSTALADO EM RAMAL OU SUB-RAMAL DE ÁGUA - FORNECIMENTO E INSTALAÇÃO. AF_06/2022</t>
  </si>
  <si>
    <t>TE, PVC, SOLDÁVEL, DN 25MM, INSTALADO EM RAMAL OU SUB-RAMAL DE ÁGUA - FORNECIMENTO E INSTALAÇÃO. AF_06/2022</t>
  </si>
  <si>
    <t>TÊ DE REDUÇÃO, PVC, SOLDÁVEL, DN 32MM X 25MM, INSTALADO EM RAMAL OU SUB-RAMAL DE ÁGUA - FORNECIMENTO E INSTALAÇÃO. AF_06/2022</t>
  </si>
  <si>
    <t>ALVENARIA DE BLOCOS DE CONCRETO ESTRUTURAL 14X19X39 CM (ESPESSURA 14 CM), FBK = 4,5 MPA, UTILIZANDO PALHETA. AF_10/2022</t>
  </si>
  <si>
    <t>CAIXA SIFONADA, PVC, DN 100 X 100 X 50 MM, JUNTA ELÁSTICA, FORNECIDA E INSTALADA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</si>
  <si>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</si>
  <si>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</si>
  <si>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</si>
  <si>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</si>
  <si>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</si>
  <si>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</si>
  <si>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</si>
  <si>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</si>
  <si>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</si>
  <si>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</si>
  <si>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TUBO PVC, SERIE NORMAL, ESGOTO PREDIAL, DN 75 MM, FORNECIDO E INSTALADO EM PRUMADA DE ESGOTO SANITÁRIO OU VENTILAÇÃO. AF_08/2022</t>
  </si>
  <si>
    <t>JOELHO 90 GRAUS, PVC, SOLDÁVEL, DN 25MM, INSTALADO EM DRENO DE AR-CONDICIONADO - FORNECIMENTO E INSTALAÇÃO. AF_08/2022</t>
  </si>
  <si>
    <t>TE, PVC, SOLDÁVEL, DN 25MM, INSTALADO EM DRENO DE AR-CONDICIONADO - FORNECIMENTO E INSTALAÇÃO. AF_08/2022</t>
  </si>
  <si>
    <t>GRAUTEAMENTO DE CINTA SUPERIOR OU DE VERGA EM ALVENARIA ESTRUTURAL. AF_09/2021</t>
  </si>
  <si>
    <t>ARMAÇÃO DE CINTA DE ALVENARIA ESTRUTURAL; DIÂMETRO DE 10,0 MM. AF_09/2021</t>
  </si>
  <si>
    <t>RASGO LINEAR MANUAL EM ALVENARIA, PARA RAMAIS/ DISTRIBUIÇÃO DE INSTALAÇÕES HIDRÁULICAS, DIÂMETROS MENORES OU IGUAIS A 40 MM.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</si>
  <si>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</si>
  <si>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</si>
  <si>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</si>
  <si>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</si>
  <si>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RASGO LINEAR MANUAL EM ALVENARIA, PARA RAMAIS/ DISTRIBUIÇÃO DE INSTALAÇÕES HIDRÁULICAS, DIÂMETROS MAIORES QUE 40 MM E MENORES OU IGUAIS A 75 MM. AF_09/2023</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</si>
  <si>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</si>
  <si>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</si>
  <si>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</si>
  <si>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</si>
  <si>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CABO DE COBRE FLEXÍVEL ISOLADO, 1,5 MM², ANTI-CHAMA 0,6/1,0 KV, PARA CIRCUITOS TERMINAIS - FORNECIMENTO E INSTALAÇÃO. AF_03/2023</t>
  </si>
  <si>
    <t>CAIXA OCTOGONAL 3" X 3", PVC, INSTALADA EM LAJE - FORNECIMENTO E INSTALAÇÃO. AF_03/2023</t>
  </si>
  <si>
    <t>INTERRUPTOR SIMPLES (1 MÓDULO), 10A/250V, INCLUINDO SUPORTE E PLACA - FORNECIMENTO E INSTALAÇÃO. AF_03/2023</t>
  </si>
  <si>
    <t>INTERRUPTOR PARALELO (1 MÓDULO), 10A/250V, INCLUINDO SUPORTE E PLACA - FORNECIMENTO E INSTALAÇÃO. AF_03/2023</t>
  </si>
  <si>
    <t>TOMADA MÉDIA DE EMBUTIR (1 MÓDULO), 2P+T 20 A, INCLUINDO SUPORTE E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</si>
  <si>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</si>
  <si>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</si>
  <si>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20 A, INCLUINDO SUPORTE E PLACA - FORNECIMENTO E INSTALAÇÃO. AF_03/2023</t>
  </si>
  <si>
    <t>INTERRUPTOR SIMPLES (1 MÓDULO) COM 1 TOMADA DE EMBUTIR 2P+T 10 A, INCLUINDO SUPORTE E PLACA - FORNECIMENTO E INSTALAÇÃO. AF_03/2023</t>
  </si>
  <si>
    <t>INTERRUPTOR PARALELO (1 MÓDULO) COM 1 TOMADA DE EMBUTIR 2P+T 10 A, INCLUINDO SUPORTE E PLACA - FORNECIMENTO E INSTALAÇÃO. AF_03/2023</t>
  </si>
  <si>
    <t>TRAMA DE MADEIRA COMPOSTA POR TERÇAS PARA TELHADOS DE ATÉ 2 ÁGUAS PARA TELHA ONDULADA DE FIBROCIMENTO, METÁLICA, PLÁSTICA OU TERMOACÚSTICA, INCLUSO TRANSPORTE VERTICAL. AF_07/2019</t>
  </si>
  <si>
    <t>FABRICAÇÃO E INSTALAÇÃO DE TESOURA INTEIRA EM MADEIRA NÃO APARELHADA, VÃO DE 4 M, PARA TELHA ONDULADA DE FIBROCIMENTO, METÁLICA, PLÁSTICA OU TERMOACÚSTICA, INCLUSO IÇAMENTO. AF_07/2019</t>
  </si>
  <si>
    <t>DISJUNTOR MONOPOLAR TIPO DIN, CORRENTE NOMINAL DE 16A - FORNECIMENTO E INSTALAÇÃO. AF_10/2020</t>
  </si>
  <si>
    <t>DISJUNTOR BIPOLAR TIPO DIN, CORRENTE NOMINAL DE 16A - FORNECIMENTO E INSTALAÇÃO. AF_10/2020</t>
  </si>
  <si>
    <t>DISJUNTOR BIPOLAR TIPO DIN, CORRENTE NOMINAL DE 20A - FORNECIMENTO E INSTALAÇÃO. AF_10/2020</t>
  </si>
  <si>
    <t>DISJUNTOR TRIPOLAR TIPO DIN, CORRENTE NOMINAL DE 32A - FORNECIMENTO E INSTALAÇÃO. AF_10/2020</t>
  </si>
  <si>
    <t>TELHAMENTO COM TELHA ONDULADA DE FIBROCIMENTO E = 6 MM, COM RECOBRIMENTO LATERAL DE 1 1/4 DE ONDA PARA TELHADO COM INCLINAÇÃO MÁXIMA DE 10°, COM ATÉ 2 ÁGUAS, INCLUSO IÇAMENTO. AF_07/2019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</si>
  <si>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</si>
  <si>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</si>
  <si>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REGISTRO DE GAVETA BRUTO, LATÃO, ROSCÁVEL, 1", COM ACABAMENTO E CANOPLA CROMADOS - FORNECIMENTO E INSTALAÇÃO. AF_08/2021</t>
  </si>
  <si>
    <t>LASTRO DE CONCRETO MAGRO, APLICADO EM PISOS, LAJES SOBRE SOLO OU RADIERS, ESPESSURA DE 3 CM. AF_01/2024</t>
  </si>
  <si>
    <t>CONDULETE DE PVC, TIPO LB, PARA ELETRODUTO DE PVC SOLDÁVEL DN 25 MM (3/4''), APARENTE - FORNECIMENTO E INSTALAÇÃO. AF_10/2022</t>
  </si>
  <si>
    <t>FORRO EM RÉGUAS DE PVC, LISO, PARA AMBIENTES COMERCIAIS, INCLUSIVE ESTRUTURA BIDIRECIONAL DE FIXAÇÃO. AF_08/2023_PS</t>
  </si>
  <si>
    <t>EXECUÇÃO DE RADIER, ESPESSURA DE 10 CM, FCK = 30 MPA, COM USO DE FORMAS EM MADEIRA SERRADA. AF_09/2021</t>
  </si>
  <si>
    <t>LUMINÁRIA DE EMERGÊNCIA, COM 30 LÂMPADAS LED DE 2 W, SEM REATOR - FORNECIMENTO E INSTALAÇÃO. AF_02/2020</t>
  </si>
  <si>
    <t>CABO ELETRÔNICO CATEGORIA 5E, INSTALADO EM EDIFICAÇÃO RESIDENCIAL - FORNECIMENTO E INSTALAÇÃO. AF_11/2019</t>
  </si>
  <si>
    <t>TOMADA DE REDE RJ45 - FORNECIMENTO E INSTALAÇÃO. AF_11/2019</t>
  </si>
  <si>
    <t>QUADRO DE DISTRIBUIÇÃO DE ENERGIA EM CHAPA DE AÇO GALVANIZADO, DE EMBUTIR, COM BARRAMENTO TRIFÁSICO, PARA 18 DISJUNTORES DIN 100A - FORNECIMENTO E INSTALAÇÃO. AF_10/2020</t>
  </si>
  <si>
    <t>EXTINTOR DE INCÊNDIO PORTÁTIL COM CARGA DE PQS DE 4 KG, CLASSE BC - FORNECIMENTO E INSTALAÇÃO. AF_10/2020_PE</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</si>
  <si>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</si>
  <si>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</si>
  <si>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</si>
  <si>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PINTURA LÁTEX ACRÍLICA ECONÔMICA, APLICAÇÃO MANUAL EM PAREDES, DUAS DEMÃOS. AF_04/2023</t>
  </si>
  <si>
    <t>EXECUÇÃO DE PASSEIO (CALÇADA) OU PISO DE CONCRETO COM CONCRETO MOLDADO IN LOCO, FEITO EM OBRA, ACABAMENTO CONVENCIONAL, ESPESSURA 6 CM, ARMADO. AF_08/2022</t>
  </si>
  <si>
    <t>PINTURA TINTA DE ACABAMENTO (PIGMENTADA) ESMALTE SINTÉTICO FOSCO EM MADEIRA, 2 DEMÃOS. AF_01/2021</t>
  </si>
  <si>
    <t>PORTA EM ALUMÍNIO DE ABRIR TIPO VENEZIANA COM GUARNIÇÃO, FIXAÇÃO COM PARAFUSOS - FORNECIMENTO E INSTALAÇÃO. AF_12/2019</t>
  </si>
  <si>
    <t>ELETRODUTO FLEXÍVEL LISO, PEAD, DN 40 MM (1 1/4"), PARA CIRCUITOS TERMINAIS, INSTALADO EM LAJE - FORNECIMENTO E INSTALAÇÃO. AF_03/2023</t>
  </si>
  <si>
    <t>CABO DE COBRE FLEXÍVEL ISOLADO, 10 MM², ANTI-CHAMA 0,6/1,0 KV, PARA CIRCUITOS TERMINAIS - FORNECIMENTO E INSTALAÇÃO. AF_03/2023</t>
  </si>
  <si>
    <t>FABRICAÇÃO E INSTALAÇÃO DE TESOURA INTEIRA EM MADEIRA NÃO APARELHADA, VÃO DE 5 M, PARA TELHA ONDULADA DE FIBROCIMENTO, METÁLICA, PLÁSTICA OU TERMOACÚSTICA, INCLUSO IÇAMENTO. AF_07/2019</t>
  </si>
  <si>
    <t>DISJUNTOR TRIPOLAR TIPO DIN, CORRENTE NOMINAL DE 40A - FORNECIMENTO E INSTALAÇÃO. AF_10/2020</t>
  </si>
  <si>
    <t>QUADRO DE DISTRIBUIÇÃO DE ENERGIA EM CHAPA DE AÇO GALVANIZADO, DE EMBUTIR, COM BARRAMENTO TRIFÁSICO, PARA 24 DISJUNTORES DIN 100A - FORNECIMENTO E INSTALAÇÃO. AF_10/2020</t>
  </si>
  <si>
    <t>TOMADA ALTA DE EMBUTIR (1 MÓDULO), 2P+T 10 A, INCLUINDO SUPORTE E PLACA - FORNECIMENTO E INSTALAÇÃO. AF_03/2023</t>
  </si>
  <si>
    <t>TOMADA MÉDIA DE EMBUTIR (1 MÓDULO), 2P+T 10 A, INCLUINDO SUPORTE E PLACA - FORNECIMENTO E INSTALAÇÃO. AF_03/2023</t>
  </si>
  <si>
    <t>CABO DE COBRE FLEXÍVEL ISOLADO, 25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</si>
  <si>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</si>
  <si>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ELETRODUTO RÍGIDO ROSCÁVEL, PVC, DN 75 MM (2 1/2"), PARA REDE ENTERRADA DE DISTRIBUIÇÃO DE ENERGIA ELÉTRICA - FORNECIMENTO E INSTALAÇÃO. AF_12/2021</t>
  </si>
  <si>
    <t>CURVA 90 GRAUS PARA ELETRODUTO, PVC, ROSCÁVEL, DN 75 MM (2 1/2"), PARA REDE ENTERRADA DE DISTRIBUIÇÃO DE ENERGIA ELÉTRICA - FORNECIMENTO E INSTALAÇÃO. AF_12/2021</t>
  </si>
  <si>
    <t>DISJUNTOR TRIPOLAR TIPO DIN, CORRENTE NOMINAL DE 50A - FORNECIMENTO E INSTALAÇÃO. AF_10/2020</t>
  </si>
  <si>
    <t>TERMINAL DE VENTILAÇÃO, PVC, SÉRIE NORMAL, ESGOTO PREDIAL, DN 50 MM, JUNTA SOLDÁVEL, FORNECIDO E INSTALADO EM PRUMADA DE ESGOTO SANITÁRIO OU VENTILAÇÃO. AF_08/2022</t>
  </si>
  <si>
    <t>JOELHO 90 GRAUS, PVC, SOLDÁVEL, DN 32MM, INSTALADO EM RAMAL OU SUB-RAMAL DE ÁGUA - FORNECIMENTO E INSTALAÇÃO. AF_06/2022</t>
  </si>
  <si>
    <t>JOELHO 45 GRAUS, PVC, SOLDÁVEL, DN 32MM, INSTALADO EM RAMAL OU SUB-RAMAL DE ÁGUA - FORNECIMENTO E INSTALAÇÃO. AF_06/2022</t>
  </si>
  <si>
    <t>RALO SECO, PVC, DN 100 X 40 MM, JUNTA SOLDÁVEL, FORNECIDO E INSTALADO EM RAMAL DE DESCARGA OU EM RAMAL DE ESGOTO SANITÁRIO. AF_08/2022</t>
  </si>
  <si>
    <t>JOELHO 45 GRAUS, PVC, SERIE NORMAL, ESGOTO PREDIAL, DN 75 MM, JUNTA ELÁSTICA,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</si>
  <si>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</si>
  <si>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75 X 75 MM, JUNTA ELÁSTICA, FORNECIDO E INSTALADO EM RAMAL DE DESCARGA OU RAMAL DE ESGOTO SANITÁRIO. AF_08/2022</t>
  </si>
  <si>
    <t>CAIXA RETANGULAR 4" X 2" ALTA (2,00 M DO PISO), PVC, INSTALADA EM PAREDE - FORNECIMENTO E INSTALAÇÃO. AF_03/2023</t>
  </si>
  <si>
    <t>FABRICAÇÃO E INSTALAÇÃO DE TESOURA INTEIRA EM MADEIRA NÃO APARELHADA, VÃO DE 6 M, PARA TELHA ONDULADA DE FIBROCIMENTO, METÁLICA, PLÁSTICA OU TERMOACÚSTICA, INCLUSO IÇAMENTO. AF_07/2019</t>
  </si>
  <si>
    <t>DISJUNTOR BIPOLAR TIPO DIN, CORRENTE NOMINAL DE 32A - FORNECIMENTO E INSTALAÇÃO. AF_10/2020</t>
  </si>
  <si>
    <t>REGISTRO DE GAVETA BRUTO, LATÃO, ROSCÁVEL, 1 1/4", COM ACABAMENTO E CANOPLA CROMADOS - FORNECIMENTO E INSTALAÇÃO. AF_08/2021</t>
  </si>
  <si>
    <t>CANALETA MEIA CANA PRÉ-MOLDADA DE CONCRETO (D = 20 CM) - FORNECIMENTO E INSTALAÇÃO. AF_08/2021</t>
  </si>
  <si>
    <t>GRELHA DE FERRO FUNDIDO SIMPLES COM REQUADRO, 200 X 1000 MM, ASSENTADA COM ARGAMASSA 1 : 3 CIMENTO: AREIA - FORNECIMENTO E INSTALAÇÃO. AF_08/2021</t>
  </si>
  <si>
    <t>REGISTRO DE PRESSÃO, PVC, SOLDÁVEL, VOLANTE SIMPLES, DN  25 MM - FORNECIMENTO E INSTALAÇÃO. AF_08/2021</t>
  </si>
  <si>
    <t>TÊ DE REDUÇÃO, PVC, SOLDÁVEL, DN 40MM X 32MM, INSTALADO EM RAMAL DE DISTRIBUIÇÃO DE ÁGUA - FORNECIMENTO E INSTALAÇÃO. AF_06/2022</t>
  </si>
  <si>
    <t>TE,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</si>
  <si>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</si>
  <si>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</si>
  <si>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</si>
  <si>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FABRICAÇÃO E INSTALAÇÃO DE TESOURA INTEIRA EM MADEIRA NÃO APARELHADA, VÃO DE 3 M, PARA TELHA ONDULADA DE FIBROCIMENTO, METÁLICA, PLÁSTICA OU TERMOACÚSTICA, INCLUSO IÇAMENTO. AF_07/2019</t>
  </si>
  <si>
    <t>CAIXA DE PASSAGEM PARA TELEFONE 15X15X10CM (SOBREPOR), FORNECIMENTO E INSTALACAO. AF_11/2019</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</si>
  <si>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</si>
  <si>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</si>
  <si>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</si>
  <si>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TORNEIRA DE BOIA PARA CAIXA D'ÁGUA, ROSCÁVEL, 1 1/4" - FORNECIMENTO E INSTALAÇÃO. AF_08/2021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</si>
  <si>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</si>
  <si>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</si>
  <si>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</si>
  <si>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CAIXA D´ÁGUA EM POLIÉSTER REFORÇADO COM FIBRA DE VIDRO, 7000 LITROS - FORNECIMENTO E INSTALAÇÃO. AF_06/2021</t>
  </si>
  <si>
    <t>REGISTRO DE ESFERA, PVC, SOLDÁVEL, COM VOLANTE, DN  25 MM - FORNECIMENTO E INSTALAÇÃO. AF_08/2021</t>
  </si>
  <si>
    <t>TORNEIRA DE BOIA PARA CAIXA D'ÁGUA, ROSCÁVEL, 1" - FORNECIMENTO E INSTALAÇÃO. AF_08/2021</t>
  </si>
  <si>
    <t>FURO EM CAIXA D'ÁGUA COM ESPESSURA DE 6 ATÉ 8 MM E DIÂMETRO DE 25 MM. AF_06/2021</t>
  </si>
  <si>
    <t>CAIXA D´ÁGUA EM POLIETILENO, 2000 LITROS - FORNECIMENTO E INSTALAÇÃO. AF_06/2021</t>
  </si>
  <si>
    <t>TOMADA MÉDIA DE EMBUTIR (2 MÓDULOS), 2P+T 10 A, INCLUINDO SUPORTE E PLACA - FORNECIMENTO E INSTALAÇÃO. AF_03/2023</t>
  </si>
  <si>
    <t>DISJUNTOR TRIPOLAR TIPO DIN, CORRENTE NOMINAL DE 16A - FORNECIMENTO E INSTALAÇÃO. AF_10/2020</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</si>
  <si>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</si>
  <si>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</si>
  <si>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</si>
  <si>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</si>
  <si>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OPERADOR DE ESCAVADEIRA COM ENCARGOS COMPLEMENTARES</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</si>
  <si>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</si>
  <si>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</si>
  <si>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</si>
  <si>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</si>
  <si>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</si>
  <si>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</si>
  <si>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</si>
  <si>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</si>
  <si>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</si>
  <si>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</si>
  <si>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</si>
  <si>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</si>
  <si>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OPERADOR DE ROLO COMPACTADOR COM ENCARGOS COMPLEMENTARES</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</si>
  <si>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</si>
  <si>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</si>
  <si>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CHP DIURNO. AF_06/2014</t>
  </si>
  <si>
    <t>MARTELETE OU ROMPEDOR PNEUMÁTICO MANUAL, 28 KG, COM SILENCIADOR - CHP DIURNO. AF_07/2016</t>
  </si>
  <si>
    <t>MARTELETE OU ROMPEDOR PNEUMÁTICO MANUAL, 28 KG, COM SILENCIADOR - MANUTENÇÃO. AF_07/2016</t>
  </si>
  <si>
    <t>OPERADOR DE MARTELETE OU MARTELETEIRO COM ENCARGOS COMPLEMENTARES</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</si>
  <si>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</si>
  <si>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</si>
  <si>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</si>
  <si>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</si>
  <si>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</si>
  <si>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MOTORISTA DE BASCULANTE COM ENCARGOS COMPLEMENTARES</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</si>
  <si>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</si>
  <si>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</si>
  <si>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</si>
  <si>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USINA DE CONCRETO FIXA, CAPACIDADE NOMINAL DE 90 A 120 M3/H, SEM SILO - CHP DIURNO. AF_07/2016</t>
  </si>
  <si>
    <t>USINA DE CONCRETO FIXA, CAPACIDADE NOMINAL DE 90 A 120 M3/H, SEM SILO - MATERIAIS NA OPERAÇÃO. AF_07/2016</t>
  </si>
  <si>
    <t>USINA DE CONCRETO FIXA, CAPACIDADE NOMINAL DE 90 A 120 M3/H, SEM SILO - MANUTENÇÃO. AF_07/2016</t>
  </si>
  <si>
    <t>OPERADOR DE USINA DE ASFALTO, DE SOLOS OU DE CONCRETO COM ENCARGOS COMPLEMENTARES</t>
  </si>
  <si>
    <t>USINA DE CONCRETO FIXA, CAPACIDADE NOMINAL DE 90 A 120 M3/H, SEM SILO - DEPRECIAÇÃO. AF_07/2016</t>
  </si>
  <si>
    <t>USINA DE CONCRETO FIXA, CAPACIDADE NOMINAL DE 90 A 120 M3/H, SEM SILO - JUROS.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</si>
  <si>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</si>
  <si>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</si>
  <si>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</si>
  <si>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MOTORISTA DE CAMINHÃO COM ENCARGOS COMPLEMENTARES</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</si>
  <si>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</si>
  <si>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</si>
  <si>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</si>
  <si>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</si>
  <si>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</si>
  <si>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</si>
  <si>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OPERADOR DE PAVIMENTADORA COM ENCARGOS COMPLEMENTARES</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</si>
  <si>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</si>
  <si>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</si>
  <si>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</si>
  <si>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</si>
  <si>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</si>
  <si>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</si>
  <si>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PNEUS, POTÊNCIA 122 CV, TRAÇÃO 4X4, PESO COM LASTRO DE 4.510 KG - CHP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</si>
  <si>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</si>
  <si>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</si>
  <si>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</si>
  <si>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</si>
  <si>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TRATORISTA COM ENCARGOS COMPLEMENTARES</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</si>
  <si>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</si>
  <si>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</si>
  <si>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</si>
  <si>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</si>
  <si>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</si>
  <si>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150 HP, PESO OPERACIONAL 16,7 T, COM RODA MOTRIZ ELEVADA E LÂMINA 3,18 M3 - CHP DIURNO. AF_06/2014</t>
  </si>
  <si>
    <t>TRATOR DE ESTEIRAS, POTÊNCIA 150 HP, PESO OPERACIONAL 16,7 T, COM RODA MOTRIZ ELEVADA E LÂMINA 3,18 M3 - MATERIAIS NA OPERAÇÃO.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</si>
  <si>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</si>
  <si>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</si>
  <si>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</si>
  <si>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</si>
  <si>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</si>
  <si>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</si>
  <si>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</si>
  <si>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</si>
  <si>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</si>
  <si>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</si>
  <si>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</si>
  <si>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</si>
  <si>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</si>
  <si>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</si>
  <si>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</si>
  <si>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</si>
  <si>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</si>
  <si>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</si>
  <si>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</si>
  <si>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</si>
  <si>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</si>
  <si>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</si>
  <si>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</si>
  <si>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</si>
  <si>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</si>
  <si>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</si>
  <si>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</si>
  <si>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</si>
  <si>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</si>
  <si>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</si>
  <si>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</si>
  <si>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</si>
  <si>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</si>
  <si>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</si>
  <si>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</si>
  <si>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</si>
  <si>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</si>
  <si>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</si>
  <si>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</si>
  <si>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</si>
  <si>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</si>
  <si>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</si>
  <si>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</si>
  <si>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</si>
  <si>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</si>
  <si>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</si>
  <si>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</si>
  <si>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</si>
  <si>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</si>
  <si>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</si>
  <si>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ESPARGIDOR DE ASFALTO PRESSURIZADO COM TANQUE DE 2500 L, REBOCÁVEL COM MOTOR A GASOLINA POTÊNCIA 3,4 HP - CHP DIURNO.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</si>
  <si>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</si>
  <si>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</si>
  <si>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</si>
  <si>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</si>
  <si>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</si>
  <si>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</si>
  <si>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</si>
  <si>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</si>
  <si>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</si>
  <si>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</si>
  <si>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</si>
  <si>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</si>
  <si>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</si>
  <si>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</si>
  <si>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</si>
  <si>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</si>
  <si>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</si>
  <si>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MOTONIVELADORA COM ENCARGOS COMPLEMENTARES</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</si>
  <si>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</si>
  <si>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</si>
  <si>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</si>
  <si>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</si>
  <si>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</si>
  <si>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OPERADOR DE PÁ CARREGADEIRA COM ENCARGOS COMPLEMENTARES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</si>
  <si>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</si>
  <si>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</si>
  <si>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</si>
  <si>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</si>
  <si>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</si>
  <si>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</si>
  <si>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</si>
  <si>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CHP DIURNO.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</si>
  <si>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</si>
  <si>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</si>
  <si>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</si>
  <si>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</si>
  <si>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</si>
  <si>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</si>
  <si>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</si>
  <si>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</si>
  <si>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</si>
  <si>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</si>
  <si>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</si>
  <si>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</si>
  <si>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</si>
  <si>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</si>
  <si>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</si>
  <si>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</si>
  <si>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</si>
  <si>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</si>
  <si>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</si>
  <si>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</si>
  <si>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</si>
  <si>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</si>
  <si>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</si>
  <si>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</si>
  <si>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</si>
  <si>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</si>
  <si>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</si>
  <si>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</si>
  <si>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</si>
  <si>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</si>
  <si>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</si>
  <si>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</si>
  <si>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</si>
  <si>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</si>
  <si>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</si>
  <si>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</si>
  <si>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</si>
  <si>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</si>
  <si>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</si>
  <si>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</si>
  <si>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</si>
  <si>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</si>
  <si>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</si>
  <si>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</si>
  <si>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</si>
  <si>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</si>
  <si>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</si>
  <si>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</si>
  <si>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</si>
  <si>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</si>
  <si>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</si>
  <si>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</si>
  <si>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</si>
  <si>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</si>
  <si>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</si>
  <si>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</si>
  <si>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</si>
  <si>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</si>
  <si>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</si>
  <si>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</si>
  <si>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</si>
  <si>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</si>
  <si>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</si>
  <si>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</si>
  <si>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</si>
  <si>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</si>
  <si>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</si>
  <si>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CHP DIURNO.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</si>
  <si>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</si>
  <si>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</si>
  <si>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</si>
  <si>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</si>
  <si>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CHP DIURNO.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</si>
  <si>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</si>
  <si>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</si>
  <si>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</si>
  <si>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</si>
  <si>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CHP DIURNO.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</si>
  <si>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</si>
  <si>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</si>
  <si>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</si>
  <si>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</si>
  <si>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CHP DIURNO.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</si>
  <si>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</si>
  <si>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</si>
  <si>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</si>
  <si>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</si>
  <si>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</si>
  <si>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</si>
  <si>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</si>
  <si>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</si>
  <si>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</si>
  <si>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</si>
  <si>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</si>
  <si>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</si>
  <si>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</si>
  <si>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</si>
  <si>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</si>
  <si>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</si>
  <si>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</si>
  <si>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</si>
  <si>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</si>
  <si>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</si>
  <si>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</si>
  <si>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</si>
  <si>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</si>
  <si>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</si>
  <si>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</si>
  <si>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</si>
  <si>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</si>
  <si>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</si>
  <si>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TANQUE DE ASFALTO ESTACIONÁRIO COM MAÇARICO, CAPACIDADE 20.000 L - CHP DIURNO.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</si>
  <si>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</si>
  <si>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</si>
  <si>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</si>
  <si>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</si>
  <si>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</si>
  <si>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</si>
  <si>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</si>
  <si>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</si>
  <si>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</si>
  <si>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CHP DIURNO. AF_06/2014</t>
  </si>
  <si>
    <t>TRATOR DE PNEUS, POTÊNCIA 85 CV, TRAÇÃO 4X4, PESO COM LASTRO DE 4.675 KG - MANUTENÇÃO. AF_06/2014</t>
  </si>
  <si>
    <t>TRATOR DE PNEUS, POTÊNCIA 85 CV, TRAÇÃO 4X4, PESO COM LASTRO DE 4.675 KG - MATERIAIS NA OPERAÇÃO. AF_06/2014</t>
  </si>
  <si>
    <t>TRATOR DE PNEUS, POTÊNCIA 85 CV, TRAÇÃO 4X4, PESO COM LASTRO DE 4.675 KG - DEPRECIAÇÃO. AF_06/2014</t>
  </si>
  <si>
    <t>TRATOR DE PNEUS, POTÊNCIA 85 CV, TRAÇÃO 4X4, PESO COM LASTRO DE 4.675 KG - JUROS. AF_06/2014</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</si>
  <si>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</si>
  <si>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</si>
  <si>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</si>
  <si>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</si>
  <si>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</si>
  <si>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</si>
  <si>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</si>
  <si>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</si>
  <si>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</si>
  <si>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</si>
  <si>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</si>
  <si>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</si>
  <si>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</si>
  <si>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</si>
  <si>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</si>
  <si>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RECICLADORA DE ASFALTO A FRIO SOBRE RODAS, LARGURA FRESAGEM DE 2,0 M, POTÊNCIA 422 HP - CHP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</si>
  <si>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</si>
  <si>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</si>
  <si>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</si>
  <si>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</si>
  <si>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</si>
  <si>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</si>
  <si>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</si>
  <si>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</si>
  <si>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</si>
  <si>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</si>
  <si>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OPERADOR DE GUINDASTE COM ENCARGOS COMPLEMENTARES</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</si>
  <si>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</si>
  <si>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</si>
  <si>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</si>
  <si>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</si>
  <si>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</si>
  <si>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</si>
  <si>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</si>
  <si>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</si>
  <si>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</si>
  <si>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</si>
  <si>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BATE-ESTACAS POR GRAVIDADE, POTÊNCIA DE 160 HP, PESO DO MARTELO ATÉ 3 TONELADAS - CHP DIURNO. AF_11/2014</t>
  </si>
  <si>
    <t>OPERADOR PARA BATE ESTACAS COM ENCARGOS COMPLEMENTARES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</si>
  <si>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</si>
  <si>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</si>
  <si>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</si>
  <si>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</si>
  <si>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</si>
  <si>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</si>
  <si>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</si>
  <si>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</si>
  <si>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</si>
  <si>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</si>
  <si>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</si>
  <si>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</si>
  <si>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</si>
  <si>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</si>
  <si>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</si>
  <si>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</si>
  <si>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</si>
  <si>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</si>
  <si>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</si>
  <si>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</si>
  <si>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</si>
  <si>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CHP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</si>
  <si>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</si>
  <si>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</si>
  <si>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</si>
  <si>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</si>
  <si>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CHP DIURNO. AF_06/2015</t>
  </si>
  <si>
    <t>OPERADOR DE MÁQUINAS E EQUIPAMENTOS COM ENCARGOS COMPLEMENTARES</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</si>
  <si>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</si>
  <si>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</si>
  <si>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</si>
  <si>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</si>
  <si>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</si>
  <si>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</si>
  <si>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</si>
  <si>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</si>
  <si>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</si>
  <si>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</si>
  <si>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</si>
  <si>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</si>
  <si>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</si>
  <si>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</si>
  <si>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</si>
  <si>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</si>
  <si>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</si>
  <si>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</si>
  <si>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</si>
  <si>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CHP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</si>
  <si>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</si>
  <si>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</si>
  <si>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</si>
  <si>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</si>
  <si>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CHP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</si>
  <si>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</si>
  <si>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</si>
  <si>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</si>
  <si>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</si>
  <si>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</si>
  <si>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</si>
  <si>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</si>
  <si>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</si>
  <si>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</si>
  <si>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</si>
  <si>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</si>
  <si>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</si>
  <si>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</si>
  <si>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</si>
  <si>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</si>
  <si>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</si>
  <si>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</si>
  <si>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</si>
  <si>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</si>
  <si>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</si>
  <si>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</si>
  <si>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</si>
  <si>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</si>
  <si>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</si>
  <si>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</si>
  <si>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</si>
  <si>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</si>
  <si>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</si>
  <si>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</si>
  <si>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</si>
  <si>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</si>
  <si>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</si>
  <si>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</si>
  <si>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</si>
  <si>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</si>
  <si>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</si>
  <si>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</si>
  <si>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</si>
  <si>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</si>
  <si>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</si>
  <si>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</si>
  <si>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</si>
  <si>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</si>
  <si>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</si>
  <si>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</si>
  <si>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</si>
  <si>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</si>
  <si>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</si>
  <si>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</si>
  <si>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</si>
  <si>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</si>
  <si>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</si>
  <si>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</si>
  <si>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</si>
  <si>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</si>
  <si>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</si>
  <si>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</si>
  <si>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</si>
  <si>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</si>
  <si>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</si>
  <si>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</si>
  <si>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</si>
  <si>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</si>
  <si>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</si>
  <si>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</si>
  <si>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</si>
  <si>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</si>
  <si>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</si>
  <si>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</si>
  <si>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</si>
  <si>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</si>
  <si>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</si>
  <si>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</si>
  <si>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</si>
  <si>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</si>
  <si>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</si>
  <si>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</si>
  <si>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</si>
  <si>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</si>
  <si>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</si>
  <si>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</si>
  <si>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</si>
  <si>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</si>
  <si>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</si>
  <si>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</si>
  <si>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</si>
  <si>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</si>
  <si>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</si>
  <si>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</si>
  <si>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MOTORISTA DE CAMINHÃO E CARRETA COM ENCARGOS COMPLEMENTARES</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</si>
  <si>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</si>
  <si>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</si>
  <si>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</si>
  <si>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</si>
  <si>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</si>
  <si>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</si>
  <si>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</si>
  <si>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</si>
  <si>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</si>
  <si>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</si>
  <si>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</si>
  <si>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</si>
  <si>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</si>
  <si>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</si>
  <si>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</si>
  <si>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</si>
  <si>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</si>
  <si>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</si>
  <si>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</si>
  <si>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CHP DIURNO.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</si>
  <si>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</si>
  <si>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</si>
  <si>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</si>
  <si>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</si>
  <si>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CHP DIURNO.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</si>
  <si>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</si>
  <si>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</si>
  <si>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</si>
  <si>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CHP DIURNO. AF_11/2015</t>
  </si>
  <si>
    <t>MOTORISTA DE VEÍCULO LEVE COM ENCARGOS COMPLEMENTARES</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</si>
  <si>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</si>
  <si>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</si>
  <si>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</si>
  <si>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</si>
  <si>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</si>
  <si>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CHP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</si>
  <si>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</si>
  <si>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</si>
  <si>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</si>
  <si>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</si>
  <si>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</si>
  <si>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</si>
  <si>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</si>
  <si>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</si>
  <si>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</si>
  <si>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</si>
  <si>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</si>
  <si>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</si>
  <si>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</si>
  <si>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</si>
  <si>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</si>
  <si>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</si>
  <si>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</si>
  <si>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</si>
  <si>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</si>
  <si>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</si>
  <si>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</si>
  <si>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</si>
  <si>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</si>
  <si>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</si>
  <si>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</si>
  <si>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</si>
  <si>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</si>
  <si>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</si>
  <si>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</si>
  <si>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HP, SEM CARREGADOR - CHP DIURNO. AF_02/2016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</si>
  <si>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</si>
  <si>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</si>
  <si>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</si>
  <si>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</si>
  <si>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GRUA ASCENSIONAL, LANCA DE 30 M, CAPACIDADE DE 1,0 T A 30 M, ALTURA ATE 39 M - CHP DIURNO.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</si>
  <si>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</si>
  <si>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</si>
  <si>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</si>
  <si>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</si>
  <si>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CHP DIURNO. AF_03/2016</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</si>
  <si>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</si>
  <si>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</si>
  <si>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</si>
  <si>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</si>
  <si>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</si>
  <si>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</si>
  <si>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</si>
  <si>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</si>
  <si>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</si>
  <si>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</si>
  <si>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</si>
  <si>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</si>
  <si>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</si>
  <si>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</si>
  <si>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</si>
  <si>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</si>
  <si>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OPERADOR JATO DE AREIA OU JATISTA COM ENCARGOS COMPLEMENTARES</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</si>
  <si>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</si>
  <si>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</si>
  <si>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</si>
  <si>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</si>
  <si>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</si>
  <si>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CHP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</si>
  <si>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</si>
  <si>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</si>
  <si>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</si>
  <si>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</si>
  <si>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</si>
  <si>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</si>
  <si>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</si>
  <si>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</si>
  <si>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</si>
  <si>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</si>
  <si>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</si>
  <si>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</si>
  <si>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</si>
  <si>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</si>
  <si>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CHP DIURNO.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</si>
  <si>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</si>
  <si>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</si>
  <si>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</si>
  <si>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</si>
  <si>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</si>
  <si>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</si>
  <si>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</si>
  <si>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</si>
  <si>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</si>
  <si>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CHP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</si>
  <si>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</si>
  <si>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</si>
  <si>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</si>
  <si>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CHP DIURNO. AF_07/2016</t>
  </si>
  <si>
    <t>OPERADOR DE DEMARCADORA DE FAIXAS COM ENCARGOS COMPLEMENTARES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</si>
  <si>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</si>
  <si>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</si>
  <si>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</si>
  <si>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</si>
  <si>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</si>
  <si>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</si>
  <si>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</si>
  <si>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</si>
  <si>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</si>
  <si>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</si>
  <si>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</si>
  <si>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</si>
  <si>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</si>
  <si>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</si>
  <si>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</si>
  <si>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</si>
  <si>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</si>
  <si>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</si>
  <si>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</si>
  <si>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</si>
  <si>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</si>
  <si>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</si>
  <si>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</si>
  <si>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</si>
  <si>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</si>
  <si>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</si>
  <si>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CHP DIURNO.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</si>
  <si>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</si>
  <si>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</si>
  <si>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</si>
  <si>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</si>
  <si>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CHP DIURNO.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</si>
  <si>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</si>
  <si>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</si>
  <si>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</si>
  <si>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</si>
  <si>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</si>
  <si>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</si>
  <si>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</si>
  <si>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</si>
  <si>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</si>
  <si>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</si>
  <si>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</si>
  <si>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</si>
  <si>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</si>
  <si>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CHP DIURNO.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</si>
  <si>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</si>
  <si>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</si>
  <si>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</si>
  <si>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</si>
  <si>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</si>
  <si>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</si>
  <si>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</si>
  <si>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</si>
  <si>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</si>
  <si>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</si>
  <si>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</si>
  <si>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</si>
  <si>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</si>
  <si>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</si>
  <si>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CHP DIURNO.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</si>
  <si>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</si>
  <si>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</si>
  <si>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</si>
  <si>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</si>
  <si>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CHP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</si>
  <si>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</si>
  <si>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</si>
  <si>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</si>
  <si>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</si>
  <si>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CHP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</si>
  <si>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</si>
  <si>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</si>
  <si>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</si>
  <si>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</si>
  <si>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</si>
  <si>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</si>
  <si>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</si>
  <si>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</si>
  <si>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</si>
  <si>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</si>
  <si>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</si>
  <si>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</si>
  <si>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</si>
  <si>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</si>
  <si>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</si>
  <si>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CHP DIURNO. AF_03/2017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</si>
  <si>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</si>
  <si>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</si>
  <si>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</si>
  <si>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</si>
  <si>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</si>
  <si>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</si>
  <si>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</si>
  <si>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</si>
  <si>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</si>
  <si>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CHP DIURNO. AF_04/2017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</si>
  <si>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</si>
  <si>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</si>
  <si>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</si>
  <si>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</si>
  <si>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</si>
  <si>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</si>
  <si>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</si>
  <si>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</si>
  <si>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</si>
  <si>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</si>
  <si>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</si>
  <si>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</si>
  <si>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</si>
  <si>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</si>
  <si>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CHP DIURNO.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</si>
  <si>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</si>
  <si>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</si>
  <si>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</si>
  <si>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</si>
  <si>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CHP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</si>
  <si>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</si>
  <si>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</si>
  <si>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</si>
  <si>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</si>
  <si>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CHP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</si>
  <si>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</si>
  <si>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</si>
  <si>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</si>
  <si>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</si>
  <si>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CHP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</si>
  <si>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</si>
  <si>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</si>
  <si>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</si>
  <si>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</si>
  <si>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TERMOFUSORA PARA TUBOS E CONEXÕES EM PPR COM DIÂMETROS DE 20 A 63 MM, POTÊNCIA DE 800 W, TENSAO 220 V - CHP DIURNO.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</si>
  <si>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</si>
  <si>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</si>
  <si>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</si>
  <si>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</si>
  <si>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</si>
  <si>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</si>
  <si>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</si>
  <si>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</si>
  <si>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</si>
  <si>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</si>
  <si>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</si>
  <si>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</si>
  <si>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</si>
  <si>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</si>
  <si>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</si>
  <si>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</si>
  <si>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</si>
  <si>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</si>
  <si>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</si>
  <si>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</si>
  <si>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</si>
  <si>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</si>
  <si>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</si>
  <si>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</si>
  <si>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</si>
  <si>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</si>
  <si>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</si>
  <si>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</si>
  <si>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</si>
  <si>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</si>
  <si>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</si>
  <si>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</si>
  <si>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</si>
  <si>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</si>
  <si>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</si>
  <si>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</si>
  <si>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</si>
  <si>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</si>
  <si>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</si>
  <si>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</si>
  <si>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</si>
  <si>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</si>
  <si>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</si>
  <si>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</si>
  <si>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</si>
  <si>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</si>
  <si>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</si>
  <si>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</si>
  <si>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</si>
  <si>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</si>
  <si>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</si>
  <si>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</si>
  <si>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</si>
  <si>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</si>
  <si>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</si>
  <si>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</si>
  <si>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</si>
  <si>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</si>
  <si>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</si>
  <si>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</si>
  <si>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</si>
  <si>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</si>
  <si>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</si>
  <si>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</si>
  <si>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</si>
  <si>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</si>
  <si>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</si>
  <si>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</si>
  <si>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</si>
  <si>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</si>
  <si>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</si>
  <si>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</si>
  <si>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</si>
  <si>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</si>
  <si>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</si>
  <si>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</si>
  <si>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</si>
  <si>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</si>
  <si>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</si>
  <si>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</si>
  <si>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</si>
  <si>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</si>
  <si>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</si>
  <si>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</si>
  <si>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</si>
  <si>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</si>
  <si>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</si>
  <si>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</si>
  <si>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</si>
  <si>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</si>
  <si>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</si>
  <si>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</si>
  <si>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</si>
  <si>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</si>
  <si>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</si>
  <si>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</si>
  <si>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</si>
  <si>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</si>
  <si>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</si>
  <si>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</si>
  <si>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</si>
  <si>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</si>
  <si>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</si>
  <si>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</si>
  <si>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</si>
  <si>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</si>
  <si>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</si>
  <si>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</si>
  <si>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</si>
  <si>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</si>
  <si>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</si>
  <si>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</si>
  <si>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</si>
  <si>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</si>
  <si>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</si>
  <si>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</si>
  <si>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</si>
  <si>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</si>
  <si>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</si>
  <si>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</si>
  <si>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</si>
  <si>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</si>
  <si>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</si>
  <si>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</si>
  <si>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</si>
  <si>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</si>
  <si>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</si>
  <si>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</si>
  <si>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</si>
  <si>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</si>
  <si>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</si>
  <si>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</si>
  <si>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</si>
  <si>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</si>
  <si>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</si>
  <si>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</si>
  <si>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</si>
  <si>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</si>
  <si>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</si>
  <si>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</si>
  <si>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</si>
  <si>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</si>
  <si>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</si>
  <si>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</si>
  <si>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</si>
  <si>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</si>
  <si>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L</t>
  </si>
  <si>
    <t>PULVERIZADOR DE TINTA ELÉTRICO/MÁQUINA DE PINTURA AIRLESS, VAZÃO 2 L/MIN - MATERIAIS NA OPERAÇÃO. AF_05/2023</t>
  </si>
  <si>
    <t>PERFURATRIZ ROTATIVA SOBRE ESTEIRA, TORQUE MAXIMO 2500 KGM, POTENCIA 110 HP, MOTOR DIESEL - MATERIAIS NA OPERAÇÃO. AF_05/2017</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</si>
  <si>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</si>
  <si>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</si>
  <si>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</si>
  <si>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</si>
  <si>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</si>
  <si>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</si>
  <si>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</si>
  <si>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</si>
  <si>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</si>
  <si>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</si>
  <si>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</si>
  <si>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</si>
  <si>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</si>
  <si>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</si>
  <si>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</si>
  <si>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</si>
  <si>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</si>
  <si>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</si>
  <si>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</si>
  <si>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</si>
  <si>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</si>
  <si>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</si>
  <si>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</si>
  <si>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</si>
  <si>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</si>
  <si>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</si>
  <si>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</si>
  <si>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</si>
  <si>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</si>
  <si>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</si>
  <si>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</si>
  <si>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</si>
  <si>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</si>
  <si>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</si>
  <si>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</si>
  <si>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</si>
  <si>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</si>
  <si>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</si>
  <si>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</si>
  <si>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</si>
  <si>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</si>
  <si>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</si>
  <si>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</si>
  <si>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</si>
  <si>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</si>
  <si>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</si>
  <si>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</si>
  <si>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</si>
  <si>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</si>
  <si>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</si>
  <si>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</si>
  <si>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</si>
  <si>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</si>
  <si>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</si>
  <si>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</si>
  <si>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</si>
  <si>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</si>
  <si>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</si>
  <si>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</si>
  <si>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</si>
  <si>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</si>
  <si>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</si>
  <si>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</si>
  <si>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</si>
  <si>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</si>
  <si>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</si>
  <si>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</si>
  <si>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</si>
  <si>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</si>
  <si>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</si>
  <si>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</si>
  <si>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</si>
  <si>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</si>
  <si>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</si>
  <si>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</si>
  <si>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</si>
  <si>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</si>
  <si>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</si>
  <si>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</si>
  <si>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</si>
  <si>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</si>
  <si>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</si>
  <si>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</si>
  <si>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</si>
  <si>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</si>
  <si>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</si>
  <si>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</si>
  <si>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</si>
  <si>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</si>
  <si>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</si>
  <si>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TELHADISTA COM ENCARGOS COMPLEMENTARES</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</si>
  <si>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</si>
  <si>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</si>
  <si>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</si>
  <si>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</si>
  <si>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</si>
  <si>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</si>
  <si>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ARGAMASSA TRAÇO 1:2:9 (EM VOLUME DE CIMENTO, CAL E AREIA MÉDIA ÚMIDA) PARA EMBOÇO/MASSA ÚNICA/ASSENTAMENTO DE ALVENARIA DE VEDAÇÃO, PREPARO MECÂNICO COM MISTURADOR DE EIXO HORIZONTAL DE 300 KG. AF_08/2019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</si>
  <si>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</si>
  <si>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</si>
  <si>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</si>
  <si>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</si>
  <si>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</si>
  <si>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</si>
  <si>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</si>
  <si>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</si>
  <si>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</si>
  <si>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</si>
  <si>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</si>
  <si>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ESTRUTURAL DE FIBROCIMENTO E= 8 MM, COM ATÉ 2 ÁGUAS, INCLUSO IÇAMENTO. AF_07/2019_PS</t>
  </si>
  <si>
    <t>TELHAMENTO COM TELHA METÁLICA TERMOACÚSTICA E = 30 MM, COM ATÉ 2 ÁGUAS, INCLUSO IÇAMENTO. AF_07/2019</t>
  </si>
  <si>
    <t>CUMEEIRA PARA TELHA CERÂMICA EMBOÇADA COM ARGAMASSA TRAÇO 1:2:9 (CIMENTO, CAL E AREIA) PARA TELHADOS COM ATÉ 2 ÁGUAS, INCLUSO TRANSPORTE VERTICAL. AF_07/2019</t>
  </si>
  <si>
    <t>CUMEEIRA PARA TELHA DE FIBROCIMENTO ONDULADA E = 6 MM, INCLUSO ACESSÓRIOS DE FIXAÇÃO E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</si>
  <si>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</si>
  <si>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RIPAS, CAIBROS E TERÇAS PARA TELHADOS DE ATÉ 2 ÁGUAS PARA TELHA DE ENCAIXE DE CERÂMICA OU DE CONCRETO, INCLUSO TRANSPORTE VERTICAL. AF_07/2019</t>
  </si>
  <si>
    <t>FABRICAÇÃO E INSTALAÇÃO DE TESOURA (INTEIRA OU MEIA) EM AÇO, VÃOS MAIORES OU IGUAIS A 3,0 M E MENORES OU IGUAL A 6,0 M, INCLUSO IÇAMENTO. AF_07/2019</t>
  </si>
  <si>
    <t>TRAMA DE AÇO COMPOSTA POR TERÇAS PARA TELHADOS DE ATÉ 2 ÁGUAS PARA TELHA ONDULADA DE FIBROCIMENTO, METÁLICA, PLÁSTICA OU TERMOACÚSTICA, INCLUSO TRANSPORTE VERTICAL. AF_07/2019</t>
  </si>
  <si>
    <t>RUFO EXTERNO/INTERNO EM CHAPA DE AÇO GALVANIZADO NÚMERO 26, CORTE DE 33 CM, INCLUSO IÇAMENTO. AF_07/2019</t>
  </si>
  <si>
    <t>CHAPIM (RUFO CAPA) EM AÇO GALVANIZADO, CORTE 33. AF_11/2020</t>
  </si>
  <si>
    <t>RUFO EM CHAPA DE AÇO GALVANIZADO NÚMERO 24, CORTE DE 25 CM, INCLUSO TRANSPORTE VERTICAL.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</si>
  <si>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</si>
  <si>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</si>
  <si>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</si>
  <si>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</si>
  <si>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</si>
  <si>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</si>
  <si>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</si>
  <si>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</si>
  <si>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</si>
  <si>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</si>
  <si>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</si>
  <si>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</si>
  <si>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</si>
  <si>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</si>
  <si>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</si>
  <si>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MONTADOR DE ESTRUTURA METÁLICA COM ENCARGOS COMPLEMENTARES</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</si>
  <si>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</si>
  <si>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</si>
  <si>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</si>
  <si>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</si>
  <si>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</si>
  <si>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</si>
  <si>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</si>
  <si>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</si>
  <si>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</si>
  <si>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</si>
  <si>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</si>
  <si>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</si>
  <si>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</si>
  <si>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</si>
  <si>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</si>
  <si>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</si>
  <si>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</si>
  <si>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</si>
  <si>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</si>
  <si>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</si>
  <si>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</si>
  <si>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</si>
  <si>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</si>
  <si>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</si>
  <si>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</si>
  <si>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</si>
  <si>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</si>
  <si>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</si>
  <si>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</si>
  <si>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</si>
  <si>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</si>
  <si>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</si>
  <si>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</si>
  <si>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</si>
  <si>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</si>
  <si>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QUE 6,0 M E MENORES QUE 12,0 M, INCLUSO IÇAMENTO.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</si>
  <si>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</si>
  <si>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</si>
  <si>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</si>
  <si>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ELETRICISTA COM ENCARGOS COMPLEMENTARES</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</si>
  <si>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</si>
  <si>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</si>
  <si>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AUXILIAR DE ELETRICISTA COM ENCARGOS COMPLEMENTARES</t>
  </si>
  <si>
    <t>INSTALAÇÃO DE MATERIAL GRANULAR FILTRANTE PARA SISTEMA DE REBAIXAMENTO DE LENÇOL FREÁTICO POR POÇOS PROFUNDOSA, DIÂMETRO DO POÇO DE 400 MM. AF_12/2022</t>
  </si>
  <si>
    <t>PEDREIRO COM ENCARGOS COMPLEMENTARES</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</si>
  <si>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</si>
  <si>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</si>
  <si>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ESCAVAÇÃO MECANIZADA DE VALA COM PROFUNDIDADE ATÉ 1,5 M (MÉDIA MONTANTE E JUSANTE/UMA COMPOSIÇÃO POR TRECHO), RETROESCAV. (0,26 M3), LARGURA DE 0,8 M A 1,5 M, EM SOLO DE 1A CATEGORIA, LOCAIS COM BAIXO NÍVEL DE INTERFERÊNCIA. AF_02/2021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</si>
  <si>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</si>
  <si>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</si>
  <si>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</si>
  <si>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</si>
  <si>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</si>
  <si>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</si>
  <si>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</si>
  <si>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</si>
  <si>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REATERRO MANUAL DE VALAS, COM COMPACTADOR DE SOLOS DE PERCUSSÃO. AF_08/2023</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</si>
  <si>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</si>
  <si>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</si>
  <si>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</si>
  <si>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</si>
  <si>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</si>
  <si>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</si>
  <si>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</si>
  <si>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</si>
  <si>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</si>
  <si>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</si>
  <si>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</si>
  <si>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</si>
  <si>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</si>
  <si>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</si>
  <si>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</si>
  <si>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</si>
  <si>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</si>
  <si>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</si>
  <si>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</si>
  <si>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</si>
  <si>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</si>
  <si>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</si>
  <si>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</si>
  <si>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</si>
  <si>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</si>
  <si>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</si>
  <si>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</si>
  <si>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</si>
  <si>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</si>
  <si>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</si>
  <si>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</si>
  <si>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</si>
  <si>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</si>
  <si>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</si>
  <si>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</si>
  <si>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</si>
  <si>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</si>
  <si>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</si>
  <si>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</si>
  <si>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</si>
  <si>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OPERADOR DE BETONEIRA ESTACIONÁRIA/MISTURADOR COM ENCARGOS COMPLEMENTARES</t>
  </si>
  <si>
    <t>TUBO PVC, SÉRIE R, ÁGUA PLUVIAL, DN 50 MM, FORNECIDO E INSTALADO EM RAMAL DE ENCAMINHAMENTO. AF_06/2022</t>
  </si>
  <si>
    <t>ARMADOR COM ENCARGOS COMPLEMENTARES</t>
  </si>
  <si>
    <t>SERVIÇOS TÉCNICOS ESPECIALIZADOS PARA ACOMPANHAMENTO DE EXECUÇÃO DE FUNDAÇÕES PROFUNDAS E ESTRUTURAS DE CONTENÇÃO</t>
  </si>
  <si>
    <t>PINTURA COM TINTA ALQUÍDICA DE FUNDO E ACABAMENTO (ESMALTE SINTÉTICO GRAFITE) APLICADA A ROLO OU PINCEL SOBRE SUPERFÍCIES METÁLICAS (EXCETO PERFIL) EXECUTADO EM OBRA (POR DEMÃO). AF_01/2020</t>
  </si>
  <si>
    <t>CARGA, MANOBRA E DESCARGA DE ENTULHO EM CAMINHÃO BASCULANTE 6 M³ - CARGA COM ESCAVADEIRA HIDRÁULICA  (CAÇAMBA DE 0,80 M³ / 111 HP) E DESCARGA LIVRE (UNIDADE: M3). AF_07/2020</t>
  </si>
  <si>
    <t>EXECUÇÃO DE PROTEÇÃO DA CABEÇA DO TIRANTE COM USO DE FÔRMAS METÁLICAS, 50 UTILIZAÇÕES, E CONCRETO FCK =15 MPA. AF_11/2023</t>
  </si>
  <si>
    <t>CONCRETO FCK = 15MPA, TRAÇO 1:3,4:3,5 (EM MASSA SECA DE CIMENTO/ AREIA MÉDIA/ BRITA 1) - PREPARO MECÂNICO COM BETONEIRA 400 L. AF_05/2021</t>
  </si>
  <si>
    <t>SOLDA DE TOPO EM CHAPA/PERFIL/TUBO DE AÇO CHANFRADO, ESPESSURA=1/4''. AF_06/2018</t>
  </si>
  <si>
    <t>CONTENÇÃO EM PERFIL PRANCHADO COM PRANCHÃO DE MADEIRA, PERFIS ESPAÇADOS A 1,5 M PARA 1 SUBSOLO. AF_07/2019</t>
  </si>
  <si>
    <t>ESTACA METÁLICA PARA CONTENÇÃO, UTILIZANDO PERFIL LAMINADO W250X32,7 (EXCLUSIVE MOBILIZAÇÃO E DESMOBILIZAÇÃO). AF_01/2020</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</si>
  <si>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</si>
  <si>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</si>
  <si>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</si>
  <si>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</si>
  <si>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MES</t>
  </si>
  <si>
    <t>ARMAÇÃO DE CORTINA DE CONTENÇÃO EM CONCRETO ARMADO, COM AÇO CA-50 DE 6,3 MM - MONTAGEM. AF_07/2019</t>
  </si>
  <si>
    <t>CORTE E DOBRA DE AÇO CA-50, DIÂMETRO DE 6,3 MM. AF_06/2022</t>
  </si>
  <si>
    <t>ARMAÇÃO DE CORTINA DE CONTENÇÃO EM CONCRETO ARMADO, COM AÇO CA-50 DE 8 MM - MONTAGEM. AF_07/2019</t>
  </si>
  <si>
    <t>ARMAÇÃO DE CORTINA DE CONTENÇÃO EM CONCRETO ARMADO, COM AÇO CA-50 DE 10 MM - MONTAGEM. AF_07/2019</t>
  </si>
  <si>
    <t>CORTE E DOBRA DE AÇO CA-50, DIÂMETRO DE 10,0 MM. AF_06/2022</t>
  </si>
  <si>
    <t>ARMAÇÃO DE CORTINA DE CONTENÇÃO EM CONCRETO ARMADO, COM AÇO CA-50 DE 12,5 MM - MONTAGEM. AF_07/2019</t>
  </si>
  <si>
    <t>ARMAÇÃO DE CORTINA DE CONTENÇÃO EM CONCRETO ARMADO, COM AÇO CA-50 DE 16 MM - MONTAGEM. AF_07/2019</t>
  </si>
  <si>
    <t>CORTE E DOBRA DE AÇO CA-50, DIÂMETRO DE 16,0 MM. AF_06/2022</t>
  </si>
  <si>
    <t>ARMAÇÃO DE CORTINA DE CONTENÇÃO EM CONCRETO ARMADO, COM AÇO CA-50 DE 20 MM - MONTAGEM. AF_07/2019</t>
  </si>
  <si>
    <t>CORTE E DOBRA DE AÇO CA-50, DIÂMETRO DE 20,0 MM. AF_06/2022</t>
  </si>
  <si>
    <t>ARMAÇÃO DE CORTINA DE CONTENÇÃO EM CONCRETO ARMADO, COM AÇO CA-50 DE 25 MM - MONTAGEM. AF_07/2019</t>
  </si>
  <si>
    <t>CORTE E DOBRA DE AÇO CA-50, DIÂMETRO DE 25,0 MM. AF_06/2022</t>
  </si>
  <si>
    <t>EXECUÇÃO DE PERFURAÇÃO PARA TIRANTE, COMPRIMENTO MAIOR OU IGUAL A 14 M E MENOR QUE 22 M, COM DIÂMETRO DE FURO DE 100 MM EXECUTADO COM HASTE E TUBOS DE REVESTIMENTO UTILIZANDO PERFURATRIZ SOBRE ESTEIRA. AF_11/2023</t>
  </si>
  <si>
    <t>ENCARREGADO GERAL COM ENCARGOS COMPLEMENTARES</t>
  </si>
  <si>
    <t>ENGENHEIRO CIVIL DE OBRA PLENO COM ENCARGOS COMPLEMENTARES</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</si>
  <si>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</si>
  <si>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</si>
  <si>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</si>
  <si>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</si>
  <si>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</si>
  <si>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</si>
  <si>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</si>
  <si>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</si>
  <si>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</si>
  <si>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</si>
  <si>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</si>
  <si>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</si>
  <si>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</si>
  <si>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</si>
  <si>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</si>
  <si>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</si>
  <si>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</si>
  <si>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</si>
  <si>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</si>
  <si>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</si>
  <si>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</si>
  <si>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</si>
  <si>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</si>
  <si>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</si>
  <si>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</si>
  <si>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</si>
  <si>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</si>
  <si>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</si>
  <si>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</si>
  <si>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</si>
  <si>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</si>
  <si>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</si>
  <si>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CONCRETO FCK = 20MPA, TRAÇO 1:2,7:3 (EM MASSA SECA DE CIMENTO/ AREIA MÉDIA/ BRITA 1) - PREPARO MECÂNICO COM BETONEIRA 400 L. AF_05/2021</t>
  </si>
  <si>
    <t>EXECUÇÃO DE JUNTAS DE CONTRAÇÃO PARA PAVIMENTOS DE CONCRETO. AF_04/2022</t>
  </si>
  <si>
    <t>TRANSPORTE HORIZONTAL COM JERICA DE 60 L, DE MASSA/ GRANEL (UNIDADE: M3XKM). AF_07/2019</t>
  </si>
  <si>
    <t>M3XKM</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</si>
  <si>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</si>
  <si>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</si>
  <si>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</si>
  <si>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</si>
  <si>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</si>
  <si>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</si>
  <si>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</si>
  <si>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</si>
  <si>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ARGAMASSA TRAÇO 1:4 (EM VOLUME DE CIMENTO E AREIA GROSSA ÚMIDA) PARA CHAPISCO CONVENCIONAL, PREPARO MECÂNICO COM BETONEIRA 400 L. AF_08/2019</t>
  </si>
  <si>
    <t>ARGAMASSA TRAÇO 1:3 (EM VOLUME DE CIMENTO E AREIA MÉDIA ÚMIDA), PREPARO MECÂNICO COM BETONEIRA 400 L. AF_08/2019</t>
  </si>
  <si>
    <t>CONCRETO FCK = 20MPA, TRAÇO 1:2,7:3 (EM MASSA SECA DE CIMENTO/ AREIA MÉDIA/ BRITA 1) - PREPARO MECÂNICO COM BETONEIRA 600 L. AF_05/2021</t>
  </si>
  <si>
    <t>FABRICAÇÃO, MONTAGEM E DESMONTAGEM DE FÔRMA PARA VIGA BALDRAME, EM MADEIRA SERRADA, E=25 MM, 4 UTILIZAÇÕES. AF_01/2024</t>
  </si>
  <si>
    <t>PREPARO DE FUNDO DE VALA COM LARGURA MENOR QUE 1,5 M (ACERTO DO SOLO NATURAL). AF_08/2020</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</si>
  <si>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</si>
  <si>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</si>
  <si>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</si>
  <si>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PREPARO DE FUNDO DE VALA COM LARGURA MENOR QUE 1,5 M, COM CAMADA DE AREIA, LANÇAMENTO MECANIZADO. AF_08/2020</t>
  </si>
  <si>
    <t>CAIXA COM GRELHA DUPLA RETANGULAR, EM CONCRETO PRÉ-MOLDADO, DIMENSÕES INTERNAS: 0,5X2,2X1,0 M. AF_12/2020</t>
  </si>
  <si>
    <t>PREPARO DE FUNDO DE VALA COM LARGURA MAIOR OU IGUAL A 1,5 M E MENOR QUE 2,5 M, COM CAMADA DE AREIA, LANÇAMENTO MECANIZADO. AF_08/2020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</si>
  <si>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</si>
  <si>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</si>
  <si>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</si>
  <si>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</si>
  <si>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</si>
  <si>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</si>
  <si>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</si>
  <si>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</si>
  <si>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</si>
  <si>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</si>
  <si>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GRAUTEAMENTO VERTICAL EM ALVENARIA ESTRUTURAL. AF_09/2021</t>
  </si>
  <si>
    <t>ARMAÇÃO VERTICAL DE ALVENARIA ESTRUTURAL; DIÂMETRO DE 10,0 MM. AF_09/2021</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</si>
  <si>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</si>
  <si>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</si>
  <si>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</si>
  <si>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</si>
  <si>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</si>
  <si>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ARGAMASSA TRAÇO 1:3 (EM VOLUME DE CIMENTO E AREIA MÉDIA ÚMIDA) COM ADIÇÃO DE IMPERMEABILIZANTE, PREPARO MECÂNICO COM BETONEIRA 400 L. AF_08/2019</t>
  </si>
  <si>
    <t>PREPARO DE FUNDO DE VALA COM LARGURA MENOR QUE 1,5 M, COM CAMADA DE BRITA, LANÇAMENTO MECANIZADO. AF_08/2020</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</si>
  <si>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</si>
  <si>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</si>
  <si>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ARMAÇÃO DE LAJE DE ESTRUTURA CONVENCIONAL DE CONCRETO ARMADO UTILIZANDO AÇO CA-60 DE 4,2 MM - MONTAGEM. AF_06/2022</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</si>
  <si>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</si>
  <si>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</si>
  <si>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</si>
  <si>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</si>
  <si>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</si>
  <si>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</si>
  <si>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</si>
  <si>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</si>
  <si>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</si>
  <si>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</si>
  <si>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</si>
  <si>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</si>
  <si>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</si>
  <si>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PREPARO DE FUNDO DE VALA COM LARGURA MAIOR OU IGUAL A 1,5 M E MENOR QUE 2,5 M, COM CAMADA DE BRITA, LANÇAMENTO MECANIZADO. AF_08/2020</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</si>
  <si>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</si>
  <si>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</si>
  <si>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</si>
  <si>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</si>
  <si>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</si>
  <si>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</si>
  <si>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</si>
  <si>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</si>
  <si>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</si>
  <si>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</si>
  <si>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</si>
  <si>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</si>
  <si>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</si>
  <si>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</si>
  <si>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</si>
  <si>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</si>
  <si>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</si>
  <si>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</si>
  <si>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</si>
  <si>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</si>
  <si>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</si>
  <si>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</si>
  <si>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</si>
  <si>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</si>
  <si>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</si>
  <si>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</si>
  <si>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</si>
  <si>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</si>
  <si>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</si>
  <si>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</si>
  <si>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</si>
  <si>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</si>
  <si>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</si>
  <si>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</si>
  <si>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</si>
  <si>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</si>
  <si>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</si>
  <si>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</si>
  <si>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</si>
  <si>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</si>
  <si>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</si>
  <si>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</si>
  <si>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</si>
  <si>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</si>
  <si>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</si>
  <si>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</si>
  <si>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</si>
  <si>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</si>
  <si>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</si>
  <si>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</si>
  <si>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</si>
  <si>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</si>
  <si>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</si>
  <si>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</si>
  <si>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</si>
  <si>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</si>
  <si>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</si>
  <si>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</si>
  <si>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</si>
  <si>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</si>
  <si>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</si>
  <si>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</si>
  <si>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</si>
  <si>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</si>
  <si>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</si>
  <si>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</si>
  <si>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</si>
  <si>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</si>
  <si>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</si>
  <si>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</si>
  <si>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</si>
  <si>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</si>
  <si>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</si>
  <si>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</si>
  <si>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</si>
  <si>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</si>
  <si>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</si>
  <si>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</si>
  <si>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</si>
  <si>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</si>
  <si>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</si>
  <si>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</si>
  <si>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</si>
  <si>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</si>
  <si>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</si>
  <si>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</si>
  <si>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</si>
  <si>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</si>
  <si>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</si>
  <si>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</si>
  <si>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</si>
  <si>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</si>
  <si>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</si>
  <si>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</si>
  <si>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</si>
  <si>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</si>
  <si>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</si>
  <si>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</si>
  <si>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</si>
  <si>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</si>
  <si>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</si>
  <si>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</si>
  <si>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</si>
  <si>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</si>
  <si>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</si>
  <si>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</si>
  <si>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</si>
  <si>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</si>
  <si>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</si>
  <si>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</si>
  <si>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</si>
  <si>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</si>
  <si>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</si>
  <si>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</si>
  <si>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</si>
  <si>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</si>
  <si>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</si>
  <si>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</si>
  <si>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</si>
  <si>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</si>
  <si>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</si>
  <si>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</si>
  <si>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</si>
  <si>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</si>
  <si>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</si>
  <si>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</si>
  <si>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</si>
  <si>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</si>
  <si>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</si>
  <si>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</si>
  <si>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</si>
  <si>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</si>
  <si>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</si>
  <si>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</si>
  <si>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</si>
  <si>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</si>
  <si>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</si>
  <si>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</si>
  <si>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</si>
  <si>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</si>
  <si>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</si>
  <si>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</si>
  <si>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CONCRETAGEM DE BLOCO DE COROAMENTO OU VIGA BALDRAME, FCK 30 MPA, COM USO DE JERICA - LANÇAMENTO, ADENSAMENTO E ACABAMENTO. AF_01/2024</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</si>
  <si>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</si>
  <si>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</si>
  <si>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</si>
  <si>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</si>
  <si>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</si>
  <si>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AJUDANTE ESPECIALIZADO COM ENCARGOS COMPLEMENTARES</t>
  </si>
  <si>
    <t>ARGAMASSA TRAÇO 1:4 (EM VOLUME DE CIMENTO E AREIA MÉDIA ÚMIDA), PREPARO MANUAL. AF_08/2019</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</si>
  <si>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</si>
  <si>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</si>
  <si>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</si>
  <si>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</si>
  <si>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</si>
  <si>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</si>
  <si>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</si>
  <si>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</si>
  <si>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</si>
  <si>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</si>
  <si>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</si>
  <si>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</si>
  <si>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</si>
  <si>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</si>
  <si>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</si>
  <si>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</si>
  <si>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</si>
  <si>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</si>
  <si>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</si>
  <si>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</si>
  <si>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</si>
  <si>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</si>
  <si>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</si>
  <si>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</si>
  <si>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</si>
  <si>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</si>
  <si>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</si>
  <si>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</si>
  <si>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</si>
  <si>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</si>
  <si>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</si>
  <si>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CONCRETO FCK = 15MPA, TRAÇO 1:3,4:3,5 (EM MASSA SECA DE CIMENTO/ AREIA MÉDIA/ BRITA 1) - PREPARO MECÂNICO COM BETONEIRA 600 L. AF_05/2021</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</si>
  <si>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</si>
  <si>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</si>
  <si>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</si>
  <si>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</si>
  <si>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</si>
  <si>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</si>
  <si>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</si>
  <si>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AJUDANTE DE ARMADOR COM ENCARGOS COMPLEMENTARES</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</si>
  <si>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</si>
  <si>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</si>
  <si>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</si>
  <si>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</si>
  <si>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</si>
  <si>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</si>
  <si>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</si>
  <si>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</si>
  <si>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</si>
  <si>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LASTRO DE CONCRETO MAGRO, APLICADO EM PISOS, LAJES SOBRE SOLO OU RADIERS. AF_01/2024</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</si>
  <si>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</si>
  <si>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</si>
  <si>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</si>
  <si>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</si>
  <si>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</si>
  <si>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</si>
  <si>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</si>
  <si>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</si>
  <si>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</si>
  <si>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</si>
  <si>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</si>
  <si>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</si>
  <si>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</si>
  <si>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</si>
  <si>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</si>
  <si>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</si>
  <si>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</si>
  <si>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</si>
  <si>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</si>
  <si>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</si>
  <si>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</si>
  <si>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</si>
  <si>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</si>
  <si>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</si>
  <si>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</si>
  <si>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</si>
  <si>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</si>
  <si>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</si>
  <si>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</si>
  <si>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</si>
  <si>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</si>
  <si>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</si>
  <si>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</si>
  <si>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</si>
  <si>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</si>
  <si>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</si>
  <si>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</si>
  <si>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</si>
  <si>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</si>
  <si>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</si>
  <si>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</si>
  <si>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</si>
  <si>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</si>
  <si>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</si>
  <si>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</si>
  <si>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</si>
  <si>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</si>
  <si>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</si>
  <si>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</si>
  <si>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</si>
  <si>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</si>
  <si>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</si>
  <si>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</si>
  <si>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</si>
  <si>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</si>
  <si>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</si>
  <si>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</si>
  <si>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</si>
  <si>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</si>
  <si>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</si>
  <si>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</si>
  <si>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</si>
  <si>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</si>
  <si>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</si>
  <si>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</si>
  <si>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</si>
  <si>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</si>
  <si>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</si>
  <si>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</si>
  <si>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</si>
  <si>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</si>
  <si>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</si>
  <si>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</si>
  <si>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</si>
  <si>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</si>
  <si>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</si>
  <si>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</si>
  <si>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</si>
  <si>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</si>
  <si>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</si>
  <si>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</si>
  <si>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</si>
  <si>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</si>
  <si>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</si>
  <si>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</si>
  <si>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</si>
  <si>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</si>
  <si>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</si>
  <si>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</si>
  <si>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</si>
  <si>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</si>
  <si>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</si>
  <si>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</si>
  <si>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</si>
  <si>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</si>
  <si>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</si>
  <si>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CARPINTEIRO DE ESQUADRIA COM ENCARGOS COMPLEMENTARES</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</si>
  <si>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</si>
  <si>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</si>
  <si>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</si>
  <si>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</si>
  <si>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</si>
  <si>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</si>
  <si>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</si>
  <si>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</si>
  <si>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</si>
  <si>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</si>
  <si>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</si>
  <si>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</si>
  <si>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</si>
  <si>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</si>
  <si>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</si>
  <si>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</si>
  <si>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</si>
  <si>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</si>
  <si>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</si>
  <si>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ALIZAR DE 5X1,5CM PARA PORTA FIXADO COM PREGOS, PADRÃO MÉDIO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</si>
  <si>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</si>
  <si>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FECHADURA DE EMBUTIR PARA PORTAS INTERNAS, COMPLETA, ACABAMENTO PADRÃO MÉDIO, COM EXECUÇÃO DE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</si>
  <si>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</si>
  <si>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</si>
  <si>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</si>
  <si>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</si>
  <si>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</si>
  <si>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</si>
  <si>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</si>
  <si>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</si>
  <si>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</si>
  <si>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</si>
  <si>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</si>
  <si>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</si>
  <si>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</si>
  <si>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</si>
  <si>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</si>
  <si>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</si>
  <si>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</si>
  <si>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</si>
  <si>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</si>
  <si>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</si>
  <si>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</si>
  <si>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</si>
  <si>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</si>
  <si>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</si>
  <si>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</si>
  <si>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PARA PORTA DE BANHEIRO, COMPLETA, ACABAMENTO PADRÃO POPULAR, INCLUSO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</si>
  <si>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</si>
  <si>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ALIZAR DE 5X1,5CM PARA PORTA FIXADO COM PREGOS, PADRÃO POPULAR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</si>
  <si>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</si>
  <si>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</si>
  <si>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</si>
  <si>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</si>
  <si>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</si>
  <si>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</si>
  <si>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</si>
  <si>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</si>
  <si>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</si>
  <si>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</si>
  <si>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</si>
  <si>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</si>
  <si>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</si>
  <si>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</si>
  <si>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</si>
  <si>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</si>
  <si>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</si>
  <si>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</si>
  <si>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</si>
  <si>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</si>
  <si>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</si>
  <si>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</si>
  <si>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</si>
  <si>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</si>
  <si>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</si>
  <si>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</si>
  <si>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</si>
  <si>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</si>
  <si>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</si>
  <si>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</si>
  <si>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</si>
  <si>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</si>
  <si>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</si>
  <si>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</si>
  <si>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</si>
  <si>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</si>
  <si>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</si>
  <si>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</si>
  <si>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</si>
  <si>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</si>
  <si>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</si>
  <si>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</si>
  <si>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</si>
  <si>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</si>
  <si>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</si>
  <si>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</si>
  <si>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</si>
  <si>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</si>
  <si>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</si>
  <si>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</si>
  <si>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ARGAMASSA TRAÇO 1:0,5:4,5 (EM VOLUME DE CIMENTO, CAL E AREIA MÉDIA ÚMIDA) PARA ASSENTAMENTO DE ALVENARIA, PREPARO MANUAL. AF_08/2019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</si>
  <si>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</si>
  <si>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</si>
  <si>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</si>
  <si>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</si>
  <si>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</si>
  <si>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</si>
  <si>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</si>
  <si>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</si>
  <si>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</si>
  <si>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</si>
  <si>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</si>
  <si>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</si>
  <si>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</si>
  <si>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</si>
  <si>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AUXILIAR DE SERRALHEIRO COM ENCARGOS COMPLEMENTARES</t>
  </si>
  <si>
    <t>SERRALHEIRO COM ENCARGOS COMPLEMENTARES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</si>
  <si>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</si>
  <si>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</si>
  <si>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</si>
  <si>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</si>
  <si>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</si>
  <si>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</si>
  <si>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</si>
  <si>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</si>
  <si>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</si>
  <si>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</si>
  <si>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</si>
  <si>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VIDRACEIRO COM ENCARGOS COMPLEMENTARES</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</si>
  <si>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</si>
  <si>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</si>
  <si>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</si>
  <si>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</si>
  <si>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</si>
  <si>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</si>
  <si>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</si>
  <si>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</si>
  <si>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</si>
  <si>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</si>
  <si>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</si>
  <si>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</si>
  <si>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</si>
  <si>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</si>
  <si>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</si>
  <si>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</si>
  <si>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</si>
  <si>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</si>
  <si>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</si>
  <si>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</si>
  <si>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</si>
  <si>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</si>
  <si>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</si>
  <si>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</si>
  <si>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</si>
  <si>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</si>
  <si>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</si>
  <si>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</si>
  <si>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</si>
  <si>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</si>
  <si>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</si>
  <si>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</si>
  <si>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</si>
  <si>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</si>
  <si>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</si>
  <si>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</si>
  <si>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</si>
  <si>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</si>
  <si>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</si>
  <si>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</si>
  <si>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</si>
  <si>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</si>
  <si>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</si>
  <si>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</si>
  <si>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</si>
  <si>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</si>
  <si>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</si>
  <si>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</si>
  <si>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</si>
  <si>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</si>
  <si>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</si>
  <si>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POCEIRO COM ENCARGOS COMPLEMENTARES</t>
  </si>
  <si>
    <t>MONTAGEM DE ARMADURA DE ESTACAS, DIÂMETRO = 8,0 MM. AF_09/2021_PS</t>
  </si>
  <si>
    <t>MONTAGEM DE ARMADURA DE ESTACAS, DIÂMETRO = 16,0 MM. AF_09/2021_PS</t>
  </si>
  <si>
    <t>TRANSPORTE COM CAMINHÃO BASCULANTE DE 6 M³, EM VIA URBANA EM REVESTIMENTO PRIMÁRIO (UNIDADE: M3XKM). AF_07/2020</t>
  </si>
  <si>
    <t>TRANSPORTE HORIZONTAL COM JERICA DE 90 L, DE MASSA/ GRANEL (UNIDADE: M3XKM). AF_07/2019</t>
  </si>
  <si>
    <t>CARGA, MANOBRA E DESCARGA DE SOLOS E MATERIAIS GRANULARES EM CAMINHÃO BASCULANTE 6 M³ - CARGA COM PÁ CARREGADEIRA (CAÇAMBA DE 1,7 A 2,8 M³ / 128 HP) E DESCARGA LIVRE (UNIDADE: M3). AF_07/2020</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</si>
  <si>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</si>
  <si>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</si>
  <si>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MONTAGEM DE ARMADURA DE ESTACAS, DIÂMETRO = 20,0 MM. AF_09/2021_PS</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</si>
  <si>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</si>
  <si>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</si>
  <si>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</si>
  <si>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</si>
  <si>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</si>
  <si>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</si>
  <si>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</si>
  <si>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</si>
  <si>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</si>
  <si>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</si>
  <si>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</si>
  <si>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</si>
  <si>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</si>
  <si>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</si>
  <si>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</si>
  <si>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</si>
  <si>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</si>
  <si>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</si>
  <si>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</si>
  <si>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</si>
  <si>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</si>
  <si>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</si>
  <si>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</si>
  <si>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</si>
  <si>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MONTAGEM DE ARMADURA TRANSVERSAL DE ESTACAS DE SEÇÃO CIRCULAR, DIÂMETRO = 6,30 MM. AF_09/2021_PS</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</si>
  <si>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</si>
  <si>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</si>
  <si>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</si>
  <si>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</si>
  <si>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</si>
  <si>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</si>
  <si>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</si>
  <si>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</si>
  <si>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</si>
  <si>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</si>
  <si>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</si>
  <si>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</si>
  <si>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MONTAGEM DE ARMADURA DE ESTACAS, DIÂMETRO = 12,5 MM. AF_09/2021_PS</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</si>
  <si>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</si>
  <si>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</si>
  <si>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</si>
  <si>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</si>
  <si>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</si>
  <si>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</si>
  <si>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</si>
  <si>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</si>
  <si>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MONTAGEM DE ARMADURA TRANSVERSAL DE ESTACAS DE SEÇÃO CIRCULAR, DIÂMETRO = 5,0 MM. AF_09/2021_PS</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</si>
  <si>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</si>
  <si>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</si>
  <si>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</si>
  <si>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600 L. AF_05/2021</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</si>
  <si>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</si>
  <si>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</si>
  <si>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</si>
  <si>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</si>
  <si>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</si>
  <si>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</si>
  <si>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</si>
  <si>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</si>
  <si>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</si>
  <si>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</si>
  <si>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</si>
  <si>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</si>
  <si>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</si>
  <si>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</si>
  <si>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</si>
  <si>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</si>
  <si>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</si>
  <si>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</si>
  <si>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</si>
  <si>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</si>
  <si>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</si>
  <si>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</si>
  <si>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</si>
  <si>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</si>
  <si>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</si>
  <si>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</si>
  <si>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</si>
  <si>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</si>
  <si>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</si>
  <si>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</si>
  <si>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</si>
  <si>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</si>
  <si>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</si>
  <si>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</si>
  <si>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</si>
  <si>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</si>
  <si>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</si>
  <si>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</si>
  <si>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</si>
  <si>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</si>
  <si>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</si>
  <si>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</si>
  <si>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</si>
  <si>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</si>
  <si>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</si>
  <si>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</si>
  <si>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</si>
  <si>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</si>
  <si>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</si>
  <si>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</si>
  <si>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</si>
  <si>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</si>
  <si>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</si>
  <si>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</si>
  <si>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</si>
  <si>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</si>
  <si>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</si>
  <si>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</si>
  <si>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</si>
  <si>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</si>
  <si>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</si>
  <si>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</si>
  <si>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</si>
  <si>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</si>
  <si>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</si>
  <si>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</si>
  <si>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</si>
  <si>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</si>
  <si>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</si>
  <si>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</si>
  <si>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</si>
  <si>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</si>
  <si>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</si>
  <si>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</si>
  <si>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</si>
  <si>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</si>
  <si>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</si>
  <si>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</si>
  <si>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</si>
  <si>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</si>
  <si>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</si>
  <si>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</si>
  <si>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</si>
  <si>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</si>
  <si>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</si>
  <si>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</si>
  <si>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</si>
  <si>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</si>
  <si>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</si>
  <si>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</si>
  <si>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</si>
  <si>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</si>
  <si>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</si>
  <si>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</si>
  <si>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</si>
  <si>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</si>
  <si>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</si>
  <si>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</si>
  <si>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</si>
  <si>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</si>
  <si>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</si>
  <si>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</si>
  <si>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</si>
  <si>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</si>
  <si>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</si>
  <si>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</si>
  <si>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</si>
  <si>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</si>
  <si>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</si>
  <si>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</si>
  <si>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</si>
  <si>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</si>
  <si>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</si>
  <si>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</si>
  <si>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</si>
  <si>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</si>
  <si>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</si>
  <si>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</si>
  <si>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</si>
  <si>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</si>
  <si>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</si>
  <si>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</si>
  <si>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</si>
  <si>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</si>
  <si>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</si>
  <si>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</si>
  <si>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</si>
  <si>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</si>
  <si>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</si>
  <si>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</si>
  <si>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</si>
  <si>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</si>
  <si>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</si>
  <si>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</si>
  <si>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</si>
  <si>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</si>
  <si>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</si>
  <si>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</si>
  <si>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</si>
  <si>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</si>
  <si>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</si>
  <si>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</si>
  <si>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</si>
  <si>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</si>
  <si>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</si>
  <si>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</si>
  <si>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</si>
  <si>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</si>
  <si>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</si>
  <si>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</si>
  <si>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</si>
  <si>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</si>
  <si>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</si>
  <si>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</si>
  <si>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</si>
  <si>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</si>
  <si>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</si>
  <si>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</si>
  <si>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</si>
  <si>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</si>
  <si>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</si>
  <si>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</si>
  <si>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</si>
  <si>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</si>
  <si>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</si>
  <si>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</si>
  <si>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</si>
  <si>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</si>
  <si>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</si>
  <si>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</si>
  <si>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</si>
  <si>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</si>
  <si>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</si>
  <si>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</si>
  <si>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</si>
  <si>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</si>
  <si>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</si>
  <si>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</si>
  <si>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</si>
  <si>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</si>
  <si>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</si>
  <si>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</si>
  <si>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</si>
  <si>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</si>
  <si>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</si>
  <si>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</si>
  <si>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</si>
  <si>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</si>
  <si>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</si>
  <si>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</si>
  <si>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</si>
  <si>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</si>
  <si>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</si>
  <si>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</si>
  <si>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</si>
  <si>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</si>
  <si>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</si>
  <si>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</si>
  <si>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</si>
  <si>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</si>
  <si>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</si>
  <si>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</si>
  <si>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</si>
  <si>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</si>
  <si>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FABRICAÇÃO DE FÔRMA PARA ESCADA DUPLA COM 2 LANCES EM "X" E LAJE PLANA, EM CHAPA DE MADEIRA COMPENSADA RESINADA, E= 17 MM.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</si>
  <si>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</si>
  <si>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</si>
  <si>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FABRICAÇÃO DE FÔRMA PARA ESCADA DUPLA COM 2 LANCES EM "X" E LAJE PLANA, EM CHAPA DE MADEIRA COMPENSADA PLASTIFICADA, E=18 MM.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</si>
  <si>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</si>
  <si>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</si>
  <si>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</si>
  <si>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</si>
  <si>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</si>
  <si>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FABRICAÇÃO DE FÔRMA PARA ESCADA DUPLA COM 2 LANCES EM "X" E LAJE CASCATA, EM CHAPA DE MADEIRA COMPENSADA RESINADA, E= 17 MM.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</si>
  <si>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</si>
  <si>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</si>
  <si>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FABRICAÇÃO DE FÔRMA PARA ESCADA DUPLA COM 2 LANCES EM "X" E LAJE CASCATA, EM CHAPA DE MADEIRA COMPENSADA PLASTIFICADA, E=18 MM.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</si>
  <si>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</si>
  <si>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</si>
  <si>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</si>
  <si>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ARMAÇÃO DE ESCADA, DE UMA ESTRUTURA CONVENCIONAL DE CONCRETO ARMADO UTILIZANDO AÇO CA-60 DE 5,0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</si>
  <si>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</si>
  <si>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</si>
  <si>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CONCRETAGEM DE VIGAS E LAJES, FCK=25 MPA, PARA LAJES MACIÇAS OU NERVURADAS COM USO DE BOMBA - LANÇAMENTO, ADENSAMENTO E ACABAMENTO. AF_02/2022_PS</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</si>
  <si>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</si>
  <si>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</si>
  <si>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</si>
  <si>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</si>
  <si>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</si>
  <si>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</si>
  <si>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</si>
  <si>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</si>
  <si>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</si>
  <si>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</si>
  <si>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</si>
  <si>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</si>
  <si>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</si>
  <si>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</si>
  <si>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</si>
  <si>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</si>
  <si>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12,5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</si>
  <si>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</si>
  <si>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</si>
  <si>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</si>
  <si>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</si>
  <si>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</si>
  <si>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</si>
  <si>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</si>
  <si>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</si>
  <si>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</si>
  <si>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</si>
  <si>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</si>
  <si>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</si>
  <si>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</si>
  <si>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</si>
  <si>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</si>
  <si>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</si>
  <si>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</si>
  <si>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</si>
  <si>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</si>
  <si>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</si>
  <si>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</si>
  <si>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CORTE E DOBRA DE AÇO CA-60, DIÂMETRO DE 4,2 MM.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</si>
  <si>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</si>
  <si>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</si>
  <si>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</si>
  <si>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</si>
  <si>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</si>
  <si>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</si>
  <si>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</si>
  <si>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</si>
  <si>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</si>
  <si>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</si>
  <si>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</si>
  <si>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</si>
  <si>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</si>
  <si>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</si>
  <si>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</si>
  <si>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</si>
  <si>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</si>
  <si>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</si>
  <si>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</si>
  <si>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</si>
  <si>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</si>
  <si>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</si>
  <si>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</si>
  <si>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</si>
  <si>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</si>
  <si>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</si>
  <si>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</si>
  <si>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</si>
  <si>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</si>
  <si>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</si>
  <si>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10,0 MM. AF_09/2021_PS</t>
  </si>
  <si>
    <t>MONTAGEM DE ARMADURA DE ESTACAS, DIÂMETRO = 25,0 MM. AF_09/2021_PS</t>
  </si>
  <si>
    <t>MONTAGEM DE ARMADURA DE ESTACAS, DIÂMETRO = 32,0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</si>
  <si>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</si>
  <si>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</si>
  <si>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</si>
  <si>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</si>
  <si>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</si>
  <si>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</si>
  <si>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</si>
  <si>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</si>
  <si>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</si>
  <si>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</si>
  <si>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</si>
  <si>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</si>
  <si>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</si>
  <si>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</si>
  <si>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</si>
  <si>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</si>
  <si>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</si>
  <si>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</si>
  <si>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</si>
  <si>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</si>
  <si>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</si>
  <si>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</si>
  <si>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</si>
  <si>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</si>
  <si>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</si>
  <si>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</si>
  <si>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</si>
  <si>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</si>
  <si>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</si>
  <si>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</si>
  <si>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</si>
  <si>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</si>
  <si>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 FGK=20 MPA; TRAÇO 1:0,04:1,8:2,1 (EM MASSA SECA DE CIMENTO/ CAL/ AREIA GROSSA/ BRITA 0) - PREPARO MECÂNICO COM BETONEIRA 400 L. AF_09/2021</t>
  </si>
  <si>
    <t>GRAUTEAMENTO DE CINTA INTERMEDIÁRIA OU DE CONTRAVERGA EM ALVENARIA ESTRUTURAL. AF_09/2021</t>
  </si>
  <si>
    <t>GRAUTE FGK=15 MPA; TRAÇO 1:0,04:2,2:2,5 (EM MASSA SECA DE CIMENTO/CAL/AREIA GROSSA/BRITA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</si>
  <si>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</si>
  <si>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</si>
  <si>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</si>
  <si>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</si>
  <si>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</si>
  <si>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</si>
  <si>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</si>
  <si>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</si>
  <si>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</si>
  <si>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</si>
  <si>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</si>
  <si>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FCK = 15MPA, TRAÇO 1:3,4:3,5 (EM MASSA SECA DE CIMENTO/ AREIA MÉDIA/ BRITA 1) - PREPARO MANUAL. AF_05/2021</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</si>
  <si>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</si>
  <si>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</si>
  <si>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</si>
  <si>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</si>
  <si>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</si>
  <si>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</si>
  <si>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</si>
  <si>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</si>
  <si>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</si>
  <si>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</si>
  <si>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</si>
  <si>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</si>
  <si>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</si>
  <si>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</si>
  <si>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</si>
  <si>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</si>
  <si>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</si>
  <si>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</si>
  <si>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</si>
  <si>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</si>
  <si>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</si>
  <si>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</si>
  <si>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</si>
  <si>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</si>
  <si>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</si>
  <si>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</si>
  <si>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</si>
  <si>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</si>
  <si>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</si>
  <si>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</si>
  <si>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</si>
  <si>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</si>
  <si>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</si>
  <si>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</si>
  <si>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</si>
  <si>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</si>
  <si>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</si>
  <si>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</si>
  <si>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</si>
  <si>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</si>
  <si>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</si>
  <si>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</si>
  <si>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</si>
  <si>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</si>
  <si>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</si>
  <si>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</si>
  <si>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</si>
  <si>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</si>
  <si>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</si>
  <si>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</si>
  <si>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</si>
  <si>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</si>
  <si>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</si>
  <si>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</si>
  <si>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ARGAMASSA TRAÇO 1:2:8 (EM VOLUME DE CIMENTO, CAL E AREIA MÉDIA ÚMIDA) PARA EMBOÇO/MASSA ÚNICA/ASSENTAMENTO DE ALVENARIA DE VEDAÇÃO, PREPARO MECÂNICO COM BETONEIRA 400 L. AF_08/2019</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</si>
  <si>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</si>
  <si>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</si>
  <si>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</si>
  <si>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IMPERMEABILIZADOR COM ENCARGOS COMPLEMENTARES</t>
  </si>
  <si>
    <t>TRATAMENTO DE JUNTA SERRADA, COM TARUGO DE POLIETILENO E SELANTE À BASE DE SILICONE. AF_09/2023</t>
  </si>
  <si>
    <t>ARGAMASSA TRAÇO 1:2:9 (EM VOLUME DE CIMENTO, CAL E AREIA MÉDIA ÚMIDA) PARA EMBOÇO/MASSA ÚNICA/ASSENTAMENTO DE ALVENARIA DE VEDAÇÃO, PREPARO MECÂNICO COM BETONEIRA 600 L. AF_08/2019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</si>
  <si>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</si>
  <si>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</si>
  <si>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</si>
  <si>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</si>
  <si>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</si>
  <si>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</si>
  <si>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</si>
  <si>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</si>
  <si>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</si>
  <si>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</si>
  <si>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</si>
  <si>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</si>
  <si>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</si>
  <si>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ESCAVAÇÃO MECANIZADA PARA VIGA BALDRAME OU SAPATA CORRIDA COM MINI-ESCAVADEIRA (INCLUINDO ESCAVAÇÃO PARA COLOCAÇÃO DE FÔRMAS). AF_01/2024</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</si>
  <si>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</si>
  <si>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</si>
  <si>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</si>
  <si>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</si>
  <si>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</si>
  <si>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</si>
  <si>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</si>
  <si>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</si>
  <si>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</si>
  <si>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</si>
  <si>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AJUDANTE DE ESTRUTURA METÁLICA COM ENCARGOS COMPLEMENTARES</t>
  </si>
  <si>
    <t>JATEAMENTO ABRASIVO COM GRANALHA DE AÇO EM PERFIL METÁLICO EM FÁBRICA. AF_01/2020</t>
  </si>
  <si>
    <t>PINTURA COM TINTA ALQUÍDICA DE FUNDO (TIPO ZARCÃO) PULVERIZADA SOBRE PERFIL METÁLICO EXECUTADO EM FÁBRICA (POR DEMÃO). AF_01/2020_PE</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</si>
  <si>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</si>
  <si>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</si>
  <si>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</si>
  <si>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</si>
  <si>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</si>
  <si>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</si>
  <si>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</si>
  <si>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</si>
  <si>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</si>
  <si>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</si>
  <si>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</si>
  <si>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</si>
  <si>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</si>
  <si>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</si>
  <si>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</si>
  <si>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</si>
  <si>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</si>
  <si>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</si>
  <si>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</si>
  <si>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</si>
  <si>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</si>
  <si>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</si>
  <si>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</si>
  <si>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</si>
  <si>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</si>
  <si>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PINTURA COM TINTA ALQUÍDICA DE ACABAMENTO (ESMALTE SINTÉTICO ACETINADO) PULVERIZADA SOBRE PERFIL METÁLICO EXECUTADO EM FÁBRICA (POR DEMÃO). AF_01/2020_PE</t>
  </si>
  <si>
    <t>IMPERMEABILIZAÇÃO DE SUPERFÍCIE COM ARGAMASSA DE CIMENTO E AREIA, COM ADITIVO IMPERMEABILIZANTE, E = 1,5CM. AF_09/2023</t>
  </si>
  <si>
    <t>ARGAMASSA TRAÇO 1:3 (EM VOLUME DE CIMENTO E AREIA MÉDIA ÚMIDA) PARA CONTRAPISO, PREPARO MECÂNICO COM BETONEIRA 400 L. AF_08/2019</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</si>
  <si>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</si>
  <si>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</si>
  <si>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</si>
  <si>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</si>
  <si>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</si>
  <si>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</si>
  <si>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</si>
  <si>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</si>
  <si>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</si>
  <si>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ARGAMASSA TRAÇO 1:3 (EM VOLUME DE CIMENTO E AREIA MÉDIA ÚMIDA) PARA CONTRAPISO, PREPARO MANUAL. AF_08/2019</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</si>
  <si>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</si>
  <si>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</si>
  <si>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</si>
  <si>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</si>
  <si>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</si>
  <si>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</si>
  <si>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</si>
  <si>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</si>
  <si>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</si>
  <si>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</si>
  <si>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</si>
  <si>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</si>
  <si>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</si>
  <si>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</si>
  <si>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</si>
  <si>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</si>
  <si>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</si>
  <si>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</si>
  <si>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</si>
  <si>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</si>
  <si>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</si>
  <si>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</si>
  <si>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</si>
  <si>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</si>
  <si>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</si>
  <si>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</si>
  <si>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</si>
  <si>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</si>
  <si>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</si>
  <si>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</si>
  <si>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</si>
  <si>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</si>
  <si>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</si>
  <si>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</si>
  <si>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</si>
  <si>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</si>
  <si>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</si>
  <si>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</si>
  <si>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</si>
  <si>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</si>
  <si>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</si>
  <si>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</si>
  <si>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</si>
  <si>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</si>
  <si>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</si>
  <si>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</si>
  <si>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</si>
  <si>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</si>
  <si>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</si>
  <si>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</si>
  <si>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</si>
  <si>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</si>
  <si>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</si>
  <si>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</si>
  <si>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</si>
  <si>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</si>
  <si>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</si>
  <si>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</si>
  <si>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</si>
  <si>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</si>
  <si>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</si>
  <si>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</si>
  <si>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</si>
  <si>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</si>
  <si>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</si>
  <si>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</si>
  <si>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</si>
  <si>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</si>
  <si>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</si>
  <si>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</si>
  <si>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</si>
  <si>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</si>
  <si>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</si>
  <si>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</si>
  <si>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</si>
  <si>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</si>
  <si>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</si>
  <si>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</si>
  <si>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</si>
  <si>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</si>
  <si>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</si>
  <si>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</si>
  <si>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</si>
  <si>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</si>
  <si>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</si>
  <si>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</si>
  <si>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</si>
  <si>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</si>
  <si>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</si>
  <si>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</si>
  <si>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</si>
  <si>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</si>
  <si>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</si>
  <si>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</si>
  <si>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10 MM², ANTI-CHAMA 450/750 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</si>
  <si>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</si>
  <si>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</si>
  <si>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</si>
  <si>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</si>
  <si>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</si>
  <si>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</si>
  <si>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</si>
  <si>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</si>
  <si>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</si>
  <si>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</si>
  <si>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</si>
  <si>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</si>
  <si>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</si>
  <si>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</si>
  <si>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</si>
  <si>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</si>
  <si>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</si>
  <si>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</si>
  <si>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</si>
  <si>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</si>
  <si>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</si>
  <si>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</si>
  <si>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</si>
  <si>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</si>
  <si>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</si>
  <si>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</si>
  <si>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</si>
  <si>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</si>
  <si>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</si>
  <si>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</si>
  <si>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</si>
  <si>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</si>
  <si>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</si>
  <si>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</si>
  <si>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</si>
  <si>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</si>
  <si>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</si>
  <si>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</si>
  <si>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</si>
  <si>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</si>
  <si>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</si>
  <si>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</si>
  <si>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</si>
  <si>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</si>
  <si>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</si>
  <si>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</si>
  <si>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</si>
  <si>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</si>
  <si>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</si>
  <si>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</si>
  <si>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</si>
  <si>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</si>
  <si>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</si>
  <si>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</si>
  <si>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</si>
  <si>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</si>
  <si>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</si>
  <si>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</si>
  <si>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</si>
  <si>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</si>
  <si>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PREPARO DE FUNDO DE VALA COM LARGURA MENOR QUE 1,5 M, COM CAMADA DE BRITA, LANÇAMENTO MANUAL. AF_08/2020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</si>
  <si>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</si>
  <si>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</si>
  <si>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</si>
  <si>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</si>
  <si>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</si>
  <si>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</si>
  <si>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</si>
  <si>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</si>
  <si>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</si>
  <si>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</si>
  <si>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</si>
  <si>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</si>
  <si>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</si>
  <si>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</si>
  <si>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</si>
  <si>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</si>
  <si>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</si>
  <si>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</si>
  <si>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</si>
  <si>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</si>
  <si>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</si>
  <si>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</si>
  <si>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20A - FORNECIMENTO E INSTALAÇÃO. AF_10/2020</t>
  </si>
  <si>
    <t>DISJUNTOR MONOPOLAR TIPO DIN, CORRENTE NOMINAL DE 25A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</si>
  <si>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</si>
  <si>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</si>
  <si>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25A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</si>
  <si>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</si>
  <si>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</si>
  <si>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</si>
  <si>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20A - FORNECIMENTO E INSTALAÇÃO. AF_10/2020</t>
  </si>
  <si>
    <t>DISJUNTOR TRIPOLAR TIPO DIN, CORRENTE NOMINAL DE 25A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</si>
  <si>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</si>
  <si>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</si>
  <si>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</si>
  <si>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</si>
  <si>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</si>
  <si>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ARGAMASSA TRAÇO 1:1:6 (EM VOLUME DE CIMENTO, CAL E AREIA MÉDIA ÚMIDA) PARA EMBOÇO/MASSA ÚNICA/ASSENTAMENTO DE ALVENARIA DE VEDAÇÃO, PREPARO MANUAL. AF_08/2019</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</si>
  <si>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</si>
  <si>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</si>
  <si>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</si>
  <si>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</si>
  <si>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</si>
  <si>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</si>
  <si>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</si>
  <si>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</si>
  <si>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</si>
  <si>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</si>
  <si>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</si>
  <si>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</si>
  <si>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</si>
  <si>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</si>
  <si>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</si>
  <si>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</si>
  <si>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</si>
  <si>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</si>
  <si>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</si>
  <si>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</si>
  <si>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</si>
  <si>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</si>
  <si>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</si>
  <si>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</si>
  <si>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</si>
  <si>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</si>
  <si>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</si>
  <si>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</si>
  <si>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</si>
  <si>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PARALELO (1 MÓDULO), 10A/250V, SEM SUPORTE E SEM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</si>
  <si>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</si>
  <si>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</si>
  <si>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</si>
  <si>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</si>
  <si>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</si>
  <si>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</si>
  <si>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</si>
  <si>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</si>
  <si>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</si>
  <si>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</si>
  <si>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</si>
  <si>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</si>
  <si>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</si>
  <si>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</si>
  <si>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</si>
  <si>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</si>
  <si>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</si>
  <si>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</si>
  <si>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</si>
  <si>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</si>
  <si>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</si>
  <si>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</si>
  <si>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</si>
  <si>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</si>
  <si>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</si>
  <si>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</si>
  <si>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</si>
  <si>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</si>
  <si>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</si>
  <si>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</si>
  <si>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</si>
  <si>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</si>
  <si>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</si>
  <si>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</si>
  <si>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</si>
  <si>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</si>
  <si>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</si>
  <si>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</si>
  <si>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</si>
  <si>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</si>
  <si>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</si>
  <si>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</si>
  <si>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</si>
  <si>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</si>
  <si>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</si>
  <si>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</si>
  <si>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</si>
  <si>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</si>
  <si>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</si>
  <si>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</si>
  <si>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</si>
  <si>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</si>
  <si>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</si>
  <si>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</si>
  <si>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</si>
  <si>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</si>
  <si>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</si>
  <si>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</si>
  <si>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</si>
  <si>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</si>
  <si>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</si>
  <si>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</si>
  <si>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</si>
  <si>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</si>
  <si>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</si>
  <si>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</si>
  <si>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</si>
  <si>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</si>
  <si>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</si>
  <si>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</si>
  <si>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</si>
  <si>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</si>
  <si>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</si>
  <si>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</si>
  <si>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</si>
  <si>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</si>
  <si>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</si>
  <si>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</si>
  <si>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</si>
  <si>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</si>
  <si>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</si>
  <si>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</si>
  <si>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CORDOALHA DE COBRE NU 50 MM², ENTERRADA - FORNECIMENTO E INSTALAÇÃO. AF_08/2023</t>
  </si>
  <si>
    <t>HASTE DE ATERRAMENTO, DIÂMETRO 3/4", COM 3 METROS - FORNECIMENTO E INSTALAÇÃO. AF_08/2023</t>
  </si>
  <si>
    <t>ASSENTAMENTO DE POSTE DE CONCRETO COM COMPRIMENTO NOMINAL DE 9 M, CARGA NOMINAL MENOR OU IGUAL A 1000 DAN, ENGASTAMENTO SIMPLES COM 1,5 M DE SOLO (NÃO INCLUI FORNECIMENTO). AF_11/2019</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</si>
  <si>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</si>
  <si>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</si>
  <si>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</si>
  <si>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</si>
  <si>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</si>
  <si>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</si>
  <si>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</si>
  <si>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</si>
  <si>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</si>
  <si>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</si>
  <si>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</si>
  <si>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</si>
  <si>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</si>
  <si>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</si>
  <si>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</si>
  <si>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</si>
  <si>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</si>
  <si>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</si>
  <si>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</si>
  <si>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</si>
  <si>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</si>
  <si>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</si>
  <si>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</si>
  <si>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</si>
  <si>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</si>
  <si>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</si>
  <si>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</si>
  <si>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</si>
  <si>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</si>
  <si>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</si>
  <si>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</si>
  <si>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</si>
  <si>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</si>
  <si>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</si>
  <si>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</si>
  <si>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</si>
  <si>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</si>
  <si>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</si>
  <si>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</si>
  <si>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</si>
  <si>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</si>
  <si>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</si>
  <si>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</si>
  <si>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</si>
  <si>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</si>
  <si>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</si>
  <si>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</si>
  <si>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</si>
  <si>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</si>
  <si>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</si>
  <si>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</si>
  <si>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</si>
  <si>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</si>
  <si>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</si>
  <si>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</si>
  <si>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</si>
  <si>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</si>
  <si>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</si>
  <si>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</si>
  <si>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</si>
  <si>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</si>
  <si>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</si>
  <si>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</si>
  <si>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</si>
  <si>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</si>
  <si>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</si>
  <si>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</si>
  <si>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</si>
  <si>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</si>
  <si>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</si>
  <si>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</si>
  <si>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</si>
  <si>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</si>
  <si>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</si>
  <si>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</si>
  <si>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</si>
  <si>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</si>
  <si>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</si>
  <si>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</si>
  <si>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</si>
  <si>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</si>
  <si>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</si>
  <si>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</si>
  <si>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</si>
  <si>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</si>
  <si>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</si>
  <si>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</si>
  <si>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</si>
  <si>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</si>
  <si>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</si>
  <si>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</si>
  <si>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</si>
  <si>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</si>
  <si>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</si>
  <si>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</si>
  <si>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</si>
  <si>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</si>
  <si>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</si>
  <si>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</si>
  <si>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</si>
  <si>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</si>
  <si>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</si>
  <si>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</si>
  <si>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</si>
  <si>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</si>
  <si>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</si>
  <si>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</si>
  <si>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</si>
  <si>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</si>
  <si>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</si>
  <si>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</si>
  <si>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</si>
  <si>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</si>
  <si>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</si>
  <si>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</si>
  <si>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</si>
  <si>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</si>
  <si>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</si>
  <si>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</si>
  <si>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</si>
  <si>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</si>
  <si>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</si>
  <si>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</si>
  <si>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</si>
  <si>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</si>
  <si>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</si>
  <si>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</si>
  <si>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</si>
  <si>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</si>
  <si>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</si>
  <si>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</si>
  <si>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</si>
  <si>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</si>
  <si>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</si>
  <si>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</si>
  <si>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</si>
  <si>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</si>
  <si>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</si>
  <si>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ELETROTÉCNICO COM ENCARGOS COMPLEMENTARES</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</si>
  <si>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</si>
  <si>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</si>
  <si>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RASGO LINEAR MANUAL EM ALVENARIA, PARA ELETRODUTOS, DIÂMETROS MENORES OU IGUAIS A 40 MM. AF_09/2023</t>
  </si>
  <si>
    <t>QUEBRA EM ALVENARIA PARA INSTALAÇÃO DE CAIXA DE TOMADA (4X4 OU 4X2). AF_09/2023</t>
  </si>
  <si>
    <t>CORDOALHA DE COBRE NU 35 MM², NÃO ENTERRADA, COM ISOLADOR - FORNECIMENTO E INSTALAÇÃO. AF_08/2023</t>
  </si>
  <si>
    <t>SUPORTE ISOLADOR PARA FIXAÇÃO DA CORDOALHA DE COBRE EM ALVENARIA OU CONCRETO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</si>
  <si>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</si>
  <si>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</si>
  <si>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</si>
  <si>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</si>
  <si>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</si>
  <si>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</si>
  <si>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</si>
  <si>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</si>
  <si>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</si>
  <si>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</si>
  <si>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</si>
  <si>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</si>
  <si>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</si>
  <si>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</si>
  <si>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</si>
  <si>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</si>
  <si>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</si>
  <si>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</si>
  <si>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</si>
  <si>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</si>
  <si>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</si>
  <si>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</si>
  <si>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</si>
  <si>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</si>
  <si>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</si>
  <si>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</si>
  <si>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</si>
  <si>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</si>
  <si>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</si>
  <si>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</si>
  <si>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</si>
  <si>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</si>
  <si>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</si>
  <si>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</si>
  <si>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</si>
  <si>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</si>
  <si>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</si>
  <si>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</si>
  <si>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</si>
  <si>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</si>
  <si>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</si>
  <si>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</si>
  <si>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</si>
  <si>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</si>
  <si>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</si>
  <si>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</si>
  <si>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</si>
  <si>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</si>
  <si>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</si>
  <si>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</si>
  <si>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</si>
  <si>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</si>
  <si>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</si>
  <si>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</si>
  <si>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</si>
  <si>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</si>
  <si>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</si>
  <si>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</si>
  <si>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</si>
  <si>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</si>
  <si>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</si>
  <si>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</si>
  <si>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</si>
  <si>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</si>
  <si>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</si>
  <si>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</si>
  <si>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</si>
  <si>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</si>
  <si>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</si>
  <si>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</si>
  <si>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</si>
  <si>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</si>
  <si>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</si>
  <si>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</si>
  <si>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</si>
  <si>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</si>
  <si>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</si>
  <si>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</si>
  <si>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</si>
  <si>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</si>
  <si>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</si>
  <si>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</si>
  <si>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</si>
  <si>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</si>
  <si>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</si>
  <si>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</si>
  <si>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</si>
  <si>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</si>
  <si>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</si>
  <si>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</si>
  <si>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</si>
  <si>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</si>
  <si>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</si>
  <si>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</si>
  <si>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</si>
  <si>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MECÂNICO DE REFRIGERAÇÃO COM ENCARGOS COMPLEMENTARES</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</si>
  <si>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</si>
  <si>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</si>
  <si>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</si>
  <si>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</si>
  <si>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</si>
  <si>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</si>
  <si>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</si>
  <si>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</si>
  <si>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</si>
  <si>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</si>
  <si>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</si>
  <si>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</si>
  <si>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</si>
  <si>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</si>
  <si>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</si>
  <si>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</si>
  <si>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</si>
  <si>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</si>
  <si>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</si>
  <si>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</si>
  <si>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</si>
  <si>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</si>
  <si>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</si>
  <si>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</si>
  <si>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</si>
  <si>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</si>
  <si>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</si>
  <si>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</si>
  <si>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FIXAÇÃO DE TUBOS HORIZONTAIS DE PEX OU MULTICAMADAS, DIÂMETROS IGUAIS OU INFERIORES A 40 MM, COM ABRAÇADEIRA PLÁSTICA FIXADA EM LAJE. AF_09/2023_PE</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</si>
  <si>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</si>
  <si>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</si>
  <si>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</si>
  <si>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</si>
  <si>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</si>
  <si>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</si>
  <si>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</si>
  <si>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</si>
  <si>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</si>
  <si>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</si>
  <si>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</si>
  <si>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</si>
  <si>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</si>
  <si>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</si>
  <si>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</si>
  <si>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</si>
  <si>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</si>
  <si>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</si>
  <si>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</si>
  <si>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</si>
  <si>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</si>
  <si>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</si>
  <si>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</si>
  <si>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</si>
  <si>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</si>
  <si>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</si>
  <si>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75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</si>
  <si>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</si>
  <si>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</si>
  <si>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</si>
  <si>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</si>
  <si>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</si>
  <si>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</si>
  <si>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</si>
  <si>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</si>
  <si>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</si>
  <si>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</si>
  <si>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</si>
  <si>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</si>
  <si>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</si>
  <si>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</si>
  <si>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</si>
  <si>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</si>
  <si>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</si>
  <si>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</si>
  <si>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</si>
  <si>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</si>
  <si>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</si>
  <si>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</si>
  <si>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</si>
  <si>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</si>
  <si>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</si>
  <si>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</si>
  <si>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</si>
  <si>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</si>
  <si>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</si>
  <si>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</si>
  <si>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</si>
  <si>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</si>
  <si>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</si>
  <si>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</si>
  <si>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</si>
  <si>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</si>
  <si>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</si>
  <si>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</si>
  <si>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</si>
  <si>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</si>
  <si>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</si>
  <si>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</si>
  <si>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</si>
  <si>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</si>
  <si>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</si>
  <si>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</si>
  <si>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</si>
  <si>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</si>
  <si>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</si>
  <si>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</si>
  <si>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</si>
  <si>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</si>
  <si>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</si>
  <si>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</si>
  <si>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</si>
  <si>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</si>
  <si>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</si>
  <si>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</si>
  <si>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</si>
  <si>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</si>
  <si>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</si>
  <si>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</si>
  <si>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</si>
  <si>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</si>
  <si>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</si>
  <si>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</si>
  <si>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</si>
  <si>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</si>
  <si>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</si>
  <si>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</si>
  <si>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</si>
  <si>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</si>
  <si>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</si>
  <si>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</si>
  <si>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</si>
  <si>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</si>
  <si>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</si>
  <si>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</si>
  <si>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</si>
  <si>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</si>
  <si>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</si>
  <si>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</si>
  <si>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</si>
  <si>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</si>
  <si>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</si>
  <si>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</si>
  <si>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</si>
  <si>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</si>
  <si>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</si>
  <si>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</si>
  <si>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</si>
  <si>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</si>
  <si>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</si>
  <si>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</si>
  <si>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</si>
  <si>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</si>
  <si>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</si>
  <si>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</si>
  <si>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</si>
  <si>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</si>
  <si>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</si>
  <si>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</si>
  <si>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</si>
  <si>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</si>
  <si>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</si>
  <si>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</si>
  <si>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</si>
  <si>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</si>
  <si>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</si>
  <si>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</si>
  <si>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</si>
  <si>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</si>
  <si>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</si>
  <si>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</si>
  <si>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</si>
  <si>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</si>
  <si>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</si>
  <si>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</si>
  <si>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</si>
  <si>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</si>
  <si>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</si>
  <si>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</si>
  <si>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</si>
  <si>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</si>
  <si>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</si>
  <si>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</si>
  <si>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</si>
  <si>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</si>
  <si>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</si>
  <si>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</si>
  <si>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</si>
  <si>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</si>
  <si>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</si>
  <si>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</si>
  <si>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</si>
  <si>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</si>
  <si>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</si>
  <si>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</si>
  <si>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</si>
  <si>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</si>
  <si>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</si>
  <si>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</si>
  <si>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</si>
  <si>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</si>
  <si>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</si>
  <si>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</si>
  <si>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</si>
  <si>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</si>
  <si>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</si>
  <si>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</si>
  <si>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</si>
  <si>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</si>
  <si>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</si>
  <si>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</si>
  <si>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</si>
  <si>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</si>
  <si>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</si>
  <si>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</si>
  <si>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</si>
  <si>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</si>
  <si>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</si>
  <si>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</si>
  <si>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</si>
  <si>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</si>
  <si>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</si>
  <si>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</si>
  <si>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</si>
  <si>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</si>
  <si>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</si>
  <si>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</si>
  <si>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</si>
  <si>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</si>
  <si>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</si>
  <si>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</si>
  <si>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</si>
  <si>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</si>
  <si>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</si>
  <si>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</si>
  <si>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</si>
  <si>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</si>
  <si>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</si>
  <si>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</si>
  <si>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</si>
  <si>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</si>
  <si>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</si>
  <si>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</si>
  <si>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</si>
  <si>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</si>
  <si>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</si>
  <si>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</si>
  <si>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</si>
  <si>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</si>
  <si>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</si>
  <si>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</si>
  <si>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</si>
  <si>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</si>
  <si>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</si>
  <si>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</si>
  <si>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</si>
  <si>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</si>
  <si>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</si>
  <si>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</si>
  <si>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</si>
  <si>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</si>
  <si>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</si>
  <si>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</si>
  <si>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</si>
  <si>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</si>
  <si>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</si>
  <si>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</si>
  <si>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</si>
  <si>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</si>
  <si>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</si>
  <si>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</si>
  <si>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</si>
  <si>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</si>
  <si>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</si>
  <si>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</si>
  <si>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</si>
  <si>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</si>
  <si>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</si>
  <si>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</si>
  <si>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</si>
  <si>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</si>
  <si>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</si>
  <si>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</si>
  <si>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</si>
  <si>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</si>
  <si>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</si>
  <si>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</si>
  <si>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</si>
  <si>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</si>
  <si>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</si>
  <si>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</si>
  <si>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</si>
  <si>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</si>
  <si>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</si>
  <si>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</si>
  <si>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</si>
  <si>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</si>
  <si>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</si>
  <si>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</si>
  <si>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</si>
  <si>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</si>
  <si>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</si>
  <si>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</si>
  <si>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</si>
  <si>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</si>
  <si>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</si>
  <si>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</si>
  <si>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</si>
  <si>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</si>
  <si>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</si>
  <si>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</si>
  <si>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</si>
  <si>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</si>
  <si>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</si>
  <si>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</si>
  <si>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</si>
  <si>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</si>
  <si>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</si>
  <si>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</si>
  <si>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</si>
  <si>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</si>
  <si>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</si>
  <si>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</si>
  <si>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</si>
  <si>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</si>
  <si>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</si>
  <si>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</si>
  <si>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</si>
  <si>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</si>
  <si>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</si>
  <si>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</si>
  <si>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</si>
  <si>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</si>
  <si>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</si>
  <si>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</si>
  <si>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</si>
  <si>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</si>
  <si>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</si>
  <si>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</si>
  <si>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</si>
  <si>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</si>
  <si>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</si>
  <si>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</si>
  <si>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</si>
  <si>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</si>
  <si>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</si>
  <si>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</si>
  <si>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</si>
  <si>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</si>
  <si>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</si>
  <si>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</si>
  <si>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</si>
  <si>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</si>
  <si>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</si>
  <si>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</si>
  <si>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</si>
  <si>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</si>
  <si>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</si>
  <si>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</si>
  <si>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</si>
  <si>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</si>
  <si>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</si>
  <si>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</si>
  <si>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</si>
  <si>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</si>
  <si>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</si>
  <si>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</si>
  <si>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</si>
  <si>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</si>
  <si>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</si>
  <si>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</si>
  <si>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</si>
  <si>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</si>
  <si>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</si>
  <si>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</si>
  <si>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</si>
  <si>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</si>
  <si>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</si>
  <si>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</si>
  <si>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</si>
  <si>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</si>
  <si>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</si>
  <si>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</si>
  <si>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</si>
  <si>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</si>
  <si>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</si>
  <si>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</si>
  <si>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</si>
  <si>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</si>
  <si>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</si>
  <si>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</si>
  <si>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</si>
  <si>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</si>
  <si>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</si>
  <si>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</si>
  <si>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</si>
  <si>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</si>
  <si>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</si>
  <si>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</si>
  <si>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</si>
  <si>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</si>
  <si>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</si>
  <si>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</si>
  <si>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</si>
  <si>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</si>
  <si>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</si>
  <si>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</si>
  <si>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</si>
  <si>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</si>
  <si>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</si>
  <si>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</si>
  <si>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</si>
  <si>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</si>
  <si>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</si>
  <si>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</si>
  <si>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</si>
  <si>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</si>
  <si>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</si>
  <si>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</si>
  <si>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</si>
  <si>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</si>
  <si>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</si>
  <si>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</si>
  <si>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</si>
  <si>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</si>
  <si>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</si>
  <si>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</si>
  <si>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</si>
  <si>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</si>
  <si>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</si>
  <si>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</si>
  <si>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</si>
  <si>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</si>
  <si>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</si>
  <si>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</si>
  <si>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</si>
  <si>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</si>
  <si>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</si>
  <si>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</si>
  <si>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</si>
  <si>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</si>
  <si>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</si>
  <si>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</si>
  <si>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</si>
  <si>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</si>
  <si>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</si>
  <si>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</si>
  <si>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</si>
  <si>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</si>
  <si>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</si>
  <si>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</si>
  <si>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</si>
  <si>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</si>
  <si>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</si>
  <si>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</si>
  <si>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</si>
  <si>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</si>
  <si>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</si>
  <si>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</si>
  <si>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</si>
  <si>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</si>
  <si>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</si>
  <si>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</si>
  <si>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</si>
  <si>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</si>
  <si>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</si>
  <si>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</si>
  <si>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</si>
  <si>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</si>
  <si>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</si>
  <si>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</si>
  <si>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</si>
  <si>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</si>
  <si>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</si>
  <si>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</si>
  <si>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</si>
  <si>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</si>
  <si>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</si>
  <si>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</si>
  <si>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</si>
  <si>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</si>
  <si>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</si>
  <si>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</si>
  <si>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</si>
  <si>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</si>
  <si>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</si>
  <si>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</si>
  <si>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</si>
  <si>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</si>
  <si>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</si>
  <si>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</si>
  <si>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</si>
  <si>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</si>
  <si>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</si>
  <si>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</si>
  <si>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</si>
  <si>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</si>
  <si>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</si>
  <si>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</si>
  <si>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</si>
  <si>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</si>
  <si>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</si>
  <si>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</si>
  <si>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</si>
  <si>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</si>
  <si>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</si>
  <si>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</si>
  <si>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</si>
  <si>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</si>
  <si>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</si>
  <si>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</si>
  <si>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</si>
  <si>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</si>
  <si>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</si>
  <si>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</si>
  <si>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</si>
  <si>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</si>
  <si>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</si>
  <si>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</si>
  <si>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</si>
  <si>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</si>
  <si>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</si>
  <si>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</si>
  <si>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</si>
  <si>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</si>
  <si>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</si>
  <si>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</si>
  <si>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</si>
  <si>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</si>
  <si>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</si>
  <si>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</si>
  <si>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</si>
  <si>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</si>
  <si>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</si>
  <si>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</si>
  <si>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</si>
  <si>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</si>
  <si>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</si>
  <si>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</si>
  <si>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</si>
  <si>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</si>
  <si>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</si>
  <si>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</si>
  <si>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</si>
  <si>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</si>
  <si>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</si>
  <si>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</si>
  <si>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</si>
  <si>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</si>
  <si>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</si>
  <si>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</si>
  <si>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</si>
  <si>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</si>
  <si>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</si>
  <si>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</si>
  <si>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</si>
  <si>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</si>
  <si>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</si>
  <si>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</si>
  <si>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</si>
  <si>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</si>
  <si>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</si>
  <si>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</si>
  <si>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</si>
  <si>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</si>
  <si>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</si>
  <si>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</si>
  <si>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</si>
  <si>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</si>
  <si>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</si>
  <si>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</si>
  <si>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</si>
  <si>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</si>
  <si>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</si>
  <si>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</si>
  <si>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</si>
  <si>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</si>
  <si>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</si>
  <si>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</si>
  <si>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</si>
  <si>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</si>
  <si>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</si>
  <si>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</si>
  <si>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45 GRAUS, PVC, SOLDÁVEL, DN 25MM, INSTALADO EM DRENO DE AR-CONDICIONADO - FORNECIMENTO E INSTALAÇÃO. AF_08/2022</t>
  </si>
  <si>
    <t>LUVA,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</si>
  <si>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</si>
  <si>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</si>
  <si>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</si>
  <si>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</si>
  <si>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</si>
  <si>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</si>
  <si>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</si>
  <si>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</si>
  <si>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</si>
  <si>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</si>
  <si>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</si>
  <si>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</si>
  <si>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</si>
  <si>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</si>
  <si>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</si>
  <si>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</si>
  <si>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</si>
  <si>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</si>
  <si>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</si>
  <si>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</si>
  <si>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</si>
  <si>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</si>
  <si>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</si>
  <si>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</si>
  <si>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</si>
  <si>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</si>
  <si>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</si>
  <si>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</si>
  <si>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</si>
  <si>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</si>
  <si>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</si>
  <si>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</si>
  <si>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</si>
  <si>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</si>
  <si>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</si>
  <si>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</si>
  <si>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</si>
  <si>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</si>
  <si>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</si>
  <si>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</si>
  <si>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</si>
  <si>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</si>
  <si>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</si>
  <si>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</si>
  <si>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</si>
  <si>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</si>
  <si>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</si>
  <si>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</si>
  <si>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</si>
  <si>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</si>
  <si>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</si>
  <si>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</si>
  <si>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</si>
  <si>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</si>
  <si>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</si>
  <si>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</si>
  <si>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</si>
  <si>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</si>
  <si>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</si>
  <si>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</si>
  <si>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</si>
  <si>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</si>
  <si>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</si>
  <si>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</si>
  <si>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</si>
  <si>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</si>
  <si>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</si>
  <si>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</si>
  <si>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</si>
  <si>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</si>
  <si>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</si>
  <si>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</si>
  <si>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</si>
  <si>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</si>
  <si>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</si>
  <si>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</si>
  <si>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</si>
  <si>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</si>
  <si>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</si>
  <si>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</si>
  <si>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</si>
  <si>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</si>
  <si>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</si>
  <si>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</si>
  <si>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</si>
  <si>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</si>
  <si>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</si>
  <si>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</si>
  <si>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</si>
  <si>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</si>
  <si>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</si>
  <si>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</si>
  <si>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</si>
  <si>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</si>
  <si>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</si>
  <si>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</si>
  <si>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</si>
  <si>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</si>
  <si>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</si>
  <si>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</si>
  <si>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</si>
  <si>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</si>
  <si>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</si>
  <si>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</si>
  <si>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</si>
  <si>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</si>
  <si>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</si>
  <si>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</si>
  <si>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</si>
  <si>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</si>
  <si>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</si>
  <si>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</si>
  <si>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</si>
  <si>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</si>
  <si>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</si>
  <si>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</si>
  <si>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</si>
  <si>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</si>
  <si>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</si>
  <si>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</si>
  <si>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</si>
  <si>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</si>
  <si>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</si>
  <si>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</si>
  <si>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</si>
  <si>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</si>
  <si>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</si>
  <si>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</si>
  <si>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</si>
  <si>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</si>
  <si>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</si>
  <si>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</si>
  <si>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</si>
  <si>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</si>
  <si>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</si>
  <si>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</si>
  <si>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</si>
  <si>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</si>
  <si>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</si>
  <si>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</si>
  <si>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</si>
  <si>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</si>
  <si>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</si>
  <si>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</si>
  <si>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</si>
  <si>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</si>
  <si>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</si>
  <si>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</si>
  <si>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</si>
  <si>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</si>
  <si>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</si>
  <si>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</si>
  <si>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</si>
  <si>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</si>
  <si>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</si>
  <si>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</si>
  <si>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</si>
  <si>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</si>
  <si>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</si>
  <si>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</si>
  <si>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</si>
  <si>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</si>
  <si>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</si>
  <si>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</si>
  <si>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</si>
  <si>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</si>
  <si>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</si>
  <si>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</si>
  <si>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</si>
  <si>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</si>
  <si>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</si>
  <si>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</si>
  <si>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</si>
  <si>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</si>
  <si>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</si>
  <si>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</si>
  <si>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</si>
  <si>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</si>
  <si>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</si>
  <si>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</si>
  <si>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</si>
  <si>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</si>
  <si>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</si>
  <si>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</si>
  <si>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</si>
  <si>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</si>
  <si>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</si>
  <si>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</si>
  <si>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</si>
  <si>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</si>
  <si>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</si>
  <si>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</si>
  <si>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</si>
  <si>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</si>
  <si>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</si>
  <si>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</si>
  <si>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</si>
  <si>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</si>
  <si>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</si>
  <si>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</si>
  <si>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</si>
  <si>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</si>
  <si>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</si>
  <si>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</si>
  <si>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</si>
  <si>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</si>
  <si>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</si>
  <si>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</si>
  <si>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</si>
  <si>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</si>
  <si>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</si>
  <si>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</si>
  <si>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</si>
  <si>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</si>
  <si>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</si>
  <si>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</si>
  <si>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</si>
  <si>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</si>
  <si>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</si>
  <si>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</si>
  <si>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</si>
  <si>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</si>
  <si>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</si>
  <si>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</si>
  <si>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</si>
  <si>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</si>
  <si>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</si>
  <si>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</si>
  <si>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</si>
  <si>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</si>
  <si>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</si>
  <si>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</si>
  <si>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</si>
  <si>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</si>
  <si>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</si>
  <si>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</si>
  <si>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</si>
  <si>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</si>
  <si>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</si>
  <si>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</si>
  <si>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</si>
  <si>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</si>
  <si>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</si>
  <si>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</si>
  <si>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</si>
  <si>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</si>
  <si>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</si>
  <si>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</si>
  <si>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</si>
  <si>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</si>
  <si>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</si>
  <si>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</si>
  <si>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</si>
  <si>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</si>
  <si>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</si>
  <si>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</si>
  <si>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</si>
  <si>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</si>
  <si>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</si>
  <si>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</si>
  <si>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</si>
  <si>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</si>
  <si>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</si>
  <si>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</si>
  <si>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</si>
  <si>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</si>
  <si>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</si>
  <si>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</si>
  <si>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</si>
  <si>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</si>
  <si>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</si>
  <si>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</si>
  <si>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</si>
  <si>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</si>
  <si>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</si>
  <si>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</si>
  <si>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</si>
  <si>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</si>
  <si>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</si>
  <si>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</si>
  <si>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</si>
  <si>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</si>
  <si>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</si>
  <si>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</si>
  <si>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</si>
  <si>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</si>
  <si>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</si>
  <si>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</si>
  <si>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</si>
  <si>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</si>
  <si>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</si>
  <si>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</si>
  <si>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</si>
  <si>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</si>
  <si>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</si>
  <si>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</si>
  <si>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</si>
  <si>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</si>
  <si>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</si>
  <si>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</si>
  <si>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</si>
  <si>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</si>
  <si>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</si>
  <si>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</si>
  <si>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</si>
  <si>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</si>
  <si>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</si>
  <si>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</si>
  <si>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</si>
  <si>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</si>
  <si>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</si>
  <si>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</si>
  <si>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</si>
  <si>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</si>
  <si>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</si>
  <si>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</si>
  <si>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</si>
  <si>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</si>
  <si>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</si>
  <si>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</si>
  <si>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</si>
  <si>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</si>
  <si>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</si>
  <si>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</si>
  <si>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</si>
  <si>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</si>
  <si>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</si>
  <si>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</si>
  <si>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</si>
  <si>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</si>
  <si>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</si>
  <si>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</si>
  <si>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</si>
  <si>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</si>
  <si>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</si>
  <si>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</si>
  <si>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</si>
  <si>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</si>
  <si>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</si>
  <si>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</si>
  <si>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</si>
  <si>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</si>
  <si>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</si>
  <si>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</si>
  <si>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</si>
  <si>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</si>
  <si>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</si>
  <si>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</si>
  <si>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</si>
  <si>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</si>
  <si>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</si>
  <si>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</si>
  <si>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</si>
  <si>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</si>
  <si>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</si>
  <si>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</si>
  <si>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</si>
  <si>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</si>
  <si>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</si>
  <si>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</si>
  <si>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</si>
  <si>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</si>
  <si>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</si>
  <si>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</si>
  <si>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</si>
  <si>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</si>
  <si>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</si>
  <si>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</si>
  <si>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</si>
  <si>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</si>
  <si>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</si>
  <si>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</si>
  <si>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</si>
  <si>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</si>
  <si>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</si>
  <si>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</si>
  <si>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</si>
  <si>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</si>
  <si>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</si>
  <si>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</si>
  <si>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</si>
  <si>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</si>
  <si>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</si>
  <si>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</si>
  <si>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</si>
  <si>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</si>
  <si>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</si>
  <si>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</si>
  <si>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</si>
  <si>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</si>
  <si>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</si>
  <si>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</si>
  <si>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</si>
  <si>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</si>
  <si>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</si>
  <si>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</si>
  <si>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</si>
  <si>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</si>
  <si>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</si>
  <si>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</si>
  <si>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</si>
  <si>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</si>
  <si>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</si>
  <si>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</si>
  <si>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</si>
  <si>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</si>
  <si>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</si>
  <si>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</si>
  <si>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</si>
  <si>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</si>
  <si>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</si>
  <si>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</si>
  <si>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</si>
  <si>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</si>
  <si>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</si>
  <si>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</si>
  <si>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</si>
  <si>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</si>
  <si>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</si>
  <si>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</si>
  <si>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</si>
  <si>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</si>
  <si>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</si>
  <si>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</si>
  <si>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</si>
  <si>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</si>
  <si>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</si>
  <si>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</si>
  <si>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</si>
  <si>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</si>
  <si>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</si>
  <si>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</si>
  <si>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</si>
  <si>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</si>
  <si>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</si>
  <si>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</si>
  <si>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</si>
  <si>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</si>
  <si>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</si>
  <si>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</si>
  <si>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</si>
  <si>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</si>
  <si>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</si>
  <si>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</si>
  <si>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</si>
  <si>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</si>
  <si>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</si>
  <si>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</si>
  <si>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</si>
  <si>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</si>
  <si>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</si>
  <si>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</si>
  <si>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</si>
  <si>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</si>
  <si>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</si>
  <si>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</si>
  <si>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</si>
  <si>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</si>
  <si>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</si>
  <si>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</si>
  <si>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</si>
  <si>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</si>
  <si>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</si>
  <si>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</si>
  <si>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</si>
  <si>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</si>
  <si>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</si>
  <si>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</si>
  <si>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</si>
  <si>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</si>
  <si>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</si>
  <si>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</si>
  <si>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</si>
  <si>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</si>
  <si>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</si>
  <si>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</si>
  <si>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</si>
  <si>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</si>
  <si>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</si>
  <si>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</si>
  <si>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</si>
  <si>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</si>
  <si>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</si>
  <si>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</si>
  <si>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</si>
  <si>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</si>
  <si>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</si>
  <si>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</si>
  <si>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</si>
  <si>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</si>
  <si>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</si>
  <si>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</si>
  <si>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</si>
  <si>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</si>
  <si>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</si>
  <si>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</si>
  <si>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</si>
  <si>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</si>
  <si>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</si>
  <si>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</si>
  <si>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</si>
  <si>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</si>
  <si>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</si>
  <si>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</si>
  <si>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</si>
  <si>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</si>
  <si>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</si>
  <si>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</si>
  <si>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</si>
  <si>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</si>
  <si>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</si>
  <si>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</si>
  <si>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</si>
  <si>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</si>
  <si>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</si>
  <si>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</si>
  <si>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</si>
  <si>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</si>
  <si>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</si>
  <si>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</si>
  <si>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</si>
  <si>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</si>
  <si>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</si>
  <si>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</si>
  <si>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</si>
  <si>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</si>
  <si>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</si>
  <si>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</si>
  <si>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</si>
  <si>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</si>
  <si>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</si>
  <si>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</si>
  <si>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</si>
  <si>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</si>
  <si>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</si>
  <si>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</si>
  <si>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</si>
  <si>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</si>
  <si>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</si>
  <si>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</si>
  <si>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</si>
  <si>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</si>
  <si>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</si>
  <si>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</si>
  <si>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</si>
  <si>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</si>
  <si>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</si>
  <si>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</si>
  <si>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</si>
  <si>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</si>
  <si>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</si>
  <si>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</si>
  <si>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</si>
  <si>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</si>
  <si>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</si>
  <si>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</si>
  <si>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</si>
  <si>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</si>
  <si>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</si>
  <si>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</si>
  <si>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</si>
  <si>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</si>
  <si>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</si>
  <si>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</si>
  <si>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</si>
  <si>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</si>
  <si>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</si>
  <si>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</si>
  <si>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</si>
  <si>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</si>
  <si>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</si>
  <si>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</si>
  <si>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</si>
  <si>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</si>
  <si>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</si>
  <si>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</si>
  <si>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</si>
  <si>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</si>
  <si>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</si>
  <si>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</si>
  <si>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</si>
  <si>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</si>
  <si>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</si>
  <si>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</si>
  <si>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</si>
  <si>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</si>
  <si>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</si>
  <si>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</si>
  <si>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</si>
  <si>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</si>
  <si>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</si>
  <si>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</si>
  <si>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</si>
  <si>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</si>
  <si>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</si>
  <si>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</si>
  <si>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</si>
  <si>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</si>
  <si>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</si>
  <si>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</si>
  <si>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</si>
  <si>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</si>
  <si>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</si>
  <si>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</si>
  <si>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</si>
  <si>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</si>
  <si>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</si>
  <si>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</si>
  <si>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</si>
  <si>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</si>
  <si>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</si>
  <si>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</si>
  <si>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</si>
  <si>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</si>
  <si>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</si>
  <si>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</si>
  <si>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</si>
  <si>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</si>
  <si>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</si>
  <si>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</si>
  <si>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</si>
  <si>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</si>
  <si>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</si>
  <si>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</si>
  <si>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</si>
  <si>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</si>
  <si>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</si>
  <si>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</si>
  <si>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</si>
  <si>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</si>
  <si>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</si>
  <si>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</si>
  <si>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</si>
  <si>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</si>
  <si>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</si>
  <si>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</si>
  <si>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</si>
  <si>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</si>
  <si>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</si>
  <si>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</si>
  <si>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</si>
  <si>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</si>
  <si>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</si>
  <si>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</si>
  <si>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</si>
  <si>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</si>
  <si>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</si>
  <si>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</si>
  <si>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</si>
  <si>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</si>
  <si>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</si>
  <si>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</si>
  <si>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</si>
  <si>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</si>
  <si>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</si>
  <si>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</si>
  <si>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</si>
  <si>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</si>
  <si>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</si>
  <si>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</si>
  <si>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</si>
  <si>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</si>
  <si>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</si>
  <si>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</si>
  <si>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</si>
  <si>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</si>
  <si>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</si>
  <si>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</si>
  <si>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</si>
  <si>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</si>
  <si>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</si>
  <si>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</si>
  <si>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</si>
  <si>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PREPARO DE FUNDO DE VALA COM LARGURA MENOR QUE 1,5 M, COM CAMADA DE AREIA, LANÇAMENTO MANUAL. AF_08/2020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</si>
  <si>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</si>
  <si>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</si>
  <si>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</si>
  <si>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</si>
  <si>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</si>
  <si>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</si>
  <si>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</si>
  <si>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</si>
  <si>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</si>
  <si>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</si>
  <si>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</si>
  <si>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</si>
  <si>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</si>
  <si>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</si>
  <si>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</si>
  <si>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</si>
  <si>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</si>
  <si>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</si>
  <si>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</si>
  <si>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</si>
  <si>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</si>
  <si>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</si>
  <si>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</si>
  <si>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</si>
  <si>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</si>
  <si>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</si>
  <si>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</si>
  <si>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</si>
  <si>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</si>
  <si>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</si>
  <si>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</si>
  <si>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</si>
  <si>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</si>
  <si>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</si>
  <si>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</si>
  <si>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</si>
  <si>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</si>
  <si>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</si>
  <si>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</si>
  <si>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</si>
  <si>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</si>
  <si>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</si>
  <si>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</si>
  <si>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</si>
  <si>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</si>
  <si>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</si>
  <si>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</si>
  <si>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</si>
  <si>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</si>
  <si>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</si>
  <si>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</si>
  <si>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</si>
  <si>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</si>
  <si>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</si>
  <si>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</si>
  <si>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</si>
  <si>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TORNEIRA DE BOIA PARA CAIXA D'ÁGUA, ROSCÁVEL, 3/4" - FORNECIMENTO E INSTALAÇÃO. AF_08/2021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</si>
  <si>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</si>
  <si>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</si>
  <si>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</si>
  <si>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</si>
  <si>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</si>
  <si>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</si>
  <si>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</si>
  <si>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</si>
  <si>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</si>
  <si>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</si>
  <si>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</si>
  <si>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</si>
  <si>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</si>
  <si>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</si>
  <si>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</si>
  <si>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</si>
  <si>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</si>
  <si>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</si>
  <si>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</si>
  <si>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MARMORISTA/GRANITEIRO COM ENCARGOS COMPLEMENTARES</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</si>
  <si>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</si>
  <si>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</si>
  <si>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</si>
  <si>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</si>
  <si>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</si>
  <si>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</si>
  <si>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</si>
  <si>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</si>
  <si>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</si>
  <si>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</si>
  <si>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</si>
  <si>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</si>
  <si>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</si>
  <si>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</si>
  <si>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</si>
  <si>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</si>
  <si>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</si>
  <si>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</si>
  <si>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</si>
  <si>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</si>
  <si>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</si>
  <si>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</si>
  <si>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</si>
  <si>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</si>
  <si>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</si>
  <si>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</si>
  <si>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</si>
  <si>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</si>
  <si>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</si>
  <si>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</si>
  <si>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</si>
  <si>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</si>
  <si>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</si>
  <si>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</si>
  <si>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</si>
  <si>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</si>
  <si>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</si>
  <si>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</si>
  <si>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</si>
  <si>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</si>
  <si>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</si>
  <si>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</si>
  <si>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</si>
  <si>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</si>
  <si>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</si>
  <si>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</si>
  <si>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</si>
  <si>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</si>
  <si>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</si>
  <si>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</si>
  <si>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</si>
  <si>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</si>
  <si>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</si>
  <si>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</si>
  <si>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</si>
  <si>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</si>
  <si>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</si>
  <si>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</si>
  <si>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</si>
  <si>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</si>
  <si>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</si>
  <si>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</si>
  <si>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</si>
  <si>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</si>
  <si>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</si>
  <si>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</si>
  <si>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</si>
  <si>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</si>
  <si>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</si>
  <si>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</si>
  <si>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</si>
  <si>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</si>
  <si>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</si>
  <si>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</si>
  <si>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</si>
  <si>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</si>
  <si>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</si>
  <si>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</si>
  <si>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</si>
  <si>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</si>
  <si>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</si>
  <si>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</si>
  <si>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</si>
  <si>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</si>
  <si>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</si>
  <si>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</si>
  <si>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</si>
  <si>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</si>
  <si>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</si>
  <si>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</si>
  <si>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</si>
  <si>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</si>
  <si>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</si>
  <si>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</si>
  <si>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</si>
  <si>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</si>
  <si>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</si>
  <si>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</si>
  <si>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</si>
  <si>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</si>
  <si>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</si>
  <si>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</si>
  <si>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</si>
  <si>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</si>
  <si>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</si>
  <si>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</si>
  <si>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</si>
  <si>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</si>
  <si>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</si>
  <si>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</si>
  <si>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</si>
  <si>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</si>
  <si>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</si>
  <si>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</si>
  <si>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</si>
  <si>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</si>
  <si>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</si>
  <si>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</si>
  <si>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</si>
  <si>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</si>
  <si>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</si>
  <si>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</si>
  <si>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</si>
  <si>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</si>
  <si>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</si>
  <si>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</si>
  <si>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</si>
  <si>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</si>
  <si>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</si>
  <si>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</si>
  <si>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</si>
  <si>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</si>
  <si>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</si>
  <si>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</si>
  <si>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</si>
  <si>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</si>
  <si>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</si>
  <si>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</si>
  <si>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</si>
  <si>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</si>
  <si>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</si>
  <si>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</si>
  <si>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</si>
  <si>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</si>
  <si>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</si>
  <si>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</si>
  <si>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</si>
  <si>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</si>
  <si>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</si>
  <si>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</si>
  <si>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</si>
  <si>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</si>
  <si>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</si>
  <si>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</si>
  <si>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</si>
  <si>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</si>
  <si>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</si>
  <si>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</si>
  <si>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</si>
  <si>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</si>
  <si>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</si>
  <si>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</si>
  <si>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</si>
  <si>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</si>
  <si>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</si>
  <si>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</si>
  <si>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</si>
  <si>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</si>
  <si>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</si>
  <si>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</si>
  <si>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</si>
  <si>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</si>
  <si>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</si>
  <si>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</si>
  <si>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</si>
  <si>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</si>
  <si>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</si>
  <si>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</si>
  <si>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</si>
  <si>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</si>
  <si>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</si>
  <si>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</si>
  <si>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</si>
  <si>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</si>
  <si>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</si>
  <si>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</si>
  <si>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</si>
  <si>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</si>
  <si>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</si>
  <si>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</si>
  <si>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</si>
  <si>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</si>
  <si>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</si>
  <si>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</si>
  <si>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</si>
  <si>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</si>
  <si>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</si>
  <si>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</si>
  <si>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</si>
  <si>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</si>
  <si>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</si>
  <si>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</si>
  <si>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</si>
  <si>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</si>
  <si>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</si>
  <si>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</si>
  <si>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</si>
  <si>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</si>
  <si>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</si>
  <si>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</si>
  <si>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</si>
  <si>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</si>
  <si>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</si>
  <si>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</si>
  <si>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</si>
  <si>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</si>
  <si>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</si>
  <si>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</si>
  <si>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</si>
  <si>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</si>
  <si>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</si>
  <si>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</si>
  <si>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</si>
  <si>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</si>
  <si>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</si>
  <si>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</si>
  <si>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</si>
  <si>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</si>
  <si>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</si>
  <si>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</si>
  <si>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</si>
  <si>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</si>
  <si>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</si>
  <si>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</si>
  <si>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</si>
  <si>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</si>
  <si>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</si>
  <si>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</si>
  <si>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</si>
  <si>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</si>
  <si>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</si>
  <si>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</si>
  <si>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</si>
  <si>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</si>
  <si>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</si>
  <si>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</si>
  <si>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</si>
  <si>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</si>
  <si>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</si>
  <si>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</si>
  <si>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</si>
  <si>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</si>
  <si>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</si>
  <si>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</si>
  <si>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</si>
  <si>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</si>
  <si>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</si>
  <si>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</si>
  <si>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</si>
  <si>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</si>
  <si>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</si>
  <si>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</si>
  <si>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</si>
  <si>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</si>
  <si>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</si>
  <si>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</si>
  <si>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</si>
  <si>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</si>
  <si>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</si>
  <si>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</si>
  <si>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</si>
  <si>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</si>
  <si>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</si>
  <si>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</si>
  <si>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</si>
  <si>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</si>
  <si>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</si>
  <si>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</si>
  <si>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</si>
  <si>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</si>
  <si>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</si>
  <si>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</si>
  <si>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</si>
  <si>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</si>
  <si>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</si>
  <si>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</si>
  <si>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</si>
  <si>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</si>
  <si>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</si>
  <si>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</si>
  <si>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</si>
  <si>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</si>
  <si>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</si>
  <si>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</si>
  <si>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</si>
  <si>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</si>
  <si>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</si>
  <si>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</si>
  <si>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ESCAVAÇÃO MECANIZADA DE VALA COM PROF. ATÉ 1,5 M (MÉDIA MONTANTE E JUSANTE/UMA COMPOSIÇÃO POR TRECHO), RETROESCAV. (0,26 M3), LARG. MENOR QUE 0,8 M, EM SOLO DE 1A CATEGORIA, EM LOCAIS COM ALTO NÍVEL DE INTERFERÊNCIA. AF_02/2021</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</si>
  <si>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</si>
  <si>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</si>
  <si>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</si>
  <si>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</si>
  <si>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</si>
  <si>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</si>
  <si>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</si>
  <si>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</si>
  <si>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</si>
  <si>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</si>
  <si>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</si>
  <si>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</si>
  <si>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</si>
  <si>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</si>
  <si>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</si>
  <si>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</si>
  <si>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</si>
  <si>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</si>
  <si>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</si>
  <si>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</si>
  <si>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</si>
  <si>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</si>
  <si>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</si>
  <si>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</si>
  <si>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</si>
  <si>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</si>
  <si>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</si>
  <si>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</si>
  <si>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</si>
  <si>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</si>
  <si>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CARGA, MANOBRA E DESCARGA DE SOLOS E MATERIAIS GRANULARES EM CAMINHÃO BASCULANTE 10 M³ - CARGA COM PÁ CARREGADEIRA (CAÇAMBA DE 1,7 A 2,8 M³ / 128 HP) E DESCARGA LIVRE (UNIDADE: 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</si>
  <si>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</si>
  <si>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</si>
  <si>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</si>
  <si>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</si>
  <si>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</si>
  <si>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</si>
  <si>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</si>
  <si>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</si>
  <si>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</si>
  <si>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</si>
  <si>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TRANSPORTE COM CAMINHÃO BASCULANTE DE 10 M³, EM VIA URBANA EM REVESTIMENTO PRIMÁRIO (UNIDADE: M3XKM).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</si>
  <si>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</si>
  <si>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</si>
  <si>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</si>
  <si>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</si>
  <si>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</si>
  <si>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</si>
  <si>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</si>
  <si>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</si>
  <si>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</si>
  <si>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</si>
  <si>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TRANSPORTE COM CAMINHÃO BASCULANTE DE 14 M³, EM VIA URBANA EM REVESTIMENTO PRIMÁRIO (UNIDADE: M3XKM).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</si>
  <si>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</si>
  <si>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</si>
  <si>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</si>
  <si>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</si>
  <si>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</si>
  <si>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</si>
  <si>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</si>
  <si>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</si>
  <si>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</si>
  <si>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</si>
  <si>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</si>
  <si>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</si>
  <si>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</si>
  <si>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</si>
  <si>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</si>
  <si>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</si>
  <si>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</si>
  <si>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</si>
  <si>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</si>
  <si>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</si>
  <si>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</si>
  <si>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</si>
  <si>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</si>
  <si>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</si>
  <si>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</si>
  <si>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</si>
  <si>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</si>
  <si>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</si>
  <si>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</si>
  <si>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</si>
  <si>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</si>
  <si>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</si>
  <si>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</si>
  <si>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</si>
  <si>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</si>
  <si>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</si>
  <si>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</si>
  <si>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</si>
  <si>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</si>
  <si>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</si>
  <si>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</si>
  <si>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</si>
  <si>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</si>
  <si>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</si>
  <si>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</si>
  <si>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</si>
  <si>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</si>
  <si>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</si>
  <si>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</si>
  <si>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</si>
  <si>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</si>
  <si>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</si>
  <si>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</si>
  <si>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</si>
  <si>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</si>
  <si>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</si>
  <si>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</si>
  <si>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</si>
  <si>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</si>
  <si>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</si>
  <si>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</si>
  <si>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</si>
  <si>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</si>
  <si>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</si>
  <si>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</si>
  <si>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</si>
  <si>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</si>
  <si>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</si>
  <si>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</si>
  <si>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</si>
  <si>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</si>
  <si>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</si>
  <si>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</si>
  <si>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</si>
  <si>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</si>
  <si>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</si>
  <si>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</si>
  <si>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</si>
  <si>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</si>
  <si>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</si>
  <si>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</si>
  <si>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</si>
  <si>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</si>
  <si>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</si>
  <si>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</si>
  <si>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</si>
  <si>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</si>
  <si>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</si>
  <si>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</si>
  <si>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</si>
  <si>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</si>
  <si>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</si>
  <si>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</si>
  <si>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</si>
  <si>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</si>
  <si>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</si>
  <si>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</si>
  <si>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</si>
  <si>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</si>
  <si>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</si>
  <si>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</si>
  <si>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</si>
  <si>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</si>
  <si>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</si>
  <si>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</si>
  <si>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</si>
  <si>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</si>
  <si>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</si>
  <si>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</si>
  <si>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</si>
  <si>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</si>
  <si>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</si>
  <si>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</si>
  <si>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</si>
  <si>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</si>
  <si>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</si>
  <si>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</si>
  <si>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</si>
  <si>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</si>
  <si>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</si>
  <si>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</si>
  <si>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</si>
  <si>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</si>
  <si>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</si>
  <si>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</si>
  <si>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</si>
  <si>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</si>
  <si>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</si>
  <si>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</si>
  <si>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</si>
  <si>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</si>
  <si>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</si>
  <si>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</si>
  <si>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</si>
  <si>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</si>
  <si>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</si>
  <si>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</si>
  <si>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</si>
  <si>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</si>
  <si>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</si>
  <si>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</si>
  <si>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</si>
  <si>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</si>
  <si>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</si>
  <si>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</si>
  <si>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</si>
  <si>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</si>
  <si>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</si>
  <si>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</si>
  <si>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</si>
  <si>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</si>
  <si>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</si>
  <si>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</si>
  <si>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</si>
  <si>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</si>
  <si>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</si>
  <si>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</si>
  <si>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</si>
  <si>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</si>
  <si>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</si>
  <si>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</si>
  <si>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</si>
  <si>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</si>
  <si>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</si>
  <si>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</si>
  <si>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</si>
  <si>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</si>
  <si>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</si>
  <si>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</si>
  <si>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</si>
  <si>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</si>
  <si>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</si>
  <si>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</si>
  <si>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</si>
  <si>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</si>
  <si>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</si>
  <si>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</si>
  <si>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</si>
  <si>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</si>
  <si>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</si>
  <si>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</si>
  <si>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</si>
  <si>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</si>
  <si>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</si>
  <si>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</si>
  <si>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</si>
  <si>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</si>
  <si>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</si>
  <si>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</si>
  <si>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</si>
  <si>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</si>
  <si>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</si>
  <si>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</si>
  <si>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</si>
  <si>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</si>
  <si>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COM CAMADA DE AREIA, LANÇAMENTO MANUAL. AF_08/2020</t>
  </si>
  <si>
    <t>PREPARO DE FUNDO DE VALA COM LARGURA MAIOR OU IGUAL A 1,5 M E MENOR QUE 2,5 M, COM CAMADA DE BRITA, LANÇAMENTO MANUAL.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</si>
  <si>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</si>
  <si>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</si>
  <si>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</si>
  <si>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ARGAMASSA TRAÇO 1:2:8 (EM VOLUME DE CIMENTO, CAL E AREIA MÉDIA ÚMIDA) PARA EMBOÇO/MASSA ÚNICA/ASSENTAMENTO DE ALVENARIA DE VEDAÇÃO, PREPARO MANUAL. AF_08/2019</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</si>
  <si>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</si>
  <si>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</si>
  <si>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</si>
  <si>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</si>
  <si>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</si>
  <si>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</si>
  <si>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</si>
  <si>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</si>
  <si>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</si>
  <si>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</si>
  <si>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</si>
  <si>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</si>
  <si>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</si>
  <si>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</si>
  <si>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</si>
  <si>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ARGAMASSA TRAÇO 1:1:6 (EM VOLUME DE CIMENTO, CAL E AREIA MÉDIA ÚMIDA) PARA EMBOÇO/MASSA ÚNICA/ASSENTAMENTO DE ALVENARIA DE VEDAÇÃO, PREPARO MECÂNICO COM BETONEIRA 400 L. AF_08/2019</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</si>
  <si>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</si>
  <si>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</si>
  <si>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</si>
  <si>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</si>
  <si>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</si>
  <si>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</si>
  <si>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</si>
  <si>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</si>
  <si>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</si>
  <si>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</si>
  <si>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ARGAMASSA TRAÇO 1:3 (EM VOLUME DE CIMENTO E AREIA MÉDIA ÚMIDA), PREPARO MECÂNICO COM BETONEIRA 600 L. AF_08/2019</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</si>
  <si>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</si>
  <si>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</si>
  <si>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</si>
  <si>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</si>
  <si>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</si>
  <si>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</si>
  <si>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</si>
  <si>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</si>
  <si>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</si>
  <si>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</si>
  <si>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</si>
  <si>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</si>
  <si>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</si>
  <si>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</si>
  <si>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ARGAMASSA TRAÇO 1:2:9 (EM VOLUME DE CIMENTO, CAL E AREIA MÉDIA ÚMIDA) PARA EMBOÇO/MASSA ÚNICA/ASSENTAMENTO DE ALVENARIA DE VEDAÇÃO, PREPARO MECÂNICO COM BETONEIRA 400 L. AF_08/2019</t>
  </si>
  <si>
    <t>ALVENARIA DE BLOCOS DE CONCRETO ESTRUTURAL 14X19X39 CM (ESPESSURA 14 CM), FBK = 14 MPA, UTILIZANDO PALHETA. AF_10/2022</t>
  </si>
  <si>
    <t>ARGAMASSA TRAÇO 1:0,5:4,5 (EM VOLUME DE CIMENTO, CAL E AREIA MÉDIA ÚMIDA), PREPARO MECÂNICO COM BETONEIRA 400 L. AF_08/2019</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</si>
  <si>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</si>
  <si>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</si>
  <si>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</si>
  <si>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</si>
  <si>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</si>
  <si>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</si>
  <si>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</si>
  <si>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</si>
  <si>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</si>
  <si>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</si>
  <si>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</si>
  <si>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</si>
  <si>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</si>
  <si>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</si>
  <si>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</si>
  <si>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</si>
  <si>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</si>
  <si>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</si>
  <si>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</si>
  <si>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</si>
  <si>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</si>
  <si>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</si>
  <si>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</si>
  <si>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</si>
  <si>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</si>
  <si>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</si>
  <si>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</si>
  <si>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</si>
  <si>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</si>
  <si>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</si>
  <si>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</si>
  <si>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</si>
  <si>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</si>
  <si>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</si>
  <si>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</si>
  <si>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</si>
  <si>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</si>
  <si>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</si>
  <si>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</si>
  <si>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</si>
  <si>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</si>
  <si>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</si>
  <si>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</si>
  <si>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</si>
  <si>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</si>
  <si>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</si>
  <si>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</si>
  <si>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REMOÇÃO DE PISO DE BLOCO INTERTRAVADO OU DE PEDRA PORTUGUESA, DE FORMA MANUAL, COM REAPROVEITAMENTO. AF_09/2023</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</si>
  <si>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</si>
  <si>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</si>
  <si>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</si>
  <si>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</si>
  <si>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</si>
  <si>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</si>
  <si>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</si>
  <si>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</si>
  <si>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</si>
  <si>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</si>
  <si>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</si>
  <si>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</si>
  <si>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</si>
  <si>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</si>
  <si>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USINAGEM DE BRITA GRADUADA SIMPLES. AF_03/2020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</si>
  <si>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</si>
  <si>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</si>
  <si>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</si>
  <si>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</si>
  <si>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</si>
  <si>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</si>
  <si>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</si>
  <si>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</si>
  <si>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</si>
  <si>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</si>
  <si>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</si>
  <si>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</si>
  <si>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</si>
  <si>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</si>
  <si>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</si>
  <si>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CALCETEIRO COM ENCARGOS COMPLEMENTARES</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</si>
  <si>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</si>
  <si>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</si>
  <si>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</si>
  <si>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</si>
  <si>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</si>
  <si>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</si>
  <si>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</si>
  <si>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</si>
  <si>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</si>
  <si>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</si>
  <si>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</si>
  <si>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</si>
  <si>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</si>
  <si>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</si>
  <si>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</si>
  <si>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</si>
  <si>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</si>
  <si>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</si>
  <si>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</si>
  <si>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T</t>
  </si>
  <si>
    <t>DEMOLIÇÃO PARCIAL DE PAVIMENTO ASFÁLTICO, DE FORMA MECANIZADA, SEM REAPROVEITAMENTO. AF_09/2023</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</si>
  <si>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</si>
  <si>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</si>
  <si>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</si>
  <si>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</si>
  <si>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</si>
  <si>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</si>
  <si>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</si>
  <si>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</si>
  <si>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</si>
  <si>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</si>
  <si>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USINAGEM DE BRITA GRADUADA TRATADA COM CIMENTO. AF_03/2020</t>
  </si>
  <si>
    <t>EXECUÇÃO E COMPACTAÇÃO DE BASE E OU SUB BASE PARA PAVIMENTAÇÃO DE CONCRETO COMPACTADO COM ROLO - EXCLUSIVE CARGA E TRANSPORTE. AF_11/2019</t>
  </si>
  <si>
    <t>USINAGEM DE CONCRETO PARA COMPACTAÇÃO COM ROLO. AF_03/2020</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</si>
  <si>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</si>
  <si>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</si>
  <si>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</si>
  <si>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</si>
  <si>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</si>
  <si>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</si>
  <si>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</si>
  <si>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</si>
  <si>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</si>
  <si>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</si>
  <si>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</si>
  <si>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</si>
  <si>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</si>
  <si>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</si>
  <si>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</si>
  <si>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</si>
  <si>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</si>
  <si>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</si>
  <si>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</si>
  <si>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</si>
  <si>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</si>
  <si>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</si>
  <si>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</si>
  <si>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</si>
  <si>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</si>
  <si>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</si>
  <si>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</si>
  <si>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</si>
  <si>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</si>
  <si>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</si>
  <si>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</si>
  <si>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</si>
  <si>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APLICAÇÃO DE LONA PLÁSTICA PARA EXECUÇÃO DE PAVIMENTOS DE CONCRETO. AF_04/2022</t>
  </si>
  <si>
    <t>APLICAÇÃO DE GRAXA EM BARRAS DE TRANSFERÊNCIA PARA EXECUÇÃO DE PAVIMENTO DE CONCRETO.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</si>
  <si>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</si>
  <si>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</si>
  <si>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</si>
  <si>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</si>
  <si>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</si>
  <si>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</si>
  <si>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</si>
  <si>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</si>
  <si>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</si>
  <si>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</si>
  <si>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</si>
  <si>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</si>
  <si>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</si>
  <si>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</si>
  <si>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</si>
  <si>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</si>
  <si>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</si>
  <si>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</si>
  <si>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</si>
  <si>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</si>
  <si>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</si>
  <si>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</si>
  <si>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</si>
  <si>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</si>
  <si>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</si>
  <si>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</si>
  <si>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</si>
  <si>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</si>
  <si>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PINTURA IMUNIZANTE PARA MADEIRA, 2 DEMÃOS. AF_01/2021</t>
  </si>
  <si>
    <t>FORNECIMENTO E INSTALAÇÃO DE SUPORTE DE MADEIRA  PARA PLACAS DE SINALIZAÇÃO, EM SOLO, COM H= DE 2,5 M E SEÇÃO DE 7,5 X 7,5 CM. AF_03/2022</t>
  </si>
  <si>
    <t>PINTURA FUNDO NIVELADOR ALQUÍDICO BRANCO EM MADEIRA. AF_01/2021</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</si>
  <si>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</si>
  <si>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</si>
  <si>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</si>
  <si>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</si>
  <si>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RASTELEIRO COM ENCARGOS COMPLEMENTARES</t>
  </si>
  <si>
    <t>EXECUÇÃO DE PAVIMENTO COM APLICAÇÃO DE CONCRETO ASFÁLTICO, CAMADA DE BINDER - EXCLUSIVE CARGA E TRANSPORTE. AF_11/2019</t>
  </si>
  <si>
    <t>FRESAGEM DE PAVIMENTO ASFÁLTICO (PROFUNDIDADE ATÉ 5,0 CM) - EXCLUSIVE TRANSPORTE. AF_11/2019</t>
  </si>
  <si>
    <t>PINTOR COM ENCARGOS COMPLEMENTARES</t>
  </si>
  <si>
    <t>FUNDO SELADOR ACRÍLICO, APLICAÇÃO MANUAL EM TETO,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</si>
  <si>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</si>
  <si>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</si>
  <si>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</si>
  <si>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</si>
  <si>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</si>
  <si>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</si>
  <si>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</si>
  <si>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</si>
  <si>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</si>
  <si>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STANDARD, APLICAÇÃO MANUAL EM PAREDES, DUAS DEMÃOS. AF_04/2023</t>
  </si>
  <si>
    <t>LIXAMENTO DE MADEIRA PARA APLICAÇÃO DE FUNDO OU PINTURA. AF_01/2021</t>
  </si>
  <si>
    <t>LIXAMENTO DE MASSA PARA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</si>
  <si>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</si>
  <si>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</si>
  <si>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</si>
  <si>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</si>
  <si>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</si>
  <si>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</si>
  <si>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</si>
  <si>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</si>
  <si>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</si>
  <si>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</si>
  <si>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</si>
  <si>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</si>
  <si>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</si>
  <si>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</si>
  <si>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</si>
  <si>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</si>
  <si>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</si>
  <si>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</si>
  <si>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</si>
  <si>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</si>
  <si>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</si>
  <si>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</si>
  <si>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</si>
  <si>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</si>
  <si>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</si>
  <si>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</si>
  <si>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</si>
  <si>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</si>
  <si>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</si>
  <si>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</si>
  <si>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</si>
  <si>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</si>
  <si>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</si>
  <si>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PINTOR PARA TINTA EPÓXI COM ENCARGOS COMPLEMENTARES</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</si>
  <si>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</si>
  <si>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</si>
  <si>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</si>
  <si>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</si>
  <si>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</si>
  <si>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</si>
  <si>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</si>
  <si>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</si>
  <si>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</si>
  <si>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</si>
  <si>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</si>
  <si>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</si>
  <si>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</si>
  <si>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</si>
  <si>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</si>
  <si>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</si>
  <si>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</si>
  <si>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</si>
  <si>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</si>
  <si>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</si>
  <si>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</si>
  <si>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</si>
  <si>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</si>
  <si>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</si>
  <si>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</si>
  <si>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</si>
  <si>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</si>
  <si>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</si>
  <si>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</si>
  <si>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</si>
  <si>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</si>
  <si>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</si>
  <si>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</si>
  <si>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</si>
  <si>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</si>
  <si>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</si>
  <si>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</si>
  <si>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</si>
  <si>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</si>
  <si>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</si>
  <si>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</si>
  <si>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</si>
  <si>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</si>
  <si>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</si>
  <si>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</si>
  <si>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</si>
  <si>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</si>
  <si>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</si>
  <si>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</si>
  <si>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</si>
  <si>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</si>
  <si>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</si>
  <si>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AZULEJISTA OU LADRILHISTA COM ENCARGOS COMPLEMENTARES</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</si>
  <si>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</si>
  <si>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</si>
  <si>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</si>
  <si>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</si>
  <si>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</si>
  <si>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</si>
  <si>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</si>
  <si>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</si>
  <si>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</si>
  <si>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</si>
  <si>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</si>
  <si>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</si>
  <si>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</si>
  <si>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</si>
  <si>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</si>
  <si>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</si>
  <si>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</si>
  <si>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</si>
  <si>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</si>
  <si>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</si>
  <si>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</si>
  <si>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</si>
  <si>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</si>
  <si>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</si>
  <si>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</si>
  <si>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</si>
  <si>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</si>
  <si>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</si>
  <si>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</si>
  <si>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</si>
  <si>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</si>
  <si>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</si>
  <si>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</si>
  <si>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</si>
  <si>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</si>
  <si>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</si>
  <si>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</si>
  <si>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</si>
  <si>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</si>
  <si>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</si>
  <si>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</si>
  <si>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</si>
  <si>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</si>
  <si>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</si>
  <si>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</si>
  <si>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</si>
  <si>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</si>
  <si>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</si>
  <si>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</si>
  <si>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</si>
  <si>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</si>
  <si>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</si>
  <si>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</si>
  <si>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ARGAMASSA TRAÇO 1:4 (EM VOLUME DE CIMENTO E AREIA MÉDIA ÚMIDA) PARA CONTRAPISO, PREPARO MECÂNICO COM BETONEIRA 400 L. AF_08/2019</t>
  </si>
  <si>
    <t>CONTRAPISO EM ARGAMASSA TRAÇO 1:4 (CIMENTO E AREIA), PREPARO MANUAL, APLICADO EM ÁREAS SECAS SOBRE LAJE, ADERIDO, ACABAMENTO NÃO REFORÇADO, ESPESSURA 2CM. AF_07/2021</t>
  </si>
  <si>
    <t>ARGAMASSA TRAÇO 1:4 (EM VOLUME DE CIMENTO E AREIA MÉDIA ÚMIDA) PARA CONTRAPISO, PREPARO MANUAL. AF_08/2019</t>
  </si>
  <si>
    <t>CONTRAPISO EM ARGAMASSA PRONTA, PREPARO MECÂNICO COM MISTURADOR 300 KG, APLICADO EM ÁREAS SECAS SOBRE LAJE, ADERIDO, ACABAMENTO NÃO REFORÇADO, ESPESSURA 2CM. AF_07/2021</t>
  </si>
  <si>
    <t>ARGAMASSA PRONTA PARA CONTRAPISO, PREPARO COM MISTURADOR DE EIXO HORIZONTAL DE 300 KG. AF_08/2019</t>
  </si>
  <si>
    <t>CONTRAPISO EM ARGAMASSA PRONTA, PREPARO MANUAL, APLICADO EM ÁREAS SECAS SOBRE LAJE, ADERIDO, ACABAMENTO NÃO REFORÇADO, ESPESSURA 2CM. AF_07/2021</t>
  </si>
  <si>
    <t>ARGAMASSA PRONTA PARA CONTRAPISO, PREPARO MANUAL. AF_08/2019</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</si>
  <si>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</si>
  <si>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</si>
  <si>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</si>
  <si>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</si>
  <si>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</si>
  <si>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</si>
  <si>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</si>
  <si>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</si>
  <si>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</si>
  <si>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</si>
  <si>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</si>
  <si>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</si>
  <si>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</si>
  <si>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</si>
  <si>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</si>
  <si>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</si>
  <si>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</si>
  <si>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</si>
  <si>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</si>
  <si>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</si>
  <si>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</si>
  <si>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</si>
  <si>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</si>
  <si>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</si>
  <si>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</si>
  <si>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</si>
  <si>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</si>
  <si>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</si>
  <si>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</si>
  <si>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</si>
  <si>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</si>
  <si>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</si>
  <si>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</si>
  <si>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</si>
  <si>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</si>
  <si>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</si>
  <si>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</si>
  <si>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</si>
  <si>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</si>
  <si>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</si>
  <si>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</si>
  <si>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</si>
  <si>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</si>
  <si>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</si>
  <si>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</si>
  <si>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</si>
  <si>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</si>
  <si>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</si>
  <si>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</si>
  <si>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</si>
  <si>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</si>
  <si>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</si>
  <si>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</si>
  <si>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</si>
  <si>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</si>
  <si>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</si>
  <si>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</si>
  <si>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ARGAMASSA TRAÇO 1:3 (EM VOLUME DE CIMENTO E AREIA GROSSA ÚMIDA) PARA CHAPISCO CONVENCIONAL, PREPARO MANUAL. AF_08/2019</t>
  </si>
  <si>
    <t>ARGAMASSA TRAÇO 1:3 (EM VOLUME DE CIMENTO E AREIA GROSSA ÚMIDA) PARA CHAPISCO CONVENCIONAL, PREPARO MECÂNICO COM BETONEIRA 400 L. AF_08/2019</t>
  </si>
  <si>
    <t>CHAPISCO APLICADO NO TETO OU EM ALVENARIA E ESTRUTURA, COM ROLO PARA TEXTURA ACRÍLICA. ARGAMASSA TRAÇO 1:4 E EMULSÃO POLIMÉRICA (ADESIVO) COM PREPARO MANUAL. AF_10/2022</t>
  </si>
  <si>
    <t>ARGAMASSA TRAÇO 1:4 (EM VOLUME DE CIMENTO E AREIA GROSSA ÚMIDA) COM ADIÇÃO DE EMULSÃO POLIMÉRICA PARA CHAPISCO ROLADO, PREPARO MANUAL. AF_08/2019</t>
  </si>
  <si>
    <t>CHAPISCO APLICADO NO TETO OU EM ALVENARIA E ESTRUTURA, COM ROLO PARA TEXTURA ACRÍLICA. ARGAMASSA TRAÇO 1:4 E EMULSÃO POLIMÉRICA (ADESIVO) COM PREPARO EM BETONEIRA 400L. AF_10/2022</t>
  </si>
  <si>
    <t>ARGAMASSA TRAÇO 1:4 (EM VOLUME DE CIMENTO E AREIA GROSSA ÚMIDA) COM ADIÇÃO DE EMULSÃO POLIMÉRICA PARA CHAPISCO ROLADO, PREPARO MECÂNICO COM BETONEIRA 400 L. AF_08/2019</t>
  </si>
  <si>
    <t>CHAPISCO APLICADO NO TETO OU EM ALVENARIA E ESTRUTURA, COM ROLO PARA TEXTURA ACRÍLICA. ARGAMASSA INDUSTRIALIZADA COM PREPARO MANUAL. AF_10/2022</t>
  </si>
  <si>
    <t>ARGAMASSA INDUSTRIALIZADA PARA CHAPISCO ROLADO, PREPARO MANUAL. AF_08/2019</t>
  </si>
  <si>
    <t>CHAPISCO APLICADO NO TETO OU EM ALVENARIA E ESTRUTURA, COM ROLO PARA TEXTURA ACRÍLICA. ARGAMASSA INDUSTRIALIZADA COM PREPARO EM MISTURADOR 300 KG. AF_10/2022</t>
  </si>
  <si>
    <t>ARGAMASSA INDUSTRIALIZADA PARA CHAPISCO ROLADO, PREPARO COM MISTURADOR DE EIXO HORIZONTAL DE 300 KG. AF_08/2019</t>
  </si>
  <si>
    <t>CHAPISCO APLICADO NO TETO OU EM ESTRUTURA, COM DESEMPENADEIRA DENTADA. ARGAMASSA INDUSTRIALIZADA COM PREPARO MANUAL. AF_10/2022</t>
  </si>
  <si>
    <t>ARGAMASSA INDUSTRIALIZADA PARA CHAPISCO COLANTE, PREPARO MANUAL. AF_08/2019</t>
  </si>
  <si>
    <t>CHAPISCO APLICADO NO TETO OU EM ESTRUTURA, COM DESEMPENADEIRA DENTADA. ARGAMASSA INDUSTRIALIZADA COM PREPARO EM MISTURADOR 300 KG. AF_10/2022</t>
  </si>
  <si>
    <t>ARGAMASSA INDUSTRIALIZADA PARA CHAPISCO COLANTE, PREPARO COM MISTURADOR DE EIXO HORIZONTAL DE 300 KG. AF_08/2019</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</si>
  <si>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</si>
  <si>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</si>
  <si>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</si>
  <si>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</si>
  <si>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</si>
  <si>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</si>
  <si>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</si>
  <si>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</si>
  <si>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</si>
  <si>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</si>
  <si>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</si>
  <si>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</si>
  <si>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</si>
  <si>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</si>
  <si>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</si>
  <si>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</si>
  <si>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</si>
  <si>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</si>
  <si>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</si>
  <si>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</si>
  <si>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</si>
  <si>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GESSEIRO COM ENCARGOS COMPLEMENTARES</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</si>
  <si>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</si>
  <si>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</si>
  <si>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</si>
  <si>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</si>
  <si>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</si>
  <si>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</si>
  <si>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</si>
  <si>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</si>
  <si>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</si>
  <si>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</si>
  <si>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ARGAMASSA À BASE DE GESSO, MISTURA E PROJEÇÃO DE 1,5 M³/H DE ARGAMASSA. AF_08/2019</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</si>
  <si>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</si>
  <si>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</si>
  <si>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</si>
  <si>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ARGAMASSA INDUSTRIALIZADA PARA REVESTIMENTOS, MISTURA E PROJEÇÃO DE 1,5 M³/H DE ARGAMASSA. AF_08/2019</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</si>
  <si>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</si>
  <si>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</si>
  <si>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</si>
  <si>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</si>
  <si>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</si>
  <si>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</si>
  <si>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</si>
  <si>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</si>
  <si>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</si>
  <si>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</si>
  <si>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</si>
  <si>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</si>
  <si>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</si>
  <si>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</si>
  <si>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</si>
  <si>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</si>
  <si>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</si>
  <si>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</si>
  <si>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</si>
  <si>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</si>
  <si>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</si>
  <si>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</si>
  <si>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</si>
  <si>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</si>
  <si>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</si>
  <si>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</si>
  <si>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</si>
  <si>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</si>
  <si>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</si>
  <si>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</si>
  <si>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</si>
  <si>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</si>
  <si>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</si>
  <si>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</si>
  <si>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</si>
  <si>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</si>
  <si>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</si>
  <si>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</si>
  <si>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</si>
  <si>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</si>
  <si>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</si>
  <si>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ARGAMASSA PARA REVESTIMENTO DECORATIVO MONOCAMADA (MONOCAPA), PREPARO COM MISTURADOR DE EIXO HORIZONTAL DE 300 KG. AF_08/2019</t>
  </si>
  <si>
    <t>ARGAMASSA PARA REVESTIMENTO DECORATIVO MONOCAMADA (MONOCAPA), MISTURA E PROJEÇÃO DE 1,5 M3/H DE ARGAMASSA. AF_08/2019</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</si>
  <si>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</si>
  <si>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</si>
  <si>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</si>
  <si>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</si>
  <si>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</si>
  <si>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</si>
  <si>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</si>
  <si>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</si>
  <si>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</si>
  <si>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</si>
  <si>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</si>
  <si>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</si>
  <si>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</si>
  <si>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</si>
  <si>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</si>
  <si>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</si>
  <si>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</si>
  <si>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</si>
  <si>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</si>
  <si>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</si>
  <si>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</si>
  <si>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</si>
  <si>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</si>
  <si>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</si>
  <si>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</si>
  <si>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</si>
  <si>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</si>
  <si>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</si>
  <si>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</si>
  <si>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</si>
  <si>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</si>
  <si>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</si>
  <si>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</si>
  <si>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</si>
  <si>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</si>
  <si>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</si>
  <si>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</si>
  <si>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</si>
  <si>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</si>
  <si>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</si>
  <si>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</si>
  <si>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</si>
  <si>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</si>
  <si>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</si>
  <si>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</si>
  <si>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</si>
  <si>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</si>
  <si>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</si>
  <si>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</si>
  <si>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</si>
  <si>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</si>
  <si>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</si>
  <si>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</si>
  <si>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</si>
  <si>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</si>
  <si>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</si>
  <si>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</si>
  <si>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</si>
  <si>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</si>
  <si>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</si>
  <si>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</si>
  <si>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</si>
  <si>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</si>
  <si>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</si>
  <si>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</si>
  <si>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</si>
  <si>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</si>
  <si>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</si>
  <si>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</si>
  <si>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</si>
  <si>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</si>
  <si>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</si>
  <si>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</si>
  <si>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</si>
  <si>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</si>
  <si>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</si>
  <si>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</si>
  <si>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ARGAMASSA TRAÇO 1:6 (EM VOLUME DE CIMENTO E AREIA MÉDIA ÚMIDA) COM ADIÇÃO DE PLASTIFICANTE PARA EMBOÇO/MASSA ÚNICA/ASSENTAMENTO DE ALVENARIA DE VEDAÇÃO, PREPARO MECÂNICO COM BETONEIRA 400 L. AF_08/2019</t>
  </si>
  <si>
    <t>CHAPIM SOBRE MUROS LINEARES, EM GRANITO OU MÁRMORE, L = 25 CM, ASSENTADO COM ARGAMASSA 1:6 COM ADITIVO.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</si>
  <si>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</si>
  <si>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</si>
  <si>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</si>
  <si>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</si>
  <si>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</si>
  <si>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</si>
  <si>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</si>
  <si>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</si>
  <si>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</si>
  <si>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AUXILIAR DE SERVIÇOS GERAIS COM ENCARGOS COMPLEMENTARES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</si>
  <si>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</si>
  <si>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</si>
  <si>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</si>
  <si>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</si>
  <si>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</si>
  <si>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</si>
  <si>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</si>
  <si>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</si>
  <si>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</si>
  <si>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</si>
  <si>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</si>
  <si>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</si>
  <si>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</si>
  <si>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</si>
  <si>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</si>
  <si>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</si>
  <si>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</si>
  <si>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</si>
  <si>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</si>
  <si>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</si>
  <si>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</si>
  <si>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</si>
  <si>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</si>
  <si>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</si>
  <si>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</si>
  <si>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</si>
  <si>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</si>
  <si>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</si>
  <si>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</si>
  <si>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</si>
  <si>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</si>
  <si>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</si>
  <si>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</si>
  <si>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</si>
  <si>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</si>
  <si>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</si>
  <si>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</si>
  <si>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</si>
  <si>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</si>
  <si>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</si>
  <si>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</si>
  <si>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</si>
  <si>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</si>
  <si>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</si>
  <si>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</si>
  <si>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</si>
  <si>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</si>
  <si>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</si>
  <si>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</si>
  <si>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</si>
  <si>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</si>
  <si>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</si>
  <si>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</si>
  <si>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</si>
  <si>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</si>
  <si>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</si>
  <si>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</si>
  <si>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</si>
  <si>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</si>
  <si>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</si>
  <si>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</si>
  <si>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</si>
  <si>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</si>
  <si>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</si>
  <si>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</si>
  <si>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</si>
  <si>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</si>
  <si>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</si>
  <si>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</si>
  <si>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</si>
  <si>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</si>
  <si>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</si>
  <si>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</si>
  <si>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</si>
  <si>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</si>
  <si>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</si>
  <si>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</si>
  <si>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</si>
  <si>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</si>
  <si>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</si>
  <si>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</si>
  <si>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</si>
  <si>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</si>
  <si>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</si>
  <si>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</si>
  <si>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</si>
  <si>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</si>
  <si>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</si>
  <si>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</si>
  <si>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</si>
  <si>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</si>
  <si>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</si>
  <si>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</si>
  <si>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</si>
  <si>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</si>
  <si>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</si>
  <si>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</si>
  <si>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</si>
  <si>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</si>
  <si>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</si>
  <si>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</si>
  <si>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</si>
  <si>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</si>
  <si>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</si>
  <si>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</si>
  <si>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600 KG. AF_08/2019</t>
  </si>
  <si>
    <t>ARGAMASSA INDUSTRIALIZADA MULTIUSO PARA REVESTIMENTOS E ASSENTAMENTO DA ALVENARIA,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</si>
  <si>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</si>
  <si>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</si>
  <si>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</si>
  <si>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</si>
  <si>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</si>
  <si>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</si>
  <si>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</si>
  <si>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</si>
  <si>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</si>
  <si>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</si>
  <si>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</si>
  <si>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</si>
  <si>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</si>
  <si>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</si>
  <si>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</si>
  <si>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</si>
  <si>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</si>
  <si>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</si>
  <si>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</si>
  <si>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</si>
  <si>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</si>
  <si>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</si>
  <si>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</si>
  <si>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</si>
  <si>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</si>
  <si>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</si>
  <si>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</si>
  <si>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</si>
  <si>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</si>
  <si>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</si>
  <si>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</si>
  <si>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</si>
  <si>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</si>
  <si>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</si>
  <si>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</si>
  <si>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</si>
  <si>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</si>
  <si>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</si>
  <si>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</si>
  <si>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</si>
  <si>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</si>
  <si>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</si>
  <si>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</si>
  <si>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</si>
  <si>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</si>
  <si>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</si>
  <si>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</si>
  <si>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</si>
  <si>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</si>
  <si>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</si>
  <si>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</si>
  <si>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</si>
  <si>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</si>
  <si>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</si>
  <si>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</si>
  <si>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</si>
  <si>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</si>
  <si>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</si>
  <si>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</si>
  <si>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</si>
  <si>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</si>
  <si>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</si>
  <si>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</si>
  <si>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</si>
  <si>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</si>
  <si>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</si>
  <si>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</si>
  <si>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</si>
  <si>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</si>
  <si>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</si>
  <si>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</si>
  <si>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</si>
  <si>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</si>
  <si>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</si>
  <si>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</si>
  <si>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</si>
  <si>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</si>
  <si>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</si>
  <si>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</si>
  <si>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</si>
  <si>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</si>
  <si>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</si>
  <si>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</si>
  <si>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</si>
  <si>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</si>
  <si>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</si>
  <si>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</si>
  <si>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</si>
  <si>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</si>
  <si>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</si>
  <si>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</si>
  <si>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</si>
  <si>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</si>
  <si>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</si>
  <si>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</si>
  <si>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</si>
  <si>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</si>
  <si>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</si>
  <si>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</si>
  <si>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</si>
  <si>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</si>
  <si>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</si>
  <si>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</si>
  <si>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</si>
  <si>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</si>
  <si>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</si>
  <si>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</si>
  <si>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</si>
  <si>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</si>
  <si>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</si>
  <si>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</si>
  <si>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</si>
  <si>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</si>
  <si>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</si>
  <si>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</si>
  <si>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</si>
  <si>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</si>
  <si>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</si>
  <si>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</si>
  <si>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</si>
  <si>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</si>
  <si>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</si>
  <si>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</si>
  <si>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</si>
  <si>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</si>
  <si>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</si>
  <si>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</si>
  <si>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</si>
  <si>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</si>
  <si>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</si>
  <si>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</si>
  <si>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</si>
  <si>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</si>
  <si>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</si>
  <si>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</si>
  <si>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</si>
  <si>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</si>
  <si>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</si>
  <si>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</si>
  <si>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</si>
  <si>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</si>
  <si>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</si>
  <si>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</si>
  <si>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</si>
  <si>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</si>
  <si>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</si>
  <si>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</si>
  <si>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</si>
  <si>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</si>
  <si>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</si>
  <si>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</si>
  <si>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</si>
  <si>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</si>
  <si>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</si>
  <si>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</si>
  <si>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</si>
  <si>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</si>
  <si>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</si>
  <si>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</si>
  <si>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</si>
  <si>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</si>
  <si>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</si>
  <si>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</si>
  <si>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</si>
  <si>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</si>
  <si>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</si>
  <si>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</si>
  <si>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</si>
  <si>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</si>
  <si>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</si>
  <si>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</si>
  <si>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</si>
  <si>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</si>
  <si>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</si>
  <si>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</si>
  <si>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</si>
  <si>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</si>
  <si>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</si>
  <si>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</si>
  <si>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</si>
  <si>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</si>
  <si>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</si>
  <si>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</si>
  <si>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</si>
  <si>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</si>
  <si>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</si>
  <si>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</si>
  <si>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</si>
  <si>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</si>
  <si>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</si>
  <si>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</si>
  <si>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</si>
  <si>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</si>
  <si>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</si>
  <si>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</si>
  <si>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</si>
  <si>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</si>
  <si>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</si>
  <si>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</si>
  <si>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</si>
  <si>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</si>
  <si>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</si>
  <si>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</si>
  <si>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AUXILIAR DE TOPÓGRAFO COM ENCARGOS COMPLEMENTARES</t>
  </si>
  <si>
    <t>TOPOGRAFO COM ENCARGOS COMPLEMENTARES</t>
  </si>
  <si>
    <t>TRANSPORTE COM CAMINHÃO BASCULANTE DE 10 M³, EM VIA URBANA EM LEITO NATURAL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</si>
  <si>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</si>
  <si>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</si>
  <si>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</si>
  <si>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</si>
  <si>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</si>
  <si>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</si>
  <si>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</si>
  <si>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</si>
  <si>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</si>
  <si>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</si>
  <si>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</si>
  <si>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</si>
  <si>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</si>
  <si>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</si>
  <si>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</si>
  <si>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</si>
  <si>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</si>
  <si>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</si>
  <si>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</si>
  <si>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</si>
  <si>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</si>
  <si>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</si>
  <si>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</si>
  <si>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</si>
  <si>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</si>
  <si>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</si>
  <si>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</si>
  <si>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</si>
  <si>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</si>
  <si>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</si>
  <si>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</si>
  <si>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</si>
  <si>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</si>
  <si>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</si>
  <si>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</si>
  <si>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</si>
  <si>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</si>
  <si>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</si>
  <si>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</si>
  <si>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</si>
  <si>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</si>
  <si>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</si>
  <si>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</si>
  <si>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</si>
  <si>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</si>
  <si>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</si>
  <si>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</si>
  <si>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</si>
  <si>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</si>
  <si>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</si>
  <si>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</si>
  <si>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</si>
  <si>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</si>
  <si>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</si>
  <si>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</si>
  <si>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</si>
  <si>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</si>
  <si>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</si>
  <si>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</si>
  <si>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</si>
  <si>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</si>
  <si>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</si>
  <si>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</si>
  <si>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</si>
  <si>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</si>
  <si>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</si>
  <si>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</si>
  <si>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</si>
  <si>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</si>
  <si>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</si>
  <si>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</si>
  <si>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</si>
  <si>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</si>
  <si>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</si>
  <si>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</si>
  <si>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</si>
  <si>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</si>
  <si>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</si>
  <si>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</si>
  <si>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</si>
  <si>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</si>
  <si>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</si>
  <si>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</si>
  <si>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</si>
  <si>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</si>
  <si>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</si>
  <si>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</si>
  <si>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</si>
  <si>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</si>
  <si>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</si>
  <si>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</si>
  <si>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</si>
  <si>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</si>
  <si>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</si>
  <si>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</si>
  <si>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</si>
  <si>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</si>
  <si>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</si>
  <si>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</si>
  <si>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</si>
  <si>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</si>
  <si>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</si>
  <si>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</si>
  <si>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</si>
  <si>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</si>
  <si>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</si>
  <si>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</si>
  <si>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</si>
  <si>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</si>
  <si>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</si>
  <si>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</si>
  <si>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</si>
  <si>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</si>
  <si>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</si>
  <si>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</si>
  <si>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</si>
  <si>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</si>
  <si>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</si>
  <si>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</si>
  <si>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</si>
  <si>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</si>
  <si>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</si>
  <si>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</si>
  <si>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</si>
  <si>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</si>
  <si>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</si>
  <si>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</si>
  <si>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</si>
  <si>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</si>
  <si>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</si>
  <si>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</si>
  <si>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</si>
  <si>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</si>
  <si>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</si>
  <si>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</si>
  <si>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</si>
  <si>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</si>
  <si>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</si>
  <si>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</si>
  <si>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</si>
  <si>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</si>
  <si>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</si>
  <si>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JARDINEIRO COM ENCARGOS COMPLEMENTARES</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</si>
  <si>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</si>
  <si>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</si>
  <si>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</si>
  <si>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</si>
  <si>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</si>
  <si>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</si>
  <si>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</si>
  <si>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</si>
  <si>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</si>
  <si>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</si>
  <si>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</si>
  <si>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</si>
  <si>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</si>
  <si>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</si>
  <si>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</si>
  <si>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</si>
  <si>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</si>
  <si>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</si>
  <si>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</si>
  <si>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</si>
  <si>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</si>
  <si>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</si>
  <si>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</si>
  <si>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</si>
  <si>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</si>
  <si>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</si>
  <si>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</si>
  <si>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AJUDANTE DE OPERAÇÃO EM GERAL COM ENCARGOS COMPLEMENTARES</t>
  </si>
  <si>
    <t>CURSO DE CAPACITAÇÃO PARA AJUDANTE DE OPERAÇÃO EM GERAL (ENCARGOS COMPLEMENTARES) - HORISTA</t>
  </si>
  <si>
    <t>AJUDANTE DE PEDREIRO COM ENCARGOS COMPLEMENTARES</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</si>
  <si>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</si>
  <si>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</si>
  <si>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</si>
  <si>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</si>
  <si>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</si>
  <si>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</si>
  <si>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AUXILIAR DE LABORATÓRIO COM ENCARGOS COMPLEMENTARES</t>
  </si>
  <si>
    <t>CURSO DE CAPACITAÇÃO PARA AUXILIAR DE LABORATÓRIO (ENCARGOS COMPLEMENTARES) - HORISTA</t>
  </si>
  <si>
    <t>AUXILIAR DE MECÂNICO COM ENCARGOS COMPLEMENTARES</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</si>
  <si>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</si>
  <si>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</si>
  <si>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</si>
  <si>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</si>
  <si>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AUXILIAR TÉCNICO DE ENGENHARIA COM ENCARGOS COMPLEMENTARES</t>
  </si>
  <si>
    <t>CURSO DE CAPACITAÇÃO PARA AUXILIAR TÉCNICO DE ENGENHARIA (ENCARGOS COMPLEMENTARES) - HORISTA</t>
  </si>
  <si>
    <t>CURSO DE CAPACITAÇÃO PARA AZULEJISTA OU LADRILHISTA (ENCARGOS COMPLEMENTARES) - HORISTA</t>
  </si>
  <si>
    <t>BLASTER, DINAMITADOR OU CABO DE FOGO COM ENCARGOS COMPLEMENTARES</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</si>
  <si>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</si>
  <si>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</si>
  <si>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</si>
  <si>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</si>
  <si>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CAVOUQUEIRO OU OPERADOR PERFURATRIZ/ROMPEDOR COM ENCARGOS COMPLEMENTARES</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</si>
  <si>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</si>
  <si>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</si>
  <si>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</si>
  <si>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</si>
  <si>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</si>
  <si>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</si>
  <si>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MACARIQUEIRO COM ENCARGOS COMPLEMENTARES</t>
  </si>
  <si>
    <t>CURSO DE CAPACITAÇÃO PARA MAÇARIQUEIRO (ENCARGOS COMPLEMENTARES) - HORISTA</t>
  </si>
  <si>
    <t>MARCENEIRO COM ENCARGOS COMPLEMENTARES</t>
  </si>
  <si>
    <t>CURSO DE CAPACITAÇÃO PARA MARCENEIRO (ENCARGOS COMPLEMENTARES) - HORISTA</t>
  </si>
  <si>
    <t>CURSO DE CAPACITAÇÃO PARA MARMORISTA/GRANITEIRO (ENCARGOS COMPLEMENTARES) - HORISTA</t>
  </si>
  <si>
    <t>MECÃNICO DE EQUIPAMENTOS PESADOS COM ENCARGOS COMPLEMENTARES</t>
  </si>
  <si>
    <t>CURSO DE CAPACITAÇÃO PARA MECÂNICO DE EQUIPAMENTOS PESADOS (ENCARGOS COMPLEMENTARES) - HORISTA</t>
  </si>
  <si>
    <t>MONTADOR (TUBO AÇO/EQUIPAMENTOS) COM ENCARGOS COMPLEMENTARES</t>
  </si>
  <si>
    <t>CURSO DE CAPACITAÇÃO PARA MONTADOR  DE TUBO AÇO/EQUIPAMENTOS (ENCARGOS COMPLEMENTARES) - HORISTA</t>
  </si>
  <si>
    <t>CURSO DE CAPACITAÇÃO PARA MONTADOR DE ESTRUTURA METÁLICA (ENCARGOS COMPLEMENTARES) - HORISTA</t>
  </si>
  <si>
    <t>MONTADOR ELETROMECÃNICO COM ENCARGOS COMPLEMENTARES</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</si>
  <si>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</si>
  <si>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</si>
  <si>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</si>
  <si>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</si>
  <si>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</si>
  <si>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</si>
  <si>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NIVELADOR COM ENCARGOS COMPLEMENTARES</t>
  </si>
  <si>
    <t>CURSO DE CAPACITAÇÃO PARA NIVELADOR (ENCARGOS COMPLEMENTARES) - HORISTA</t>
  </si>
  <si>
    <t>OPERADOR DE BETONEIRA (CAMINHÃO) COM ENCARGOS COMPLEMENTARES</t>
  </si>
  <si>
    <t>CURSO DE CAPACITAÇÃO PARA OPERADOR DE BETONEIRA (CAMINHÃO) (ENCARGOS COMPLEMENTARES) - HORISTA</t>
  </si>
  <si>
    <t>OPERADOR DE COMPRESSOR OU COMPRESSORISTA COM ENCARGOS COMPLEMENTARES</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</si>
  <si>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</si>
  <si>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</si>
  <si>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</si>
  <si>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</si>
  <si>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</si>
  <si>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</si>
  <si>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</si>
  <si>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OPERADOR DE MOTO-ESCREIPER COM ENCARGOS COMPLEMENTARES</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</si>
  <si>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</si>
  <si>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</si>
  <si>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</si>
  <si>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</si>
  <si>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</si>
  <si>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</si>
  <si>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</si>
  <si>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</si>
  <si>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PASTILHEIRO COM ENCARGOS COMPLEMENTARES</t>
  </si>
  <si>
    <t>CURSO DE CAPACITAÇÃO PARA PASTILHEIRO (ENCARGOS COMPLEMENTARES) - HORISTA</t>
  </si>
  <si>
    <t>CURSO DE CAPACITAÇÃO PARA PEDREIRO (ENCARGOS COMPLEMENTARES) - HORISTA</t>
  </si>
  <si>
    <t>CURSO DE CAPACITAÇÃO PARA PINTOR (ENCARGOS COMPLEMENTARES) - HORISTA</t>
  </si>
  <si>
    <t>PINTOR DE LETREIROS COM ENCARGOS COMPLEMENTARES</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</si>
  <si>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</si>
  <si>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</si>
  <si>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</si>
  <si>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</si>
  <si>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</si>
  <si>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</si>
  <si>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</si>
  <si>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SOLDADOR A (PARA SOLDA A SER TESTADA COM RAIOS "X") COM ENCARGOS COMPLEMENTARES</t>
  </si>
  <si>
    <t>CURSO DE CAPACITAÇÃO PARA SOLDADOR A (PARA SOLDA A SER TESTADA COM RAIOS  X ) (ENCARGOS COMPLEMENTARES) - HORISTA</t>
  </si>
  <si>
    <t>TÉCNICO DE LABORATÓRIO COM ENCARGOS COMPLEMENTARES</t>
  </si>
  <si>
    <t>CURSO DE CAPACITAÇÃO PARA TÉCNICO DE LABORATÓRIO (ENCARGOS COMPLEMENTARES) - HORISTA</t>
  </si>
  <si>
    <t>TÉCNICO DE SONDAGEM COM ENCARGOS COMPLEMENTARES</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</si>
  <si>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</si>
  <si>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</si>
  <si>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</si>
  <si>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</si>
  <si>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</si>
  <si>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</si>
  <si>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ALMOXARIFE COM ENCARGOS COMPLEMENTARES</t>
  </si>
  <si>
    <t>CURSO DE CAPACITAÇÃO PARA ALMOXARIFE (ENCARGOS COMPLEMENTARES) - HORISTA</t>
  </si>
  <si>
    <t>APONTADOR OU APROPRIADOR COM ENCARGOS COMPLEMENTARES</t>
  </si>
  <si>
    <t>CURSO DE CAPACITAÇÃO PARA APONTADOR OU APROPRIADOR (ENCARGOS COMPLEMENTARES) - HORISTA</t>
  </si>
  <si>
    <t>ARQUITETO DE OBRA JUNIOR COM ENCARGOS COMPLEMENTARES</t>
  </si>
  <si>
    <t>CURSO DE CAPACITAÇÃO PARA ARQUITETO DE OBRA JÚNIOR (ENCARGOS COMPLEMENTARES) - HORISTA</t>
  </si>
  <si>
    <t>ARQUITETO DE OBRA PLENO COM ENCARGOS COMPLEMENTARES</t>
  </si>
  <si>
    <t>CURSO DE CAPACITAÇÃO PARA ARQUITETO DE OBRA PLENO (ENCARGOS COMPLEMENTARES) - HORISTA</t>
  </si>
  <si>
    <t>ARQUITETO DE OBRA SENIOR COM ENCARGOS COMPLEMENTARES</t>
  </si>
  <si>
    <t>CURSO DE CAPACITAÇÃO PARA ARQUITETO DE OBRA SÊNIOR (ENCARGOS COMPLEMENTARES) - HORISTA</t>
  </si>
  <si>
    <t>AUXILIAR DE ESCRITORIO COM ENCARGOS COMPLEMENTARES</t>
  </si>
  <si>
    <t>CURSO DE CAPACITAÇÃO PARA AUXILIAR DE ESCRITÓRIO (ENCARGOS COMPLEMENTARES) - HORISTA</t>
  </si>
  <si>
    <t>DESENHISTA PROJETISTA COM ENCARGOS COMPLEMENTARES</t>
  </si>
  <si>
    <t>CURSO DE CAPACITAÇÃO PARA DESENHISTA PROJETISTA (ENCARGOS COMPLEMENTARES) - HORISTA</t>
  </si>
  <si>
    <t>CURSO DE CAPACITAÇÃO PARA ENCARREGADO GERAL (ENCARGOS COMPLEMENTARES) - HORISTA</t>
  </si>
  <si>
    <t>ENGENHEIRO CIVIL DE OBRA JUNIOR COM ENCARGOS COMPLEMENTARES</t>
  </si>
  <si>
    <t>CURSO DE CAPACITAÇÃO PARA ENGENHEIRO CIVIL DE OBRA JÚNIOR (ENCARGOS COMPLEMENTARES) - HORISTA</t>
  </si>
  <si>
    <t>CURSO DE CAPACITAÇÃO PARA ENGENHEIRO CIVIL DE OBRA PLENO (ENCARGOS COMPLEMENTARES) - HORISTA</t>
  </si>
  <si>
    <t>ENGENHEIRO CIVIL DE OBRA SENIOR COM ENCARGOS COMPLEMENTARES</t>
  </si>
  <si>
    <t>CURSO DE CAPACITAÇÃO PARA ENGENHEIRO CIVIL DE OBRA SÊNIOR (ENCARGOS COMPLEMENTARES) - HORISTA</t>
  </si>
  <si>
    <t>MESTRE DE OBRAS COM ENCARGOS COMPLEMENTARES</t>
  </si>
  <si>
    <t>CURSO DE CAPACITAÇÃO PARA MESTRE DE OBRAS (ENCARGOS COMPLEMENTARES) - HORISTA</t>
  </si>
  <si>
    <t>CURSO DE CAPACITAÇÃO PARA TOPÓGRAFO (ENCARGOS COMPLEMENTARES) - HORISTA</t>
  </si>
  <si>
    <t>MOTORISTA DE CAMINHAO COM ENCARGOS COMPLEMENTARES</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</si>
  <si>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</si>
  <si>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</si>
  <si>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</si>
  <si>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</si>
  <si>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</si>
  <si>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</si>
  <si>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</si>
  <si>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</si>
  <si>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ARQUITETO JUNIOR COM ENCARGOS COMPLEMENTARES</t>
  </si>
  <si>
    <t>CURSO DE CAPACITAÇÃO PARA ARQUITETO JÚNIOR (ENCARGOS COMPLEMENTARES) - MENSALISTA</t>
  </si>
  <si>
    <t>ARQUITETO PLENO COM ENCARGOS COMPLEMENTARES</t>
  </si>
  <si>
    <t>CURSO DE CAPACITAÇÃO PARA ARQUITETO PLENO (ENCARGOS COMPLEMENTARES) - MENSALISTA</t>
  </si>
  <si>
    <t>ARQUITETO SENIOR COM ENCARGOS COMPLEMENTARES</t>
  </si>
  <si>
    <t>CURSO DE CAPACITAÇÃO PARA ARQUITETO SÊNIOR (ENCARGOS COMPLEMENTARES) - MENSALISTA</t>
  </si>
  <si>
    <t>ENCARREGADO GERAL DE OBRAS COM ENCARGOS COMPLEMENTARES</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</si>
  <si>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</si>
  <si>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</si>
  <si>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</si>
  <si>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</si>
  <si>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</si>
  <si>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</si>
  <si>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</si>
  <si>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</si>
  <si>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</si>
  <si>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</si>
  <si>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</si>
  <si>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</si>
  <si>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</si>
  <si>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</si>
  <si>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</si>
  <si>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</si>
  <si>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</si>
  <si>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</si>
  <si>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</si>
  <si>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</si>
  <si>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</si>
  <si>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</si>
  <si>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</si>
  <si>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</si>
  <si>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</si>
  <si>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</si>
  <si>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</si>
  <si>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</si>
  <si>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</si>
  <si>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</si>
  <si>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</si>
  <si>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</si>
  <si>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</si>
  <si>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</si>
  <si>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</si>
  <si>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</si>
  <si>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</si>
  <si>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</si>
  <si>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</si>
  <si>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</si>
  <si>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</si>
  <si>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</si>
  <si>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</si>
  <si>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</si>
  <si>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</si>
  <si>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</si>
  <si>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</si>
  <si>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</si>
  <si>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</si>
  <si>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</si>
  <si>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</si>
  <si>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</si>
  <si>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</si>
  <si>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</si>
  <si>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</si>
  <si>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</si>
  <si>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</si>
  <si>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</si>
  <si>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</si>
  <si>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</si>
  <si>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</si>
  <si>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</si>
  <si>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</si>
  <si>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</si>
  <si>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</si>
  <si>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</si>
  <si>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</si>
  <si>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</si>
  <si>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</si>
  <si>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</si>
  <si>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</si>
  <si>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</si>
  <si>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</si>
  <si>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</si>
  <si>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</si>
  <si>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</si>
  <si>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</si>
  <si>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</si>
  <si>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</si>
  <si>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</si>
  <si>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</si>
  <si>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</si>
  <si>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</si>
  <si>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</si>
  <si>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</si>
  <si>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</si>
  <si>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</si>
  <si>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</si>
  <si>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</si>
  <si>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</si>
  <si>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</si>
  <si>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</si>
  <si>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</si>
  <si>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</si>
  <si>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</si>
  <si>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</si>
  <si>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</si>
  <si>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</si>
  <si>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</si>
  <si>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</si>
  <si>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</si>
  <si>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</si>
  <si>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</si>
  <si>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</si>
  <si>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</si>
  <si>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</si>
  <si>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</si>
  <si>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</si>
  <si>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</si>
  <si>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</si>
  <si>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</si>
  <si>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</si>
  <si>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</si>
  <si>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</si>
  <si>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</si>
  <si>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</si>
  <si>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</si>
  <si>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</si>
  <si>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</si>
  <si>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</si>
  <si>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</si>
  <si>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</si>
  <si>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</si>
  <si>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</si>
  <si>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</si>
  <si>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</si>
  <si>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</si>
  <si>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</si>
  <si>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</si>
  <si>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</si>
  <si>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</si>
  <si>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</si>
  <si>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</si>
  <si>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CODIGO  DA COMPOSICAO</t>
  </si>
  <si>
    <t>REGULARIZAÇÃO DO TERRENO</t>
  </si>
  <si>
    <t>ALVENARIA</t>
  </si>
  <si>
    <t>FUNDAÇÃO DA MURETA</t>
  </si>
  <si>
    <t>REVESTIMENTO</t>
  </si>
  <si>
    <t>FUNDAÇÃO DA COBERTURA</t>
  </si>
  <si>
    <t>INSTALAÇÃO DE TUBOS DE PVC</t>
  </si>
  <si>
    <t xml:space="preserve">        PRECOS DE INSUMOS - BANCO NACIONAL</t>
  </si>
  <si>
    <t/>
  </si>
  <si>
    <t>LOCALIDADE: 0500 - SAO LUIS</t>
  </si>
  <si>
    <t>ENCARGOS SOCIAIS DESONERADOS (%) HORISTA  82,97  MENSALISTA  46,10</t>
  </si>
  <si>
    <t xml:space="preserve">CODIGO  </t>
  </si>
  <si>
    <t>DESCRICAO DO INSUMO</t>
  </si>
  <si>
    <t>UNIDADE DE MEDIDA</t>
  </si>
  <si>
    <t>PRECO MEDIANO R$</t>
  </si>
  <si>
    <t xml:space="preserve">ABERTURA PARA ENCAIXE DE CUBA OU LAVATORIO EM BANCADA DE MARMORE/ GRANITO OU OUTRO TIPO DE PEDRA NATURAL                                                                                                                                                                                                                                                                                                                                                                                                  </t>
  </si>
  <si>
    <t xml:space="preserve">UN    </t>
  </si>
  <si>
    <t xml:space="preserve">ABRACADEIRA DE LATAO PARA FIXACAO DE CABO PARA-RAIO, DIMENSOES 32 X 24 X 24 MM                                                                                                                                                                                                                                                                                                                                                                                                                            </t>
  </si>
  <si>
    <t>2,74</t>
  </si>
  <si>
    <t xml:space="preserve">ABRACADEIRA DE NYLON PARA AMARRACAO DE CABOS, COMPRIMENTO DE *230* X *7,6* MM                                                                                                                                                                                                                                                                                                                                                                                                                             </t>
  </si>
  <si>
    <t>0,92</t>
  </si>
  <si>
    <t xml:space="preserve">ABRACADEIRA DE NYLON PARA AMARRACAO DE CABOS, COMPRIMENTO DE 100 X 2,5 MM                                                                                                                                                                                                                                                                                                                                                                                                                                 </t>
  </si>
  <si>
    <t>0,05</t>
  </si>
  <si>
    <t xml:space="preserve">ABRACADEIRA DE NYLON PARA AMARRACAO DE CABOS, COMPRIMENTO DE 150 X *3,6* MM                                                                                                                                                                                                                                                                                                                                                                                                                               </t>
  </si>
  <si>
    <t>0,14</t>
  </si>
  <si>
    <t xml:space="preserve">ABRACADEIRA DE NYLON PARA AMARRACAO DE CABOS, COMPRIMENTO DE 200 X *4,6* MM                                                                                                                                                                                                                                                                                                                                                                                                                               </t>
  </si>
  <si>
    <t>0,18</t>
  </si>
  <si>
    <t xml:space="preserve">ABRACADEIRA DE NYLON PARA AMARRACAO DE CABOS, COMPRIMENTO DE 390 X *4,6* MM                                                                                                                                                                                                                                                                                                                                                                                                                               </t>
  </si>
  <si>
    <t>0,89</t>
  </si>
  <si>
    <t xml:space="preserve">ABRACADEIRA EM ACO PARA AMARRACAO DE ELETRODUTOS, TIPO D, COM 1 1/2" E CUNHA DE FIXACAO                                                                                                                                                                                                                                                                                                                                                                                                                   </t>
  </si>
  <si>
    <t>5,32</t>
  </si>
  <si>
    <t xml:space="preserve">ABRACADEIRA EM ACO PARA AMARRACAO DE ELETRODUTOS, TIPO D, COM 1 1/2" E PARAFUSO DE FIXACAO                                                                                                                                                                                                                                                                                                                                                                                                                </t>
  </si>
  <si>
    <t>5,39</t>
  </si>
  <si>
    <t xml:space="preserve">ABRACADEIRA EM ACO PARA AMARRACAO DE ELETRODUTOS, TIPO D, COM 1 1/4" E CUNHA DE FIXACAO                                                                                                                                                                                                                                                                                                                                                                                                                   </t>
  </si>
  <si>
    <t>4,86</t>
  </si>
  <si>
    <t xml:space="preserve">ABRACADEIRA EM ACO PARA AMARRACAO DE ELETRODUTOS, TIPO D, COM 1 1/4" E PARAFUSO DE FIXACAO                                                                                                                                                                                                                                                                                                                                                                                                                </t>
  </si>
  <si>
    <t xml:space="preserve">ABRACADEIRA EM ACO PARA AMARRACAO DE ELETRODUTOS, TIPO D, COM 1/2" E CUNHA DE FIXACAO                                                                                                                                                                                                                                                                                                                                                                                                                     </t>
  </si>
  <si>
    <t>2,56</t>
  </si>
  <si>
    <t xml:space="preserve">ABRACADEIRA EM ACO PARA AMARRACAO DE ELETRODUTOS, TIPO D, COM 1/2" E PARAFUSO DE FIXACAO                                                                                                                                                                                                                                                                                                                                                                                                                  </t>
  </si>
  <si>
    <t>2,63</t>
  </si>
  <si>
    <t xml:space="preserve">ABRACADEIRA EM ACO PARA AMARRACAO DE ELETRODUTOS, TIPO D, COM 1" E CUNHA DE FIXACAO                                                                                                                                                                                                                                                                                                                                                                                                                       </t>
  </si>
  <si>
    <t>2,99</t>
  </si>
  <si>
    <t xml:space="preserve">ABRACADEIRA EM ACO PARA AMARRACAO DE ELETRODUTOS, TIPO D, COM 1" E PARAFUSO DE FIXACAO                                                                                                                                                                                                                                                                                                                                                                                                                    </t>
  </si>
  <si>
    <t>3,13</t>
  </si>
  <si>
    <t xml:space="preserve">ABRACADEIRA EM ACO PARA AMARRACAO DE ELETRODUTOS, TIPO D, COM 2 1/2" E CUNHA DE FIXACAO                                                                                                                                                                                                                                                                                                                                                                                                                   </t>
  </si>
  <si>
    <t>6,99</t>
  </si>
  <si>
    <t xml:space="preserve">ABRACADEIRA EM ACO PARA AMARRACAO DE ELETRODUTOS, TIPO D, COM 2 1/2" E PARAFUSO DE FIXACAO                                                                                                                                                                                                                                                                                                                                                                                                                </t>
  </si>
  <si>
    <t>7,72</t>
  </si>
  <si>
    <t xml:space="preserve">ABRACADEIRA EM ACO PARA AMARRACAO DE ELETRODUTOS, TIPO D, COM 2" E CUNHA DE FIXACAO                                                                                                                                                                                                                                                                                                                                                                                                                       </t>
  </si>
  <si>
    <t xml:space="preserve">ABRACADEIRA EM ACO PARA AMARRACAO DE ELETRODUTOS, TIPO D, COM 2" E PARAFUSO DE FIXACAO                                                                                                                                                                                                                                                                                                                                                                                                                    </t>
  </si>
  <si>
    <t>5,99</t>
  </si>
  <si>
    <t xml:space="preserve">ABRACADEIRA EM ACO PARA AMARRACAO DE ELETRODUTOS, TIPO D, COM 3 1/2" E CUNHA DE FIXACAO                                                                                                                                                                                                                                                                                                                                                                                                                   </t>
  </si>
  <si>
    <t>11,18</t>
  </si>
  <si>
    <t xml:space="preserve">ABRACADEIRA EM ACO PARA AMARRACAO DE ELETRODUTOS, TIPO D, COM 3/4" E CUNHA DE FIXACAO                                                                                                                                                                                                                                                                                                                                                                                                                     </t>
  </si>
  <si>
    <t>2,79</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</si>
  <si>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</si>
  <si>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</si>
  <si>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</si>
  <si>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9,32</t>
  </si>
  <si>
    <t xml:space="preserve">ABRACADEIRA EM ACO PARA AMARRACAO DE ELETRODUTOS, TIPO D, COM 3" E PARAFUSO DE FIXACAO                                                                                                                                                                                                                                                                                                                                                                                                                    </t>
  </si>
  <si>
    <t>8,59</t>
  </si>
  <si>
    <t xml:space="preserve">ABRACADEIRA EM ACO PARA AMARRACAO DE ELETRODUTOS, TIPO D, COM 4" E CUNHA DE FIXACAO                                                                                                                                                                                                                                                                                                                                                                                                                       </t>
  </si>
  <si>
    <t>12,58</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</si>
  <si>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</si>
  <si>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</si>
  <si>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</si>
  <si>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2,16</t>
  </si>
  <si>
    <t xml:space="preserve">ABRACADEIRA EM ACO PARA AMARRACAO DE ELETRODUTOS, TIPO U SIMPLES, COM 1 1/4"                                                                                                                                                                                                                                                                                                                                                                                                                              </t>
  </si>
  <si>
    <t>1,96</t>
  </si>
  <si>
    <t xml:space="preserve">ABRACADEIRA EM ACO PARA AMARRACAO DE ELETRODUTOS, TIPO U SIMPLES, COM 1/2"                                                                                                                                                                                                                                                                                                                                                                                                                                </t>
  </si>
  <si>
    <t>1,13</t>
  </si>
  <si>
    <t xml:space="preserve">ABRACADEIRA EM ACO PARA AMARRACAO DE ELETRODUTOS, TIPO U SIMPLES, COM 1"                                                                                                                                                                                                                                                                                                                                                                                                                                  </t>
  </si>
  <si>
    <t>1,63</t>
  </si>
  <si>
    <t xml:space="preserve">ABRACADEIRA EM ACO PARA AMARRACAO DE ELETRODUTOS, TIPO U SIMPLES, COM 2 1/2"                                                                                                                                                                                                                                                                                                                                                                                                                              </t>
  </si>
  <si>
    <t>4,46</t>
  </si>
  <si>
    <t xml:space="preserve">ABRACADEIRA EM ACO PARA AMARRACAO DE ELETRODUTOS, TIPO U SIMPLES, COM 2"                                                                                                                                                                                                                                                                                                                                                                                                                                  </t>
  </si>
  <si>
    <t>3,19</t>
  </si>
  <si>
    <t xml:space="preserve">ABRACADEIRA EM ACO PARA AMARRACAO DE ELETRODUTOS, TIPO U SIMPLES, COM 3/4"                                                                                                                                                                                                                                                                                                                                                                                                                                </t>
  </si>
  <si>
    <t>1,19</t>
  </si>
  <si>
    <t xml:space="preserve">ABRACADEIRA EM ACO PARA AMARRACAO DE ELETRODUTOS, TIPO U SIMPLES, COM 3/8"                                                                                                                                                                                                                                                                                                                                                                                                                                </t>
  </si>
  <si>
    <t>0,79</t>
  </si>
  <si>
    <t xml:space="preserve">ABRACADEIRA EM ACO PARA AMARRACAO DE ELETRODUTOS, TIPO U SIMPLES, COM 3"                                                                                                                                                                                                                                                                                                                                                                                                                                  </t>
  </si>
  <si>
    <t xml:space="preserve">ABRACADEIRA EM ACO PARA AMARRACAO DE ELETRODUTOS, TIPO U SIMPLES, COM 4"                                                                                                                                                                                                                                                                                                                                                                                                                                  </t>
  </si>
  <si>
    <t>8,55</t>
  </si>
  <si>
    <t xml:space="preserve">ABRACADEIRA PVC, PARA CALHA PLUVIAL, DIAMETRO ENTRE *80 E 100* MM, PARA DRENAGEM PLUVIAL PREDIAL                                                                                                                                                                                                                                                                                                                                                                                                          </t>
  </si>
  <si>
    <t>11,37</t>
  </si>
  <si>
    <t>8,20</t>
  </si>
  <si>
    <t>9,39</t>
  </si>
  <si>
    <t>14,53</t>
  </si>
  <si>
    <t>50,59</t>
  </si>
  <si>
    <t xml:space="preserve">ACABAMENTO SIMPLES/CONVENCIONAL PARA FORRO PVC, TIPO "U" OU "C", COR BRANCA, COMPRIMENTO 6 M                                                                                                                                                                                                                                                                                                                                                                                                              </t>
  </si>
  <si>
    <t xml:space="preserve">M     </t>
  </si>
  <si>
    <t>3,77</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</si>
  <si>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</si>
  <si>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</si>
  <si>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</si>
  <si>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</si>
  <si>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89,50</t>
  </si>
  <si>
    <t xml:space="preserve">ACIDO CLORIDRICO / ACIDO MURIATICO, DILUICAO 10% A 12% PARA USO EM LIMPEZA                                                                                                                                                                                                                                                                                                                                                                                                                                </t>
  </si>
  <si>
    <t xml:space="preserve">L     </t>
  </si>
  <si>
    <t>16,70</t>
  </si>
  <si>
    <t xml:space="preserve">ACO CA-25, 10,0 MM, OU 12,5 MM, OU 16,0 MM, OU 20,0 MM, OU 25,0 MM, VERGALHAO                                                                                                                                                                                                                                                                                                                                                                                                                             </t>
  </si>
  <si>
    <t xml:space="preserve">ACO CA-25, 16,0 MM, BARRA DE TRANSFERENCIA                                                                                                                                                                                                                                                                                                                                                                                                                                                                </t>
  </si>
  <si>
    <t xml:space="preserve">ACO CA-25, 20,0 MM, BARRA DE TRANSFERENCIA                                                                                                                                                                                                                                                                                                                                                                                                                                                                </t>
  </si>
  <si>
    <t>10,43</t>
  </si>
  <si>
    <t xml:space="preserve">ACO CA-25, 25,0 MM, BARRA DE TRANSFERENCIA                                                                                                                                                                                                                                                                                                                                                                                                                                                                </t>
  </si>
  <si>
    <t>10,37</t>
  </si>
  <si>
    <t xml:space="preserve">ACO CA-25, 32,0 MM, BARRA DE TRANSFERENCIA                                                                                                                                                                                                                                                                                                                                                                                                                                                                </t>
  </si>
  <si>
    <t>11,05</t>
  </si>
  <si>
    <t xml:space="preserve">ACO CA-25, 32,0 MM, VERGALHAO                                                                                                                                                                                                                                                                                                                                                                                                                                                                             </t>
  </si>
  <si>
    <t>9,59</t>
  </si>
  <si>
    <t xml:space="preserve">ACO CA-25, 6,3 MM OU 8,0 MM, VERGALHAO                                                                                                                                                                                                                                                                                                                                                                                                                                                                    </t>
  </si>
  <si>
    <t>7,60</t>
  </si>
  <si>
    <t xml:space="preserve">ACO CA-50, 10,0 MM, OU 12,5 MM, OU 16,0 MM, OU 20,0 MM, DOBRADO E CORTADO                                                                                                                                                                                                                                                                                                                                                                                                                                 </t>
  </si>
  <si>
    <t>7,88</t>
  </si>
  <si>
    <t xml:space="preserve">ACO CA-50, 10,0 MM, VERGALHAO                                                                                                                                                                                                                                                                                                                                                                                                                                                                             </t>
  </si>
  <si>
    <t>7,92</t>
  </si>
  <si>
    <t xml:space="preserve">ACO CA-50, 12,5 MM OU 16,0 MM, VERGALHAO                                                                                                                                                                                                                                                                                                                                                                                                                                                                  </t>
  </si>
  <si>
    <t>6,86</t>
  </si>
  <si>
    <t xml:space="preserve">ACO CA-50, 20,0 MM OU 25,0 MM, VERGALHAO                                                                                                                                                                                                                                                                                                                                                                                                                                                                  </t>
  </si>
  <si>
    <t>7,91</t>
  </si>
  <si>
    <t xml:space="preserve">ACO CA-50, 32,0 MM, VERGALHAO                                                                                                                                                                                                                                                                                                                                                                                                                                                                             </t>
  </si>
  <si>
    <t>8,69</t>
  </si>
  <si>
    <t xml:space="preserve">ACO CA-50, 6,3 MM, DOBRADO E CORTADO                                                                                                                                                                                                                                                                                                                                                                                                                                                                      </t>
  </si>
  <si>
    <t xml:space="preserve">ACO CA-50, 6,3 MM, VERGALHAO                                                                                                                                                                                                                                                                                                                                                                                                                                                                              </t>
  </si>
  <si>
    <t>8,35</t>
  </si>
  <si>
    <t xml:space="preserve">ACO CA-50, 8,0 MM, VERGALHAO                                                                                                                                                                                                                                                                                                                                                                                                                                                                              </t>
  </si>
  <si>
    <t>8,40</t>
  </si>
  <si>
    <t xml:space="preserve">ACO CA-60, 4,2 MM OU 5,0 MM, DOBRADO E CORTADO                                                                                                                                                                                                                                                                                                                                                                                                                                                            </t>
  </si>
  <si>
    <t xml:space="preserve">ACO CA-60, 4,2 MM, OU 5,0 MM, OU 6,0 MM, OU 7,0 MM, VERGALHAO                                                                                                                                                                                                                                                                                                                                                                                                                                             </t>
  </si>
  <si>
    <t>7,49</t>
  </si>
  <si>
    <t xml:space="preserve">ACO CA-60, 6,0 MM OU 7,0 MM, DOBRADO E CORTADO                                                                                                                                                                                                                                                                                                                                                                                                                                                            </t>
  </si>
  <si>
    <t>8,30</t>
  </si>
  <si>
    <t xml:space="preserve">ACO CA-60, 8,0 MM OU 9,5 MM, VERGALHAO                                                                                                                                                                                                                                                                                                                                                                                                                                                                    </t>
  </si>
  <si>
    <t>6,53</t>
  </si>
  <si>
    <t xml:space="preserve">ACOPLAMENTO RIGIDO EM FERRO FUNDIDO PARA SISTEMA DE TUBULACAO RANHURADA, DN 50 MM (2")                                                                                                                                                                                                                                                                                                                                                                                                                    </t>
  </si>
  <si>
    <t>20,00</t>
  </si>
  <si>
    <t xml:space="preserve">ACOPLAMENTO RIGIDO EM FERRO FUNDIDO PARA SISTEMA DE TUBULACAO RANHURADA, DN 65 MM (2 1/2")                                                                                                                                                                                                                                                                                                                                                                                                                </t>
  </si>
  <si>
    <t xml:space="preserve">ACOPLAMENTO RIGIDO EM FERRO FUNDIDO PARA SISTEMA DE TUBULACAO RANHURADA, DN 80 MM (3")                                                                                                                                                                                                                                                                                                                                                                                                                    </t>
  </si>
  <si>
    <t>24,36</t>
  </si>
  <si>
    <t xml:space="preserve">ADAPTADOR CPVC, ROSCAVEL, COM FLANGES E ANEL DE VEDACAO, 15 MM, CAIXA D'AGUA PARA AGUA QUENTE                                                                                                                                                                                                                                                                                                                                                                                                             </t>
  </si>
  <si>
    <t>23,27</t>
  </si>
  <si>
    <t xml:space="preserve">ADAPTADOR CPVC, ROSCAVEL, COM FLANGES E ANEL DE VEDACAO, 22 MM, CAIXA D'AGUA PARA AGUA QUENTE                                                                                                                                                                                                                                                                                                                                                                                                             </t>
  </si>
  <si>
    <t>25,79</t>
  </si>
  <si>
    <t xml:space="preserve">ADAPTADOR CPVC, ROSCAVEL, COM FLANGES E ANEL DE VEDACAO, 28 MM, CAIXA D'AGUA PARA AGUA QUENTE                                                                                                                                                                                                                                                                                                                                                                                                             </t>
  </si>
  <si>
    <t>29,13</t>
  </si>
  <si>
    <t xml:space="preserve">ADAPTADOR CPVC, ROSCAVEL, COM FLANGES E ANEL DE VEDACAO, 35 MM, CAIXA D'AGUA PARA AGUA QUENTE                                                                                                                                                                                                                                                                                                                                                                                                             </t>
  </si>
  <si>
    <t>46,09</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</si>
  <si>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</si>
  <si>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</si>
  <si>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</si>
  <si>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13,87</t>
  </si>
  <si>
    <t xml:space="preserve">ADAPTADOR CPVC, SOLDAVEL, 22 MM, PARA AGUA QUENTE                                                                                                                                                                                                                                                                                                                                                                                                                                                         </t>
  </si>
  <si>
    <t>18,56</t>
  </si>
  <si>
    <t xml:space="preserve">ADAPTADOR DE COMPRESSAO EM POLIPROPILENO (PP), PARA TUBO EM PEAD, 20 MM X 1/2", PARA LIGACAO PREDIAL DE AGUA (NTS 179)                                                                                                                                                                                                                                                                                                                                                                                    </t>
  </si>
  <si>
    <t>4,17</t>
  </si>
  <si>
    <t xml:space="preserve">ADAPTADOR DE COMPRESSAO EM POLIPROPILENO (PP), PARA TUBO EM PEAD, 20 MM X 3/4", PARA LIGACAO PREDIAL DE AGUA (NTS 179)                                                                                                                                                                                                                                                                                                                                                                                    </t>
  </si>
  <si>
    <t>3,94</t>
  </si>
  <si>
    <t xml:space="preserve">ADAPTADOR DE COMPRESSAO EM POLIPROPILENO (PP), PARA TUBO EM PEAD, 32 MM X 1", PARA LIGACAO PREDIAL DE AGUA (NTS 179)                                                                                                                                                                                                                                                                                                                                                                                      </t>
  </si>
  <si>
    <t>8,17</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</si>
  <si>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</si>
  <si>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</si>
  <si>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100 / DE 110 MM                                                                                                                                                                                                                                                                                                                                                                                                                                                    </t>
  </si>
  <si>
    <t xml:space="preserve">ADAPTADOR PVC PBA, BOLSA/ROSCA, JE, DN 50 / DE 60 MM                                                                                                                                                                                                                                                                                                                                                                                                                                                      </t>
  </si>
  <si>
    <t>16,79</t>
  </si>
  <si>
    <t>12,75</t>
  </si>
  <si>
    <t>43,04</t>
  </si>
  <si>
    <t xml:space="preserve">ADAPTADOR PVC SOLDAVEL CURTO COM BOLSA E ROSCA, 110 MM X 4", PARA AGUA FRIA                                                                                                                                                                                                                                                                                                                                                                                                                               </t>
  </si>
  <si>
    <t>43,43</t>
  </si>
  <si>
    <t xml:space="preserve">ADAPTADOR PVC SOLDAVEL CURTO COM BOLSA E ROSCA, 20 MM X 1/2", PARA AGUA FRIA                                                                                                                                                                                                                                                                                                                                                                                                                              </t>
  </si>
  <si>
    <t>0,81</t>
  </si>
  <si>
    <t xml:space="preserve">ADAPTADOR PVC SOLDAVEL CURTO COM BOLSA E ROSCA, 25 MM X 3/4", PARA AGUA FRIA                                                                                                                                                                                                                                                                                                                                                                                                                              </t>
  </si>
  <si>
    <t xml:space="preserve">ADAPTADOR PVC SOLDAVEL CURTO COM BOLSA E ROSCA, 32 MM X 1", PARA AGUA FRIA                                                                                                                                                                                                                                                                                                                                                                                                                                </t>
  </si>
  <si>
    <t>1,80</t>
  </si>
  <si>
    <t xml:space="preserve">ADAPTADOR PVC SOLDAVEL CURTO COM BOLSA E ROSCA, 40 MM X 1 1/2", PARA AGUA FRIA                                                                                                                                                                                                                                                                                                                                                                                                                            </t>
  </si>
  <si>
    <t>6,25</t>
  </si>
  <si>
    <t xml:space="preserve">ADAPTADOR PVC SOLDAVEL CURTO COM BOLSA E ROSCA, 40 MM X 1 1/4", PARA AGUA FRIA                                                                                                                                                                                                                                                                                                                                                                                                                            </t>
  </si>
  <si>
    <t>3,72</t>
  </si>
  <si>
    <t xml:space="preserve">ADAPTADOR PVC SOLDAVEL CURTO COM BOLSA E ROSCA, 50 MM X 1 1/4", PARA AGUA FRIA                                                                                                                                                                                                                                                                                                                                                                                                                            </t>
  </si>
  <si>
    <t>8,45</t>
  </si>
  <si>
    <t xml:space="preserve">ADAPTADOR PVC SOLDAVEL CURTO COM BOLSA E ROSCA, 50 MM X1 1/2", PARA AGUA FRIA                                                                                                                                                                                                                                                                                                                                                                                                                             </t>
  </si>
  <si>
    <t>4,48</t>
  </si>
  <si>
    <t xml:space="preserve">ADAPTADOR PVC SOLDAVEL CURTO COM BOLSA E ROSCA, 60 MM X 2", PARA AGUA FRIA                                                                                                                                                                                                                                                                                                                                                                                                                                </t>
  </si>
  <si>
    <t>11,21</t>
  </si>
  <si>
    <t xml:space="preserve">ADAPTADOR PVC SOLDAVEL CURTO COM BOLSA E ROSCA, 75 MM X 2 1/2", PARA AGUA FRIA                                                                                                                                                                                                                                                                                                                                                                                                                            </t>
  </si>
  <si>
    <t>19,52</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</si>
  <si>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</si>
  <si>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</si>
  <si>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</si>
  <si>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12,37</t>
  </si>
  <si>
    <t xml:space="preserve">ADAPTADOR PVC SOLDAVEL, COM FLANGE E ANEL DE VEDACAO, 32 MM X 1", PARA CAIXA D'AGUA                                                                                                                                                                                                                                                                                                                                                                                                                       </t>
  </si>
  <si>
    <t>18,61</t>
  </si>
  <si>
    <t xml:space="preserve">ADAPTADOR PVC SOLDAVEL, COM FLANGE E ANEL DE VEDACAO, 40 MM X 1 1/4", PARA CAIXA D'AGUA                                                                                                                                                                                                                                                                                                                                                                                                                   </t>
  </si>
  <si>
    <t>27,86</t>
  </si>
  <si>
    <t xml:space="preserve">ADAPTADOR PVC SOLDAVEL, COM FLANGE E ANEL DE VEDACAO, 50 MM X 1 1/2", PARA CAIXA D'AGUA                                                                                                                                                                                                                                                                                                                                                                                                                   </t>
  </si>
  <si>
    <t>26,33</t>
  </si>
  <si>
    <t xml:space="preserve">ADAPTADOR PVC, COM REGISTRO, PARA PEAD, 20 MM X 3/4", PARA LIGACAO PREDIAL DE AGUA                                                                                                                                                                                                                                                                                                                                                                                                                        </t>
  </si>
  <si>
    <t>5,41</t>
  </si>
  <si>
    <t xml:space="preserve">ADAPTADOR PVC, ROSCAVEL, COM FLANGES E ANEL DE VEDACAO, 1 1/2", PARA CAIXA D'AGUA                                                                                                                                                                                                                                                                                                                                                                                                                         </t>
  </si>
  <si>
    <t>16,33</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</si>
  <si>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</si>
  <si>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</si>
  <si>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</si>
  <si>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46,00</t>
  </si>
  <si>
    <t xml:space="preserve">ADAPTADOR PVC, SOLDAVEL, COM FLANGES LIVRES, 110 MM X 4", PARA CAIXA D'AGUA                                                                                                                                                                                                                                                                                                                                                                                                                               </t>
  </si>
  <si>
    <t xml:space="preserve">ADAPTADOR PVC, SOLDAVEL, COM FLANGES LIVRES, 85 MM X 3", PARA CAIXA D'AGUA                                                                                                                                                                                                                                                                                                                                                                                                                                </t>
  </si>
  <si>
    <t>10,89</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</si>
  <si>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</si>
  <si>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</si>
  <si>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</si>
  <si>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43,08</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</si>
  <si>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</si>
  <si>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</si>
  <si>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</si>
  <si>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</si>
  <si>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27,22</t>
  </si>
  <si>
    <t xml:space="preserve">ADESIVO PLASTICO PARA PVC, BISNAGA COM 75 GR                                                                                                                                                                                                                                                                                                                                                                                                                                                              </t>
  </si>
  <si>
    <t>6,90</t>
  </si>
  <si>
    <t xml:space="preserve">ADESIVO PLASTICO PARA PVC, FRASCO COM *850* GR                                                                                                                                                                                                                                                                                                                                                                                                                                                            </t>
  </si>
  <si>
    <t>53,09</t>
  </si>
  <si>
    <t xml:space="preserve">ADESIVO PLASTICO PARA PVC, FRASCO COM 175 GR                                                                                                                                                                                                                                                                                                                                                                                                                                                              </t>
  </si>
  <si>
    <t>17,32</t>
  </si>
  <si>
    <t xml:space="preserve">ADITIVO ACELERADOR DE PEGA E ENDURECIMENTO PARA ARGAMASSAS E CONCRETOS, LIQUIDO E ISENTO DE CLORETOS                                                                                                                                                                                                                                                                                                                                                                                                      </t>
  </si>
  <si>
    <t xml:space="preserve">ADITIVO ADESIVO LIQUIDO PARA ARGAMASSAS DE REVESTIMENTOS CIMENTICIOS                                                                                                                                                                                                                                                                                                                                                                                                                                      </t>
  </si>
  <si>
    <t>13,07</t>
  </si>
  <si>
    <t xml:space="preserve">ADITIVO IMPERMEABILIZANTE CRISTALIZANTE PARA CONCRETO                                                                                                                                                                                                                                                                                                                                                                                                                                                     </t>
  </si>
  <si>
    <t xml:space="preserve">ADITIVO IMPERMEABILIZANTE DE PEGA NORMAL PARA ARGAMASSAS E CONCRETOS SEM ARMACAO, LIQUIDO E ISENTO DE CLORETOS                                                                                                                                                                                                                                                                                                                                                                                            </t>
  </si>
  <si>
    <t>10,59</t>
  </si>
  <si>
    <t xml:space="preserve">ADITIVO IMPERMEABILIZANTE DE PEGA ULTRARRAPIDA, LIQUIDO E ISENTO DE CLORETOS                                                                                                                                                                                                                                                                                                                                                                                                                              </t>
  </si>
  <si>
    <t>25,28</t>
  </si>
  <si>
    <t xml:space="preserve">ADITIVO LIQUIDO INCORPORADOR DE AR PARA CONCRETO E ARGAMASSA, LIQUIDO E ISENTO DE CLORETOS                                                                                                                                                                                                                                                                                                                                                                                                                </t>
  </si>
  <si>
    <t>10,50</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</si>
  <si>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</si>
  <si>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</si>
  <si>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</si>
  <si>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27,40</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</si>
  <si>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</si>
  <si>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</si>
  <si>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</si>
  <si>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</si>
  <si>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</si>
  <si>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2,55</t>
  </si>
  <si>
    <t xml:space="preserve">AGENTE DE CURA, PROTETOR DA EVAPORACAO DA AGUA DE HIDRATACAO DO CONCRETO                                                                                                                                                                                                                                                                                                                                                                                                                                  </t>
  </si>
  <si>
    <t>17,26</t>
  </si>
  <si>
    <t xml:space="preserve">AGREGADO RECICLADO, TIPO RACHAO RECICLADO CINZA, CLASSE A                                                                                                                                                                                                                                                                                                                                                                                                                                                 </t>
  </si>
  <si>
    <t xml:space="preserve">M3    </t>
  </si>
  <si>
    <t>60,00</t>
  </si>
  <si>
    <t xml:space="preserve">AJUDANTE DE ARMADOR (HORISTA)                                                                                                                                                                                                                                                                                                                                                                                                                                                                             </t>
  </si>
  <si>
    <t xml:space="preserve">H     </t>
  </si>
  <si>
    <t>12,38</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</si>
  <si>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</si>
  <si>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</si>
  <si>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</si>
  <si>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</si>
  <si>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</si>
  <si>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</si>
  <si>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</si>
  <si>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12,57</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</si>
  <si>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</si>
  <si>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</si>
  <si>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</si>
  <si>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</si>
  <si>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</si>
  <si>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</si>
  <si>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</si>
  <si>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</si>
  <si>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9,57</t>
  </si>
  <si>
    <t xml:space="preserve">ALCA PREFORMADA DE DISTRIBUICAO, EM ACO GALVANIZADO, PARA CABO DE ALUMINIO DIAMETRO 16 A 25 MM                                                                                                                                                                                                                                                                                                                                                                                                            </t>
  </si>
  <si>
    <t>4,51</t>
  </si>
  <si>
    <t xml:space="preserve">ALCA PREFORMADA DE DISTRIBUICAO, EM ACO GALVANIZADO, PARA CONDUTORES DE ALUMINIO AWG 1/0 (CAA 6/1 OU CA 7 FIOS)                                                                                                                                                                                                                                                                                                                                                                                           </t>
  </si>
  <si>
    <t>14,00</t>
  </si>
  <si>
    <t xml:space="preserve">ALCA PREFORMADA DE DISTRIBUICAO, EM ACO GALVANIZADO, PARA CONDUTORES DE ALUMINIO AWG 2 (CAA 6/1 OU CA 7 FIOS)                                                                                                                                                                                                                                                                                                                                                                                             </t>
  </si>
  <si>
    <t xml:space="preserve">ALCA PREFORMADA DE SERVICO, EM ACO GALVANIZADO, PARA CONDUTORES DE ALUMINIO AWG 4 (CAA 6/1)                                                                                                                                                                                                                                                                                                                                                                                                               </t>
  </si>
  <si>
    <t>3,39</t>
  </si>
  <si>
    <t xml:space="preserve">ALCA PREFORMADA DE SERVICO, EM ACO GALVANIZADO, PARA CONDUTORES DE ALUMINIO AWG 6 (CAA 6/1)                                                                                                                                                                                                                                                                                                                                                                                                               </t>
  </si>
  <si>
    <t>2,58</t>
  </si>
  <si>
    <t>39,85</t>
  </si>
  <si>
    <t xml:space="preserve">ALICATE DE CRIMPAR RJ11, RJ12 E RJ45                                                                                                                                                                                                                                                                                                                                                                                                                                                                      </t>
  </si>
  <si>
    <t xml:space="preserve">ALICATE PARA ANEIS DE PISTAO, CAPACIDADE 50 A 100 MM                                                                                                                                                                                                                                                                                                                                                                                                                                                      </t>
  </si>
  <si>
    <t xml:space="preserve">ALIMENTACAO - HORISTA (COLETADO CAIXA - ENCARGOS COMPLEMENTARES)                                                                                                                                                                                                                                                                                                                                                                                                                                          </t>
  </si>
  <si>
    <t>4,64</t>
  </si>
  <si>
    <t xml:space="preserve">ALIMENTACAO - MENSALISTA (COLETADO CAIXA - ENCARGOS COMPLEMENTARES)                                                                                                                                                                                                                                                                                                                                                                                                                                       </t>
  </si>
  <si>
    <t>874,68</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</si>
  <si>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</si>
  <si>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</si>
  <si>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</si>
  <si>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</si>
  <si>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2.271,00</t>
  </si>
  <si>
    <t xml:space="preserve">ANEL BORRACHA PARA TUBO ESGOTO PREDIAL, DN 100 MM (NBR 5688)                                                                                                                                                                                                                                                                                                                                                                                                                                              </t>
  </si>
  <si>
    <t xml:space="preserve">ANEL BORRACHA PARA TUBO ESGOTO PREDIAL, DN 50 MM (NBR 5688)                                                                                                                                                                                                                                                                                                                                                                                                                                               </t>
  </si>
  <si>
    <t>2,10</t>
  </si>
  <si>
    <t xml:space="preserve">ANEL BORRACHA PARA TUBO ESGOTO PREDIAL, DN 75 MM (NBR 5688)                                                                                                                                                                                                                                                                                                                                                                                                                                               </t>
  </si>
  <si>
    <t xml:space="preserve">ANEL BORRACHA, DN 100 MM, PARA TUBO SERIE REFORCADA ESGOTO PREDIAL                                                                                                                                                                                                                                                                                                                                                                                                                                        </t>
  </si>
  <si>
    <t>4,36</t>
  </si>
  <si>
    <t xml:space="preserve">ANEL BORRACHA, DN 150 MM, PARA TUBO SERIE REFORCADA ESGOTO PREDIAL                                                                                                                                                                                                                                                                                                                                                                                                                                        </t>
  </si>
  <si>
    <t xml:space="preserve">ANEL BORRACHA, DN 50 MM, PARA TUBO SERIE REFORCADA ESGOTO PREDIAL                                                                                                                                                                                                                                                                                                                                                                                                                                         </t>
  </si>
  <si>
    <t>2,76</t>
  </si>
  <si>
    <t xml:space="preserve">ANEL BORRACHA, DN 75 MM, PARA TUBO SERIE REFORCADA ESGOTO PREDIAL                                                                                                                                                                                                                                                                                                                                                                                                                                         </t>
  </si>
  <si>
    <t>3,35</t>
  </si>
  <si>
    <t xml:space="preserve">ANEL BORRACHA, PARA TUBO PVC DEFOFO, DN 100 MM (NBR 7665)                                                                                                                                                                                                                                                                                                                                                                                                                                                 </t>
  </si>
  <si>
    <t>12,45</t>
  </si>
  <si>
    <t xml:space="preserve">ANEL BORRACHA, PARA TUBO PVC DEFOFO, DN 150 MM (NBR 7665)                                                                                                                                                                                                                                                                                                                                                                                                                                                 </t>
  </si>
  <si>
    <t>25,08</t>
  </si>
  <si>
    <t xml:space="preserve">ANEL BORRACHA, PARA TUBO PVC DEFOFO, DN 200 MM (NBR 7665)                                                                                                                                                                                                                                                                                                                                                                                                                                                 </t>
  </si>
  <si>
    <t>39,32</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</si>
  <si>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</si>
  <si>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</si>
  <si>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</si>
  <si>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</si>
  <si>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</si>
  <si>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81,37</t>
  </si>
  <si>
    <t xml:space="preserve">ANEL BORRACHA, PARA TUBO PVC, REDE COLETOR ESGOTO, DN 400 MM (NBR 7362)                                                                                                                                                                                                                                                                                                                                                                                                                                   </t>
  </si>
  <si>
    <t xml:space="preserve">ANEL BORRACHA, PARA TUBO/CONEXAO PVC PBA, DN 100 MM, PARA REDE AGUA                                                                                                                                                                                                                                                                                                                                                                                                                                       </t>
  </si>
  <si>
    <t>9,86</t>
  </si>
  <si>
    <t xml:space="preserve">ANEL BORRACHA, PARA TUBO/CONEXAO PVC PBA, DN 50 MM, PARA REDE AGUA                                                                                                                                                                                                                                                                                                                                                                                                                                        </t>
  </si>
  <si>
    <t>2,91</t>
  </si>
  <si>
    <t xml:space="preserve">ANEL BORRACHA, PARA TUBO/CONEXAO PVC PBA, DN 60 MM, PARA REDE AGUA                                                                                                                                                                                                                                                                                                                                                                                                                                        </t>
  </si>
  <si>
    <t xml:space="preserve">ANEL BORRACHA, PARA TUBO/CONEXAO PVC PBA, DN 75 MM, PARA REDE AGUA                                                                                                                                                                                                                                                                                                                                                                                                                                        </t>
  </si>
  <si>
    <t>8,24</t>
  </si>
  <si>
    <t xml:space="preserve">ANEL BORRACHA, PARA TUBO, PVC REDE COLETOR ESGOTO, DN 300 MM (NBR 7362)                                                                                                                                                                                                                                                                                                                                                                                                                                   </t>
  </si>
  <si>
    <t xml:space="preserve">ANEL DE BORRACHA PARA VEDACAO DE DUTO PEAD CORRUGADO PARA ELETRICA, DN 1 1/2" (NBR 15715)                                                                                                                                                                                                                                                                                                                                                                                                                 </t>
  </si>
  <si>
    <t>3,65</t>
  </si>
  <si>
    <t xml:space="preserve">ANEL DE BORRACHA PARA VEDACAO DE DUTO PEAD CORRUGADO PARA ELETRICA, DN 1 1/4" (NBR 15715)                                                                                                                                                                                                                                                                                                                                                                                                                 </t>
  </si>
  <si>
    <t>3,20</t>
  </si>
  <si>
    <t xml:space="preserve">ANEL DE BORRACHA PARA VEDACAO DE DUTO PEAD CORRUGADO PARA ELETRICA, DN 2" (NBR 15715)                                                                                                                                                                                                                                                                                                                                                                                                                     </t>
  </si>
  <si>
    <t>4,29</t>
  </si>
  <si>
    <t xml:space="preserve">ANEL DE BORRACHA PARA VEDACAO DE DUTO PEAD CORRUGADO PARA ELETRICA, DN 3" (NBR 15715)                                                                                                                                                                                                                                                                                                                                                                                                                     </t>
  </si>
  <si>
    <t>6,65</t>
  </si>
  <si>
    <t xml:space="preserve">ANEL DE BORRACHA PARA VEDACAO DE DUTO PEAD CORRUGADO PARA ELETRICA, DN 4" (NBR 15715)                                                                                                                                                                                                                                                                                                                                                                                                                     </t>
  </si>
  <si>
    <t>7,29</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</si>
  <si>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</si>
  <si>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</si>
  <si>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</si>
  <si>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</si>
  <si>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</si>
  <si>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</si>
  <si>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</si>
  <si>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1,27</t>
  </si>
  <si>
    <t xml:space="preserve">ANEL DE EXPANSAO EM COBRE, ENGATE RAPIDO 1 1/2", PARA EMPATACAO MANGUEIRA DE COMBATE A INCENDIO PREDIAL                                                                                                                                                                                                                                                                                                                                                                                                   </t>
  </si>
  <si>
    <t>19,65</t>
  </si>
  <si>
    <t xml:space="preserve">ANEL DE EXPANSAO EM COBRE, ENGATE RAPIDO 2 1/2", PARA EMPATACAO MANGUEIRA DE COMBATE A INCENDIO PREDIAL                                                                                                                                                                                                                                                                                                                                                                                                   </t>
  </si>
  <si>
    <t xml:space="preserve">ANEL DE VEDACAO/JUNTA ELASTICA, H = *16* MM, PARA TUBO DE CONCRETO, DN 300 MM                                                                                                                                                                                                                                                                                                                                                                                                                             </t>
  </si>
  <si>
    <t>27,36</t>
  </si>
  <si>
    <t xml:space="preserve">ANEL DE VEDACAO/JUNTA ELASTICA, H = *16* MM, PARA TUBO DE CONCRETO, DN 400 MM                                                                                                                                                                                                                                                                                                                                                                                                                             </t>
  </si>
  <si>
    <t>32,66</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</si>
  <si>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</si>
  <si>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</si>
  <si>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</si>
  <si>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62,98</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</si>
  <si>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</si>
  <si>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</si>
  <si>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</si>
  <si>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</si>
  <si>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11,72</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</si>
  <si>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</si>
  <si>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</si>
  <si>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</si>
  <si>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</si>
  <si>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</si>
  <si>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</si>
  <si>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93,88</t>
  </si>
  <si>
    <t xml:space="preserve">ANEL EM CONCRETO ARMADO, LISO, PARA POCOS DE INSPECAO, SEM FUNDO, DIAMETRO INTERNO DE 0,60 M E ALTURA DE 0,50 M                                                                                                                                                                                                                                                                                                                                                                                           </t>
  </si>
  <si>
    <t>144,79</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</si>
  <si>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</si>
  <si>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</si>
  <si>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</si>
  <si>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</si>
  <si>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352,05</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</si>
  <si>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</si>
  <si>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</si>
  <si>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</si>
  <si>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</si>
  <si>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</si>
  <si>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</si>
  <si>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</si>
  <si>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</si>
  <si>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4.569,09</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</si>
  <si>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</si>
  <si>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</si>
  <si>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</si>
  <si>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</si>
  <si>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</si>
  <si>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</si>
  <si>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</si>
  <si>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318.204,48</t>
  </si>
  <si>
    <t xml:space="preserve">AQUECEDOR SOLAR COM RESERVATORIO TERMICO DE 1000 L E *5* PLACAS COLETORAS DE *2,0* M2 (NAO INCLUI ACESSORIOS) (SEM INSTALACAO)                                                                                                                                                                                                                                                                                                                                                                            </t>
  </si>
  <si>
    <t>11.310,87</t>
  </si>
  <si>
    <t xml:space="preserve">AQUECEDOR SOLAR COM RESERVATORIO TERMICO DE 400 L E *2* PLACAS COLETORAS DE *2,0* M2 (NAO INCLUI ACESSORIOS) (SEM INSTALACAO)                                                                                                                                                                                                                                                                                                                                                                             </t>
  </si>
  <si>
    <t>5.899,09</t>
  </si>
  <si>
    <t xml:space="preserve">AQUECEDOR SOLAR COM RESERVATORIO TERMICO DE 600 L E *3* PLACAS COLETORAS DE *2,0* M2 (NAO INCLUI ACESSORIOS) (SEM INSTALACAO)                                                                                                                                                                                                                                                                                                                                                                             </t>
  </si>
  <si>
    <t>7.829,24</t>
  </si>
  <si>
    <t xml:space="preserve">AQUECEDOR SOLAR COM RESERVATORIO TERMICO DE 800 L E *4* PLACAS COLETORAS DE *2,0* M2 (NAO INCLUI ACESSORIOS) (SEM INSTALACAO)                                                                                                                                                                                                                                                                                                                                                                             </t>
  </si>
  <si>
    <t>7.312,08</t>
  </si>
  <si>
    <t xml:space="preserve">AQUECEDOR SOLAR DE INSTALACAO EXTERNA, KIT COMPACTO, CONJUNTO COM RESERVATORIO TERMICO DE 200 L, PLACA COLETORA DE *2,0* M2 E INCLUSO ACESSORIOS (RESIDENCIAS ATE 120,00 M2 E DE 4 A 5 BANHOS POR DIA) (SEM INSTALACAO)                                                                                                                                                                                                                                                                                   </t>
  </si>
  <si>
    <t>3.480,00</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</si>
  <si>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</si>
  <si>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</si>
  <si>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</si>
  <si>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</si>
  <si>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</si>
  <si>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</si>
  <si>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</si>
  <si>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</si>
  <si>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</si>
  <si>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</si>
  <si>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</si>
  <si>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</si>
  <si>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</si>
  <si>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</si>
  <si>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</si>
  <si>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</si>
  <si>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</si>
  <si>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</si>
  <si>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</si>
  <si>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</si>
  <si>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</si>
  <si>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</si>
  <si>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</si>
  <si>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</si>
  <si>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</si>
  <si>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</si>
  <si>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</si>
  <si>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</si>
  <si>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</si>
  <si>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</si>
  <si>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</si>
  <si>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</si>
  <si>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</si>
  <si>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</si>
  <si>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</si>
  <si>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</si>
  <si>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</si>
  <si>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</si>
  <si>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20,92</t>
  </si>
  <si>
    <t xml:space="preserve">ARAME DE AMARRACAO PARA GABIAO GALVANIZADO, DIAMETRO 2,2 MM                                                                                                                                                                                                                                                                                                                                                                                                                                               </t>
  </si>
  <si>
    <t>18,52</t>
  </si>
  <si>
    <t xml:space="preserve">ARAME FARPADO GALVANIZADO, 14 BWG (2,11 MM), CLASSE 250                                                                                                                                                                                                                                                                                                                                                                                                                                                   </t>
  </si>
  <si>
    <t>1,08</t>
  </si>
  <si>
    <t xml:space="preserve">ARAME FARPADO GALVANIZADO, 16 BWG (1,65 MM), CLASSE 250                                                                                                                                                                                                                                                                                                                                                                                                                                                   </t>
  </si>
  <si>
    <t>0,97</t>
  </si>
  <si>
    <t xml:space="preserve">ARAME GALVANIZADO 12 BWG, D = 2,76 MM (0,048 KG/M) OU 14 BWG, D = 2,11 MM (0,026 KG/M)                                                                                                                                                                                                                                                                                                                                                                                                                    </t>
  </si>
  <si>
    <t xml:space="preserve">ARAME GALVANIZADO 16 BWG, D = 1,65MM (0,0166 KG/M)                                                                                                                                                                                                                                                                                                                                                                                                                                                        </t>
  </si>
  <si>
    <t xml:space="preserve">ARAME GALVANIZADO 18 BWG, D = 1,24MM (0,009 KG/M)                                                                                                                                                                                                                                                                                                                                                                                                                                                         </t>
  </si>
  <si>
    <t>25,19</t>
  </si>
  <si>
    <t xml:space="preserve">ARAME GALVANIZADO 6 BWG, D = 5,16 MM (0,157 KG/M), OU 8 BWG, D = 4,19 MM (0,101 KG/M), OU 10 BWG, D = 3,40 MM (0,0713 KG/M)                                                                                                                                                                                                                                                                                                                                                                               </t>
  </si>
  <si>
    <t xml:space="preserve">ARAME PROTEGIDO COM POLIMERO PARA GABIAO, DIAMETRO 2,2 MM                                                                                                                                                                                                                                                                                                                                                                                                                                                 </t>
  </si>
  <si>
    <t>23,84</t>
  </si>
  <si>
    <t xml:space="preserve">ARAME RECOZIDO 16 BWG, D = 1,65 MM (0,016 KG/M) OU 18 BWG, D = 1,25 MM (0,01 KG/M)                                                                                                                                                                                                                                                                                                                                                                                                                        </t>
  </si>
  <si>
    <t xml:space="preserve">AREIA FINA - POSTO JAZIDA/FORNECEDOR (RETIRADO NA JAZIDA, SEM TRANSPORTE)                                                                                                                                                                                                                                                                                                                                                                                                                                 </t>
  </si>
  <si>
    <t>89,00</t>
  </si>
  <si>
    <t xml:space="preserve">AREIA GROSSA - POSTO JAZIDA/FORNECEDOR (RETIRADO NA JAZIDA, SEM TRANSPORTE)                                                                                                                                                                                                                                                                                                                                                                                                                               </t>
  </si>
  <si>
    <t>90,16</t>
  </si>
  <si>
    <t xml:space="preserve">AREIA MEDIA - POSTO JAZIDA/FORNECEDOR (RETIRADO NA JAZIDA, SEM TRANSPORTE)                                                                                                                                                                                                                                                                                                                                                                                                                                </t>
  </si>
  <si>
    <t xml:space="preserve">AREIA PARA ATERRO - POSTO JAZIDA/FORNECEDOR (RETIRADO NA JAZIDA, SEM TRANSPORTE)                                                                                                                                                                                                                                                                                                                                                                                                                          </t>
  </si>
  <si>
    <t>44,50</t>
  </si>
  <si>
    <t xml:space="preserve">AREIA PARA LEITO FILTRANTE (0,42 A 1,68 MM) - POSTO JAZIDA/FORNECEDOR (RETIRADO NA JAZIDA, SEM TRANSPORTE)                                                                                                                                                                                                                                                                                                                                                                                                </t>
  </si>
  <si>
    <t>1.021,44</t>
  </si>
  <si>
    <t xml:space="preserve">ARGAMASSA COLANTE AC I PARA CERAMICAS                                                                                                                                                                                                                                                                                                                                                                                                                                                                     </t>
  </si>
  <si>
    <t>1,06</t>
  </si>
  <si>
    <t xml:space="preserve">ARGAMASSA COLANTE AC II                                                                                                                                                                                                                                                                                                                                                                                                                                                                                   </t>
  </si>
  <si>
    <t>1,97</t>
  </si>
  <si>
    <t xml:space="preserve">ARGAMASSA COLANTE TIPO AC III                                                                                                                                                                                                                                                                                                                                                                                                                                                                             </t>
  </si>
  <si>
    <t>3,26</t>
  </si>
  <si>
    <t xml:space="preserve">ARGAMASSA COLANTE TIPO AC III E                                                                                                                                                                                                                                                                                                                                                                                                                                                                           </t>
  </si>
  <si>
    <t>3,74</t>
  </si>
  <si>
    <t xml:space="preserve">ARGAMASSA INDUSTRIALIZADA MULTIUSO, PARA REVESTIMENTO INTERNO E EXTERNO E ASSENTAMENTO DE BLOCOS DIVERSOS                                                                                                                                                                                                                                                                                                                                                                                                 </t>
  </si>
  <si>
    <t>1,15</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</si>
  <si>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</si>
  <si>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</si>
  <si>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</si>
  <si>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</si>
  <si>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3,04</t>
  </si>
  <si>
    <t xml:space="preserve">ARGAMASSA POLIMERICA DE REPARO ESTRUTURAL, BICOMPONENTE                                                                                                                                                                                                                                                                                                                                                                                                                                                   </t>
  </si>
  <si>
    <t>6,04</t>
  </si>
  <si>
    <t xml:space="preserve">ARGAMASSA POLIMERICA IMPERMEABILIZANTE SEMIFLEXIVEL, BICOMPONENTE, A BASE DE CIMENTO E ADITIVOS                                                                                                                                                                                                                                                                                                                                                                                                           </t>
  </si>
  <si>
    <t xml:space="preserve">ARGAMASSA PRONTA PARA CONTRAPISO                                                                                                                                                                                                                                                                                                                                                                                                                                                                          </t>
  </si>
  <si>
    <t>1,10</t>
  </si>
  <si>
    <t xml:space="preserve">ARGAMASSA USINADA AUTOADENSAVEL E AUTONIVELANTE PARA CONTRAPISO, COM BOMBEAMENTO (DISPONIBILIZACAO DE BOMBA), SEM O LANCAMENTO                                                                                                                                                                                                                                                                                                                                                                            </t>
  </si>
  <si>
    <t xml:space="preserve">ARGILA EXPANDIDA, GRANULOMETRIA 2215                                                                                                                                                                                                                                                                                                                                                                                                                                                                      </t>
  </si>
  <si>
    <t>747,19</t>
  </si>
  <si>
    <t xml:space="preserve">ARGILA OU BARRO PARA ATERRO/REATERRO (COM TRANSPORTE ATE 10 KM)                                                                                                                                                                                                                                                                                                                                                                                                                                           </t>
  </si>
  <si>
    <t>52,30</t>
  </si>
  <si>
    <t xml:space="preserve">ARGILA OU BARRO PARA ATERRO/REATERRO (RETIRADO NA JAZIDA, SEM TRANSPORTE)                                                                                                                                                                                                                                                                                                                                                                                                                                 </t>
  </si>
  <si>
    <t>37,35</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</si>
  <si>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</si>
  <si>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</si>
  <si>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</si>
  <si>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26,66</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</si>
  <si>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</si>
  <si>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</si>
  <si>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</si>
  <si>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102,40</t>
  </si>
  <si>
    <t xml:space="preserve">ARMACAO VERTICAL COM HASTE E CONTRA-PINO, EM CHAPA DE ACO GALVANIZADO 3/16", COM 3 ESTRIBOS, SEM ISOLADOR                                                                                                                                                                                                                                                                                                                                                                                                 </t>
  </si>
  <si>
    <t>73,32</t>
  </si>
  <si>
    <t xml:space="preserve">ARMACAO VERTICAL COM HASTE E CONTRA-PINO, EM CHAPA DE ACO GALVANIZADO 3/16", COM 4 ESTRIBOS E 4 ISOLADORES                                                                                                                                                                                                                                                                                                                                                                                                </t>
  </si>
  <si>
    <t xml:space="preserve">ARMACAO VERTICAL COM HASTE E CONTRA-PINO, EM CHAPA DE ACO GALVANIZADO 3/16", COM 4 ESTRIBOS, SEM ISOLADOR                                                                                                                                                                                                                                                                                                                                                                                                 </t>
  </si>
  <si>
    <t>112,01</t>
  </si>
  <si>
    <t xml:space="preserve">ARMADOR (HORISTA)                                                                                                                                                                                                                                                                                                                                                                                                                                                                                         </t>
  </si>
  <si>
    <t>16,41</t>
  </si>
  <si>
    <t xml:space="preserve">ARMADOR (MENSALISTA)                                                                                                                                                                                                                                                                                                                                                                                                                                                                                      </t>
  </si>
  <si>
    <t xml:space="preserve">ARQUITETO JUNIOR (HORISTA)                                                                                                                                                                                                                                                                                                                                                                                                                                                                                </t>
  </si>
  <si>
    <t>97,96</t>
  </si>
  <si>
    <t xml:space="preserve">ARQUITETO JUNIOR (MENSALISTA)                                                                                                                                                                                                                                                                                                                                                                                                                                                                             </t>
  </si>
  <si>
    <t>17.209,39</t>
  </si>
  <si>
    <t xml:space="preserve">ARQUITETO PLENO (HORISTA)                                                                                                                                                                                                                                                                                                                                                                                                                                                                                 </t>
  </si>
  <si>
    <t>103,78</t>
  </si>
  <si>
    <t xml:space="preserve">ARQUITETO PLENO (MENSALISTA)                                                                                                                                                                                                                                                                                                                                                                                                                                                                              </t>
  </si>
  <si>
    <t>18.231,70</t>
  </si>
  <si>
    <t xml:space="preserve">ARQUITETO SENIOR (HORISTA)                                                                                                                                                                                                                                                                                                                                                                                                                                                                                </t>
  </si>
  <si>
    <t>108,75</t>
  </si>
  <si>
    <t xml:space="preserve">ARQUITETO SENIOR (MENSALISTA)                                                                                                                                                                                                                                                                                                                                                                                                                                                                             </t>
  </si>
  <si>
    <t>19.107,41</t>
  </si>
  <si>
    <t>1,88</t>
  </si>
  <si>
    <t xml:space="preserve">ARRUELA EM ALUMINIO, COM ROSCA, DE 1 1/2", PARA ELETRODUTO                                                                                                                                                                                                                                                                                                                                                                                                                                                </t>
  </si>
  <si>
    <t xml:space="preserve">ARRUELA EM ALUMINIO, COM ROSCA, DE 1/2", PARA ELETRODUTO                                                                                                                                                                                                                                                                                                                                                                                                                                                  </t>
  </si>
  <si>
    <t xml:space="preserve">ARRUELA EM ALUMINIO, COM ROSCA, DE 1", PARA ELETRODUTO                                                                                                                                                                                                                                                                                                                                                                                                                                                    </t>
  </si>
  <si>
    <t>1,05</t>
  </si>
  <si>
    <t xml:space="preserve">ARRUELA EM ALUMINIO, COM ROSCA, DE 2 1/2", PARA ELETRODUTO                                                                                                                                                                                                                                                                                                                                                                                                                                                </t>
  </si>
  <si>
    <t>3,90</t>
  </si>
  <si>
    <t xml:space="preserve">ARRUELA EM ALUMINIO, COM ROSCA, DE 2", PARA ELETRODUTO                                                                                                                                                                                                                                                                                                                                                                                                                                                    </t>
  </si>
  <si>
    <t xml:space="preserve">ARRUELA EM ALUMINIO, COM ROSCA, DE 3/4", PARA ELETRODUTO                                                                                                                                                                                                                                                                                                                                                                                                                                                  </t>
  </si>
  <si>
    <t>0,68</t>
  </si>
  <si>
    <t xml:space="preserve">ARRUELA EM ALUMINIO, COM ROSCA, DE 3/8", PARA ELETRODUTO                                                                                                                                                                                                                                                                                                                                                                                                                                                  </t>
  </si>
  <si>
    <t xml:space="preserve">ARRUELA EM ALUMINIO, COM ROSCA, DE 3", PARA ELETRODUTO                                                                                                                                                                                                                                                                                                                                                                                                                                                    </t>
  </si>
  <si>
    <t>7,10</t>
  </si>
  <si>
    <t xml:space="preserve">ARRUELA EM ALUMINIO, COM ROSCA, DE 4", PARA ELETRODUTO                                                                                                                                                                                                                                                                                                                                                                                                                                                    </t>
  </si>
  <si>
    <t>9,90</t>
  </si>
  <si>
    <t xml:space="preserve">ARRUELA LISA, REDONDA, DE LATAO POLIDO, DIAMETRO NOMINAL 5/8", DIAMETRO EXTERNO = 34 MM, DIAMETRO DO FURO = 17 MM, ESPESSURA = *2,5* MM                                                                                                                                                                                                                                                                                                                                                                   </t>
  </si>
  <si>
    <t>1,54</t>
  </si>
  <si>
    <t xml:space="preserve">ARRUELA QUADRADA EM ACO GALVANIZADO, DIMENSAO = 38 MM, ESPESSURA = 3MM, DIAMETRO DO FURO= 18 MM                                                                                                                                                                                                                                                                                                                                                                                                           </t>
  </si>
  <si>
    <t>1,55</t>
  </si>
  <si>
    <t xml:space="preserve">ASFALTO MODIFICADO TIPO I - NBR 9910 (ASFALTO OXIDADO PARA IMPERMEABILIZACAO, COEFICIENTE DE PENETRACAO 25-40)                                                                                                                                                                                                                                                                                                                                                                                            </t>
  </si>
  <si>
    <t>14,75</t>
  </si>
  <si>
    <t xml:space="preserve">ASFALTO MODIFICADO TIPO II - NBR 9910 (ASFALTO OXIDADO PARA IMPERMEABILIZACAO, COEFICIENTE DE PENETRACAO 20-35)                                                                                                                                                                                                                                                                                                                                                                                           </t>
  </si>
  <si>
    <t>17,47</t>
  </si>
  <si>
    <t xml:space="preserve">ASFALTO MODIFICADO TIPO III - NBR 9910 (ASFALTO OXIDADO PARA IMPERMEABILIZACAO, COEFICIENTE DE PENETRACAO 15-25)                                                                                                                                                                                                                                                                                                                                                                                          </t>
  </si>
  <si>
    <t>19,61</t>
  </si>
  <si>
    <t xml:space="preserve">ASSENTADOR DE MANILHAS (HORISTA)                                                                                                                                                                                                                                                                                                                                                                                                                                                                          </t>
  </si>
  <si>
    <t>9,36</t>
  </si>
  <si>
    <t xml:space="preserve">ASSENTADOR DE MANILHAS (MENSALISTA)                                                                                                                                                                                                                                                                                                                                                                                                                                                                       </t>
  </si>
  <si>
    <t>1.646,02</t>
  </si>
  <si>
    <t>71,80</t>
  </si>
  <si>
    <t xml:space="preserve">ASSENTO SANITARIO DE PLASTICO, TIPO CONVENCIONAL                                                                                                                                                                                                                                                                                                                                                                                                                                                          </t>
  </si>
  <si>
    <t xml:space="preserve">AUTOMATICO DE BOIA SUPERIOR / INFERIOR, *15* A / 250 V                                                                                                                                                                                                                                                                                                                                                                                                                                                    </t>
  </si>
  <si>
    <t xml:space="preserve">AUXILIAR DE AZULEJISTA (HORISTA)                                                                                                                                                                                                                                                                                                                                                                                                                                                                          </t>
  </si>
  <si>
    <t>11,54</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</si>
  <si>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</si>
  <si>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</si>
  <si>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</si>
  <si>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</si>
  <si>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</si>
  <si>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</si>
  <si>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</si>
  <si>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</si>
  <si>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</si>
  <si>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</si>
  <si>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</si>
  <si>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</si>
  <si>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11,74</t>
  </si>
  <si>
    <t xml:space="preserve">AUXILIAR DE SERVICOS GERAIS (MENSALISTA)                                                                                                                                                                                                                                                                                                                                                                                                                                                                  </t>
  </si>
  <si>
    <t>2.063,51</t>
  </si>
  <si>
    <t xml:space="preserve">AUXILIAR DE TOPOGRAFO (HORISTA)                                                                                                                                                                                                                                                                                                                                                                                                                                                                           </t>
  </si>
  <si>
    <t>8,01</t>
  </si>
  <si>
    <t xml:space="preserve">AUXILIAR DE TOPOGRAFO (MENSALISTA)                                                                                                                                                                                                                                                                                                                                                                                                                                                                        </t>
  </si>
  <si>
    <t xml:space="preserve">AUXILIAR TECNICO / ASSISTENTE DE ENGENHARIA (HORISTA)                                                                                                                                                                                                                                                                                                                                                                                                                                                     </t>
  </si>
  <si>
    <t>24,26</t>
  </si>
  <si>
    <t xml:space="preserve">AUXILIAR TECNICO / ASSISTENTE DE ENGENHARIA (MENSALISTA)                                                                                                                                                                                                                                                                                                                                                                                                                                                  </t>
  </si>
  <si>
    <t>4.264,14</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</si>
  <si>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</si>
  <si>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</si>
  <si>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</si>
  <si>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</si>
  <si>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453,69</t>
  </si>
  <si>
    <t>628,02</t>
  </si>
  <si>
    <t xml:space="preserve">BACIA SANITARIA (VASO) CONVENCIONAL PARA PCD, SEM FURO FRONTAL, DE LOUCA BRANCA (SEM ASSENTO)                                                                                                                                                                                                                                                                                                                                                                                                             </t>
  </si>
  <si>
    <t>763,60</t>
  </si>
  <si>
    <t xml:space="preserve">BACIA SANITARIA (VASO) CONVENCIONAL PARA USO ESPECIFICO (HOSPITAIS, CLINICAS), COM FURO FRONTAL, DE LOUCA BRANCA, SEM ASSENTO                                                                                                                                                                                                                                                                                                                                                                             </t>
  </si>
  <si>
    <t>684,23</t>
  </si>
  <si>
    <t xml:space="preserve">BACIA SANITARIA (VASO) CONVENCIONAL, DE LOUCA BRANCA, SIFAO APARENTE, SAIDA VERTICAL (SEM ASSENTO)                                                                                                                                                                                                                                                                                                                                                                                                        </t>
  </si>
  <si>
    <t>242,72</t>
  </si>
  <si>
    <t xml:space="preserve">BACIA SANITARIA (VASO) CONVENCIONAL, DE LOUCA COLORIDA, SIFAO APARENTE, SAIDA VERTICAL (SEM ASSENTO)                                                                                                                                                                                                                                                                                                                                                                                                      </t>
  </si>
  <si>
    <t>266,72</t>
  </si>
  <si>
    <t xml:space="preserve">BACIA SANITARIA (VASO) INFANTIL, SIFONADO, DE LOUCA BRANCA, (SEM ASSENTO)                                                                                                                                                                                                                                                                                                                                                                                                                                 </t>
  </si>
  <si>
    <t>537,81</t>
  </si>
  <si>
    <t xml:space="preserve">BALDE VERMELHO PARA SINALIZACAO DE VIAS                                                                                                                                                                                                                                                                                                                                                                                                                                                                   </t>
  </si>
  <si>
    <t xml:space="preserve">BANCADA DE MARMORE SINTETICO COM UMA CUBA, 120 X *60* CM                                                                                                                                                                                                                                                                                                                                                                                                                                                  </t>
  </si>
  <si>
    <t xml:space="preserve">BANCADA DE MARMORE SINTETICO COM UMA CUBA, 150 X *60* CM                                                                                                                                                                                                                                                                                                                                                                                                                                                  </t>
  </si>
  <si>
    <t>224,84</t>
  </si>
  <si>
    <t xml:space="preserve">BANCADA DE MARMORE SINTETICO COM UMA CUBA, 200 X *60*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</si>
  <si>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</si>
  <si>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</si>
  <si>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</si>
  <si>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</si>
  <si>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</si>
  <si>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</si>
  <si>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</si>
  <si>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</si>
  <si>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</si>
  <si>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</si>
  <si>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</si>
  <si>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</si>
  <si>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</si>
  <si>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1.207,84</t>
  </si>
  <si>
    <t xml:space="preserve">BANDEJA DE PINTURA PARA ROLO 23 CM                                                                                                                                                                                                                                                                                                                                                                                                                                                                        </t>
  </si>
  <si>
    <t>9,98</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</si>
  <si>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</si>
  <si>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</si>
  <si>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</si>
  <si>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</si>
  <si>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</si>
  <si>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</si>
  <si>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</si>
  <si>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8,09</t>
  </si>
  <si>
    <t xml:space="preserve">BARRA DE ACO CHATO, RETANGULAR, 19,05 MM X 3,17 MM (L X E), 0,47 KG/M                                                                                                                                                                                                                                                                                                                                                                                                                                     </t>
  </si>
  <si>
    <t>3,84</t>
  </si>
  <si>
    <t xml:space="preserve">BARRA DE ACO CHATO, RETANGULAR, 25,4 MM X 4,76 MM (L X E), 0,94 KG/M                                                                                                                                                                                                                                                                                                                                                                                                                                      </t>
  </si>
  <si>
    <t>13,99</t>
  </si>
  <si>
    <t xml:space="preserve">BARRA DE ACO CHATO, RETANGULAR, 25,4 MM X 6,35 MM (L X E), 1,2265 KG/M                                                                                                                                                                                                                                                                                                                                                                                                                                    </t>
  </si>
  <si>
    <t xml:space="preserve">BARRA DE ACO CHATO, RETANGULAR, 38,1 MM X 12,7 MM (L X E), 3,79 KG/M                                                                                                                                                                                                                                                                                                                                                                                                                                      </t>
  </si>
  <si>
    <t xml:space="preserve">BARRA DE ACO CHATO, RETANGULAR, 38,1 MM X 6,35 MM (L X E), 1,89 KG/M                                                                                                                                                                                                                                                                                                                                                                                                                                      </t>
  </si>
  <si>
    <t>15,44</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</si>
  <si>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</si>
  <si>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</si>
  <si>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</si>
  <si>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</si>
  <si>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20,67</t>
  </si>
  <si>
    <t xml:space="preserve">BARRA DE ACO CHATO, RETANGULAR, 50,8 MM X 7,94 MM (L X E), 3,162 KG/M                                                                                                                                                                                                                                                                                                                                                                                                                                     </t>
  </si>
  <si>
    <t>25,86</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</si>
  <si>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</si>
  <si>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</si>
  <si>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</si>
  <si>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</si>
  <si>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</si>
  <si>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</si>
  <si>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</si>
  <si>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229,56</t>
  </si>
  <si>
    <t xml:space="preserve">BARRA DE APOIO RETA, EM ACO INOX POLIDO, COMPRIMENTO 90 CM, DIAMETRO MINIMO 3 CM                                                                                                                                                                                                                                                                                                                                                                                                                          </t>
  </si>
  <si>
    <t xml:space="preserve">BARRA DE APOIO RETA, EM ALUMINIO, COMPRIMENTO 60CM, DIAMETRO MINIMO 3 CM                                                                                                                                                                                                                                                                                                                                                                                                                                  </t>
  </si>
  <si>
    <t>156,40</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</si>
  <si>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</si>
  <si>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</si>
  <si>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</si>
  <si>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</si>
  <si>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644,07</t>
  </si>
  <si>
    <t xml:space="preserve">BASE PARA MASTRO DE PARA-RAIOS DIAMETRO NOMINAL 1 1/2"                                                                                                                                                                                                                                                                                                                                                                                                                                                    </t>
  </si>
  <si>
    <t>56,85</t>
  </si>
  <si>
    <t xml:space="preserve">BASE PARA MASTRO DE PARA-RAIOS DIAMETRO NOMINAL 2"                                                                                                                                                                                                                                                                                                                                                                                                                                                        </t>
  </si>
  <si>
    <t>62,35</t>
  </si>
  <si>
    <t xml:space="preserve">BASE PARA RELE COM SUPORTE METALICO                                                                                                                                                                                                                                                                                                                                                                                                                                                                       </t>
  </si>
  <si>
    <t>21,28</t>
  </si>
  <si>
    <t xml:space="preserve">BASTIDOR PARA BLOCO M10                                                                                                                                                                                                                                                                                                                                                                                                                                                                                   </t>
  </si>
  <si>
    <t>5,90</t>
  </si>
  <si>
    <t xml:space="preserve">BATE-ESTACAS POR GRAVIDADE, POTENCIA160 HP, PESO DO MARTELO ATE 3 TONELADAS                                                                                                                                                                                                                                                                                                                                                                                                                               </t>
  </si>
  <si>
    <t xml:space="preserve">JG    </t>
  </si>
  <si>
    <t>195,00</t>
  </si>
  <si>
    <t>120,77</t>
  </si>
  <si>
    <t>260,41</t>
  </si>
  <si>
    <t>150,96</t>
  </si>
  <si>
    <t xml:space="preserve">BATENTE/PORTAL/ADUELA/MARCO, EM MDF/PVC WOOD/POLIESTIRENO OU MADEIRA LAMINADA, L = *9,0* CM COM GUARNICAO REGULAVEL 2 FACES = *35* MM, PRIMER                                                                                                                                                                                                                                                                                                                                                             </t>
  </si>
  <si>
    <t xml:space="preserve">BENTONITA, ARGILA CONSTITUIDA POR  MONTMORILONITA                                                                                                                                                                                                                                                                                                                                                                                                                                                         </t>
  </si>
  <si>
    <t>1,58</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</si>
  <si>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</si>
  <si>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</si>
  <si>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</si>
  <si>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</si>
  <si>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</si>
  <si>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</si>
  <si>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12,86</t>
  </si>
  <si>
    <t xml:space="preserve">BLASTER, DINAMITADOR OU CABO DE FOGO (MENSALISTA)                                                                                                                                                                                                                                                                                                                                                                                                                                                         </t>
  </si>
  <si>
    <t xml:space="preserve">BLOCO / TIJOLO DE VIDRO INCOLOR, CANELADO / ONDULADO, *19 X 19 X 8* CM (A X L X E)                                                                                                                                                                                                                                                                                                                                                                                                                        </t>
  </si>
  <si>
    <t>17,99</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</si>
  <si>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</si>
  <si>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</si>
  <si>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</si>
  <si>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</si>
  <si>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3,47</t>
  </si>
  <si>
    <t xml:space="preserve">BLOCO CERAMICO / TIJOLO VAZADO PARA ALVENARIA DE VEDACAO, FUROS NA VERTICAL DE 9 X 19 X 39 CM (L X A X C)                                                                                                                                                                                                                                                                                                                                                                                                 </t>
  </si>
  <si>
    <t>2,20</t>
  </si>
  <si>
    <t xml:space="preserve">BLOCO CERAMICO / TIJOLO VAZADO PARA ALVENARIA DE VEDACAO, 4 FUROS NA HORIZONTAL DE 9 X 9 X 19 CM (L X A X C)                                                                                                                                                                                                                                                                                                                                                                                              </t>
  </si>
  <si>
    <t>0,98</t>
  </si>
  <si>
    <t xml:space="preserve">BLOCO CERAMICO / TIJOLO VAZADO PARA ALVENARIA DE VEDACAO, 6 FUROS NA HORIZONTAL DE 9 X 14 X 19 CM (L X A X C)                                                                                                                                                                                                                                                                                                                                                                                             </t>
  </si>
  <si>
    <t>0,77</t>
  </si>
  <si>
    <t xml:space="preserve">BLOCO CERAMICO / TIJOLO VAZADO PARA ALVENARIA DE VEDACAO, 8 FUROS NA HORIZONTAL DE 9 X 19 X 19 CM (L X A X C)                                                                                                                                                                                                                                                                                                                                                                                             </t>
  </si>
  <si>
    <t>0,85</t>
  </si>
  <si>
    <t xml:space="preserve">BLOCO CERAMICO / TIJOLO VAZADO PARA ALVENARIA DE VEDACAO, 8 FUROS NA HORIZONTAL DE 9 X 19 X 29 CM (L X A X C)                                                                                                                                                                                                                                                                                                                                                                                             </t>
  </si>
  <si>
    <t>1,18</t>
  </si>
  <si>
    <t xml:space="preserve">BLOCO CONCRETO CELULAR AUTOCLAVADO 12,5 X 30 X 60 CM (E X A X C)                                                                                                                                                                                                                                                                                                                                                                                                                                          </t>
  </si>
  <si>
    <t xml:space="preserve">BLOCO CONCRETO CELULAR AUTOCLAVADO 7,5 X 30 X 60 CM (E X A X C)                                                                                                                                                                                                                                                                                                                                                                                                                                           </t>
  </si>
  <si>
    <t xml:space="preserve">BLOCO DE CONCRETO ESTRUTURAL 14 X 19 X 29 CM, FBK 10 MPA (NBR 6136)                                                                                                                                                                                                                                                                                                                                                                                                                                       </t>
  </si>
  <si>
    <t>4,49</t>
  </si>
  <si>
    <t xml:space="preserve">BLOCO DE CONCRETO ESTRUTURAL 14 X 19 X 29 CM, FBK 12 MPA (NBR 6136)                                                                                                                                                                                                                                                                                                                                                                                                                                       </t>
  </si>
  <si>
    <t>4,57</t>
  </si>
  <si>
    <t xml:space="preserve">BLOCO DE CONCRETO ESTRUTURAL 14 X 19 X 29 CM, FBK 14 MPA (NBR 6136)                                                                                                                                                                                                                                                                                                                                                                                                                                       </t>
  </si>
  <si>
    <t>4,79</t>
  </si>
  <si>
    <t xml:space="preserve">BLOCO DE CONCRETO ESTRUTURAL 14 X 19 X 29 CM, FBK 16 MPA (NBR 6136)                                                                                                                                                                                                                                                                                                                                                                                                                                       </t>
  </si>
  <si>
    <t>5,07</t>
  </si>
  <si>
    <t xml:space="preserve">BLOCO DE CONCRETO ESTRUTURAL 14 X 19 X 29 CM, FBK 4,5 MPA (NBR 6136)                                                                                                                                                                                                                                                                                                                                                                                                                                      </t>
  </si>
  <si>
    <t xml:space="preserve">BLOCO DE CONCRETO ESTRUTURAL 14 X 19 X 29 CM, FBK 6 MPA (NBR 6136)                                                                                                                                                                                                                                                                                                                                                                                                                                        </t>
  </si>
  <si>
    <t>3,93</t>
  </si>
  <si>
    <t xml:space="preserve">BLOCO DE CONCRETO ESTRUTURAL 14 X 19 X 29 CM, FBK 8 MPA (NBR 6136)                                                                                                                                                                                                                                                                                                                                                                                                                                        </t>
  </si>
  <si>
    <t xml:space="preserve">BLOCO DE CONCRETO ESTRUTURAL 14 X 19 X 34 CM, FBK 4,5 MPA (NBR 6136)                                                                                                                                                                                                                                                                                                                                                                                                                                      </t>
  </si>
  <si>
    <t>3,78</t>
  </si>
  <si>
    <t xml:space="preserve">BLOCO DE CONCRETO ESTRUTURAL 14 X 19 X 39 CM, FBK 10 MPA (NBR 6136)                                                                                                                                                                                                                                                                                                                                                                                                                                       </t>
  </si>
  <si>
    <t>4,93</t>
  </si>
  <si>
    <t xml:space="preserve">BLOCO DE CONCRETO ESTRUTURAL 14 X 19 X 39 CM, FBK 12 MPA (NBR 6136)                                                                                                                                                                                                                                                                                                                                                                                                                                       </t>
  </si>
  <si>
    <t xml:space="preserve">BLOCO DE CONCRETO ESTRUTURAL 14 X 19 X 39 CM, FBK 14 MPA (NBR 6136)                                                                                                                                                                                                                                                                                                                                                                                                                                       </t>
  </si>
  <si>
    <t>5,50</t>
  </si>
  <si>
    <t xml:space="preserve">BLOCO DE CONCRETO ESTRUTURAL 14 X 19 X 39 CM, FBK 4,5 MPA (NBR 6136)                                                                                                                                                                                                                                                                                                                                                                                                                                      </t>
  </si>
  <si>
    <t>4,14</t>
  </si>
  <si>
    <t xml:space="preserve">BLOCO DE CONCRETO ESTRUTURAL 14 X 19 X 39 CM, FBK 6 MPA (NBR 6136)                                                                                                                                                                                                                                                                                                                                                                                                                                        </t>
  </si>
  <si>
    <t>4,18</t>
  </si>
  <si>
    <t xml:space="preserve">BLOCO DE CONCRETO ESTRUTURAL 14 X 19 X 39 CM, FBK 8 MPA (NBR 6136)                                                                                                                                                                                                                                                                                                                                                                                                                                        </t>
  </si>
  <si>
    <t>4,39</t>
  </si>
  <si>
    <t xml:space="preserve">BLOCO DE CONCRETO ESTRUTURAL 14 X 19 X 39, FCK 16 MPA (NBR 6136)                                                                                                                                                                                                                                                                                                                                                                                                                                          </t>
  </si>
  <si>
    <t>5,80</t>
  </si>
  <si>
    <t xml:space="preserve">BLOCO DE CONCRETO ESTRUTURAL 19 X 19 X 39 CM, FBK 10 MPA (NBR 6136)                                                                                                                                                                                                                                                                                                                                                                                                                                       </t>
  </si>
  <si>
    <t>6,41</t>
  </si>
  <si>
    <t xml:space="preserve">BLOCO DE CONCRETO ESTRUTURAL 19 X 19 X 39 CM, FBK 12 MPA (NBR 6136)                                                                                                                                                                                                                                                                                                                                                                                                                                       </t>
  </si>
  <si>
    <t>6,68</t>
  </si>
  <si>
    <t xml:space="preserve">BLOCO DE CONCRETO ESTRUTURAL 19 X 19 X 39 CM, FBK 14 MPA (NBR 6136)                                                                                                                                                                                                                                                                                                                                                                                                                                       </t>
  </si>
  <si>
    <t>7,25</t>
  </si>
  <si>
    <t xml:space="preserve">BLOCO DE CONCRETO ESTRUTURAL 19 X 19 X 39 CM, FBK 16 MPA (NBR 6136)                                                                                                                                                                                                                                                                                                                                                                                                                                       </t>
  </si>
  <si>
    <t>7,73</t>
  </si>
  <si>
    <t xml:space="preserve">BLOCO DE CONCRETO ESTRUTURAL 19 X 19 X 39 CM, FBK 4,5 MPA (NBR 6136)                                                                                                                                                                                                                                                                                                                                                                                                                                      </t>
  </si>
  <si>
    <t>5,17</t>
  </si>
  <si>
    <t xml:space="preserve">BLOCO DE CONCRETO ESTRUTURAL 19 X 19 X 39 CM, FBK 8 MPA (NBR 6136)                                                                                                                                                                                                                                                                                                                                                                                                                                        </t>
  </si>
  <si>
    <t>5,78</t>
  </si>
  <si>
    <t xml:space="preserve">BLOCO DE CONCRETO ESTRUTURAL 9 X 19 X 39 CM, FBK 4,5 MPA (NBR 6136)                                                                                                                                                                                                                                                                                                                                                                                                                                       </t>
  </si>
  <si>
    <t>2,88</t>
  </si>
  <si>
    <t xml:space="preserve">BLOCO DE ENGATE RAPIDO PARA BASTIDOR TIPO M10                                                                                                                                                                                                                                                                                                                                                                                                                                                             </t>
  </si>
  <si>
    <t>16,84</t>
  </si>
  <si>
    <t xml:space="preserve">BLOCO DE ESPUMA MULTIUSO *23 X 13 X 8* CM                                                                                                                                                                                                                                                                                                                                                                                                                                                                 </t>
  </si>
  <si>
    <t>8,34</t>
  </si>
  <si>
    <t xml:space="preserve">BLOCO DE GESSO COMPACTO / MACICO, BRANCO, E = 10 CM, DIMENSOES *67 X 50* CM                                                                                                                                                                                                                                                                                                                                                                                                                               </t>
  </si>
  <si>
    <t xml:space="preserve">BLOCO DE GESSO VAZADO, BRANCO, E = *7* CM, DIMENSOES *67 X 50* CM                                                                                                                                                                                                                                                                                                                                                                                                                                         </t>
  </si>
  <si>
    <t>54,87</t>
  </si>
  <si>
    <t>727,92</t>
  </si>
  <si>
    <t xml:space="preserve">BLOCO DE VEDACAO CONCRETO APARENTE 9 X 19 X 39 CM (CLASSE C - NBR 6136)                                                                                                                                                                                                                                                                                                                                                                                                                                   </t>
  </si>
  <si>
    <t>2,95</t>
  </si>
  <si>
    <t xml:space="preserve">BLOCO DE VEDACAO CONCRETO 14 X 19 X 29 CM (CLASSE C - NBR 6136)                                                                                                                                                                                                                                                                                                                                                                                                                                           </t>
  </si>
  <si>
    <t>3,29</t>
  </si>
  <si>
    <t xml:space="preserve">BLOCO DE VEDACAO DE CONCRETO APARENTE 14 X 19 X 39 CM (CLASSE C - NBR 6136)                                                                                                                                                                                                                                                                                                                                                                                                                               </t>
  </si>
  <si>
    <t>3,76</t>
  </si>
  <si>
    <t>4,78</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</si>
  <si>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</si>
  <si>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</si>
  <si>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</si>
  <si>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</si>
  <si>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3,62</t>
  </si>
  <si>
    <t xml:space="preserve">BLOCO DE VEDACAO DE CONCRETO 19 X 19 X 39 CM (CLASSE C - NBR 6136)                                                                                                                                                                                                                                                                                                                                                                                                                                        </t>
  </si>
  <si>
    <t xml:space="preserve">BLOCO DE VEDACAO DE CONCRETO, 9 X 19 X 39 CM (CLASSE C - NBR 6136)                                                                                                                                                                                                                                                                                                                                                                                                                                        </t>
  </si>
  <si>
    <t>2,90</t>
  </si>
  <si>
    <t xml:space="preserve">BLOCO DE VIDRO / ELEMENTO VAZADO, INCOLOR, VENEZIANA, *20 X 20 X 6* CM (A X L X E)                                                                                                                                                                                                                                                                                                                                                                                                                        </t>
  </si>
  <si>
    <t>17,77</t>
  </si>
  <si>
    <t xml:space="preserve">BLOCO DE VIDRO / ELEMENTO VAZADO, INCOLOR, VENEZIANA, DE *20 X 10 X 8* CM (A X L X E)                                                                                                                                                                                                                                                                                                                                                                                                                     </t>
  </si>
  <si>
    <t>17,27</t>
  </si>
  <si>
    <t>2,84</t>
  </si>
  <si>
    <t xml:space="preserve">BLOCO ESTRUTURAL CERAMICO DE 14 X 19 X 29 CM (L X A X C) E 6,0 MPA                                                                                                                                                                                                                                                                                                                                                                                                                                        </t>
  </si>
  <si>
    <t>2,38</t>
  </si>
  <si>
    <t xml:space="preserve">BLOCO ESTRUTURAL CERAMICO DE 14 X 19 X 34 CM (L X A X C) E 6,0 MPA                                                                                                                                                                                                                                                                                                                                                                                                                                        </t>
  </si>
  <si>
    <t>2,89</t>
  </si>
  <si>
    <t xml:space="preserve">BLOCO ESTRUTURAL CERAMICO DE 14 X 19 X 39 CM (L X A X C) E 6,0 MPA                                                                                                                                                                                                                                                                                                                                                                                                                                        </t>
  </si>
  <si>
    <t>3,11</t>
  </si>
  <si>
    <t xml:space="preserve">BLOCO ESTRUTURAL CERAMICO DE 19 X 19 X 39 CM (L X A X C) E 6,0 MPA                                                                                                                                                                                                                                                                                                                                                                                                                                        </t>
  </si>
  <si>
    <t>3,85</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</si>
  <si>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</si>
  <si>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</si>
  <si>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</si>
  <si>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</si>
  <si>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</si>
  <si>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55,02</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</si>
  <si>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</si>
  <si>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</si>
  <si>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66,02</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</si>
  <si>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</si>
  <si>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</si>
  <si>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48,49</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</si>
  <si>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</si>
  <si>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</si>
  <si>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</si>
  <si>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60,25</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</si>
  <si>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</si>
  <si>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</si>
  <si>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</si>
  <si>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</si>
  <si>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</si>
  <si>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</si>
  <si>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</si>
  <si>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</si>
  <si>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</si>
  <si>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</si>
  <si>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</si>
  <si>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</si>
  <si>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</si>
  <si>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</si>
  <si>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</si>
  <si>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</si>
  <si>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</si>
  <si>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</si>
  <si>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</si>
  <si>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</si>
  <si>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</si>
  <si>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</si>
  <si>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</si>
  <si>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</si>
  <si>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27,53</t>
  </si>
  <si>
    <t xml:space="preserve">BOTA DE PVC PRETA, CANO MEDIO, SEM FORRO                                                                                                                                                                                                                                                                                                                                                                                                                                                                  </t>
  </si>
  <si>
    <t xml:space="preserve">BOTA DE SEGURANCA COM BIQUEIRA DE ACO E COLARINHO ACOLCHOADO                                                                                                                                                                                                                                                                                                                                                                                                                                              </t>
  </si>
  <si>
    <t xml:space="preserve">BRACO OU HASTE COM CANOPLA PLASTICA, 1/2 ", PARA CHUVEIRO SIMPLES                                                                                                                                                                                                                                                                                                                                                                                                                                         </t>
  </si>
  <si>
    <t>17,93</t>
  </si>
  <si>
    <t xml:space="preserve">BRACO OU HASTE RETA COM CANOPLA PLASTICA, 1/2 ", PARA CHUVEIRO ELETRICO                                                                                                                                                                                                                                                                                                                                                                                                                                   </t>
  </si>
  <si>
    <t>24,32</t>
  </si>
  <si>
    <t xml:space="preserve">BRACO P/ LUMINARIA PUBLICA 1 X 1,50M ROMAGNOLE OU EQUIV                                                                                                                                                                                                                                                                                                                                                                                                                                                   </t>
  </si>
  <si>
    <t xml:space="preserve">BUCHA DE NYLON SEM ABA S10                                                                                                                                                                                                                                                                                                                                                                                                                                                                                </t>
  </si>
  <si>
    <t>0,37</t>
  </si>
  <si>
    <t xml:space="preserve">BUCHA DE NYLON SEM ABA S10, COM PARAFUSO DE 6,10 X 65 MM EM ACO ZINCADO COM ROSCA SOBERBA, CABECA CHATA E FENDA PHILLIPS                                                                                                                                                                                                                                                                                                                                                                                  </t>
  </si>
  <si>
    <t>0,61</t>
  </si>
  <si>
    <t xml:space="preserve">BUCHA DE NYLON SEM ABA S12, COM PARAFUSO DE 5/16" X 80 MM EM ACO ZINCADO COM ROSCA SOBERBA E CABECA SEXTAVADA                                                                                                                                                                                                                                                                                                                                                                                             </t>
  </si>
  <si>
    <t>0,93</t>
  </si>
  <si>
    <t xml:space="preserve">BUCHA DE NYLON SEM ABA S4                                                                                                                                                                                                                                                                                                                                                                                                                                                                                 </t>
  </si>
  <si>
    <t>0,06</t>
  </si>
  <si>
    <t xml:space="preserve">BUCHA DE NYLON SEM ABA S5                                                                                                                                                                                                                                                                                                                                                                                                                                                                                 </t>
  </si>
  <si>
    <t xml:space="preserve">BUCHA DE NYLON SEM ABA S6                                                                                                                                                                                                                                                                                                                                                                                                                                                                                 </t>
  </si>
  <si>
    <t>0,10</t>
  </si>
  <si>
    <t xml:space="preserve">BUCHA DE NYLON SEM ABA S6, COM PARAFUSO DE 4,20 X 40 MM EM ACO ZINCADO COM ROSCA SOBERBA, CABECA CHATA E FENDA PHILLIPS                                                                                                                                                                                                                                                                                                                                                                                   </t>
  </si>
  <si>
    <t>0,20</t>
  </si>
  <si>
    <t xml:space="preserve">BUCHA DE NYLON SEM ABA S8                                                                                                                                                                                                                                                                                                                                                                                                                                                                                 </t>
  </si>
  <si>
    <t>0,19</t>
  </si>
  <si>
    <t xml:space="preserve">BUCHA DE NYLON SEM ABA S8, COM PARAFUSO DE 4,80 X 50 MM EM ACO ZINCADO COM ROSCA SOBERBA, CABECA CHATA E FENDA PHILLIPS                                                                                                                                                                                                                                                                                                                                                                                   </t>
  </si>
  <si>
    <t>0,41</t>
  </si>
  <si>
    <t xml:space="preserve">BUCHA DE NYLON, DIAMETRO DO FURO 8 MM, COMPRIMENTO 40 MM, COM PARAFUSO DE ROSCA SOBERBA, CABECA CHATA, FENDA SIMPLES, 4,8 X 50 MM                                                                                                                                                                                                                                                                                                                                                                         </t>
  </si>
  <si>
    <t>0,67</t>
  </si>
  <si>
    <t xml:space="preserve">BUCHA DE REDUCAO CPVC, SOLDAVEL, 54 X 28 MM, PARA AGUA QUENTE                                                                                                                                                                                                                                                                                                                                                                                                                                             </t>
  </si>
  <si>
    <t>25,70</t>
  </si>
  <si>
    <t xml:space="preserve">BUCHA DE REDUCAO DE COBRE (REF 600-2) SEM ANEL DE SOLDA, PONTA X BOLSA, 22 X 15 MM                                                                                                                                                                                                                                                                                                                                                                                                                        </t>
  </si>
  <si>
    <t xml:space="preserve">BUCHA DE REDUCAO DE COBRE (REF 600-2) SEM ANEL DE SOLDA, PONTA X BOLSA, 28 X 22 MM                                                                                                                                                                                                                                                                                                                                                                                                                        </t>
  </si>
  <si>
    <t>8,43</t>
  </si>
  <si>
    <t xml:space="preserve">BUCHA DE REDUCAO DE COBRE (REF 600-2) SEM ANEL DE SOLDA, PONTA X BOLSA, 35 X 28 MM                                                                                                                                                                                                                                                                                                                                                                                                                        </t>
  </si>
  <si>
    <t>19,27</t>
  </si>
  <si>
    <t xml:space="preserve">BUCHA DE REDUCAO DE COBRE (REF 600-2) SEM ANEL DE SOLDA, PONTA X BOLSA, 42 X 35 MM                                                                                                                                                                                                                                                                                                                                                                                                                        </t>
  </si>
  <si>
    <t>32,90</t>
  </si>
  <si>
    <t xml:space="preserve">BUCHA DE REDUCAO DE COBRE (REF 600-2) SEM ANEL DE SOLDA, PONTA X BOLSA, 54 X 42 MM                                                                                                                                                                                                                                                                                                                                                                                                                        </t>
  </si>
  <si>
    <t>46,38</t>
  </si>
  <si>
    <t xml:space="preserve">BUCHA DE REDUCAO DE COBRE (REF 600-2) SEM ANEL DE SOLDA, PONTA X BOLSA, 66 X 54 MM                                                                                                                                                                                                                                                                                                                                                                                                                        </t>
  </si>
  <si>
    <t xml:space="preserve">BUCHA DE REDUCAO DE FERRO GALVANIZADO, COM ROSCA BSP, DE 1 1/2" X 1 1/4"                                                                                                                                                                                                                                                                                                                                                                                                                                  </t>
  </si>
  <si>
    <t>23,11</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</si>
  <si>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</si>
  <si>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</si>
  <si>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</si>
  <si>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</si>
  <si>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18,15</t>
  </si>
  <si>
    <t xml:space="preserve">BUCHA DE REDUCAO DE FERRO GALVANIZADO, COM ROSCA BSP, DE 1 1/4" X 1"                                                                                                                                                                                                                                                                                                                                                                                                                                      </t>
  </si>
  <si>
    <t>17,76</t>
  </si>
  <si>
    <t xml:space="preserve">BUCHA DE REDUCAO DE FERRO GALVANIZADO, COM ROSCA BSP, DE 1 1/4" X 3/4"                                                                                                                                                                                                                                                                                                                                                                                                                                    </t>
  </si>
  <si>
    <t xml:space="preserve">BUCHA DE REDUCAO DE FERRO GALVANIZADO, COM ROSCA BSP, DE 1/2" X 1/4"                                                                                                                                                                                                                                                                                                                                                                                                                                      </t>
  </si>
  <si>
    <t>6,40</t>
  </si>
  <si>
    <t xml:space="preserve">BUCHA DE REDUCAO DE FERRO GALVANIZADO, COM ROSCA BSP, DE 1/2" X 3/8"                                                                                                                                                                                                                                                                                                                                                                                                                                      </t>
  </si>
  <si>
    <t xml:space="preserve">BUCHA DE REDUCAO DE FERRO GALVANIZADO, COM ROSCA BSP, DE 1" X 1/2"                                                                                                                                                                                                                                                                                                                                                                                                                                        </t>
  </si>
  <si>
    <t>11,17</t>
  </si>
  <si>
    <t xml:space="preserve">BUCHA DE REDUCAO DE FERRO GALVANIZADO, COM ROSCA BSP, DE 1" X 3/4"                                                                                                                                                                                                                                                                                                                                                                                                                                        </t>
  </si>
  <si>
    <t xml:space="preserve">BUCHA DE REDUCAO DE FERRO GALVANIZADO, COM ROSCA BSP, DE 2 1/2" X 1 1/2"                                                                                                                                                                                                                                                                                                                                                                                                                                  </t>
  </si>
  <si>
    <t>49,89</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</si>
  <si>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</si>
  <si>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</si>
  <si>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</si>
  <si>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</si>
  <si>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31,01</t>
  </si>
  <si>
    <t xml:space="preserve">BUCHA DE REDUCAO DE FERRO GALVANIZADO, COM ROSCA BSP, DE 2" X 1 1/4"                                                                                                                                                                                                                                                                                                                                                                                                                                      </t>
  </si>
  <si>
    <t xml:space="preserve">BUCHA DE REDUCAO DE FERRO GALVANIZADO, COM ROSCA BSP, DE 2" X 1"                                                                                                                                                                                                                                                                                                                                                                                                                                          </t>
  </si>
  <si>
    <t xml:space="preserve">BUCHA DE REDUCAO DE FERRO GALVANIZADO, COM ROSCA BSP, DE 3/4" X 1/2"                                                                                                                                                                                                                                                                                                                                                                                                                                      </t>
  </si>
  <si>
    <t>7,71</t>
  </si>
  <si>
    <t xml:space="preserve">BUCHA DE REDUCAO DE FERRO GALVANIZADO, COM ROSCA BSP, DE 3" X 1 1/2"                                                                                                                                                                                                                                                                                                                                                                                                                                      </t>
  </si>
  <si>
    <t>73,55</t>
  </si>
  <si>
    <t xml:space="preserve">BUCHA DE REDUCAO DE FERRO GALVANIZADO, COM ROSCA BSP, DE 3" X 1 1/4"                                                                                                                                                                                                                                                                                                                                                                                                                                      </t>
  </si>
  <si>
    <t>71,50</t>
  </si>
  <si>
    <t xml:space="preserve">BUCHA DE REDUCAO DE FERRO GALVANIZADO, COM ROSCA BSP, DE 3" X 2 1/2"                                                                                                                                                                                                                                                                                                                                                                                                                                      </t>
  </si>
  <si>
    <t>71,86</t>
  </si>
  <si>
    <t xml:space="preserve">BUCHA DE REDUCAO DE FERRO GALVANIZADO, COM ROSCA BSP, DE 3" X 2"                                                                                                                                                                                                                                                                                                                                                                                                                                          </t>
  </si>
  <si>
    <t xml:space="preserve">BUCHA DE REDUCAO DE FERRO GALVANIZADO, COM ROSCA BSP, DE 4" X 2 1/2"                                                                                                                                                                                                                                                                                                                                                                                                                                      </t>
  </si>
  <si>
    <t>135,90</t>
  </si>
  <si>
    <t xml:space="preserve">BUCHA DE REDUCAO DE FERRO GALVANIZADO, COM ROSCA BSP, DE 4" X 2"                                                                                                                                                                                                                                                                                                                                                                                                                                          </t>
  </si>
  <si>
    <t xml:space="preserve">BUCHA DE REDUCAO DE FERRO GALVANIZADO, COM ROSCA BSP, DE 4" X 3"                                                                                                                                                                                                                                                                                                                                                                                                                                          </t>
  </si>
  <si>
    <t xml:space="preserve">BUCHA DE REDUCAO DE FERRO GALVANIZADO, COM ROSCA BSP, DE 5" X 4"                                                                                                                                                                                                                                                                                                                                                                                                                                          </t>
  </si>
  <si>
    <t>371,95</t>
  </si>
  <si>
    <t xml:space="preserve">BUCHA DE REDUCAO DE FERRO GALVANIZADO, COM ROSCA BSP, DE 6" X 4"                                                                                                                                                                                                                                                                                                                                                                                                                                          </t>
  </si>
  <si>
    <t>393,00</t>
  </si>
  <si>
    <t xml:space="preserve">BUCHA DE REDUCAO DE FERRO GALVANIZADO, COM ROSCA BSP, DE 6" X 5"                                                                                                                                                                                                                                                                                                                                                                                                                                          </t>
  </si>
  <si>
    <t>421,59</t>
  </si>
  <si>
    <t xml:space="preserve">BUCHA DE REDUCAO DE PVC, SOLDAVEL, CURTA, COM 25 X 20 MM, PARA AGUA FRIA PREDIAL                                                                                                                                                                                                                                                                                                                                                                                                                          </t>
  </si>
  <si>
    <t>0,59</t>
  </si>
  <si>
    <t xml:space="preserve">BUCHA DE REDUCAO DE PVC, SOLDAVEL, CURTA, COM 32 X 25 MM, PARA AGUA FRIA PREDIAL                                                                                                                                                                                                                                                                                                                                                                                                                          </t>
  </si>
  <si>
    <t>0,96</t>
  </si>
  <si>
    <t xml:space="preserve">BUCHA DE REDUCAO DE PVC, SOLDAVEL, CURTA, COM 40 X 32 MM, PARA AGUA FRIA PREDIAL                                                                                                                                                                                                                                                                                                                                                                                                                          </t>
  </si>
  <si>
    <t xml:space="preserve">BUCHA DE REDUCAO DE PVC, SOLDAVEL, CURTA, COM 50 X 40 MM, PARA AGUA FRIA PREDIAL                                                                                                                                                                                                                                                                                                                                                                                                                          </t>
  </si>
  <si>
    <t>3,67</t>
  </si>
  <si>
    <t xml:space="preserve">BUCHA DE REDUCAO DE PVC, SOLDAVEL, CURTA, COM 60 X 50 MM, PARA AGUA FRIA PREDIAL                                                                                                                                                                                                                                                                                                                                                                                                                          </t>
  </si>
  <si>
    <t>6,85</t>
  </si>
  <si>
    <t xml:space="preserve">BUCHA DE REDUCAO DE PVC, SOLDAVEL, LONGA, COM 32 X 20 MM, PARA AGUA FRIA PREDIAL                                                                                                                                                                                                                                                                                                                                                                                                                          </t>
  </si>
  <si>
    <t>2,82</t>
  </si>
  <si>
    <t xml:space="preserve">BUCHA DE REDUCAO DE PVC, SOLDAVEL, LONGA, COM 40 X 25 MM, PARA AGUA FRIA PREDIAL                                                                                                                                                                                                                                                                                                                                                                                                                          </t>
  </si>
  <si>
    <t xml:space="preserve">BUCHA DE REDUCAO DE PVC, SOLDAVEL, LONGA, COM 50 X 25 MM, PARA AGUA FRIA PREDIAL                                                                                                                                                                                                                                                                                                                                                                                                                          </t>
  </si>
  <si>
    <t>4,26</t>
  </si>
  <si>
    <t xml:space="preserve">BUCHA DE REDUCAO DE PVC, SOLDAVEL, LONGA, COM 50 X 32 MM, PARA AGUA FRIA PREDIAL                                                                                                                                                                                                                                                                                                                                                                                                                          </t>
  </si>
  <si>
    <t xml:space="preserve">BUCHA DE REDUCAO DE PVC, SOLDAVEL, LONGA, COM 60 X 25 MM, PARA AGUA FRIA PREDIAL                                                                                                                                                                                                                                                                                                                                                                                                                          </t>
  </si>
  <si>
    <t>10,22</t>
  </si>
  <si>
    <t xml:space="preserve">BUCHA DE REDUCAO DE PVC, SOLDAVEL, LONGA, COM 60 X 32 MM, PARA AGUA FRIA PREDIAL                                                                                                                                                                                                                                                                                                                                                                                                                          </t>
  </si>
  <si>
    <t>12,69</t>
  </si>
  <si>
    <t xml:space="preserve">BUCHA DE REDUCAO DE PVC, SOLDAVEL, LONGA, COM 60 X 50 MM, PARA AGUA FRIA PREDIAL                                                                                                                                                                                                                                                                                                                                                                                                                          </t>
  </si>
  <si>
    <t>16,57</t>
  </si>
  <si>
    <t xml:space="preserve">BUCHA DE REDUCAO DE PVC, SOLDAVEL, LONGA, COM 75 X 50 MM, PARA AGUA FRIA PREDIAL                                                                                                                                                                                                                                                                                                                                                                                                                          </t>
  </si>
  <si>
    <t>18,95</t>
  </si>
  <si>
    <t xml:space="preserve">BUCHA DE REDUCAO DE PVC, SOLDAVEL, LONGA, 50 X 40 MM, PARA ESGOTO PREDIAL                                                                                                                                                                                                                                                                                                                                                                                                                                 </t>
  </si>
  <si>
    <t>2,80</t>
  </si>
  <si>
    <t xml:space="preserve">BUCHA DE REDUCAO EM ALUMINIO, COM ROSCA, DE 1 1/2" X 1 1/4", PARA ELETRODUTO                                                                                                                                                                                                                                                                                                                                                                                                                              </t>
  </si>
  <si>
    <t>22,12</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</si>
  <si>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</si>
  <si>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</si>
  <si>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</si>
  <si>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</si>
  <si>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18,00</t>
  </si>
  <si>
    <t xml:space="preserve">BUCHA DE REDUCAO EM ALUMINIO, COM ROSCA, DE 1 1/4" X 3/4", PARA ELETRODUTO                                                                                                                                                                                                                                                                                                                                                                                                                                </t>
  </si>
  <si>
    <t>18,87</t>
  </si>
  <si>
    <t xml:space="preserve">BUCHA DE REDUCAO EM ALUMINIO, COM ROSCA, DE 1" X 1/2", PARA ELETRODUTO                                                                                                                                                                                                                                                                                                                                                                                                                                    </t>
  </si>
  <si>
    <t xml:space="preserve">BUCHA DE REDUCAO EM ALUMINIO, COM ROSCA, DE 1" X 3/4", PARA ELETRODUTO                                                                                                                                                                                                                                                                                                                                                                                                                                    </t>
  </si>
  <si>
    <t>6,47</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</si>
  <si>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</si>
  <si>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</si>
  <si>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</si>
  <si>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78,18</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</si>
  <si>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</si>
  <si>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</si>
  <si>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</si>
  <si>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</si>
  <si>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47,28</t>
  </si>
  <si>
    <t xml:space="preserve">BUCHA DE REDUCAO EM ALUMINIO, COM ROSCA, DE 2" X 3/4", PARA ELETRODUTO                                                                                                                                                                                                                                                                                                                                                                                                                                    </t>
  </si>
  <si>
    <t>49,18</t>
  </si>
  <si>
    <t xml:space="preserve">BUCHA DE REDUCAO EM ALUMINIO, COM ROSCA, DE 3/4" X 1/2",  PARA ELETRODUTO                                                                                                                                                                                                                                                                                                                                                                                                                                 </t>
  </si>
  <si>
    <t>5,95</t>
  </si>
  <si>
    <t xml:space="preserve">BUCHA DE REDUCAO EM ALUMINIO, COM ROSCA, DE 3" X 1 1/2", PARA ELETRODUTO                                                                                                                                                                                                                                                                                                                                                                                                                                  </t>
  </si>
  <si>
    <t>86,76</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</si>
  <si>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</si>
  <si>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</si>
  <si>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</si>
  <si>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82,96</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</si>
  <si>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</si>
  <si>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</si>
  <si>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</si>
  <si>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</si>
  <si>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</si>
  <si>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8,58</t>
  </si>
  <si>
    <t xml:space="preserve">BUCHA DE REDUCAO PVC, ROSCAVEL, 1 1/2" X 3/4"                                                                                                                                                                                                                                                                                                                                                                                                                                                             </t>
  </si>
  <si>
    <t xml:space="preserve">BUCHA DE REDUCAO PVC, ROSCAVEL, 1" X 1/2"                                                                                                                                                                                                                                                                                                                                                                                                                                                                 </t>
  </si>
  <si>
    <t>3,52</t>
  </si>
  <si>
    <t xml:space="preserve">BUCHA DE REDUCAO PVC, ROSCAVEL, 1" X 3/4"                                                                                                                                                                                                                                                                                                                                                                                                                                                                 </t>
  </si>
  <si>
    <t xml:space="preserve">BUCHA DE REDUCAO, CPVC, SOLDAVEL, 22 X 15 MM, PARA AGUA QUENTE                                                                                                                                                                                                                                                                                                                                                                                                                                            </t>
  </si>
  <si>
    <t>0,95</t>
  </si>
  <si>
    <t xml:space="preserve">BUCHA DE REDUCAO, CPVC, SOLDAVEL, 28 X 22 MM, PARA AGUA QUENTE                                                                                                                                                                                                                                                                                                                                                                                                                                            </t>
  </si>
  <si>
    <t>3,32</t>
  </si>
  <si>
    <t xml:space="preserve">BUCHA DE REDUCAO, CPVC, SOLDAVEL, 35 X 28 MM, PARA AGUA QUENTE                                                                                                                                                                                                                                                                                                                                                                                                                                            </t>
  </si>
  <si>
    <t>22,66</t>
  </si>
  <si>
    <t xml:space="preserve">BUCHA DE REDUCAO, CPVC, SOLDAVEL, 42 X 22 MM, PARA AGUA QUENTE                                                                                                                                                                                                                                                                                                                                                                                                                                            </t>
  </si>
  <si>
    <t>26,06</t>
  </si>
  <si>
    <t xml:space="preserve">BUCHA DE REDUCAO, CPVC, SOLDAVEL, 54 X 35 MM, PARA AGUA QUENTE                                                                                                                                                                                                                                                                                                                                                                                                                                            </t>
  </si>
  <si>
    <t>46,78</t>
  </si>
  <si>
    <t xml:space="preserve">BUCHA DE REDUCAO, PPR, DN 25 X 20 MM, PARA AGUA QUENTE PREDIAL                                                                                                                                                                                                                                                                                                                                                                                                                                            </t>
  </si>
  <si>
    <t>3,75</t>
  </si>
  <si>
    <t xml:space="preserve">BUCHA DE REDUCAO, PPR, DN 32 X 25 MM, PARA AGUA QUENTE E FRIA PREDIAL                                                                                                                                                                                                                                                                                                                                                                                                                                     </t>
  </si>
  <si>
    <t>4,56</t>
  </si>
  <si>
    <t xml:space="preserve">BUCHA DE REDUCAO, PPR, DN 40 X 25 MM, PARA AGUA QUENTE E FRIA PREDIAL                                                                                                                                                                                                                                                                                                                                                                                                                                     </t>
  </si>
  <si>
    <t>11,85</t>
  </si>
  <si>
    <t xml:space="preserve">BUCHA DE REDUCAO, PPR, DN 50 X 25 MM, PARA AGUA QUENTE E FRIA PREDIAL                                                                                                                                                                                                                                                                                                                                                                                                                                     </t>
  </si>
  <si>
    <t>20,68</t>
  </si>
  <si>
    <t xml:space="preserve">BUCHA DE REDUCAO, PPR, DN 50 X 32 MM, PARA AGUA QUENTE E FRIA PREDIAL                                                                                                                                                                                                                                                                                                                                                                                                                                     </t>
  </si>
  <si>
    <t>15,45</t>
  </si>
  <si>
    <t xml:space="preserve">BUCHA DE REDUCAO, PVC, LONGA, SERIE R, DN 50 X 40 MM, PARA ESGOTO PREDIAL                                                                                                                                                                                                                                                                                                                                                                                                                                 </t>
  </si>
  <si>
    <t>4,82</t>
  </si>
  <si>
    <t>2,39</t>
  </si>
  <si>
    <t xml:space="preserve">BUCHA EM ALUMINIO, COM ROSCA, DE 1 1/4", PARA ELETRODUTO                                                                                                                                                                                                                                                                                                                                                                                                                                                  </t>
  </si>
  <si>
    <t xml:space="preserve">BUCHA EM ALUMINIO, COM ROSCA, DE 1/2", PARA ELETRODUTO                                                                                                                                                                                                                                                                                                                                                                                                                                                    </t>
  </si>
  <si>
    <t xml:space="preserve">BUCHA EM ALUMINIO, COM ROSCA, DE 1", PARA ELETRODUTO                                                                                                                                                                                                                                                                                                                                                                                                                                                      </t>
  </si>
  <si>
    <t>1,42</t>
  </si>
  <si>
    <t xml:space="preserve">BUCHA EM ALUMINIO, COM ROSCA, DE 2 1/2", PARA ELETRODUTO                                                                                                                                                                                                                                                                                                                                                                                                                                                  </t>
  </si>
  <si>
    <t>6,50</t>
  </si>
  <si>
    <t xml:space="preserve">BUCHA EM ALUMINIO, COM ROSCA, DE 2", PARA ELETRODUTO                                                                                                                                                                                                                                                                                                                                                                                                                                                      </t>
  </si>
  <si>
    <t>5,75</t>
  </si>
  <si>
    <t xml:space="preserve">BUCHA EM ALUMINIO, COM ROSCA, DE 3/4", PARA ELETRODUTO                                                                                                                                                                                                                                                                                                                                                                                                                                                    </t>
  </si>
  <si>
    <t>1,32</t>
  </si>
  <si>
    <t xml:space="preserve">BUCHA EM ALUMINIO, COM ROSCA, DE 3/8", PARA ELETRODUTO                                                                                                                                                                                                                                                                                                                                                                                                                                                    </t>
  </si>
  <si>
    <t>1,02</t>
  </si>
  <si>
    <t xml:space="preserve">BUCHA EM ALUMINIO, COM ROSCA, DE 3", PARA ELETRODUTO                                                                                                                                                                                                                                                                                                                                                                                                                                                      </t>
  </si>
  <si>
    <t>8,71</t>
  </si>
  <si>
    <t xml:space="preserve">BUCHA EM ALUMINIO, COM ROSCA, DE 4", PARA ELETRODUTO                                                                                                                                                                                                                                                                                                                                                                                                                                                      </t>
  </si>
  <si>
    <t>12,25</t>
  </si>
  <si>
    <t xml:space="preserve">CABECEIRA DIREITA OU ESQUERDA, PVC, PARA CALHA PLUVIAL, DIAMETRO ENTRE *119 E 170* MM, PARA DRENAGEM PLUVIAL PREDIAL                                                                                                                                                                                                                                                                                                                                                                                      </t>
  </si>
  <si>
    <t>14,87</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</si>
  <si>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</si>
  <si>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</si>
  <si>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7,84</t>
  </si>
  <si>
    <t xml:space="preserve">CABECOTE PARA ENTRADA DE LINHA DE ALIMENTACAO PARA ELETRODUTO, EM LIGA DE ALUMINIO COM ACABAMENTO ANTI CORROSIVO, COM FIXACAO POR ENCAIXE LISO DE 360 GRAUS, DE 1/2"                                                                                                                                                                                                                                                                                                                                      </t>
  </si>
  <si>
    <t>3,16</t>
  </si>
  <si>
    <t xml:space="preserve">CABECOTE PARA ENTRADA DE LINHA DE ALIMENTACAO PARA ELETRODUTO, EM LIGA DE ALUMINIO COM ACABAMENTO ANTI CORROSIVO, COM FIXACAO POR ENCAIXE LISO DE 360 GRAUS, DE 1"                                                                                                                                                                                                                                                                                                                                        </t>
  </si>
  <si>
    <t>5,36</t>
  </si>
  <si>
    <t xml:space="preserve">CABECOTE PARA ENTRADA DE LINHA DE ALIMENTACAO PARA ELETRODUTO, EM LIGA DE ALUMINIO COM ACABAMENTO ANTI CORROSIVO, COM FIXACAO POR ENCAIXE LISO DE 360 GRAUS, DE 2 1/2"                                                                                                                                                                                                                                                                                                                                    </t>
  </si>
  <si>
    <t>33,82</t>
  </si>
  <si>
    <t xml:space="preserve">CABECOTE PARA ENTRADA DE LINHA DE ALIMENTACAO PARA ELETRODUTO, EM LIGA DE ALUMINIO COM ACABAMENTO ANTI CORROSIVO, COM FIXACAO POR ENCAIXE LISO DE 360 GRAUS, DE 2"                                                                                                                                                                                                                                                                                                                                        </t>
  </si>
  <si>
    <t>17,45</t>
  </si>
  <si>
    <t xml:space="preserve">CABECOTE PARA ENTRADA DE LINHA DE ALIMENTACAO PARA ELETRODUTO, EM LIGA DE ALUMINIO COM ACABAMENTO ANTI CORROSIVO, COM FIXACAO POR ENCAIXE LISO DE 360 GRAUS, DE 3 1/2"                                                                                                                                                                                                                                                                                                                                    </t>
  </si>
  <si>
    <t>67,41</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</si>
  <si>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</si>
  <si>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</si>
  <si>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</si>
  <si>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73,31</t>
  </si>
  <si>
    <t xml:space="preserve">CABIDE/GANCHO DE BANHEIRO SIMPLES EM METAL CROMADO                                                                                                                                                                                                                                                                                                                                                                                                                                                        </t>
  </si>
  <si>
    <t>44,85</t>
  </si>
  <si>
    <t xml:space="preserve">CABO COAXIAL RG11 95% DE MALHA                                                                                                                                                                                                                                                                                                                                                                                                                                                                            </t>
  </si>
  <si>
    <t xml:space="preserve">CABO COAXIAL RG59 95% DE MALHA                                                                                                                                                                                                                                                                                                                                                                                                                                                                            </t>
  </si>
  <si>
    <t>2,00</t>
  </si>
  <si>
    <t xml:space="preserve">CABO COAXIAL RG6 95% DE MALHA                                                                                                                                                                                                                                                                                                                                                                                                                                                                             </t>
  </si>
  <si>
    <t>2,08</t>
  </si>
  <si>
    <t xml:space="preserve">CABO DE ACO GALVANIZADO, DIAMETRO 12,7 MM (1/2"), COM ALMA DE ACO CABO INDEPENDENTE 6 X 25 F                                                                                                                                                                                                                                                                                                                                                                                                              </t>
  </si>
  <si>
    <t>59,10</t>
  </si>
  <si>
    <t xml:space="preserve">CABO DE ACO GALVANIZADO, DIAMETRO 12,7 MM (1/2"), COM ALMA DE FIBRA 6 X 25 F                                                                                                                                                                                                                                                                                                                                                                                                                              </t>
  </si>
  <si>
    <t>56,40</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</si>
  <si>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</si>
  <si>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</si>
  <si>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</si>
  <si>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</si>
  <si>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</si>
  <si>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</si>
  <si>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50,28</t>
  </si>
  <si>
    <t xml:space="preserve">CABO DE ALUMINIO NU SEM ALMA DE ACO, BITOLA 2 AWG                                                                                                                                                                                                                                                                                                                                                                                                                                                         </t>
  </si>
  <si>
    <t>51,04</t>
  </si>
  <si>
    <t xml:space="preserve">CABO DE ALUMINIO NU SEM ALMA DE ACO, BITOLA 2/0 AWG                                                                                                                                                                                                                                                                                                                                                                                                                                                       </t>
  </si>
  <si>
    <t xml:space="preserve">CABO DE ALUMINIO NU SEM ALMA DE ACO, BITOLA 4 AWG                                                                                                                                                                                                                                                                                                                                                                                                                                                         </t>
  </si>
  <si>
    <t>51,00</t>
  </si>
  <si>
    <t xml:space="preserve">CABO DE COBRE FLEXIVEL NAO HALOGENADO, SEM EMISSAO DE FUMACA, 750V, SECAO NOMINAL 120 MM                                                                                                                                                                                                                                                                                                                                                                                                                  </t>
  </si>
  <si>
    <t>108,67</t>
  </si>
  <si>
    <t xml:space="preserve">CABO DE COBRE FLEXIVEL NAO HALOGENADO, SEM EMISSAO DE FUMACA, 750V, SECAO NOMINAL 2,5 MM                                                                                                                                                                                                                                                                                                                                                                                                                  </t>
  </si>
  <si>
    <t>2,35</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</si>
  <si>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</si>
  <si>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</si>
  <si>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</si>
  <si>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</si>
  <si>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9,91</t>
  </si>
  <si>
    <t xml:space="preserve">CABO DE COBRE NU 120 MM2 MEIO-DURO                                                                                                                                                                                                                                                                                                                                                                                                                                                                        </t>
  </si>
  <si>
    <t xml:space="preserve">CABO DE COBRE NU 150 MM2 MEIO-DURO                                                                                                                                                                                                                                                                                                                                                                                                                                                                        </t>
  </si>
  <si>
    <t>152,51</t>
  </si>
  <si>
    <t xml:space="preserve">CABO DE COBRE NU 16 MM2 MEIO-DURO                                                                                                                                                                                                                                                                                                                                                                                                                                                                         </t>
  </si>
  <si>
    <t>16,58</t>
  </si>
  <si>
    <t xml:space="preserve">CABO DE COBRE NU 185 MM2 MEIO-DURO                                                                                                                                                                                                                                                                                                                                                                                                                                                                        </t>
  </si>
  <si>
    <t xml:space="preserve">CABO DE COBRE NU 25 MM2 MEIO-DURO                                                                                                                                                                                                                                                                                                                                                                                                                                                                         </t>
  </si>
  <si>
    <t>23,64</t>
  </si>
  <si>
    <t xml:space="preserve">CABO DE COBRE NU 35 MM2 MEIO-DURO                                                                                                                                                                                                                                                                                                                                                                                                                                                                         </t>
  </si>
  <si>
    <t>34,81</t>
  </si>
  <si>
    <t xml:space="preserve">CABO DE COBRE NU 50 MM2 MEIO-DURO                                                                                                                                                                                                                                                                                                                                                                                                                                                                         </t>
  </si>
  <si>
    <t>49,59</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</si>
  <si>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</si>
  <si>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</si>
  <si>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</si>
  <si>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1,79</t>
  </si>
  <si>
    <t xml:space="preserve">CABO DE COBRE, FLEXIVEL, CLASSE 4 OU 5, ISOLACAO EM PVC/A, ANTICHAMA BWF-B, COBERTURA PVC-ST1, ANTICHAMA BWF-B, 1 CONDUTOR, 0,6/1 KV, SECAO NOMINAL 10 MM2                                                                                                                                                                                                                                                                                                                                                </t>
  </si>
  <si>
    <t>9,14</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</si>
  <si>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</si>
  <si>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</si>
  <si>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135,74</t>
  </si>
  <si>
    <t xml:space="preserve">CABO DE COBRE, FLEXIVEL, CLASSE 4 OU 5, ISOLACAO EM PVC/A, ANTICHAMA BWF-B, COBERTURA PVC-ST1, ANTICHAMA BWF-B, 1 CONDUTOR, 0,6/1 KV, SECAO NOMINAL 16 MM2                                                                                                                                                                                                                                                                                                                                                </t>
  </si>
  <si>
    <t>14,56</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</si>
  <si>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</si>
  <si>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</si>
  <si>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2,50</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</si>
  <si>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</si>
  <si>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</si>
  <si>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</si>
  <si>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</si>
  <si>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31,90</t>
  </si>
  <si>
    <t xml:space="preserve">CABO DE COBRE, FLEXIVEL, CLASSE 4 OU 5, ISOLACAO EM PVC/A, ANTICHAMA BWF-B, COBERTURA PVC-ST1, ANTICHAMA BWF-B, 1 CONDUTOR, 0,6/1 KV, SECAO NOMINAL 4 MM2                                                                                                                                                                                                                                                                                                                                                 </t>
  </si>
  <si>
    <t>3,83</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</si>
  <si>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</si>
  <si>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</si>
  <si>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47,17</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</si>
  <si>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</si>
  <si>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</si>
  <si>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5,58</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</si>
  <si>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</si>
  <si>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</si>
  <si>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</si>
  <si>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0,62</t>
  </si>
  <si>
    <t xml:space="preserve">CABO DE COBRE, FLEXIVEL, CLASSE 4 OU 5, ISOLACAO EM PVC/A, ANTICHAMA BWF-B, 1 CONDUTOR, 450/750 V, SECAO NOMINAL 0,75 MM2                                                                                                                                                                                                                                                                                                                                                                                 </t>
  </si>
  <si>
    <t>0,84</t>
  </si>
  <si>
    <t xml:space="preserve">CABO DE COBRE, FLEXIVEL, CLASSE 4 OU 5, ISOLACAO EM PVC/A, ANTICHAMA BWF-B, 1 CONDUTOR, 450/750 V, SECAO NOMINAL 1,0 MM2                                                                                                                                                                                                                                                                                                                                                                                  </t>
  </si>
  <si>
    <t>1,11</t>
  </si>
  <si>
    <t xml:space="preserve">CABO DE COBRE, FLEXIVEL, CLASSE 4 OU 5, ISOLACAO EM PVC/A, ANTICHAMA BWF-B, 1 CONDUTOR, 450/750 V, SECAO NOMINAL 1,5 MM2                                                                                                                                                                                                                                                                                                                                                                                  </t>
  </si>
  <si>
    <t>1,33</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</si>
  <si>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</si>
  <si>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</si>
  <si>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</si>
  <si>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</si>
  <si>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</si>
  <si>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</si>
  <si>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</si>
  <si>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</si>
  <si>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21,45</t>
  </si>
  <si>
    <t xml:space="preserve">CABO DE COBRE, FLEXIVEL, CLASSE 4 OU 5, ISOLACAO EM PVC/A, ANTICHAMA BWF-B, 1 CONDUTOR, 450/750 V, SECAO NOMINAL 35 MM2                                                                                                                                                                                                                                                                                                                                                                                   </t>
  </si>
  <si>
    <t>31,27</t>
  </si>
  <si>
    <t xml:space="preserve">CABO DE COBRE, FLEXIVEL, CLASSE 4 OU 5, ISOLACAO EM PVC/A, ANTICHAMA BWF-B, 1 CONDUTOR, 450/750 V, SECAO NOMINAL 4 MM2                                                                                                                                                                                                                                                                                                                                                                                    </t>
  </si>
  <si>
    <t>3,49</t>
  </si>
  <si>
    <t xml:space="preserve">CABO DE COBRE, FLEXIVEL, CLASSE 4 OU 5, ISOLACAO EM PVC/A, ANTICHAMA BWF-B, 1 CONDUTOR, 450/750 V, SECAO NOMINAL 50 MM2                                                                                                                                                                                                                                                                                                                                                                                   </t>
  </si>
  <si>
    <t>43,52</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</si>
  <si>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</si>
  <si>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</si>
  <si>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</si>
  <si>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</si>
  <si>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</si>
  <si>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</si>
  <si>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</si>
  <si>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</si>
  <si>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</si>
  <si>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</si>
  <si>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44,49</t>
  </si>
  <si>
    <t xml:space="preserve">CABO DE COBRE, RIGIDO, CLASSE 2, ISOLACAO EM PVC/A, ANTICHAMA BWF-B, 1 CONDUTOR, 450/750 V, SECAO NOMINAL 6 MM2                                                                                                                                                                                                                                                                                                                                                                                           </t>
  </si>
  <si>
    <t>5,65</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</si>
  <si>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</si>
  <si>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</si>
  <si>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</si>
  <si>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</si>
  <si>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</si>
  <si>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</si>
  <si>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</si>
  <si>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</si>
  <si>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</si>
  <si>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22,90</t>
  </si>
  <si>
    <t xml:space="preserve">CABO FLEXIVEL PVC 750 V, 2 CONDUTORES DE 1,5 MM2                                                                                                                                                                                                                                                                                                                                                                                                                                                          </t>
  </si>
  <si>
    <t>3,88</t>
  </si>
  <si>
    <t xml:space="preserve">CABO FLEXIVEL PVC 750 V, 2 CONDUTORES DE 4,0 MM2                                                                                                                                                                                                                                                                                                                                                                                                                                                          </t>
  </si>
  <si>
    <t>9,52</t>
  </si>
  <si>
    <t xml:space="preserve">CABO FLEXIVEL PVC 750 V, 2 CONDUTORES DE 6,0 MM2                                                                                                                                                                                                                                                                                                                                                                                                                                                          </t>
  </si>
  <si>
    <t>13,85</t>
  </si>
  <si>
    <t xml:space="preserve">CABO FLEXIVEL PVC 750 V, 3 CONDUTORES DE 1,5 MM2                                                                                                                                                                                                                                                                                                                                                                                                                                                          </t>
  </si>
  <si>
    <t>5,29</t>
  </si>
  <si>
    <t xml:space="preserve">CABO FLEXIVEL PVC 750 V, 3 CONDUTORES DE 4,0 MM2                                                                                                                                                                                                                                                                                                                                                                                                                                                          </t>
  </si>
  <si>
    <t>13,12</t>
  </si>
  <si>
    <t xml:space="preserve">CABO FLEXIVEL PVC 750 V, 3 CONDUTORES DE 6,0 MM2                                                                                                                                                                                                                                                                                                                                                                                                                                                          </t>
  </si>
  <si>
    <t xml:space="preserve">CABO FLEXIVEL PVC 750 V, 4 CONDUTORES DE 1,5 MM2                                                                                                                                                                                                                                                                                                                                                                                                                                                          </t>
  </si>
  <si>
    <t>7,07</t>
  </si>
  <si>
    <t xml:space="preserve">CABO FLEXIVEL PVC 750 V, 4 CONDUTORES DE 4,0 MM2                                                                                                                                                                                                                                                                                                                                                                                                                                                          </t>
  </si>
  <si>
    <t>17,05</t>
  </si>
  <si>
    <t xml:space="preserve">CABO FLEXIVEL PVC 750 V, 4 CONDUTORES DE 6,0 MM2                                                                                                                                                                                                                                                                                                                                                                                                                                                          </t>
  </si>
  <si>
    <t>26,05</t>
  </si>
  <si>
    <t xml:space="preserve">CABO MULTIPOLAR DE COBRE, FLEXIVEL, CLASSE 4 OU 5, ISOLACAO EM HEPR, COBERTURA EM PVC-ST2, ANTICHAMA BWF-B, 0,6/1 KV, 3 CONDUTORES DE 1,5 MM2                                                                                                                                                                                                                                                                                                                                                             </t>
  </si>
  <si>
    <t>5,30</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</si>
  <si>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</si>
  <si>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</si>
  <si>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</si>
  <si>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</si>
  <si>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7,99</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</si>
  <si>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</si>
  <si>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</si>
  <si>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</si>
  <si>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12,30</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</si>
  <si>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</si>
  <si>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</si>
  <si>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18,84</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</si>
  <si>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</si>
  <si>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</si>
  <si>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</si>
  <si>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</si>
  <si>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1,50</t>
  </si>
  <si>
    <t xml:space="preserve">CABO TELEFONICO CCI 50, 3 PARES, USO INTERNO, SEM BLINDAGEM                                                                                                                                                                                                                                                                                                                                                                                                                                               </t>
  </si>
  <si>
    <t>1,59</t>
  </si>
  <si>
    <t xml:space="preserve">CABO TELEFONICO CCI 50, 4 PARES, USO INTERNO, SEM BLINDAGEM                                                                                                                                                                                                                                                                                                                                                                                                                                               </t>
  </si>
  <si>
    <t xml:space="preserve">CABO TELEFONICO CCI 50, 5 PARES, USO INTERNO, SEM BLINDAGEM                                                                                                                                                                                                                                                                                                                                                                                                                                               </t>
  </si>
  <si>
    <t>2,93</t>
  </si>
  <si>
    <t xml:space="preserve">CABO TELEFONICO CCI 50, 6 PARES, USO INTERNO, SEM BLINDAGEM                                                                                                                                                                                                                                                                                                                                                                                                                                               </t>
  </si>
  <si>
    <t>3,73</t>
  </si>
  <si>
    <t xml:space="preserve">CABO TELEFONICO CI 50, 10 PARES, USO INTERNO                                                                                                                                                                                                                                                                                                                                                                                                                                                              </t>
  </si>
  <si>
    <t>6,84</t>
  </si>
  <si>
    <t xml:space="preserve">CABO TELEFONICO CI 50, 20 PARES, USO INTERNO                                                                                                                                                                                                                                                                                                                                                                                                                                                              </t>
  </si>
  <si>
    <t>12,99</t>
  </si>
  <si>
    <t xml:space="preserve">CABO TELEFONICO CI 50, 200 PARES, USO INTERNO                                                                                                                                                                                                                                                                                                                                                                                                                                                             </t>
  </si>
  <si>
    <t xml:space="preserve">CABO TELEFONICO CI 50, 30 PARES, USO INTERNO                                                                                                                                                                                                                                                                                                                                                                                                                                                              </t>
  </si>
  <si>
    <t>19,01</t>
  </si>
  <si>
    <t xml:space="preserve">CABO TELEFONICO CI 50, 50 PARES, USO INTERNO                                                                                                                                                                                                                                                                                                                                                                                                                                                              </t>
  </si>
  <si>
    <t xml:space="preserve">CABO TELEFONICO CI 50, 75 PARES, USO INTERNO                                                                                                                                                                                                                                                                                                                                                                                                                                                              </t>
  </si>
  <si>
    <t>45,00</t>
  </si>
  <si>
    <t xml:space="preserve">CABO TELEFONICO CTP - APL - 50, 10 PARES, USO EXTERNO                                                                                                                                                                                                                                                                                                                                                                                                                                                     </t>
  </si>
  <si>
    <t xml:space="preserve">CABO TELEFONICO CTP - APL - 50, 100 PARES, USO EXTERNO                                                                                                                                                                                                                                                                                                                                                                                                                                                    </t>
  </si>
  <si>
    <t>67,42</t>
  </si>
  <si>
    <t xml:space="preserve">CABO TELEFONICO CTP - APL - 50, 20 PARES, USO EXTERNO                                                                                                                                                                                                                                                                                                                                                                                                                                                     </t>
  </si>
  <si>
    <t>16,48</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</si>
  <si>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</si>
  <si>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</si>
  <si>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</si>
  <si>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</si>
  <si>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</si>
  <si>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</si>
  <si>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</si>
  <si>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30,09</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</si>
  <si>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</si>
  <si>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</si>
  <si>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</si>
  <si>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</si>
  <si>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29,59</t>
  </si>
  <si>
    <t xml:space="preserve">CAIBRO NAO APARELHADO *5 X 6* CM, EM MACARANDUBA/MASSARANDUBA, ANGELIM OU EQUIVALENTE DA REGIAO - BRUTA                                                                                                                                                                                                                                                                                                                                                                                                   </t>
  </si>
  <si>
    <t>14,50</t>
  </si>
  <si>
    <t xml:space="preserve">CAIBRO NAO APARELHADO *6 X 6* CM, EM MACARANDUBA/MASSARANDUBA, ANGELIM OU EQUIVALENTE DA REGIAO - BRUTA                                                                                                                                                                                                                                                                                                                                                                                                   </t>
  </si>
  <si>
    <t>28,35</t>
  </si>
  <si>
    <t xml:space="preserve">CAIBRO NAO APARELHADO, *6 X 8* CM, EM MACARANDUBA/MASSARANDUBA, ANGELIM OU EQUIVALENTE DA REGIAO - BRUTA                                                                                                                                                                                                                                                                                                                                                                                                  </t>
  </si>
  <si>
    <t>23,07</t>
  </si>
  <si>
    <t xml:space="preserve">CAIBRO ROLICO DE MADEIRA TRATADA, D = 4 A 7 CM, H = 3,00 M, EM EUCALIPTO OU EQUIVALENTE DA REGIAO                                                                                                                                                                                                                                                                                                                                                                                                         </t>
  </si>
  <si>
    <t>24,94</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</si>
  <si>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</si>
  <si>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</si>
  <si>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</si>
  <si>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</si>
  <si>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</si>
  <si>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</si>
  <si>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</si>
  <si>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</si>
  <si>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</si>
  <si>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</si>
  <si>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</si>
  <si>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</si>
  <si>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</si>
  <si>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</si>
  <si>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</si>
  <si>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</si>
  <si>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</si>
  <si>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</si>
  <si>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</si>
  <si>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</si>
  <si>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</si>
  <si>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</si>
  <si>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</si>
  <si>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</si>
  <si>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</si>
  <si>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</si>
  <si>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</si>
  <si>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</si>
  <si>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</si>
  <si>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</si>
  <si>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</si>
  <si>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</si>
  <si>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</si>
  <si>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</si>
  <si>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</si>
  <si>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</si>
  <si>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42,00</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</si>
  <si>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</si>
  <si>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</si>
  <si>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</si>
  <si>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</si>
  <si>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44,29</t>
  </si>
  <si>
    <t xml:space="preserve">CAIXA DE INSPECAO PARA ATERRAMENTO OU OUTRO USO, EM PVC, DN = 250 X 250 MM                                                                                                                                                                                                                                                                                                                                                                                                                                </t>
  </si>
  <si>
    <t>51,36</t>
  </si>
  <si>
    <t xml:space="preserve">CAIXA DE INSPECAO PARA ATERRAMENTO OU OUTRO USO, EM PVC, DN = 300 X *300* MM                                                                                                                                                                                                                                                                                                                                                                                                                              </t>
  </si>
  <si>
    <t xml:space="preserve">CAIXA DE INSPECAO PARA ATERRAMENTO OU OUTRO USO, EM PVC, DN = 300 X 250 MM                                                                                                                                                                                                                                                                                                                                                                                                                                </t>
  </si>
  <si>
    <t>70,00</t>
  </si>
  <si>
    <t xml:space="preserve">CAIXA DE INSPECAO PARA ATERRAMENTO OU OUTRO USO, EM PVC, DN = 300 X 600 MM                                                                                                                                                                                                                                                                                                                                                                                                                                </t>
  </si>
  <si>
    <t xml:space="preserve">CAIXA DE LUZ "3 X 3" EM ACO ESMALTADA                                                                                                                                                                                                                                                                                                                                                                                                                                                                     </t>
  </si>
  <si>
    <t xml:space="preserve">CAIXA DE LUZ "4 X 2" EM ACO ESMALTADA                                                                                                                                                                                                                                                                                                                                                                                                                                                                     </t>
  </si>
  <si>
    <t>1,47</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</si>
  <si>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</si>
  <si>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</si>
  <si>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</si>
  <si>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</si>
  <si>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</si>
  <si>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</si>
  <si>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</si>
  <si>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</si>
  <si>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</si>
  <si>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</si>
  <si>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</si>
  <si>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29,88</t>
  </si>
  <si>
    <t xml:space="preserve">CAIXA DE PASSAGEM METALICA DE SOBREPOR COM TAMPA PARAFUSADA, DIMENSOES 30 X 30 X 10 CM                                                                                                                                                                                                                                                                                                                                                                                                                    </t>
  </si>
  <si>
    <t>58,74</t>
  </si>
  <si>
    <t xml:space="preserve">CAIXA DE PASSAGEM METALICA DE SOBREPOR COM TAMPA PARAFUSADA, DIMENSOES 40 X 40 X 15 CM                                                                                                                                                                                                                                                                                                                                                                                                                    </t>
  </si>
  <si>
    <t>94,41</t>
  </si>
  <si>
    <t xml:space="preserve">CAIXA DE PASSAGEM METALICA DE SOBREPOR COM TAMPA PARAFUSADA, DIMENSOES 50 X 50 X 15 CM                                                                                                                                                                                                                                                                                                                                                                                                                    </t>
  </si>
  <si>
    <t>141,22</t>
  </si>
  <si>
    <t xml:space="preserve">CAIXA DE PASSAGEM METALICA DE SOBREPOR COM TAMPA PARAFUSADA, DIMENSOES 60 X 60 X 20 CM                                                                                                                                                                                                                                                                                                                                                                                                                    </t>
  </si>
  <si>
    <t>188,47</t>
  </si>
  <si>
    <t xml:space="preserve">CAIXA DE PASSAGEM METALICA DE SOBREPOR COM TAMPA PARAFUSADA, DIMENSOES 70 X 70 X 20 CM                                                                                                                                                                                                                                                                                                                                                                                                                    </t>
  </si>
  <si>
    <t>227,77</t>
  </si>
  <si>
    <t xml:space="preserve">CAIXA DE PASSAGEM METALICA DE SOBREPOR COM TAMPA PARAFUSADA, DIMENSOES 80 X 80 X 20 CM                                                                                                                                                                                                                                                                                                                                                                                                                    </t>
  </si>
  <si>
    <t>288,69</t>
  </si>
  <si>
    <t xml:space="preserve">CAIXA DE PASSAGEM METALICA, DE SOBREPOR, COM TAMPA APARAFUSADA, DIMENSOES 15 X 15 X *10* CM                                                                                                                                                                                                                                                                                                                                                                                                               </t>
  </si>
  <si>
    <t>20,95</t>
  </si>
  <si>
    <t xml:space="preserve">CAIXA DE PASSAGEM METALICA, DE SOBREPOR, COM TAMPA APARAFUSADA, DIMENSOES 35 X 35 X *12* CM                                                                                                                                                                                                                                                                                                                                                                                                               </t>
  </si>
  <si>
    <t>68,81</t>
  </si>
  <si>
    <t>1.323,09</t>
  </si>
  <si>
    <t>56,96</t>
  </si>
  <si>
    <t>2.584,46</t>
  </si>
  <si>
    <t>126,17</t>
  </si>
  <si>
    <t>209,08</t>
  </si>
  <si>
    <t>312,57</t>
  </si>
  <si>
    <t xml:space="preserve">CAIXA DE PASSAGEM/ LUZ / TELEFONIA, DE EMBUTIR, EM CHAPA DE ACO GALVANIZADO, DIMENSOES 120 X 120 X *12* CM (PADRAO CONCESSIONARIA LOCAL)                                                                                                                                                                                                                                                                                                                                                                  </t>
  </si>
  <si>
    <t>628,78</t>
  </si>
  <si>
    <t>391,52</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</si>
  <si>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</si>
  <si>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</si>
  <si>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</si>
  <si>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2.458,97</t>
  </si>
  <si>
    <t xml:space="preserve">CAIXA DE PROTECAO PARA TRANSFORMADOR CORRENTE, EM CHAPA DE ACO 18 USG (PADRAO DA CONCESSIONARIA LOCAL)                                                                                                                                                                                                                                                                                                                                                                                                    </t>
  </si>
  <si>
    <t>786,81</t>
  </si>
  <si>
    <t xml:space="preserve">CAIXA INTERNA/EXTERNA DE MEDICAO PARA 1 MEDIDOR TRIFASICO, COM VISOR, EM CHAPA DE ACO 18 USG (PADRAO DA CONCESSIONARIA LOCAL)                                                                                                                                                                                                                                                                                                                                                                             </t>
  </si>
  <si>
    <t>249,35</t>
  </si>
  <si>
    <t xml:space="preserve">CAIXA INTERNA/EXTERNA DE MEDICAO PARA 4 MEDIDORES MONOFASICOS, COM VISOR, EM CHAPA DE ACO 18 USG (PADRAO DA CONCESSIONARIA LOCAL)                                                                                                                                                                                                                                                                                                                                                                         </t>
  </si>
  <si>
    <t>403,76</t>
  </si>
  <si>
    <t xml:space="preserve">CAIXA OCTOGONAL DE FUNDO MOVEL, EM PVC, DE 3" X 3", PARA ELETRODUTO FLEXIVEL CORRUGADO                                                                                                                                                                                                                                                                                                                                                                                                                    </t>
  </si>
  <si>
    <t xml:space="preserve">CAIXA OCTOGONAL DE FUNDO MOVEL, EM PVC, DE 4" X 4", PARA ELETRODUTO FLEXIVEL CORRUGADO                                                                                                                                                                                                                                                                                                                                                                                                                    </t>
  </si>
  <si>
    <t>9,60</t>
  </si>
  <si>
    <t xml:space="preserve">CAIXA PARA HIDROMETRO CONCRETO PRE MOLDADO, *0,24 M X 0,45 M X 0,30* M (L X C X A)                                                                                                                                                                                                                                                                                                                                                                                                                        </t>
  </si>
  <si>
    <t xml:space="preserve">CAIXA PARA MEDICAO COLETIVA TIPO L, PADRAO BIFASICO OU TRIFASICO, PARA ATE 4 MEDIDORES, SEM BARRAMENTO E COM PORTAS INFERIOR E SUPERIOR                                                                                                                                                                                                                                                                                                                                                                   </t>
  </si>
  <si>
    <t>1.644,75</t>
  </si>
  <si>
    <t xml:space="preserve">CAIXA PARA MEDICAO COLETIVA TIPO M, PADRAO BIFASICO OU TRIFASICO, PARA ATE 8 MEDIDORES, SEM BARRAMENTO E COM PORTAS INFERIOR E SUPERIOR                                                                                                                                                                                                                                                                                                                                                                   </t>
  </si>
  <si>
    <t>2.759,35</t>
  </si>
  <si>
    <t xml:space="preserve">CAIXA PARA MEDICAO COLETIVA TIPO N, PADRAO BIFASICO OU TRIFASICO, PARA ATE 12 MEDIDORES, SEM BARRAMENTO E COM PORTAS INFERIOR E SUPERIOR                                                                                                                                                                                                                                                                                                                                                                  </t>
  </si>
  <si>
    <t>3.470,49</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</si>
  <si>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</si>
  <si>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</si>
  <si>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242,97</t>
  </si>
  <si>
    <t xml:space="preserve">CAIXA PRE-MOLDADA PARA BOCA DE LOBO, EM CONCRETO ARMADO, COM FCK DE 25 MPA, COM DIMENSOES 1,10 X 0,65 X 1,00 M (COMPRIMENTO X LARGURA X ALTURA)                                                                                                                                                                                                                                                                                                                                                           </t>
  </si>
  <si>
    <t xml:space="preserve">CAIXA SIFONADA PVC, 100 X 100 X 50 MM, COM GRELHA REDONDA, BRANCA                                                                                                                                                                                                                                                                                                                                                                                                                                         </t>
  </si>
  <si>
    <t>24,35</t>
  </si>
  <si>
    <t xml:space="preserve">CAIXA SIFONADA PVC, 250 X 230 X 75 MM, COM TAMPA CEGA QUADRADA, BRANCA                                                                                                                                                                                                                                                                                                                                                                                                                                    </t>
  </si>
  <si>
    <t xml:space="preserve">CAIXA SIFONADA, PVC, 150 X *185* X 75 MM, COM GRELHA QUADRADA, BRANCA                                                                                                                                                                                                                                                                                                                                                                                                                                     </t>
  </si>
  <si>
    <t>69,77</t>
  </si>
  <si>
    <t xml:space="preserve">CAIXA SIFONADA, PVC, 150 X 150 X 50 MM, COM GRELHA QUADRADA, BRANCA (NBR 5688)                                                                                                                                                                                                                                                                                                                                                                                                                            </t>
  </si>
  <si>
    <t>45,56</t>
  </si>
  <si>
    <t xml:space="preserve">CAIXA SIFONADA, PVC, 150 X 150 X 50 MM, COM GRELHA REDONDA, BRANCA                                                                                                                                                                                                                                                                                                                                                                                                                                        </t>
  </si>
  <si>
    <t xml:space="preserve">CAL HIDRATADA CH-I PARA ARGAMASSAS                                                                                                                                                                                                                                                                                                                                                                                                                                                                        </t>
  </si>
  <si>
    <t xml:space="preserve">CAL HIDRATADA PARA PINTURA                                                                                                                                                                                                                                                                                                                                                                                                                                                                                </t>
  </si>
  <si>
    <t>1,89</t>
  </si>
  <si>
    <t xml:space="preserve">CAL VIRGEM COMUM PARA ARGAMASSAS (NBR 6453)                                                                                                                                                                                                                                                                                                                                                                                                                                                               </t>
  </si>
  <si>
    <t xml:space="preserve">CALCARIO DOLOMITICO A (POSTO PEDREIRA/FORNECEDOR,  SEM FRETE)                                                                                                                                                                                                                                                                                                                                                                                                                                             </t>
  </si>
  <si>
    <t>0,13</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</si>
  <si>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</si>
  <si>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</si>
  <si>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</si>
  <si>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</si>
  <si>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26,82</t>
  </si>
  <si>
    <t xml:space="preserve">CALHA PARA AGUA FURTADA DE CHAPA DE ACO GALVANIZADA NUM 26, CORTE 40 CM                                                                                                                                                                                                                                                                                                                                                                                                                                   </t>
  </si>
  <si>
    <t>27,03</t>
  </si>
  <si>
    <t xml:space="preserve">CALHA PARA AGUA FURTADA DE CHAPA DE ACO GALVANIZADA NUM 26, CORTE 50 CM                                                                                                                                                                                                                                                                                                                                                                                                                                   </t>
  </si>
  <si>
    <t>31,95</t>
  </si>
  <si>
    <t xml:space="preserve">CALHA PLATIBANDA DE CHAPA DE ACO GALVANIZADA NUM 26, CORTE 45 CM                                                                                                                                                                                                                                                                                                                                                                                                                                          </t>
  </si>
  <si>
    <t xml:space="preserve">CALHA QUADRADA DE CHAPA DE ACO GALVANIZADA NUM 24, CORTE 100 CM                                                                                                                                                                                                                                                                                                                                                                                                                                           </t>
  </si>
  <si>
    <t>88,12</t>
  </si>
  <si>
    <t xml:space="preserve">CALHA QUADRADA DE CHAPA DE ACO GALVANIZADA NUM 24, CORTE 33 CM                                                                                                                                                                                                                                                                                                                                                                                                                                            </t>
  </si>
  <si>
    <t>34,58</t>
  </si>
  <si>
    <t xml:space="preserve">CALHA QUADRADA DE CHAPA DE ACO GALVANIZADA NUM 24, CORTE 50 CM                                                                                                                                                                                                                                                                                                                                                                                                                                            </t>
  </si>
  <si>
    <t>45,05</t>
  </si>
  <si>
    <t xml:space="preserve">CALHA QUADRADA DE CHAPA DE ACO GALVANIZADA NUM 26, CORTE 33 CM                                                                                                                                                                                                                                                                                                                                                                                                                                            </t>
  </si>
  <si>
    <t xml:space="preserve">CALHA QUADRADA DE CHAPA DE ACO GALVANIZADA NUM 28, CORTE 25 CM                                                                                                                                                                                                                                                                                                                                                                                                                                            </t>
  </si>
  <si>
    <t>17,29</t>
  </si>
  <si>
    <t xml:space="preserve">CALHA/CANALETA DE CONCRETO SIMPLES, TIPO MEIA CANA, DIAMETRO DE 20 CM, PARA AGUA PLUVIAL                                                                                                                                                                                                                                                                                                                                                                                                                  </t>
  </si>
  <si>
    <t>25,13</t>
  </si>
  <si>
    <t xml:space="preserve">CALHA/CANALETA DE CONCRETO SIMPLES, TIPO MEIA CANA, DIAMETRO DE 30 CM, PARA AGUA PLUVIAL                                                                                                                                                                                                                                                                                                                                                                                                                  </t>
  </si>
  <si>
    <t>30,71</t>
  </si>
  <si>
    <t xml:space="preserve">CALHA/CANALETA DE CONCRETO SIMPLES, TIPO MEIA CANA, DIAMETRO DE 40 CM, PARA AGUA PLUVIAL                                                                                                                                                                                                                                                                                                                                                                                                                  </t>
  </si>
  <si>
    <t>40,16</t>
  </si>
  <si>
    <t xml:space="preserve">CALHA/CANALETA DE CONCRETO SIMPLES, TIPO MEIA CANA, DIAMETRO DE 50 CM, PARA AGUA PLUVIAL                                                                                                                                                                                                                                                                                                                                                                                                                  </t>
  </si>
  <si>
    <t>65,16</t>
  </si>
  <si>
    <t xml:space="preserve">CALHA/CANALETA DE CONCRETO SIMPLES, TIPO MEIA CANA, DIAMETRO DE 60 CM, PARA AGUA PLUVIAL                                                                                                                                                                                                                                                                                                                                                                                                                  </t>
  </si>
  <si>
    <t>84,28</t>
  </si>
  <si>
    <t xml:space="preserve">CALHA/CANALETA DE CONCRETO SIMPLES, TIPO MEIA CANA, DIAMETRO DE 80 CM, PARA AGUA PLUVIAL                                                                                                                                                                                                                                                                                                                                                                                                                  </t>
  </si>
  <si>
    <t>157,51</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</si>
  <si>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</si>
  <si>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</si>
  <si>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</si>
  <si>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</si>
  <si>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</si>
  <si>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</si>
  <si>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</si>
  <si>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</si>
  <si>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</si>
  <si>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</si>
  <si>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</si>
  <si>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</si>
  <si>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</si>
  <si>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</si>
  <si>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</si>
  <si>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</si>
  <si>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20,04</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</si>
  <si>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</si>
  <si>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</si>
  <si>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</si>
  <si>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4,63</t>
  </si>
  <si>
    <t xml:space="preserve">CANALETA DE CONCRETO ESTRUTURAL 14 X 19 X 39 CM, FBK 14 MPA (NBR 6136)                                                                                                                                                                                                                                                                                                                                                                                                                                    </t>
  </si>
  <si>
    <t>5,91</t>
  </si>
  <si>
    <t xml:space="preserve">CANALETA DE CONCRETO ESTRUTURAL 14 X 19 X 39 CM, FBK 4,5 MPA (NBR 6136)                                                                                                                                                                                                                                                                                                                                                                                                                                   </t>
  </si>
  <si>
    <t>4,66</t>
  </si>
  <si>
    <t xml:space="preserve">CANALETA DE CONCRETO 14 X 19 X 19 CM (CLASSE C - NBR 6136)                                                                                                                                                                                                                                                                                                                                                                                                                                                </t>
  </si>
  <si>
    <t>2,68</t>
  </si>
  <si>
    <t xml:space="preserve">CANALETA DE CONCRETO 19 X 19 X 19 CM (CLASSE C - NBR 6136)                                                                                                                                                                                                                                                                                                                                                                                                                                                </t>
  </si>
  <si>
    <t>3,21</t>
  </si>
  <si>
    <t xml:space="preserve">CANALETA DE CONCRETO 9 X 19 X 19 CM (CLASSE C - NBR 6136)                                                                                                                                                                                                                                                                                                                                                                                                                                                 </t>
  </si>
  <si>
    <t>1,81</t>
  </si>
  <si>
    <t xml:space="preserve">CANALETA ESTRUTURAL CERAMICA DE 14 X 19 X 19 CM (L X A X C) E 6,0 MPA                                                                                                                                                                                                                                                                                                                                                                                                                                     </t>
  </si>
  <si>
    <t>2,07</t>
  </si>
  <si>
    <t xml:space="preserve">CANALETA ESTRUTURAL CERAMICA DE 14 X 19 X 29 CM (L X A X C) E 6,0 MPA                                                                                                                                                                                                                                                                                                                                                                                                                                     </t>
  </si>
  <si>
    <t xml:space="preserve">CANALETA ESTRUTURAL CERAMICA DE 14 X 19 X 39 CM (L X A X C) E 6,0 MPA                                                                                                                                                                                                                                                                                                                                                                                                                                     </t>
  </si>
  <si>
    <t xml:space="preserve">CANOPLA ACABAMENTO CROMADO PARA INSTALACAO DE SPRINKLER, SOB FORRO, 15 MM                                                                                                                                                                                                                                                                                                                                                                                                                                 </t>
  </si>
  <si>
    <t xml:space="preserve">CANTONEIRA (ABAS IGUAIS) EM ACO CARBONO, 25,4 MM X 3,17 MM (L X E), 1,27KG/M                                                                                                                                                                                                                                                                                                                                                                                                                              </t>
  </si>
  <si>
    <t>10,26</t>
  </si>
  <si>
    <t xml:space="preserve">CANTONEIRA (ABAS IGUAIS) EM ACO CARBONO, 38,1 MM X 3,17 MM (L X E), 3,48 KG/M                                                                                                                                                                                                                                                                                                                                                                                                                             </t>
  </si>
  <si>
    <t>26,97</t>
  </si>
  <si>
    <t xml:space="preserve">CANTONEIRA (ABAS IGUAIS) EM ACO CARBONO, 50,8 MM X 9,53 MM (L X E), 6,99 KG/M                                                                                                                                                                                                                                                                                                                                                                                                                             </t>
  </si>
  <si>
    <t xml:space="preserve">CANTONEIRA ACO ABAS IGUAIS (QUALQUER BITOLA), ESPESSURA ENTRE 1/8" E 1/4"                                                                                                                                                                                                                                                                                                                                                                                                                                 </t>
  </si>
  <si>
    <t>8,02</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</si>
  <si>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</si>
  <si>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</si>
  <si>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29,44</t>
  </si>
  <si>
    <t xml:space="preserve">CANTONEIRA EM ALUMINIO, ABAS IGUAIS, LARGURA DE 38,10 MM (1 1/2"), ESPESSURA DE 4,76 MM (3/16") E PESO LINEAR DE APROXIMADAMENTE 0,915 KG/M                                                                                                                                                                                                                                                                                                                                                               </t>
  </si>
  <si>
    <t>29,54</t>
  </si>
  <si>
    <t>31,44</t>
  </si>
  <si>
    <t xml:space="preserve">CANTONEIRA EM ALUMINIO, ABAS IGUAIS, LARGURA DE 50,80 MM (2"), ESPESSURA DE 6,35 MM (1/4") E PESO LINEAR DE APROXIMADAMENTE 1,630 KG/M                                                                                                                                                                                                                                                                                                                                                                    </t>
  </si>
  <si>
    <t xml:space="preserve">CAP OU TAMPAO DE FERRO GALVANIZADO, COM ROSCA BSP, DE 1 1/2"                                                                                                                                                                                                                                                                                                                                                                                                                                              </t>
  </si>
  <si>
    <t>21,42</t>
  </si>
  <si>
    <t xml:space="preserve">CAP OU TAMPAO DE FERRO GALVANIZADO, COM ROSCA BSP, DE 1 1/4"                                                                                                                                                                                                                                                                                                                                                                                                                                              </t>
  </si>
  <si>
    <t>17,35</t>
  </si>
  <si>
    <t xml:space="preserve">CAP OU TAMPAO DE FERRO GALVANIZADO, COM ROSCA BSP, DE 1/2"                                                                                                                                                                                                                                                                                                                                                                                                                                                </t>
  </si>
  <si>
    <t>6,03</t>
  </si>
  <si>
    <t xml:space="preserve">CAP OU TAMPAO DE FERRO GALVANIZADO, COM ROSCA BSP, DE 1/4"                                                                                                                                                                                                                                                                                                                                                                                                                                                </t>
  </si>
  <si>
    <t>5,86</t>
  </si>
  <si>
    <t xml:space="preserve">CAP OU TAMPAO DE FERRO GALVANIZADO, COM ROSCA BSP, DE 1"                                                                                                                                                                                                                                                                                                                                                                                                                                                  </t>
  </si>
  <si>
    <t xml:space="preserve">CAP OU TAMPAO DE FERRO GALVANIZADO, COM ROSCA BSP, DE 2 1/2"                                                                                                                                                                                                                                                                                                                                                                                                                                              </t>
  </si>
  <si>
    <t>55,80</t>
  </si>
  <si>
    <t xml:space="preserve">CAP OU TAMPAO DE FERRO GALVANIZADO, COM ROSCA BSP, DE 2"                                                                                                                                                                                                                                                                                                                                                                                                                                                  </t>
  </si>
  <si>
    <t>30,94</t>
  </si>
  <si>
    <t xml:space="preserve">CAP OU TAMPAO DE FERRO GALVANIZADO, COM ROSCA BSP, DE 3/4"                                                                                                                                                                                                                                                                                                                                                                                                                                                </t>
  </si>
  <si>
    <t>7,80</t>
  </si>
  <si>
    <t xml:space="preserve">CAP OU TAMPAO DE FERRO GALVANIZADO, COM ROSCA BSP, DE 3/8"                                                                                                                                                                                                                                                                                                                                                                                                                                                </t>
  </si>
  <si>
    <t xml:space="preserve">CAP OU TAMPAO DE FERRO GALVANIZADO, COM ROSCA BSP, DE 3"                                                                                                                                                                                                                                                                                                                                                                                                                                                  </t>
  </si>
  <si>
    <t>79,55</t>
  </si>
  <si>
    <t xml:space="preserve">CAP OU TAMPAO DE FERRO GALVANIZADO, COM ROSCA BSP, DE 4"                                                                                                                                                                                                                                                                                                                                                                                                                                                  </t>
  </si>
  <si>
    <t>133,06</t>
  </si>
  <si>
    <t xml:space="preserve">CAP PPR DN 20 MM, PARA AGUA QUENTE PREDIAL                                                                                                                                                                                                                                                                                                                                                                                                                                                                </t>
  </si>
  <si>
    <t>2,21</t>
  </si>
  <si>
    <t xml:space="preserve">CAP PPR DN 25 MM, PARA AGUA QUENTE PREDIAL                                                                                                                                                                                                                                                                                                                                                                                                                                                                </t>
  </si>
  <si>
    <t xml:space="preserve">CAP PVC, ROSCAVEL, 1/2", PARA AGUA FRIA PREDIAL                                                                                                                                                                                                                                                                                                                                                                                                                                                           </t>
  </si>
  <si>
    <t>4,99</t>
  </si>
  <si>
    <t>2,30</t>
  </si>
  <si>
    <t xml:space="preserve">CAP PVC, SERIE R, DN 100 MM, PARA ESGOTO PREDIAL                                                                                                                                                                                                                                                                                                                                                                                                                                                          </t>
  </si>
  <si>
    <t>11,67</t>
  </si>
  <si>
    <t xml:space="preserve">CAP PVC, SERIE R, DN 150 MM, PARA ESGOTO PREDIAL                                                                                                                                                                                                                                                                                                                                                                                                                                                          </t>
  </si>
  <si>
    <t xml:space="preserve">CAP PVC, SERIE R, DN 75 MM, PARA ESGOTO PREDIAL                                                                                                                                                                                                                                                                                                                                                                                                                                                           </t>
  </si>
  <si>
    <t>9,65</t>
  </si>
  <si>
    <t xml:space="preserve">CAP PVC, SOLDAVEL, DN 100 MM, SERIE NORMAL, PARA ESGOTO PREDIAL                                                                                                                                                                                                                                                                                                                                                                                                                                           </t>
  </si>
  <si>
    <t>8,77</t>
  </si>
  <si>
    <t xml:space="preserve">CAP PVC, SOLDAVEL, DN 50 MM, SERIE NORMAL, PARA ESGOTO PREDIAL                                                                                                                                                                                                                                                                                                                                                                                                                                            </t>
  </si>
  <si>
    <t>4,07</t>
  </si>
  <si>
    <t xml:space="preserve">CAP PVC, SOLDAVEL, DN 75 MM, SERIE NORMAL, PARA ESGOTO PREDIAL                                                                                                                                                                                                                                                                                                                                                                                                                                            </t>
  </si>
  <si>
    <t>7,31</t>
  </si>
  <si>
    <t xml:space="preserve">CAP PVC, SOLDAVEL, 20 MM, PARA AGUA FRIA PREDIAL                                                                                                                                                                                                                                                                                                                                                                                                                                                          </t>
  </si>
  <si>
    <t>1,25</t>
  </si>
  <si>
    <t xml:space="preserve">CAP PVC, SOLDAVEL, 25 MM, PARA AGUA FRIA PREDIAL                                                                                                                                                                                                                                                                                                                                                                                                                                                          </t>
  </si>
  <si>
    <t xml:space="preserve">CAP PVC, SOLDAVEL, 32 MM, PARA AGUA FRIA PREDIAL                                                                                                                                                                                                                                                                                                                                                                                                                                                          </t>
  </si>
  <si>
    <t>2,05</t>
  </si>
  <si>
    <t xml:space="preserve">CAP PVC, SOLDAVEL, 40 MM, PARA AGUA FRIA PREDIAL                                                                                                                                                                                                                                                                                                                                                                                                                                                          </t>
  </si>
  <si>
    <t xml:space="preserve">CAP PVC, SOLDAVEL, 50 MM, PARA AGUA FRIA PREDIAL                                                                                                                                                                                                                                                                                                                                                                                                                                                          </t>
  </si>
  <si>
    <t>7,12</t>
  </si>
  <si>
    <t xml:space="preserve">CAP PVC, SOLDAVEL, 60 MM, PARA AGUA FRIA PREDIAL                                                                                                                                                                                                                                                                                                                                                                                                                                                          </t>
  </si>
  <si>
    <t>11,99</t>
  </si>
  <si>
    <t xml:space="preserve">CAP PVC, SOLDAVEL, 75 MM, PARA AGUA FRIA PREDIAL                                                                                                                                                                                                                                                                                                                                                                                                                                                          </t>
  </si>
  <si>
    <t>26,36</t>
  </si>
  <si>
    <t>6,61</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</si>
  <si>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</si>
  <si>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</si>
  <si>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</si>
  <si>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18,33</t>
  </si>
  <si>
    <t xml:space="preserve">CAPACETE DE SEGURANCA ABA FRONTAL COM SUSPENSAO DE POLIETILENO, SEM JUGULAR (CLASSE B)                                                                                                                                                                                                                                                                                                                                                                                                                    </t>
  </si>
  <si>
    <t xml:space="preserve">CAPACITOR TRIFASICO, POTENCIA 2,5 KVAR, TENSAO 220 V, FORNECIDO COM CAPA PROTETORA, RESISTOR INTERNO A UNIDADE CAPACITIVA                                                                                                                                                                                                                                                                                                                                                                                 </t>
  </si>
  <si>
    <t>176,28</t>
  </si>
  <si>
    <t xml:space="preserve">CAPACITOR TRIFASICO, POTENCIA 5 KVAR, TENSAO 220 V, FORNECIDO COM CAPA PROTETORA, RESISTOR INTERNO A UNIDADE CAPACITIVA                                                                                                                                                                                                                                                                                                                                                                                   </t>
  </si>
  <si>
    <t xml:space="preserve">CAPIM BRAQUIARIA DECUMBENS/ BRAQUIARINHA, VC *70*% MINIMO                                                                                                                                                                                                                                                                                                                                                                                                                                                 </t>
  </si>
  <si>
    <t>59,14</t>
  </si>
  <si>
    <t xml:space="preserve">CAPTOR FRANKLIN (4 PONTAS), EM LATAO CROMADO, H = 300 MM, DUAS DESCIDAS                                                                                                                                                                                                                                                                                                                                                                                                                                   </t>
  </si>
  <si>
    <t>80,35</t>
  </si>
  <si>
    <t xml:space="preserve">CAPTOR FRANKLIN (4 PONTAS), EM LATAO CROMADO, H = 300 MM, UMA DESCIDA                                                                                                                                                                                                                                                                                                                                                                                                                                     </t>
  </si>
  <si>
    <t>72,84</t>
  </si>
  <si>
    <t xml:space="preserve">CAPTOR FRANKLIN (4 PONTAS), EM LATAO CROMADO, H = 350 MM, DUAS DESCIDAS                                                                                                                                                                                                                                                                                                                                                                                                                                   </t>
  </si>
  <si>
    <t>140,89</t>
  </si>
  <si>
    <t xml:space="preserve">CAPTOR FRANKLIN (4 PONTAS), EM LATAO CROMADO, H=350 MM, UMA DESCIDA                                                                                                                                                                                                                                                                                                                                                                                                                                       </t>
  </si>
  <si>
    <t>126,78</t>
  </si>
  <si>
    <t xml:space="preserve">CARENAGEM /TAMPA, EM PLASTICO, COR BRANCA, UTILIZADO EM KIT CHASSI METALICO PARA INSTAL. HIDRAULICA DE CUBA SIMPLES SEM MAQUINA DE LAVAR ROUPA, *355* X *670* MM (L X H) (COM FUROS E DEMAIS ENCAIXES)                                                                                                                                                                                                                                                                                                    </t>
  </si>
  <si>
    <t>33,65</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</si>
  <si>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</si>
  <si>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</si>
  <si>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165,02</t>
  </si>
  <si>
    <t xml:space="preserve">CARPETE DE NYLON EM MANTA PARA TRAFEGO COMERCIAL PESADO, E = 9 A 10 MM (INSTALADO)                                                                                                                                                                                                                                                                                                                                                                                                                        </t>
  </si>
  <si>
    <t>202,73</t>
  </si>
  <si>
    <t xml:space="preserve">CARPETE DE NYLON EM PLACAS 50 X 50 CM PARA TRAFEGO COMERCIAL PESADO, E = 6,5 MM (INSTALADO)                                                                                                                                                                                                                                                                                                                                                                                                               </t>
  </si>
  <si>
    <t>207,02</t>
  </si>
  <si>
    <t xml:space="preserve">CARPETE DE POLIESTER EM MANTA PARA TRAFEGO COMERCIAL PESADO, E = 4 A 5 MM (INSTALADO)                                                                                                                                                                                                                                                                                                                                                                                                                     </t>
  </si>
  <si>
    <t>63,88</t>
  </si>
  <si>
    <t xml:space="preserve">CARPETE DE POLIPROPILENO EM MANTA PARA TRAFEGO COMERCIAL MEDIO, E = 5 A 6 MM (INSTALADO)                                                                                                                                                                                                                                                                                                                                                                                                                  </t>
  </si>
  <si>
    <t>108,76</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</si>
  <si>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</si>
  <si>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</si>
  <si>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</si>
  <si>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</si>
  <si>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</si>
  <si>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19,73</t>
  </si>
  <si>
    <t xml:space="preserve">CARRINHO COM 2 PNEUS PARA TRANSPORTAR TUBO CONCRETO, ALTURA ATE 1,0 M E DIAMETRO ATE 1000MM, COM ESTRUTURA EM PERFIL OU TUBO METALICO                                                                                                                                                                                                                                                                                                                                                                     </t>
  </si>
  <si>
    <t>3.881,63</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</si>
  <si>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</si>
  <si>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</si>
  <si>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</si>
  <si>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</si>
  <si>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</si>
  <si>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</si>
  <si>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</si>
  <si>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T     </t>
  </si>
  <si>
    <t xml:space="preserve">CAVALETE PARA TALHA COM ESTRUTURA EM TUBO METALICO ALTURA MINIMA 3,2 M EQUIPADO COM RODAS DE BORRACHA PARA MOVIMENTACAO DE TUBOS DE CONCRETO NA CENTRAL DE PREMOLDADOS COM CAPACIDADE DE CARGA DE 3 TONELADAS                                                                                                                                                                                                                                                                                             </t>
  </si>
  <si>
    <t>9.855,38</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</si>
  <si>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</si>
  <si>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</si>
  <si>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</si>
  <si>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</si>
  <si>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</si>
  <si>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</si>
  <si>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14,30</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</si>
  <si>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</si>
  <si>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</si>
  <si>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</si>
  <si>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</si>
  <si>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</si>
  <si>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</si>
  <si>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22,96</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</si>
  <si>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</si>
  <si>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</si>
  <si>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</si>
  <si>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34,88</t>
  </si>
  <si>
    <t xml:space="preserve">CHAPA DE ACO CARBONO LAMINADO A QUENTE, QUALIDADE ESTRUTURAL, BITOLA 3/16", E =4,75 MM (37,29 KG/M2)                                                                                                                                                                                                                                                                                                                                                                                                      </t>
  </si>
  <si>
    <t>8,86</t>
  </si>
  <si>
    <t xml:space="preserve">CHAPA DE ACO FINA A FRIO BITOLA MSG 20, E = 0,90 MM (7,20 KG/M2)                                                                                                                                                                                                                                                                                                                                                                                                                                          </t>
  </si>
  <si>
    <t>9,70</t>
  </si>
  <si>
    <t xml:space="preserve">CHAPA DE ACO FINA A FRIO BITOLA MSG 24, E = 0,60 MM (4,80 KG/M2)                                                                                                                                                                                                                                                                                                                                                                                                                                          </t>
  </si>
  <si>
    <t>10,33</t>
  </si>
  <si>
    <t xml:space="preserve">CHAPA DE ACO FINA A FRIO BITOLA MSG 26, E = 0,45 MM (3,60 KG/M2)                                                                                                                                                                                                                                                                                                                                                                                                                                          </t>
  </si>
  <si>
    <t>9,73</t>
  </si>
  <si>
    <t xml:space="preserve">CHAPA DE ACO FINA A QUENTE BITOLA MSG 13, E = 2,25 MM (18,00 KG/M2)                                                                                                                                                                                                                                                                                                                                                                                                                                       </t>
  </si>
  <si>
    <t>9,01</t>
  </si>
  <si>
    <t xml:space="preserve">CHAPA DE ACO FINA A QUENTE BITOLA MSG 14, E = 2,00 MM (16,0 KG/M2)                                                                                                                                                                                                                                                                                                                                                                                                                                        </t>
  </si>
  <si>
    <t>9,02</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</si>
  <si>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</si>
  <si>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</si>
  <si>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</si>
  <si>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</si>
  <si>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11,04</t>
  </si>
  <si>
    <t xml:space="preserve">CHAPA DE ACO GALVANIZADA BITOLA GSG 16, E = 1,55 MM (12,40 KG/M2)                                                                                                                                                                                                                                                                                                                                                                                                                                         </t>
  </si>
  <si>
    <t>11,49</t>
  </si>
  <si>
    <t xml:space="preserve">CHAPA DE ACO GALVANIZADA BITOLA GSG 18, E = 1,25 MM (10,00 KG/M2)                                                                                                                                                                                                                                                                                                                                                                                                                                         </t>
  </si>
  <si>
    <t>11,01</t>
  </si>
  <si>
    <t xml:space="preserve">CHAPA DE ACO GALVANIZADA BITOLA GSG 19, E = 1,11 MM (8,88 KG/M2)                                                                                                                                                                                                                                                                                                                                                                                                                                          </t>
  </si>
  <si>
    <t>12,00</t>
  </si>
  <si>
    <t xml:space="preserve">CHAPA DE ACO GALVANIZADA BITOLA GSG 20, E = 0,95 MM (7,60 KG/M2)                                                                                                                                                                                                                                                                                                                                                                                                                                          </t>
  </si>
  <si>
    <t xml:space="preserve">CHAPA DE ACO GALVANIZADA BITOLA GSG 22, E = 0,80 MM (6,40 KG/M2)                                                                                                                                                                                                                                                                                                                                                                                                                                          </t>
  </si>
  <si>
    <t>11,47</t>
  </si>
  <si>
    <t xml:space="preserve">CHAPA DE ACO GALVANIZADA BITOLA GSG 24, E = 0,64 (5,12 KG/M2)                                                                                                                                                                                                                                                                                                                                                                                                                                             </t>
  </si>
  <si>
    <t xml:space="preserve">CHAPA DE ACO GALVANIZADA BITOLA GSG 26, E = 0,50 MM (4,00 KG/M2)                                                                                                                                                                                                                                                                                                                                                                                                                                          </t>
  </si>
  <si>
    <t>12,04</t>
  </si>
  <si>
    <t xml:space="preserve">CHAPA DE ACO GALVANIZADA BITOLA GSG 30, E = 0,35 MM (2,80 KG/M2)                                                                                                                                                                                                                                                                                                                                                                                                                                          </t>
  </si>
  <si>
    <t>14,45</t>
  </si>
  <si>
    <t>8,74</t>
  </si>
  <si>
    <t>8,66</t>
  </si>
  <si>
    <t>9,99</t>
  </si>
  <si>
    <t>8,88</t>
  </si>
  <si>
    <t>9,85</t>
  </si>
  <si>
    <t>10,18</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</si>
  <si>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</si>
  <si>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</si>
  <si>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</si>
  <si>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</si>
  <si>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</si>
  <si>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</si>
  <si>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39,30</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</si>
  <si>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</si>
  <si>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</si>
  <si>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</si>
  <si>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</si>
  <si>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</si>
  <si>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37,30</t>
  </si>
  <si>
    <t xml:space="preserve">CHAPA DE MDF BRANCO LISO 2 FACES, E = 15 MM, DE *2,75 X 1,85* M                                                                                                                                                                                                                                                                                                                                                                                                                                           </t>
  </si>
  <si>
    <t xml:space="preserve">CHAPA DE MDF BRANCO LISO 2 FACES, E = 18 MM, DE *2,75 X 1,85* M                                                                                                                                                                                                                                                                                                                                                                                                                                           </t>
  </si>
  <si>
    <t xml:space="preserve">CHAPA DE MDF BRANCO LISO 2 FACES, E = 25 MM, DE *2,75 X 1,85* M                                                                                                                                                                                                                                                                                                                                                                                                                                           </t>
  </si>
  <si>
    <t>76,32</t>
  </si>
  <si>
    <t xml:space="preserve">CHAPA DE MDF BRANCO LISO 2 FACES, E = 6 MM, DE *2,75 X 1,85* M                                                                                                                                                                                                                                                                                                                                                                                                                                            </t>
  </si>
  <si>
    <t>27,98</t>
  </si>
  <si>
    <t xml:space="preserve">CHAPA DE MDF BRANCO LISO 2 FACES, E = 9 MM, DE *2,75 X 1,85* M                                                                                                                                                                                                                                                                                                                                                                                                                                            </t>
  </si>
  <si>
    <t xml:space="preserve">CHAPA DE MDF CRU, E = 12 MM, DE *2,75 X 1,85* M                                                                                                                                                                                                                                                                                                                                                                                                                                                           </t>
  </si>
  <si>
    <t>28,57</t>
  </si>
  <si>
    <t xml:space="preserve">CHAPA DE MDF CRU, E = 15 MM, DE *2,75 X 1,85* M                                                                                                                                                                                                                                                                                                                                                                                                                                                           </t>
  </si>
  <si>
    <t>30,12</t>
  </si>
  <si>
    <t xml:space="preserve">CHAPA DE MDF CRU, E = 18 MM, DE *2,75 X 1,85* M                                                                                                                                                                                                                                                                                                                                                                                                                                                           </t>
  </si>
  <si>
    <t>36,76</t>
  </si>
  <si>
    <t xml:space="preserve">CHAPA DE MDF CRU, E = 20 MM, DE *2,75 X 1,85* M                                                                                                                                                                                                                                                                                                                                                                                                                                                           </t>
  </si>
  <si>
    <t xml:space="preserve">CHAPA DE MDF CRU, E = 25 MM, DE *2,75 X 1,85* M                                                                                                                                                                                                                                                                                                                                                                                                                                                           </t>
  </si>
  <si>
    <t xml:space="preserve">CHAPA DE MDF CRU, E = 6 MM, DE *2,75 X 1,85* M                                                                                                                                                                                                                                                                                                                                                                                                                                                            </t>
  </si>
  <si>
    <t>17,15</t>
  </si>
  <si>
    <t xml:space="preserve">CHAPA DE MDF CRU, E = 9 MM, DE *2,75 X 1,85* M                                                                                                                                                                                                                                                                                                                                                                                                                                                            </t>
  </si>
  <si>
    <t>23,06</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</si>
  <si>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</si>
  <si>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</si>
  <si>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</si>
  <si>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</si>
  <si>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97,29</t>
  </si>
  <si>
    <t xml:space="preserve">CHAPA/BOBINA LISA EM ALUMINIO, LIGA 1.200 - H14, QUALQUER ESPESSURA, QUALQUER LARGURA                                                                                                                                                                                                                                                                                                                                                                                                                     </t>
  </si>
  <si>
    <t>32,50</t>
  </si>
  <si>
    <t>72,05</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</si>
  <si>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</si>
  <si>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</si>
  <si>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</si>
  <si>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42,25</t>
  </si>
  <si>
    <t>59,03</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</si>
  <si>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</si>
  <si>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</si>
  <si>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22,45</t>
  </si>
  <si>
    <t xml:space="preserve">CHAVE DUPLA PARA CONEXOES TIPO STORZ, ENGATE RAPIDO 1 1/2" X 2 1/2", EM LATAO, PARA INSTALACAO PREDIAL COMBATE A INCENDIO                                                                                                                                                                                                                                                                                                                                                                                 </t>
  </si>
  <si>
    <t xml:space="preserve">CHUMBADOR DE ACO GALVANIZADO, 1" X 600 MM, PARA POSTES DE ACO COM BASE, INCLUSO PORCA E ARRUELA                                                                                                                                                                                                                                                                                                                                                                                                           </t>
  </si>
  <si>
    <t>21,90</t>
  </si>
  <si>
    <t xml:space="preserve">CHUMBADOR DE ACO ZINCADO, DIAMETRO 1/2", COMPRIMENTO 75 MM                                                                                                                                                                                                                                                                                                                                                                                                                                                </t>
  </si>
  <si>
    <t>11,35</t>
  </si>
  <si>
    <t xml:space="preserve">CHUMBADOR DE ACO ZINCADO, DIAMETRO 1/4" COM PARAFUSO 1/4" X 40 MM                                                                                                                                                                                                                                                                                                                                                                                                                                         </t>
  </si>
  <si>
    <t xml:space="preserve">CHUMBADOR DE ACO ZINCADO, DIAMETRO 5/8", COMPRIMENTO 6", COM PORCA                                                                                                                                                                                                                                                                                                                                                                                                                                        </t>
  </si>
  <si>
    <t>24,87</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</si>
  <si>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</si>
  <si>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</si>
  <si>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</si>
  <si>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</si>
  <si>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</si>
  <si>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</si>
  <si>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0,76</t>
  </si>
  <si>
    <t>4,47</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</si>
  <si>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</si>
  <si>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</si>
  <si>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</si>
  <si>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47,37</t>
  </si>
  <si>
    <t xml:space="preserve">COBRE ELETROLITICO EM BARRA OU CHAPA                                                                                                                                                                                                                                                                                                                                                                                                                                                                      </t>
  </si>
  <si>
    <t xml:space="preserve">COLA A BASE DE RESINA SINTETICA PARA CHAPA DE LAMINADO MELAMINICO E OUTROS                                                                                                                                                                                                                                                                                                                                                                                                                                </t>
  </si>
  <si>
    <t xml:space="preserve">COLA BRANCA BASE PVA                                                                                                                                                                                                                                                                                                                                                                                                                                                                                      </t>
  </si>
  <si>
    <t>38,94</t>
  </si>
  <si>
    <t xml:space="preserve">COLA PARA TUBOS E MANTAS ELASTOMERICAS, A BASE DE SOLVENTE                                                                                                                                                                                                                                                                                                                                                                                                                                                </t>
  </si>
  <si>
    <t>132,43</t>
  </si>
  <si>
    <t xml:space="preserve">COLAR DE TOMADA EM POLIPROPILENO, PP, COM PARAFUSOS, PARA PEAD, 63 X 1/2" - LIGACAO PREDIAL DE AGUA                                                                                                                                                                                                                                                                                                                                                                                                       </t>
  </si>
  <si>
    <t>16,59</t>
  </si>
  <si>
    <t xml:space="preserve">COLAR DE TOMADA EM POLIPROPILENO, PP, COM PARAFUSOS, PARA PEAD, 63 X 3/4" - LIGACAO PREDIAL DE AGUA                                                                                                                                                                                                                                                                                                                                                                                                       </t>
  </si>
  <si>
    <t>17,04</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</si>
  <si>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</si>
  <si>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</si>
  <si>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</si>
  <si>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</si>
  <si>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</si>
  <si>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8,15</t>
  </si>
  <si>
    <t xml:space="preserve">COLAR TOMADA PVC, COM TRAVAS, SAIDA COM ROSCA, DE 75 MM X 1/2" OU 75 MM X 3/4", PARA LIGACAO PREDIAL DE AGUA                                                                                                                                                                                                                                                                                                                                                                                              </t>
  </si>
  <si>
    <t xml:space="preserve">COLAR TOMADA PVC, COM TRAVAS, SAIDA COM ROSCA, DE 85 MM X 1/2" OU 85 MM X 3/4", PARA LIGACAO PREDIAL DE AGUA                                                                                                                                                                                                                                                                                                                                                                                              </t>
  </si>
  <si>
    <t>10,20</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</si>
  <si>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</si>
  <si>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</si>
  <si>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</si>
  <si>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</si>
  <si>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</si>
  <si>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</si>
  <si>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</si>
  <si>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</si>
  <si>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</si>
  <si>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</si>
  <si>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</si>
  <si>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</si>
  <si>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</si>
  <si>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</si>
  <si>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</si>
  <si>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</si>
  <si>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</si>
  <si>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</si>
  <si>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</si>
  <si>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</si>
  <si>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</si>
  <si>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</si>
  <si>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</si>
  <si>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</si>
  <si>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</si>
  <si>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18,49</t>
  </si>
  <si>
    <t xml:space="preserve">CONCERTINA SIMPLES EM ACO GALVANIZADO DE ALTA RESISTENCIA, COM ESPIRAL DE 300 MM, D = 2,76 MM                                                                                                                                                                                                                                                                                                                                                                                                             </t>
  </si>
  <si>
    <t>13,22</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</si>
  <si>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</si>
  <si>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</si>
  <si>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</si>
  <si>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</si>
  <si>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</si>
  <si>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</si>
  <si>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</si>
  <si>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</si>
  <si>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</si>
  <si>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</si>
  <si>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</si>
  <si>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</si>
  <si>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</si>
  <si>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</si>
  <si>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</si>
  <si>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</si>
  <si>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</si>
  <si>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</si>
  <si>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</si>
  <si>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</si>
  <si>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</si>
  <si>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</si>
  <si>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</si>
  <si>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</si>
  <si>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</si>
  <si>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</si>
  <si>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</si>
  <si>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</si>
  <si>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</si>
  <si>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</si>
  <si>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518,20</t>
  </si>
  <si>
    <t xml:space="preserve">CONDULETE DE ALUMINIO TIPO B, PARA ELETRODUTO ROSCAVEL DE 1/2", COM TAMPA CEGA                                                                                                                                                                                                                                                                                                                                                                                                                            </t>
  </si>
  <si>
    <t xml:space="preserve">CONDULETE DE ALUMINIO TIPO B, PARA ELETRODUTO ROSCAVEL DE 1", COM TAMPA CEGA                                                                                                                                                                                                                                                                                                                                                                                                                              </t>
  </si>
  <si>
    <t>18,41</t>
  </si>
  <si>
    <t xml:space="preserve">CONDULETE DE ALUMINIO TIPO B, PARA ELETRODUTO ROSCAVEL DE 3/4", COM TAMPA CEGA                                                                                                                                                                                                                                                                                                                                                                                                                            </t>
  </si>
  <si>
    <t>14,38</t>
  </si>
  <si>
    <t xml:space="preserve">CONDULETE DE ALUMINIO TIPO C, PARA ELETRODUTO ROSCAVEL DE 1/2", COM TAMPA CEGA                                                                                                                                                                                                                                                                                                                                                                                                                            </t>
  </si>
  <si>
    <t>10,83</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</si>
  <si>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</si>
  <si>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</si>
  <si>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</si>
  <si>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</si>
  <si>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33,79</t>
  </si>
  <si>
    <t xml:space="preserve">CONDULETE DE ALUMINIO TIPO E, PARA ELETRODUTO ROSCAVEL DE 1/2", COM TAMPA CEGA                                                                                                                                                                                                                                                                                                                                                                                                                            </t>
  </si>
  <si>
    <t>12,32</t>
  </si>
  <si>
    <t xml:space="preserve">CONDULETE DE ALUMINIO TIPO E, PARA ELETRODUTO ROSCAVEL DE 1", COM TAMPA CEGA                                                                                                                                                                                                                                                                                                                                                                                                                              </t>
  </si>
  <si>
    <t>20,74</t>
  </si>
  <si>
    <t xml:space="preserve">CONDULETE DE ALUMINIO TIPO E, PARA ELETRODUTO ROSCAVEL DE 2", COM TAMPA CEGA                                                                                                                                                                                                                                                                                                                                                                                                                              </t>
  </si>
  <si>
    <t xml:space="preserve">CONDULETE DE ALUMINIO TIPO E, PARA ELETRODUTO ROSCAVEL DE 3/4", COM TAMPA CEGA                                                                                                                                                                                                                                                                                                                                                                                                                            </t>
  </si>
  <si>
    <t>12,35</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</si>
  <si>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</si>
  <si>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</si>
  <si>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</si>
  <si>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39,08</t>
  </si>
  <si>
    <t xml:space="preserve">CONDULETE DE ALUMINIO TIPO LR, PARA ELETRODUTO ROSCAVEL DE 1 1/4", COM TAMPA CEGA                                                                                                                                                                                                                                                                                                                                                                                                                         </t>
  </si>
  <si>
    <t>31,04</t>
  </si>
  <si>
    <t xml:space="preserve">CONDULETE DE ALUMINIO TIPO LR, PARA ELETRODUTO ROSCAVEL DE 1/2", COM TAMPA CEGA                                                                                                                                                                                                                                                                                                                                                                                                                           </t>
  </si>
  <si>
    <t>11,96</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</si>
  <si>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</si>
  <si>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</si>
  <si>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</si>
  <si>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</si>
  <si>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</si>
  <si>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</si>
  <si>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46,82</t>
  </si>
  <si>
    <t xml:space="preserve">CONDULETE DE ALUMINIO TIPO T, PARA ELETRODUTO ROSCAVEL DE 1 1/4", COM TAMPA CEGA                                                                                                                                                                                                                                                                                                                                                                                                                          </t>
  </si>
  <si>
    <t>35,19</t>
  </si>
  <si>
    <t xml:space="preserve">CONDULETE DE ALUMINIO TIPO T, PARA ELETRODUTO ROSCAVEL DE 1/2", COM TAMPA CEGA                                                                                                                                                                                                                                                                                                                                                                                                                            </t>
  </si>
  <si>
    <t xml:space="preserve">CONDULETE DE ALUMINIO TIPO T, PARA ELETRODUTO ROSCAVEL DE 1", COM TAMPA CEGA                                                                                                                                                                                                                                                                                                                                                                                                                              </t>
  </si>
  <si>
    <t>23,69</t>
  </si>
  <si>
    <t xml:space="preserve">CONDULETE DE ALUMINIO TIPO T, PARA ELETRODUTO ROSCAVEL DE 2", COM TAMPA CEGA                                                                                                                                                                                                                                                                                                                                                                                                                              </t>
  </si>
  <si>
    <t xml:space="preserve">CONDULETE DE ALUMINIO TIPO T, PARA ELETRODUTO ROSCAVEL DE 3/4", COM TAMPA CEGA                                                                                                                                                                                                                                                                                                                                                                                                                            </t>
  </si>
  <si>
    <t>14,71</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</si>
  <si>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</si>
  <si>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</si>
  <si>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</si>
  <si>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</si>
  <si>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43,42</t>
  </si>
  <si>
    <t xml:space="preserve">CONDULETE DE ALUMINIO TIPO X, PARA ELETRODUTO ROSCAVEL DE 1 1/4", COM TAMPA CEGA                                                                                                                                                                                                                                                                                                                                                                                                                          </t>
  </si>
  <si>
    <t>37,22</t>
  </si>
  <si>
    <t xml:space="preserve">CONDULETE DE ALUMINIO TIPO X, PARA ELETRODUTO ROSCAVEL DE 1/2", COM TAMPA CEGA                                                                                                                                                                                                                                                                                                                                                                                                                            </t>
  </si>
  <si>
    <t>17,72</t>
  </si>
  <si>
    <t xml:space="preserve">CONDULETE DE ALUMINIO TIPO X, PARA ELETRODUTO ROSCAVEL DE 1", COM TAMPA CEGA                                                                                                                                                                                                                                                                                                                                                                                                                              </t>
  </si>
  <si>
    <t>22,67</t>
  </si>
  <si>
    <t xml:space="preserve">CONDULETE DE ALUMINIO TIPO X, PARA ELETRODUTO ROSCAVEL DE 2", COM TAMPA CEGA                                                                                                                                                                                                                                                                                                                                                                                                                              </t>
  </si>
  <si>
    <t>67,06</t>
  </si>
  <si>
    <t xml:space="preserve">CONDULETE DE ALUMINIO TIPO X, PARA ELETRODUTO ROSCAVEL DE 3/4", COM TAMPA CEGA                                                                                                                                                                                                                                                                                                                                                                                                                            </t>
  </si>
  <si>
    <t>19,42</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</si>
  <si>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</si>
  <si>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</si>
  <si>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</si>
  <si>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</si>
  <si>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</si>
  <si>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17,18</t>
  </si>
  <si>
    <t xml:space="preserve">CONDULETE EM PVC, TIPO "C", SEM TAMPA, DE 1"                                                                                                                                                                                                                                                                                                                                                                                                                                                              </t>
  </si>
  <si>
    <t>19,20</t>
  </si>
  <si>
    <t xml:space="preserve">CONDULETE EM PVC, TIPO "C", SEM TAMPA, DE 3/4"                                                                                                                                                                                                                                                                                                                                                                                                                                                            </t>
  </si>
  <si>
    <t xml:space="preserve">CONDULETE EM PVC, TIPO "E", SEM TAMPA, DE 1/2"                                                                                                                                                                                                                                                                                                                                                                                                                                                            </t>
  </si>
  <si>
    <t>14,90</t>
  </si>
  <si>
    <t xml:space="preserve">CONDULETE EM PVC, TIPO "E", SEM TAMPA, DE 1"                                                                                                                                                                                                                                                                                                                                                                                                                                                              </t>
  </si>
  <si>
    <t>17,24</t>
  </si>
  <si>
    <t xml:space="preserve">CONDULETE EM PVC, TIPO "E", SEM TAMPA, DE 3/4"                                                                                                                                                                                                                                                                                                                                                                                                                                                            </t>
  </si>
  <si>
    <t xml:space="preserve">CONDULETE EM PVC, TIPO "LB", SEM TAMPA, DE 1/2" OU 3/4"                                                                                                                                                                                                                                                                                                                                                                                                                                                   </t>
  </si>
  <si>
    <t xml:space="preserve">CONDULETE EM PVC, TIPO "LB", SEM TAMPA, DE 1"                                                                                                                                                                                                                                                                                                                                                                                                                                                             </t>
  </si>
  <si>
    <t>20,03</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</si>
  <si>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</si>
  <si>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</si>
  <si>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</si>
  <si>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</si>
  <si>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</si>
  <si>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</si>
  <si>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25,03</t>
  </si>
  <si>
    <t xml:space="preserve">CONDULETE EM PVC, TIPO "T", SEM TAMPA, DE 3/4"                                                                                                                                                                                                                                                                                                                                                                                                                                                            </t>
  </si>
  <si>
    <t>18,37</t>
  </si>
  <si>
    <t xml:space="preserve">CONDULETE EM PVC, TIPO "TB", SEM TAMPA, DE 1/2" OU 3/4"                                                                                                                                                                                                                                                                                                                                                                                                                                                   </t>
  </si>
  <si>
    <t xml:space="preserve">CONDULETE EM PVC, TIPO "TB", SEM TAMPA, DE 1"                                                                                                                                                                                                                                                                                                                                                                                                                                                             </t>
  </si>
  <si>
    <t xml:space="preserve">CONDULETE EM PVC, TIPO "X", SEM TAMPA, DE 1/2"                                                                                                                                                                                                                                                                                                                                                                                                                                                            </t>
  </si>
  <si>
    <t>21,13</t>
  </si>
  <si>
    <t xml:space="preserve">CONDULETE EM PVC, TIPO "X", SEM TAMPA, DE 1"                                                                                                                                                                                                                                                                                                                                                                                                                                                              </t>
  </si>
  <si>
    <t>28,60</t>
  </si>
  <si>
    <t xml:space="preserve">CONDULETE EM PVC, TIPO "X", SEM TAMPA, DE 3/4"                                                                                                                                                                                                                                                                                                                                                                                                                                                            </t>
  </si>
  <si>
    <t>20,43</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</si>
  <si>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</si>
  <si>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</si>
  <si>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</si>
  <si>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</si>
  <si>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9,97</t>
  </si>
  <si>
    <t xml:space="preserve">CONECTOR / ADAPTADOR F/F, COM INSERTO METALICO, PPR, DN 32 MM X 3/4", PARA AGUA QUENTE E FRIA PREDIAL                                                                                                                                                                                                                                                                                                                                                                                                     </t>
  </si>
  <si>
    <t>25,20</t>
  </si>
  <si>
    <t xml:space="preserve">CONECTOR / ADAPTADOR F/M, COM INSERTO METALICO, PPR, DN 25 MM X 1/2", PARA AGUA QUENTE E FRIA PREDIAL                                                                                                                                                                                                                                                                                                                                                                                                     </t>
  </si>
  <si>
    <t>17,81</t>
  </si>
  <si>
    <t xml:space="preserve">CONECTOR / ADAPTADOR F/M, COM INSERTO METALICO, PPR, DN 25 MM X 3/4", PARA AGUA QUENTE E FRIA PREDIAL                                                                                                                                                                                                                                                                                                                                                                                                     </t>
  </si>
  <si>
    <t xml:space="preserve">CONECTOR / ADAPTADOR F/M, COM INSERTO METALICO, PPR, DN 32 MM X 1", PARA AGUA QUENTE E FRIA PREDIAL                                                                                                                                                                                                                                                                                                                                                                                                       </t>
  </si>
  <si>
    <t>28,36</t>
  </si>
  <si>
    <t xml:space="preserve">CONECTOR / ADAPTADOR F/M, COM INSERTO METALICO, PPR, DN 32 MM X 3/4", PARA AGUA QUENTE E FRIA PREDIAL                                                                                                                                                                                                                                                                                                                                                                                                     </t>
  </si>
  <si>
    <t>25,48</t>
  </si>
  <si>
    <t xml:space="preserve">CONECTOR / TOMADA FEMEA RJ 45, CATEGORIA 5 E (CAT 5E) PARA CABOS                                                                                                                                                                                                                                                                                                                                                                                                                                          </t>
  </si>
  <si>
    <t>17,09</t>
  </si>
  <si>
    <t xml:space="preserve">CONECTOR / TOMADA FEMEA RJ 45, CATEGORIA 6 (CAT 6) PARA CABOS                                                                                                                                                                                                                                                                                                                                                                                                                                             </t>
  </si>
  <si>
    <t>36,26</t>
  </si>
  <si>
    <t xml:space="preserve">CONECTOR BRONZE/LATAO (REF 603) SEM ANEL DE SOLDA, BOLSA X ROSCA F, 15 MM X 1/2"                                                                                                                                                                                                                                                                                                                                                                                                                          </t>
  </si>
  <si>
    <t>13,13</t>
  </si>
  <si>
    <t xml:space="preserve">CONECTOR BRONZE/LATAO (REF 603) SEM ANEL DE SOLDA, BOLSA X ROSCA F, 22 MM X 1/2"                                                                                                                                                                                                                                                                                                                                                                                                                          </t>
  </si>
  <si>
    <t>13,31</t>
  </si>
  <si>
    <t xml:space="preserve">CONECTOR BRONZE/LATAO (REF 603) SEM ANEL DE SOLDA, BOLSA X ROSCA F, 22 MM X 3/4"                                                                                                                                                                                                                                                                                                                                                                                                                          </t>
  </si>
  <si>
    <t xml:space="preserve">CONECTOR BRONZE/LATAO (REF 603) SEM ANEL DE SOLDA, BOLSA X ROSCA F, 28 MM X 1/2"                                                                                                                                                                                                                                                                                                                                                                                                                          </t>
  </si>
  <si>
    <t>23,29</t>
  </si>
  <si>
    <t xml:space="preserve">CONECTOR CURVO 90 GRAUS DE ALUMINIO, BITOLA 1 1/2", PARA ADAPTAR ENTRADA DE ELETRODUTO METALICO FLEXIVEL EM QUADROS                                                                                                                                                                                                                                                                                                                                                                                       </t>
  </si>
  <si>
    <t>27,05</t>
  </si>
  <si>
    <t xml:space="preserve">CONECTOR CURVO 90 GRAUS DE ALUMINIO, BITOLA 1 1/4", PARA ADAPTAR ENTRADA DE ELETRODUTO METALICO FLEXIVEL EM QUADROS                                                                                                                                                                                                                                                                                                                                                                                       </t>
  </si>
  <si>
    <t>17,48</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</si>
  <si>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</si>
  <si>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</si>
  <si>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14,04</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</si>
  <si>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</si>
  <si>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</si>
  <si>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</si>
  <si>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11,68</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</si>
  <si>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</si>
  <si>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</si>
  <si>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</si>
  <si>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</si>
  <si>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</si>
  <si>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12,93</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</si>
  <si>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</si>
  <si>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</si>
  <si>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</si>
  <si>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15,00</t>
  </si>
  <si>
    <t xml:space="preserve">CONECTOR DE ALUMINIO TIPO PRENSA CABO, BITOLA 3/8", PARA CABOS DE DIAMETRO DE 9 A 10 MM                                                                                                                                                                                                                                                                                                                                                                                                                   </t>
  </si>
  <si>
    <t>12,15</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</si>
  <si>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</si>
  <si>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</si>
  <si>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</si>
  <si>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</si>
  <si>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</si>
  <si>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21,94</t>
  </si>
  <si>
    <t xml:space="preserve">CONECTOR METALICO TIPO PARAFUSO FENDIDO (SPLIT BOLT), PARA CABOS ATE 10 MM2                                                                                                                                                                                                                                                                                                                                                                                                                               </t>
  </si>
  <si>
    <t>6,54</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</si>
  <si>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</si>
  <si>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</si>
  <si>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</si>
  <si>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7,68</t>
  </si>
  <si>
    <t xml:space="preserve">CONECTOR METALICO TIPO PARAFUSO FENDIDO (SPLIT BOLT), PARA CABOS ATE 185 MM2                                                                                                                                                                                                                                                                                                                                                                                                                              </t>
  </si>
  <si>
    <t>58,12</t>
  </si>
  <si>
    <t xml:space="preserve">CONECTOR METALICO TIPO PARAFUSO FENDIDO (SPLIT BOLT), PARA CABOS ATE 25 MM2                                                                                                                                                                                                                                                                                                                                                                                                                               </t>
  </si>
  <si>
    <t>8,11</t>
  </si>
  <si>
    <t xml:space="preserve">CONECTOR METALICO TIPO PARAFUSO FENDIDO (SPLIT BOLT), PARA CABOS ATE 35 MM2                                                                                                                                                                                                                                                                                                                                                                                                                               </t>
  </si>
  <si>
    <t>10,13</t>
  </si>
  <si>
    <t xml:space="preserve">CONECTOR METALICO TIPO PARAFUSO FENDIDO (SPLIT BOLT), PARA CABOS ATE 50 MM2                                                                                                                                                                                                                                                                                                                                                                                                                               </t>
  </si>
  <si>
    <t>14,21</t>
  </si>
  <si>
    <t xml:space="preserve">CONECTOR METALICO TIPO PARAFUSO FENDIDO (SPLIT BOLT), PARA CABOS ATE 6 MM2                                                                                                                                                                                                                                                                                                                                                                                                                                </t>
  </si>
  <si>
    <t>5,74</t>
  </si>
  <si>
    <t xml:space="preserve">CONECTOR METALICO TIPO PARAFUSO FENDIDO (SPLIT BOLT), PARA CABOS ATE 70 MM2                                                                                                                                                                                                                                                                                                                                                                                                                               </t>
  </si>
  <si>
    <t>21,21</t>
  </si>
  <si>
    <t xml:space="preserve">CONECTOR METALICO TIPO PARAFUSO FENDIDO (SPLIT BOLT), PARA CABOS ATE 95 MM2                                                                                                                                                                                                                                                                                                                                                                                                                               </t>
  </si>
  <si>
    <t>32,07</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</si>
  <si>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</si>
  <si>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</si>
  <si>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6,20</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</si>
  <si>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</si>
  <si>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</si>
  <si>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4,42</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</si>
  <si>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</si>
  <si>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</si>
  <si>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10,73</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</si>
  <si>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</si>
  <si>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</si>
  <si>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35,39</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</si>
  <si>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</si>
  <si>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</si>
  <si>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</si>
  <si>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</si>
  <si>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</si>
  <si>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</si>
  <si>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8,47</t>
  </si>
  <si>
    <t xml:space="preserve">CONECTOR/ADAPTADOR FIXO, ROSCA FEMEA, METALICA, COM ANEL DESLIZANTE, DN 20 MM X 1/2", PARA TUBO PEX PARA INST. AGUA QUENTE/FRIA                                                                                                                                                                                                                                                                                                                                                                           </t>
  </si>
  <si>
    <t>8,62</t>
  </si>
  <si>
    <t xml:space="preserve">CONECTOR/ADAPTADOR FIXO, ROSCA FEMEA, METALICA, COM ANEL DESLIZANTE, DN 20 MM X 3/4", PARA TUBO PEX PARA INST. AGUA QUENTE/FRIA                                                                                                                                                                                                                                                                                                                                                                           </t>
  </si>
  <si>
    <t>10,09</t>
  </si>
  <si>
    <t xml:space="preserve">CONECTOR/ADAPTADOR FIXO, ROSCA FEMEA, METALICA, COM ANEL DESLIZANTE, DN 25 MM X 1", PARA TUBO PEX PARA INST. AGUA QUENTE/FRIA                                                                                                                                                                                                                                                                                                                                                                             </t>
  </si>
  <si>
    <t>18,23</t>
  </si>
  <si>
    <t xml:space="preserve">CONECTOR/ADAPTADOR FIXO, ROSCA FEMEA, METALICA, COM ANEL DESLIZANTE, DN 25 MM X 3/4", PARA TUBO PEX PARA INST. AGUA QUENTE/FRIA                                                                                                                                                                                                                                                                                                                                                                           </t>
  </si>
  <si>
    <t>11,95</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</si>
  <si>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</si>
  <si>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</si>
  <si>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</si>
  <si>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</si>
  <si>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</si>
  <si>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20,19</t>
  </si>
  <si>
    <t xml:space="preserve">CONECTOR, CPVC, SOLDAVEL, 22 MM X 3/4", PARA AGUA QUENTE                                                                                                                                                                                                                                                                                                                                                                                                                                                  </t>
  </si>
  <si>
    <t>18,08</t>
  </si>
  <si>
    <t xml:space="preserve">CONECTOR, CPVC, SOLDAVEL, 28 MM X 1", PARA AGUA QUENTE                                                                                                                                                                                                                                                                                                                                                                                                                                                    </t>
  </si>
  <si>
    <t>23,30</t>
  </si>
  <si>
    <t xml:space="preserve">CONECTOR, CPVC, SOLDAVEL, 35 MM X 1 1/4", PARA AGUA QUENTE                                                                                                                                                                                                                                                                                                                                                                                                                                                </t>
  </si>
  <si>
    <t>37,28</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</si>
  <si>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</si>
  <si>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</si>
  <si>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</si>
  <si>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</si>
  <si>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</si>
  <si>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</si>
  <si>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</si>
  <si>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7,94</t>
  </si>
  <si>
    <t xml:space="preserve">CONJUNTO DE LIGACAO PARA VASO / BACIA SANITARIA, EM PLASTICO BRANCO, COM TUBO, CANOPLA E ANEL DE EXPANSAO (TUBO 1.1/2" X 20 CM)                                                                                                                                                                                                                                                                                                                                                                           </t>
  </si>
  <si>
    <t>11,03</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</si>
  <si>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</si>
  <si>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</si>
  <si>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</si>
  <si>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</si>
  <si>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19.404,00</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</si>
  <si>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</si>
  <si>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</si>
  <si>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</si>
  <si>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</si>
  <si>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</si>
  <si>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</si>
  <si>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</si>
  <si>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</si>
  <si>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</si>
  <si>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</si>
  <si>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</si>
  <si>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</si>
  <si>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</si>
  <si>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</si>
  <si>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</si>
  <si>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</si>
  <si>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</si>
  <si>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</si>
  <si>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</si>
  <si>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47,39</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</si>
  <si>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</si>
  <si>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</si>
  <si>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</si>
  <si>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</si>
  <si>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1,26</t>
  </si>
  <si>
    <t xml:space="preserve">CORDAO DE COBRE, FLEXIVEL, TORCIDO, CLASSE 4 OU 5, ISOLACAO EM PVC/D, 300 V, 2 CONDUTORES DE 0,75 MM2                                                                                                                                                                                                                                                                                                                                                                                                     </t>
  </si>
  <si>
    <t>1,73</t>
  </si>
  <si>
    <t xml:space="preserve">CORDAO DE COBRE, FLEXIVEL, TORCIDO, CLASSE 4 OU 5, ISOLACAO EM PVC/D, 300 V, 2 CONDUTORES DE 1,0 MM2                                                                                                                                                                                                                                                                                                                                                                                                      </t>
  </si>
  <si>
    <t>2,25</t>
  </si>
  <si>
    <t xml:space="preserve">CORDAO DE COBRE, FLEXIVEL, TORCIDO, CLASSE 4 OU 5, ISOLACAO EM PVC/D, 300 V, 2 CONDUTORES DE 1,5 MM2                                                                                                                                                                                                                                                                                                                                                                                                      </t>
  </si>
  <si>
    <t>3,07</t>
  </si>
  <si>
    <t xml:space="preserve">CORDAO DE COBRE, FLEXIVEL, TORCIDO, CLASSE 4 OU 5, ISOLACAO EM PVC/D, 300 V, 2 CONDUTORES DE 2,5 MM2                                                                                                                                                                                                                                                                                                                                                                                                      </t>
  </si>
  <si>
    <t>4,97</t>
  </si>
  <si>
    <t xml:space="preserve">CORDAO DE COBRE, FLEXIVEL, TORCIDO, CLASSE 4 OU 5, ISOLACAO EM PVC/D, 300 V, 2 CONDUTORES DE 4 MM2                                                                                                                                                                                                                                                                                                                                                                                                        </t>
  </si>
  <si>
    <t xml:space="preserve">CORDEL DETONANTE, NP 05 G/M                                                                                                                                                                                                                                                                                                                                                                                                                                                                               </t>
  </si>
  <si>
    <t>8,63</t>
  </si>
  <si>
    <t xml:space="preserve">CORDEL DETONANTE, NP 10 G/M                                                                                                                                                                                                                                                                                                                                                                                                                                                                               </t>
  </si>
  <si>
    <t>8,92</t>
  </si>
  <si>
    <t xml:space="preserve">CORRENTE DE ELO CURTO COMUM, SOLDADA, GALVANIZADA, ESPESSURA DO ELO = 1/2" (12,5 MM)                                                                                                                                                                                                                                                                                                                                                                                                                      </t>
  </si>
  <si>
    <t>33,07</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</si>
  <si>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</si>
  <si>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</si>
  <si>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</si>
  <si>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19,94</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</si>
  <si>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</si>
  <si>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</si>
  <si>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</si>
  <si>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4,88</t>
  </si>
  <si>
    <t xml:space="preserve">COTOVELO DE COBRE 90 GRAUS (REF 607) SEM ANEL DE SOLDA, BOLSA X BOLSA, 22 MM                                                                                                                                                                                                                                                                                                                                                                                                                              </t>
  </si>
  <si>
    <t xml:space="preserve">COTOVELO DE COBRE 90 GRAUS (REF 607) SEM ANEL DE SOLDA, BOLSA X BOLSA, 28 MM                                                                                                                                                                                                                                                                                                                                                                                                                              </t>
  </si>
  <si>
    <t>18,94</t>
  </si>
  <si>
    <t xml:space="preserve">COTOVELO DE COBRE 90 GRAUS (REF 607) SEM ANEL DE SOLDA, BOLSA X BOLSA, 35 MM                                                                                                                                                                                                                                                                                                                                                                                                                              </t>
  </si>
  <si>
    <t xml:space="preserve">COTOVELO DE COBRE 90 GRAUS (REF 607) SEM ANEL DE SOLDA, BOLSA X BOLSA, 42 MM                                                                                                                                                                                                                                                                                                                                                                                                                              </t>
  </si>
  <si>
    <t>57,12</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</si>
  <si>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</si>
  <si>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</si>
  <si>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</si>
  <si>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</si>
  <si>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</si>
  <si>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</si>
  <si>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33,76</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</si>
  <si>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</si>
  <si>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</si>
  <si>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</si>
  <si>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120,31</t>
  </si>
  <si>
    <t xml:space="preserve">COTOVELO DE REDUCAO 90 GRAUS DE FERRO GALVANIZADO, COM ROSCA BSP, DE 2" X 1 1/2"                                                                                                                                                                                                                                                                                                                                                                                                                          </t>
  </si>
  <si>
    <t>67,95</t>
  </si>
  <si>
    <t xml:space="preserve">COTOVELO DE REDUCAO 90 GRAUS DE FERRO GALVANIZADO, COM ROSCA BSP, DE 3/4" X 1/2"                                                                                                                                                                                                                                                                                                                                                                                                                          </t>
  </si>
  <si>
    <t>13,01</t>
  </si>
  <si>
    <t xml:space="preserve">COTOVELO 45 GRAUS DE FERRO GALVANIZADO, COM ROSCA BSP, DE 1 1/2"                                                                                                                                                                                                                                                                                                                                                                                                                                          </t>
  </si>
  <si>
    <t>40,06</t>
  </si>
  <si>
    <t xml:space="preserve">COTOVELO 45 GRAUS DE FERRO GALVANIZADO, COM ROSCA BSP, DE 1 1/4"                                                                                                                                                                                                                                                                                                                                                                                                                                          </t>
  </si>
  <si>
    <t>32,70</t>
  </si>
  <si>
    <t xml:space="preserve">COTOVELO 45 GRAUS DE FERRO GALVANIZADO, COM ROSCA BSP, DE 1/2"                                                                                                                                                                                                                                                                                                                                                                                                                                            </t>
  </si>
  <si>
    <t>9,23</t>
  </si>
  <si>
    <t xml:space="preserve">COTOVELO 45 GRAUS DE FERRO GALVANIZADO, COM ROSCA BSP, DE 1"                                                                                                                                                                                                                                                                                                                                                                                                                                              </t>
  </si>
  <si>
    <t>20,13</t>
  </si>
  <si>
    <t xml:space="preserve">COTOVELO 45 GRAUS DE FERRO GALVANIZADO, COM ROSCA BSP, DE 2 1/2"                                                                                                                                                                                                                                                                                                                                                                                                                                          </t>
  </si>
  <si>
    <t>112,60</t>
  </si>
  <si>
    <t xml:space="preserve">COTOVELO 45 GRAUS DE FERRO GALVANIZADO, COM ROSCA BSP, DE 2"                                                                                                                                                                                                                                                                                                                                                                                                                                              </t>
  </si>
  <si>
    <t>58,25</t>
  </si>
  <si>
    <t xml:space="preserve">COTOVELO 45 GRAUS DE FERRO GALVANIZADO, COM ROSCA BSP, DE 3/4"                                                                                                                                                                                                                                                                                                                                                                                                                                            </t>
  </si>
  <si>
    <t>13,80</t>
  </si>
  <si>
    <t xml:space="preserve">COTOVELO 45 GRAUS DE FERRO GALVANIZADO, COM ROSCA BSP, DE 3"                                                                                                                                                                                                                                                                                                                                                                                                                                              </t>
  </si>
  <si>
    <t>164,62</t>
  </si>
  <si>
    <t xml:space="preserve">COTOVELO 45 GRAUS DE FERRO GALVANIZADO, COM ROSCA BSP, DE 4"                                                                                                                                                                                                                                                                                                                                                                                                                                              </t>
  </si>
  <si>
    <t>288,45</t>
  </si>
  <si>
    <t xml:space="preserve">COTOVELO 45 GRAUS, PEAD PE 100, DE 125 MM, PARA ELETROFUSAO                                                                                                                                                                                                                                                                                                                                                                                                                                               </t>
  </si>
  <si>
    <t>228,21</t>
  </si>
  <si>
    <t xml:space="preserve">COTOVELO 45 GRAUS, PEAD PE 100, DE 200 MM, PARA ELETROFUSAO                                                                                                                                                                                                                                                                                                                                                                                                                                               </t>
  </si>
  <si>
    <t>1.492,05</t>
  </si>
  <si>
    <t xml:space="preserve">COTOVELO 45 GRAUS, PEAD PE 100, DE 32 MM, PARA ELETROFUSAO                                                                                                                                                                                                                                                                                                                                                                                                                                                </t>
  </si>
  <si>
    <t xml:space="preserve">COTOVELO 45 GRAUS, PEAD PE 100, DE 40 MM, PARA ELETROFUSAO                                                                                                                                                                                                                                                                                                                                                                                                                                                </t>
  </si>
  <si>
    <t>31,65</t>
  </si>
  <si>
    <t xml:space="preserve">COTOVELO 45 GRAUS, PEAD PE 100, DE 63 MM, PARA ELETROFUSAO                                                                                                                                                                                                                                                                                                                                                                                                                                                </t>
  </si>
  <si>
    <t>45,78</t>
  </si>
  <si>
    <t xml:space="preserve">COTOVELO 90 GRAUS DE FERRO GALVANIZADO, COM ROSCA BSP MACHO/FEMEA, DE 1 1/2"                                                                                                                                                                                                                                                                                                                                                                                                                              </t>
  </si>
  <si>
    <t>45,29</t>
  </si>
  <si>
    <t xml:space="preserve">COTOVELO 90 GRAUS DE FERRO GALVANIZADO, COM ROSCA BSP MACHO/FEMEA, DE 1 1/4"                                                                                                                                                                                                                                                                                                                                                                                                                              </t>
  </si>
  <si>
    <t>37,33</t>
  </si>
  <si>
    <t xml:space="preserve">COTOVELO 90 GRAUS DE FERRO GALVANIZADO, COM ROSCA BSP MACHO/FEMEA, DE 1/2"                                                                                                                                                                                                                                                                                                                                                                                                                                </t>
  </si>
  <si>
    <t>10,82</t>
  </si>
  <si>
    <t xml:space="preserve">COTOVELO 90 GRAUS DE FERRO GALVANIZADO, COM ROSCA BSP MACHO/FEMEA, DE 1"                                                                                                                                                                                                                                                                                                                                                                                                                                  </t>
  </si>
  <si>
    <t>23,22</t>
  </si>
  <si>
    <t xml:space="preserve">COTOVELO 90 GRAUS DE FERRO GALVANIZADO, COM ROSCA BSP MACHO/FEMEA, DE 2 1/2"                                                                                                                                                                                                                                                                                                                                                                                                                              </t>
  </si>
  <si>
    <t>132,20</t>
  </si>
  <si>
    <t xml:space="preserve">COTOVELO 90 GRAUS DE FERRO GALVANIZADO, COM ROSCA BSP MACHO/FEMEA, DE 2"                                                                                                                                                                                                                                                                                                                                                                                                                                  </t>
  </si>
  <si>
    <t>65,25</t>
  </si>
  <si>
    <t xml:space="preserve">COTOVELO 90 GRAUS DE FERRO GALVANIZADO, COM ROSCA BSP MACHO/FEMEA, DE 3/4"                                                                                                                                                                                                                                                                                                                                                                                                                                </t>
  </si>
  <si>
    <t>12,94</t>
  </si>
  <si>
    <t xml:space="preserve">COTOVELO 90 GRAUS DE FERRO GALVANIZADO, COM ROSCA BSP MACHO/FEMEA, DE 3"                                                                                                                                                                                                                                                                                                                                                                                                                                  </t>
  </si>
  <si>
    <t>201,07</t>
  </si>
  <si>
    <t xml:space="preserve">COTOVELO 90 GRAUS DE FERRO GALVANIZADO, COM ROSCA BSP, DE 1 1/2"                                                                                                                                                                                                                                                                                                                                                                                                                                          </t>
  </si>
  <si>
    <t>36,30</t>
  </si>
  <si>
    <t xml:space="preserve">COTOVELO 90 GRAUS DE FERRO GALVANIZADO, COM ROSCA BSP, DE 1 1/4"                                                                                                                                                                                                                                                                                                                                                                                                                                          </t>
  </si>
  <si>
    <t>27,25</t>
  </si>
  <si>
    <t xml:space="preserve">COTOVELO 90 GRAUS DE FERRO GALVANIZADO, COM ROSCA BSP, DE 1/2"                                                                                                                                                                                                                                                                                                                                                                                                                                            </t>
  </si>
  <si>
    <t>7,74</t>
  </si>
  <si>
    <t xml:space="preserve">COTOVELO 90 GRAUS DE FERRO GALVANIZADO, COM ROSCA BSP, DE 1"                                                                                                                                                                                                                                                                                                                                                                                                                                              </t>
  </si>
  <si>
    <t>17,39</t>
  </si>
  <si>
    <t xml:space="preserve">COTOVELO 90 GRAUS DE FERRO GALVANIZADO, COM ROSCA BSP, DE 2 1/2"                                                                                                                                                                                                                                                                                                                                                                                                                                          </t>
  </si>
  <si>
    <t>101,37</t>
  </si>
  <si>
    <t xml:space="preserve">COTOVELO 90 GRAUS DE FERRO GALVANIZADO, COM ROSCA BSP, DE 2"                                                                                                                                                                                                                                                                                                                                                                                                                                              </t>
  </si>
  <si>
    <t>55,70</t>
  </si>
  <si>
    <t xml:space="preserve">COTOVELO 90 GRAUS DE FERRO GALVANIZADO, COM ROSCA BSP, DE 3/4"                                                                                                                                                                                                                                                                                                                                                                                                                                            </t>
  </si>
  <si>
    <t>11,58</t>
  </si>
  <si>
    <t xml:space="preserve">COTOVELO 90 GRAUS DE FERRO GALVANIZADO, COM ROSCA BSP, DE 3"                                                                                                                                                                                                                                                                                                                                                                                                                                              </t>
  </si>
  <si>
    <t>142,98</t>
  </si>
  <si>
    <t xml:space="preserve">COTOVELO 90 GRAUS DE FERRO GALVANIZADO, COM ROSCA BSP, DE 4"                                                                                                                                                                                                                                                                                                                                                                                                                                              </t>
  </si>
  <si>
    <t>271,92</t>
  </si>
  <si>
    <t xml:space="preserve">COTOVELO 90 GRAUS DE FERRO GALVANIZADO, COM ROSCA BSP, DE 5"                                                                                                                                                                                                                                                                                                                                                                                                                                              </t>
  </si>
  <si>
    <t>396,77</t>
  </si>
  <si>
    <t xml:space="preserve">COTOVELO 90 GRAUS DE FERRO GALVANIZADO, COM ROSCA BSP, DE 6"                                                                                                                                                                                                                                                                                                                                                                                                                                              </t>
  </si>
  <si>
    <t>1.014,11</t>
  </si>
  <si>
    <t xml:space="preserve">COTOVELO 90 GRAUS, PEAD PE 100, DE 125 MM, PARA ELETROFUSAO                                                                                                                                                                                                                                                                                                                                                                                                                                               </t>
  </si>
  <si>
    <t xml:space="preserve">COTOVELO 90 GRAUS, PEAD PE 100, DE 20 MM, PARA ELETROFUSAO                                                                                                                                                                                                                                                                                                                                                                                                                                                </t>
  </si>
  <si>
    <t xml:space="preserve">COTOVELO 90 GRAUS, PEAD PE 100, DE 200 MM, PARA ELETROFUSAO                                                                                                                                                                                                                                                                                                                                                                                                                                               </t>
  </si>
  <si>
    <t>2.127,86</t>
  </si>
  <si>
    <t xml:space="preserve">COTOVELO 90 GRAUS, PEAD PE 100, DE 32 MM, PARA ELETROFUSAO                                                                                                                                                                                                                                                                                                                                                                                                                                                </t>
  </si>
  <si>
    <t>38,79</t>
  </si>
  <si>
    <t xml:space="preserve">COTOVELO 90 GRAUS, PEAD PE 100, DE 63 MM, PARA ELETROFUSAO                                                                                                                                                                                                                                                                                                                                                                                                                                                </t>
  </si>
  <si>
    <t>71,56</t>
  </si>
  <si>
    <t xml:space="preserve">COTOVELO/JOELHO COM ADAPTADOR, 90 GRAUS, EM POLIPROPILENO, PN 16, PARA TUBOS PEAD, 20 MM X 1/2" - LIGACAO PREDIAL DE AGUA                                                                                                                                                                                                                                                                                                                                                                                 </t>
  </si>
  <si>
    <t>3,80</t>
  </si>
  <si>
    <t xml:space="preserve">COTOVELO/JOELHO COM ADAPTADOR, 90 GRAUS, EM POLIPROPILENO, PN 16, PARA TUBOS PEAD, 20 MM X 3/4" - LIGACAO PREDIAL DE AGUA                                                                                                                                                                                                                                                                                                                                                                                 </t>
  </si>
  <si>
    <t>4,31</t>
  </si>
  <si>
    <t xml:space="preserve">COTOVELO/JOELHO COM ADAPTADOR, 90 GRAUS, EM POLIPROPILENO, PN 16, PARA TUBOS PEAD, 32 MM X 1" - LIGACAO PREDIAL DE AGUA                                                                                                                                                                                                                                                                                                                                                                                   </t>
  </si>
  <si>
    <t xml:space="preserve">COTOVELO/JOELHO 90 GRAUS, EM POLIPROPILENO, PN 16, PARA TUBOS PEAD, 20 X 20 MM - LIGACAO PREDIAL DE AGUA                                                                                                                                                                                                                                                                                                                                                                                                  </t>
  </si>
  <si>
    <t>3,55</t>
  </si>
  <si>
    <t xml:space="preserve">COTOVELO/JOELHO 90 GRAUS, EM POLIPROPILENO, PN 16, PARA TUBOS PEAD, 32 X 32 MM - LIGACAO PREDIAL DE AGUA                                                                                                                                                                                                                                                                                                                                                                                                  </t>
  </si>
  <si>
    <t>5,11</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</si>
  <si>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</si>
  <si>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</si>
  <si>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</si>
  <si>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81,20</t>
  </si>
  <si>
    <t xml:space="preserve">CRUZETA DE FERRO GALVANIZADO, COM ROSCA BSP, DE 1 1/2"                                                                                                                                                                                                                                                                                                                                                                                                                                                    </t>
  </si>
  <si>
    <t>85,61</t>
  </si>
  <si>
    <t xml:space="preserve">CRUZETA DE FERRO GALVANIZADO, COM ROSCA BSP, DE 1 1/4"                                                                                                                                                                                                                                                                                                                                                                                                                                                    </t>
  </si>
  <si>
    <t xml:space="preserve">CRUZETA DE FERRO GALVANIZADO, COM ROSCA BSP, DE 1/2"                                                                                                                                                                                                                                                                                                                                                                                                                                                      </t>
  </si>
  <si>
    <t>24,01</t>
  </si>
  <si>
    <t xml:space="preserve">CRUZETA DE FERRO GALVANIZADO, COM ROSCA BSP, DE 1"                                                                                                                                                                                                                                                                                                                                                                                                                                                        </t>
  </si>
  <si>
    <t>46,11</t>
  </si>
  <si>
    <t xml:space="preserve">CRUZETA DE FERRO GALVANIZADO, COM ROSCA BSP, DE 2 1/2"                                                                                                                                                                                                                                                                                                                                                                                                                                                    </t>
  </si>
  <si>
    <t>213,90</t>
  </si>
  <si>
    <t xml:space="preserve">CRUZETA DE FERRO GALVANIZADO, COM ROSCA BSP, DE 2"                                                                                                                                                                                                                                                                                                                                                                                                                                                        </t>
  </si>
  <si>
    <t>118,23</t>
  </si>
  <si>
    <t xml:space="preserve">CRUZETA DE FERRO GALVANIZADO, COM ROSCA BSP, DE 3/4"                                                                                                                                                                                                                                                                                                                                                                                                                                                      </t>
  </si>
  <si>
    <t>32,96</t>
  </si>
  <si>
    <t xml:space="preserve">CRUZETA DE FERRO GALVANIZADO, COM ROSCA BSP, DE 3"                                                                                                                                                                                                                                                                                                                                                                                                                                                        </t>
  </si>
  <si>
    <t>307,01</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</si>
  <si>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</si>
  <si>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</si>
  <si>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</si>
  <si>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</si>
  <si>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</si>
  <si>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19,91</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</si>
  <si>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</si>
  <si>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</si>
  <si>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</si>
  <si>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2,65</t>
  </si>
  <si>
    <t xml:space="preserve">CUMEEIRA PARA TELHA DE CONCRETO, PARA 2 AGUAS DE TELHADO, COR CINZA, RENDIMENTO DE *3* TELHAS/M                                                                                                                                                                                                                                                                                                                                                                                                           </t>
  </si>
  <si>
    <t>10,85</t>
  </si>
  <si>
    <t xml:space="preserve">CUMEEIRA SHED PARA TELHA ONDULADA DE FIBROCIMENTO, E = 6 MM, ABA 280 MM, COMPRIMENTO 1100 MM (SEM AMIANTO)                                                                                                                                                                                                                                                                                                                                                                                                </t>
  </si>
  <si>
    <t xml:space="preserve">CUMEEIRA UNIVERSAL PARA TELHA ONDULADA DE FIBROCIMENTO, E = 6 MM, ABA 210 MM, COMPRIMENTO 1100 MM (SEM AMIANTO)                                                                                                                                                                                                                                                                                                                                                                                           </t>
  </si>
  <si>
    <t>92,64</t>
  </si>
  <si>
    <t xml:space="preserve">CURVA CPVC, 90 GRAUS, SOLDAVEL, 15 MM, PARA AGUA QUENTE                                                                                                                                                                                                                                                                                                                                                                                                                                                   </t>
  </si>
  <si>
    <t>4,13</t>
  </si>
  <si>
    <t xml:space="preserve">CURVA CPVC, 90 GRAUS, SOLDAVEL, 22 MM, PARA AGUA QUENTE                                                                                                                                                                                                                                                                                                                                                                                                                                                   </t>
  </si>
  <si>
    <t xml:space="preserve">CURVA CPVC, 90 GRAUS, SOLDAVEL, 28 MM, PARA AGUA QUENTE                                                                                                                                                                                                                                                                                                                                                                                                                                                   </t>
  </si>
  <si>
    <t xml:space="preserve">CURVA DE PVC 45 GRAUS, SOLDAVEL, 20 MM, COR MARROM, PARA AGUA FRIA PREDIAL                                                                                                                                                                                                                                                                                                                                                                                                                                </t>
  </si>
  <si>
    <t>2,19</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</si>
  <si>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</si>
  <si>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</si>
  <si>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</si>
  <si>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5,44</t>
  </si>
  <si>
    <t xml:space="preserve">CURVA DE PVC 45 GRAUS, SOLDAVEL, 50 MM, COR MARROM, PARA AGUA FRIA PREDIAL                                                                                                                                                                                                                                                                                                                                                                                                                                </t>
  </si>
  <si>
    <t>9,31</t>
  </si>
  <si>
    <t xml:space="preserve">CURVA DE PVC 45 GRAUS, SOLDAVEL, 60 MM, COR MARROM, PARA AGUA FRIA PREDIAL                                                                                                                                                                                                                                                                                                                                                                                                                                </t>
  </si>
  <si>
    <t>15,03</t>
  </si>
  <si>
    <t xml:space="preserve">CURVA DE PVC 45 GRAUS, SOLDAVEL, 75 MM, COR MARROM, PARA AGUA FRIA PREDIAL                                                                                                                                                                                                                                                                                                                                                                                                                                </t>
  </si>
  <si>
    <t>31,08</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</si>
  <si>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</si>
  <si>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</si>
  <si>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</si>
  <si>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2,12</t>
  </si>
  <si>
    <t xml:space="preserve">CURVA DE PVC 90 GRAUS, SOLDAVEL, 25 MM, COR MARROM, PARA AGUA FRIA PREDIAL                                                                                                                                                                                                                                                                                                                                                                                                                                </t>
  </si>
  <si>
    <t>3,00</t>
  </si>
  <si>
    <t xml:space="preserve">CURVA DE PVC 90 GRAUS, SOLDAVEL, 32 MM, COR MARROM, PARA AGUA FRIA PREDIAL                                                                                                                                                                                                                                                                                                                                                                                                                                </t>
  </si>
  <si>
    <t>6,48</t>
  </si>
  <si>
    <t xml:space="preserve">CURVA DE PVC 90 GRAUS, SOLDAVEL, 40 MM, COR MARROM, PARA AGUA FRIA PREDIAL                                                                                                                                                                                                                                                                                                                                                                                                                                </t>
  </si>
  <si>
    <t>12,07</t>
  </si>
  <si>
    <t xml:space="preserve">CURVA DE PVC 90 GRAUS, SOLDAVEL, 50 MM, COR MARROM, PARA AGUA FRIA PREDIAL                                                                                                                                                                                                                                                                                                                                                                                                                                </t>
  </si>
  <si>
    <t>13,10</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</si>
  <si>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</si>
  <si>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</si>
  <si>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</si>
  <si>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</si>
  <si>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</si>
  <si>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</si>
  <si>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</si>
  <si>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</si>
  <si>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6,96</t>
  </si>
  <si>
    <t xml:space="preserve">CURVA DE TRANSPOSICAO, CPVC, SOLDAVEL, 22 MM                                                                                                                                                                                                                                                                                                                                                                                                                                                              </t>
  </si>
  <si>
    <t xml:space="preserve">CURVA DE TRANSPOSICAO, PVC SOLDAVEL, 20 MM, COR MARROM, PARA AGUA FRIA PREDIAL                                                                                                                                                                                                                                                                                                                                                                                                                            </t>
  </si>
  <si>
    <t>4,94</t>
  </si>
  <si>
    <t xml:space="preserve">CURVA DE TRANSPOSICAO, PVC, SOLDAVEL, 25 MM, COR MARROM, PARA AGUA FRIA PREDIAL                                                                                                                                                                                                                                                                                                                                                                                                                           </t>
  </si>
  <si>
    <t>6,71</t>
  </si>
  <si>
    <t xml:space="preserve">CURVA DE TRANSPOSICAO, PVC, SOLDAVEL, 32 MM, COR MARROM, PARA AGUA FRIA PREDIAL                                                                                                                                                                                                                                                                                                                                                                                                                           </t>
  </si>
  <si>
    <t>16,56</t>
  </si>
  <si>
    <t xml:space="preserve">CURVA LONGA PVC, PB, JE, 45 GRAUS, DN 100 MM, PARA REDE COLETORA ESGOTO                                                                                                                                                                                                                                                                                                                                                                                                                                   </t>
  </si>
  <si>
    <t>49,92</t>
  </si>
  <si>
    <t xml:space="preserve">CURVA LONGA PVC, PB, JE, 45 GRAUS, DN 150 MM, PARA REDE COLETORA ESGOTO                                                                                                                                                                                                                                                                                                                                                                                                                                   </t>
  </si>
  <si>
    <t xml:space="preserve">CURVA LONGA PVC, PB, JE, 90 GRAUS, DN 100 MM, PARA REDE COLETORA ESGOTO                                                                                                                                                                                                                                                                                                                                                                                                                                   </t>
  </si>
  <si>
    <t>53,12</t>
  </si>
  <si>
    <t xml:space="preserve">CURVA LONGA PVC, PB, JE, 90 GRAUS, DN 150 MM, PARA REDE COLETORA ESGOTO                                                                                                                                                                                                                                                                                                                                                                                                                                   </t>
  </si>
  <si>
    <t xml:space="preserve">CURVA PPR 90 GRAUS, F/F, DN 20 MM, PARA AGUA QUENTE PREDIAL                                                                                                                                                                                                                                                                                                                                                                                                                                               </t>
  </si>
  <si>
    <t>9,46</t>
  </si>
  <si>
    <t xml:space="preserve">CURVA PPR 90 GRAUS, F/F, DN 25 MM, PARA AGUA QUENTE PREDIAL                                                                                                                                                                                                                                                                                                                                                                                                                                               </t>
  </si>
  <si>
    <t>15,22</t>
  </si>
  <si>
    <t xml:space="preserve">CURVA PVC CURTA 90 GRAUS, DN 100 MM, PARA ESGOTO PREDIAL                                                                                                                                                                                                                                                                                                                                                                                                                                                  </t>
  </si>
  <si>
    <t>21,18</t>
  </si>
  <si>
    <t xml:space="preserve">CURVA PVC CURTA 90 GRAUS, DN 40 MM, PARA ESGOTO PREDIAL                                                                                                                                                                                                                                                                                                                                                                                                                                                   </t>
  </si>
  <si>
    <t xml:space="preserve">CURVA PVC CURTA 90 GRAUS, DN 50 MM, PARA ESGOTO PREDIAL                                                                                                                                                                                                                                                                                                                                                                                                                                                   </t>
  </si>
  <si>
    <t>10,45</t>
  </si>
  <si>
    <t xml:space="preserve">CURVA PVC CURTA 90 GRAUS, DN 75 MM, PARA ESGOTO PREDIAL                                                                                                                                                                                                                                                                                                                                                                                                                                                   </t>
  </si>
  <si>
    <t>21,80</t>
  </si>
  <si>
    <t xml:space="preserve">CURVA PVC LONGA 90 GRAUS, DN 100 MM, PARA ESGOTO PREDIAL                                                                                                                                                                                                                                                                                                                                                                                                                                                  </t>
  </si>
  <si>
    <t xml:space="preserve">CURVA PVC LONGA 90 GRAUS, DN 40 MM, PARA ESGOTO PREDIAL                                                                                                                                                                                                                                                                                                                                                                                                                                                   </t>
  </si>
  <si>
    <t>6,29</t>
  </si>
  <si>
    <t xml:space="preserve">CURVA PVC LONGA 90 GRAUS, DN 50 MM, PARA ESGOTO PREDIAL                                                                                                                                                                                                                                                                                                                                                                                                                                                   </t>
  </si>
  <si>
    <t>12,43</t>
  </si>
  <si>
    <t xml:space="preserve">CURVA PVC LONGA 90 GRAUS, DN 75 MM, PARA ESGOTO PREDIAL                                                                                                                                                                                                                                                                                                                                                                                                                                                   </t>
  </si>
  <si>
    <t>40,46</t>
  </si>
  <si>
    <t xml:space="preserve">CURVA PVC PBA, JE, PB, 45 GRAUS, DN 100 / DE 110 MM, PARA REDE DE AGUA                                                                                                                                                                                                                                                                                                                                                                                                                                    </t>
  </si>
  <si>
    <t xml:space="preserve">CURVA PVC PBA, JE, PB, 45 GRAUS, DN 50 / DE 60 MM, PARA REDE DE AGUA                                                                                                                                                                                                                                                                                                                                                                                                                                      </t>
  </si>
  <si>
    <t xml:space="preserve">CURVA PVC PBA, JE, PB, 45 GRAUS, DN 75 / DE 85 MM, PARA REDE DE AGUA                                                                                                                                                                                                                                                                                                                                                                                                                                      </t>
  </si>
  <si>
    <t>59,28</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</si>
  <si>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</si>
  <si>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</si>
  <si>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</si>
  <si>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</si>
  <si>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33,45</t>
  </si>
  <si>
    <t xml:space="preserve">CURVA PVC 90 GRAUS, ROSCAVEL, 1/2", COR BRANCA, AGUA FRIA PREDIAL                                                                                                                                                                                                                                                                                                                                                                                                                                         </t>
  </si>
  <si>
    <t>5,64</t>
  </si>
  <si>
    <t xml:space="preserve">CURVA PVC 90 GRAUS, ROSCAVEL, 1", COR BRANCA, AGUA FRIA PREDIAL                                                                                                                                                                                                                                                                                                                                                                                                                                           </t>
  </si>
  <si>
    <t>9,17</t>
  </si>
  <si>
    <t xml:space="preserve">CURVA PVC 90 GRAUS, ROSCAVEL, 3/4", COR BRANCA, AGUA FRIA PREDIAL                                                                                                                                                                                                                                                                                                                                                                                                                                         </t>
  </si>
  <si>
    <t>6,42</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</si>
  <si>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</si>
  <si>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</si>
  <si>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</si>
  <si>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</si>
  <si>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22,56</t>
  </si>
  <si>
    <t xml:space="preserve">CURVA PVC, SERIE R, 87.30 GRAUS, CURTA, PARA PE-DE-COLUNA, DN 150 MM, PARA ESGOTO PREDIAL                                                                                                                                                                                                                                                                                                                                                                                                                 </t>
  </si>
  <si>
    <t xml:space="preserve">CURVA PVC, SERIE R, 87.30 GRAUS, CURTA, PARA PE-DE-COLUNA, DN 75 MM, PARA ESGOTO PREDIAL                                                                                                                                                                                                                                                                                                                                                                                                                  </t>
  </si>
  <si>
    <t>23,35</t>
  </si>
  <si>
    <t xml:space="preserve">CURVA 135 GRAUS PARA ELETRODUTO, EM ACO GALVANIZADO ELETROLITICO, COM ROSCA, DIAMETRO DE 100 MM (4")                                                                                                                                                                                                                                                                                                                                                                                                      </t>
  </si>
  <si>
    <t xml:space="preserve">CURVA 135 GRAUS PARA ELETRODUTO, EM ACO GALVANIZADO ELETROLITICO, COM ROSCA, DIAMETRO DE 15 MM (1/2"), ESPESSURA DE 1,50 MM                                                                                                                                                                                                                                                                                                                                                                               </t>
  </si>
  <si>
    <t>3,42</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</si>
  <si>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</si>
  <si>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</si>
  <si>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6,55</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</si>
  <si>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</si>
  <si>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</si>
  <si>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</si>
  <si>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30,81</t>
  </si>
  <si>
    <t xml:space="preserve">CURVA 135 GRAUS PARA ELETRODUTO, EM ACO GALVANIZADO ELETROLITICO, COM ROSCA, DIAMETRO DE 65 MM (2 1/2")                                                                                                                                                                                                                                                                                                                                                                                                   </t>
  </si>
  <si>
    <t>54,27</t>
  </si>
  <si>
    <t xml:space="preserve">CURVA 135 GRAUS PARA ELETRODUTO, EM ACO GALVANIZADO ELETROLITICO, COM ROSCA, DIAMETRO DE 80 MM (3")                                                                                                                                                                                                                                                                                                                                                                                                       </t>
  </si>
  <si>
    <t>73,41</t>
  </si>
  <si>
    <t xml:space="preserve">CURVA 135 GRAUS, DE PVC RIGIDO ROSCAVEL, DE 1", PARA ELETRODUTO                                                                                                                                                                                                                                                                                                                                                                                                                                           </t>
  </si>
  <si>
    <t xml:space="preserve">CURVA 135 GRAUS, DE PVC RIGIDO ROSCAVEL, DE 3/4", PARA ELETRODUTO                                                                                                                                                                                                                                                                                                                                                                                                                                         </t>
  </si>
  <si>
    <t>3,96</t>
  </si>
  <si>
    <t xml:space="preserve">CURVA 180 GRAUS, DE PVC RIGIDO ROSCAVEL, DE 1 1/2", PARA ELETRODUTO                                                                                                                                                                                                                                                                                                                                                                                                                                       </t>
  </si>
  <si>
    <t>16,31</t>
  </si>
  <si>
    <t xml:space="preserve">CURVA 180 GRAUS, DE PVC RIGIDO ROSCAVEL, DE 1 1/4", PARA ELETRODUTO                                                                                                                                                                                                                                                                                                                                                                                                                                       </t>
  </si>
  <si>
    <t>10,71</t>
  </si>
  <si>
    <t xml:space="preserve">CURVA 180 GRAUS, DE PVC RIGIDO ROSCAVEL, DE 1/2", PARA ELETRODUTO                                                                                                                                                                                                                                                                                                                                                                                                                                         </t>
  </si>
  <si>
    <t>3,79</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</si>
  <si>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</si>
  <si>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</si>
  <si>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</si>
  <si>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</si>
  <si>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</si>
  <si>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</si>
  <si>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</si>
  <si>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</si>
  <si>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</si>
  <si>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</si>
  <si>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256,21</t>
  </si>
  <si>
    <t xml:space="preserve">CURVA 45 GRAUS DE FERRO GALVANIZADO, COM ROSCA BSP FEMEA, DE 1 1/2"                                                                                                                                                                                                                                                                                                                                                                                                                                       </t>
  </si>
  <si>
    <t>92,31</t>
  </si>
  <si>
    <t xml:space="preserve">CURVA 45 GRAUS DE FERRO GALVANIZADO, COM ROSCA BSP FEMEA, DE 1 1/4"                                                                                                                                                                                                                                                                                                                                                                                                                                       </t>
  </si>
  <si>
    <t>67,16</t>
  </si>
  <si>
    <t xml:space="preserve">CURVA 45 GRAUS DE FERRO GALVANIZADO, COM ROSCA BSP FEMEA, DE 1/2"                                                                                                                                                                                                                                                                                                                                                                                                                                         </t>
  </si>
  <si>
    <t>20,08</t>
  </si>
  <si>
    <t xml:space="preserve">CURVA 45 GRAUS DE FERRO GALVANIZADO, COM ROSCA BSP FEMEA, DE 1"                                                                                                                                                                                                                                                                                                                                                                                                                                           </t>
  </si>
  <si>
    <t>54,64</t>
  </si>
  <si>
    <t xml:space="preserve">CURVA 45 GRAUS DE FERRO GALVANIZADO, COM ROSCA BSP FEMEA, DE 2 1/2"                                                                                                                                                                                                                                                                                                                                                                                                                                       </t>
  </si>
  <si>
    <t>223,44</t>
  </si>
  <si>
    <t xml:space="preserve">CURVA 45 GRAUS DE FERRO GALVANIZADO, COM ROSCA BSP FEMEA, DE 2"                                                                                                                                                                                                                                                                                                                                                                                                                                           </t>
  </si>
  <si>
    <t>148,32</t>
  </si>
  <si>
    <t xml:space="preserve">CURVA 45 GRAUS DE FERRO GALVANIZADO, COM ROSCA BSP FEMEA, DE 3/4"                                                                                                                                                                                                                                                                                                                                                                                                                                         </t>
  </si>
  <si>
    <t>29,00</t>
  </si>
  <si>
    <t xml:space="preserve">CURVA 45 GRAUS DE FERRO GALVANIZADO, COM ROSCA BSP FEMEA, DE 3"                                                                                                                                                                                                                                                                                                                                                                                                                                           </t>
  </si>
  <si>
    <t>324,96</t>
  </si>
  <si>
    <t xml:space="preserve">CURVA 45 GRAUS DE FERRO GALVANIZADO, COM ROSCA BSP FEMEA, DE 4"                                                                                                                                                                                                                                                                                                                                                                                                                                           </t>
  </si>
  <si>
    <t>669,91</t>
  </si>
  <si>
    <t xml:space="preserve">CURVA 45 GRAUS DE FERRO GALVANIZADO, COM ROSCA BSP MACHO/FEMEA, DE 1 1/2"                                                                                                                                                                                                                                                                                                                                                                                                                                 </t>
  </si>
  <si>
    <t>70,83</t>
  </si>
  <si>
    <t xml:space="preserve">CURVA 45 GRAUS DE FERRO GALVANIZADO, COM ROSCA BSP MACHO/FEMEA, DE 1 1/4"                                                                                                                                                                                                                                                                                                                                                                                                                                 </t>
  </si>
  <si>
    <t>56,00</t>
  </si>
  <si>
    <t xml:space="preserve">CURVA 45 GRAUS DE FERRO GALVANIZADO, COM ROSCA BSP MACHO/FEMEA, DE 1/2"                                                                                                                                                                                                                                                                                                                                                                                                                                   </t>
  </si>
  <si>
    <t>16,69</t>
  </si>
  <si>
    <t xml:space="preserve">CURVA 45 GRAUS DE FERRO GALVANIZADO, COM ROSCA BSP MACHO/FEMEA, DE 1"                                                                                                                                                                                                                                                                                                                                                                                                                                     </t>
  </si>
  <si>
    <t>36,49</t>
  </si>
  <si>
    <t xml:space="preserve">CURVA 45 GRAUS DE FERRO GALVANIZADO, COM ROSCA BSP MACHO/FEMEA, DE 2 1/2"                                                                                                                                                                                                                                                                                                                                                                                                                                 </t>
  </si>
  <si>
    <t>200,01</t>
  </si>
  <si>
    <t xml:space="preserve">CURVA 45 GRAUS DE FERRO GALVANIZADO, COM ROSCA BSP MACHO/FEMEA, DE 2"                                                                                                                                                                                                                                                                                                                                                                                                                                     </t>
  </si>
  <si>
    <t>110,94</t>
  </si>
  <si>
    <t xml:space="preserve">CURVA 45 GRAUS DE FERRO GALVANIZADO, COM ROSCA BSP MACHO/FEMEA, DE 3/4"                                                                                                                                                                                                                                                                                                                                                                                                                                   </t>
  </si>
  <si>
    <t>24,00</t>
  </si>
  <si>
    <t xml:space="preserve">CURVA 45 GRAUS DE FERRO GALVANIZADO, COM ROSCA BSP MACHO/FEMEA, DE 3"                                                                                                                                                                                                                                                                                                                                                                                                                                     </t>
  </si>
  <si>
    <t>280,05</t>
  </si>
  <si>
    <t xml:space="preserve">CURVA 45 GRAUS EM ACO CARBONO, SOLDAVEL, PRESSAO 3.000 LBS, DN 1 1/2"                                                                                                                                                                                                                                                                                                                                                                                                                                     </t>
  </si>
  <si>
    <t>88,26</t>
  </si>
  <si>
    <t xml:space="preserve">CURVA 45 GRAUS EM ACO CARBONO, SOLDAVEL, PRESSAO 3.000 LBS, DN 1 1/4"                                                                                                                                                                                                                                                                                                                                                                                                                                     </t>
  </si>
  <si>
    <t>60,42</t>
  </si>
  <si>
    <t xml:space="preserve">CURVA 45 GRAUS EM ACO CARBONO, SOLDAVEL, PRESSAO 3.000 LBS, DN 1/2"                                                                                                                                                                                                                                                                                                                                                                                                                                       </t>
  </si>
  <si>
    <t>20,89</t>
  </si>
  <si>
    <t xml:space="preserve">CURVA 45 GRAUS EM ACO CARBONO, SOLDAVEL, PRESSAO 3.000 LBS, DN 1"                                                                                                                                                                                                                                                                                                                                                                                                                                         </t>
  </si>
  <si>
    <t>39,53</t>
  </si>
  <si>
    <t xml:space="preserve">CURVA 45 GRAUS EM ACO CARBONO, SOLDAVEL, PRESSAO 3.000 LBS, DN 2 1/2"                                                                                                                                                                                                                                                                                                                                                                                                                                     </t>
  </si>
  <si>
    <t>250,69</t>
  </si>
  <si>
    <t xml:space="preserve">CURVA 45 GRAUS EM ACO CARBONO, SOLDAVEL, PRESSAO 3.000 LBS, DN 2"                                                                                                                                                                                                                                                                                                                                                                                                                                         </t>
  </si>
  <si>
    <t>125,48</t>
  </si>
  <si>
    <t xml:space="preserve">CURVA 45 GRAUS EM ACO CARBONO, SOLDAVEL, PRESSAO 3.000 LBS, DN 3/4"                                                                                                                                                                                                                                                                                                                                                                                                                                       </t>
  </si>
  <si>
    <t>27,85</t>
  </si>
  <si>
    <t xml:space="preserve">CURVA 45 GRAUS EM ACO CARBONO, SOLDAVEL, PRESSAO 3.000 LBS, DN 3"                                                                                                                                                                                                                                                                                                                                                                                                                                         </t>
  </si>
  <si>
    <t>650,67</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</si>
  <si>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</si>
  <si>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</si>
  <si>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4,22</t>
  </si>
  <si>
    <t xml:space="preserve">CURVA 45 GRAUS PARA ELETRODUTO, EM ACO GALVANIZADO ELETROLITICO, COM ROSCA, DIAMETRO DE 40 MM (1 1/2"), ESPESSURA DE 1,50 MM                                                                                                                                                                                                                                                                                                                                                                              </t>
  </si>
  <si>
    <t>11,90</t>
  </si>
  <si>
    <t xml:space="preserve">CURVA 45 GRAUS RANHURADA EM FERRO FUNDIDO, DN 50 MM (2")                                                                                                                                                                                                                                                                                                                                                                                                                                                  </t>
  </si>
  <si>
    <t xml:space="preserve">CURVA 45 GRAUS RANHURADA EM FERRO FUNDIDO, DN 65 MM (2 1/2")                                                                                                                                                                                                                                                                                                                                                                                                                                              </t>
  </si>
  <si>
    <t>24,20</t>
  </si>
  <si>
    <t xml:space="preserve">CURVA 45 GRAUS RANHURADA EM FERRO FUNDIDO, DN 80 MM (3")                                                                                                                                                                                                                                                                                                                                                                                                                                                  </t>
  </si>
  <si>
    <t>28,87</t>
  </si>
  <si>
    <t xml:space="preserve">CURVA 90 GRAUS DE BARRA CHATA EM ALUMINIO 3/4" X 1/4" X 300 MM                                                                                                                                                                                                                                                                                                                                                                                                                                            </t>
  </si>
  <si>
    <t xml:space="preserve">CURVA 90 GRAUS DE FERRO GALVANIZADO, COM ROSCA BSP FEMEA, DE 1 1/2"                                                                                                                                                                                                                                                                                                                                                                                                                                       </t>
  </si>
  <si>
    <t>88,60</t>
  </si>
  <si>
    <t xml:space="preserve">CURVA 90 GRAUS DE FERRO GALVANIZADO, COM ROSCA BSP FEMEA, DE 1 1/4"                                                                                                                                                                                                                                                                                                                                                                                                                                       </t>
  </si>
  <si>
    <t>71,02</t>
  </si>
  <si>
    <t xml:space="preserve">CURVA 90 GRAUS DE FERRO GALVANIZADO, COM ROSCA BSP FEMEA, DE 1/2"                                                                                                                                                                                                                                                                                                                                                                                                                                         </t>
  </si>
  <si>
    <t>17,63</t>
  </si>
  <si>
    <t xml:space="preserve">CURVA 90 GRAUS DE FERRO GALVANIZADO, COM ROSCA BSP FEMEA, DE 1"                                                                                                                                                                                                                                                                                                                                                                                                                                           </t>
  </si>
  <si>
    <t>42,22</t>
  </si>
  <si>
    <t xml:space="preserve">CURVA 90 GRAUS DE FERRO GALVANIZADO, COM ROSCA BSP FEMEA, DE 2 1/2"                                                                                                                                                                                                                                                                                                                                                                                                                                       </t>
  </si>
  <si>
    <t>256,04</t>
  </si>
  <si>
    <t xml:space="preserve">CURVA 90 GRAUS DE FERRO GALVANIZADO, COM ROSCA BSP FEMEA, DE 2"                                                                                                                                                                                                                                                                                                                                                                                                                                           </t>
  </si>
  <si>
    <t>147,54</t>
  </si>
  <si>
    <t xml:space="preserve">CURVA 90 GRAUS DE FERRO GALVANIZADO, COM ROSCA BSP FEMEA, DE 3/4"                                                                                                                                                                                                                                                                                                                                                                                                                                         </t>
  </si>
  <si>
    <t xml:space="preserve">CURVA 90 GRAUS DE FERRO GALVANIZADO, COM ROSCA BSP FEMEA, DE 3"                                                                                                                                                                                                                                                                                                                                                                                                                                           </t>
  </si>
  <si>
    <t>345,62</t>
  </si>
  <si>
    <t xml:space="preserve">CURVA 90 GRAUS DE FERRO GALVANIZADO, COM ROSCA BSP FEMEA, DE 4"                                                                                                                                                                                                                                                                                                                                                                                                                                           </t>
  </si>
  <si>
    <t>698,39</t>
  </si>
  <si>
    <t xml:space="preserve">CURVA 90 GRAUS DE FERRO GALVANIZADO, COM ROSCA BSP MACHO/FEMEA, DE 1 1/2"                                                                                                                                                                                                                                                                                                                                                                                                                                 </t>
  </si>
  <si>
    <t>83,06</t>
  </si>
  <si>
    <t xml:space="preserve">CURVA 90 GRAUS DE FERRO GALVANIZADO, COM ROSCA BSP MACHO/FEMEA, DE 1 1/4"                                                                                                                                                                                                                                                                                                                                                                                                                                 </t>
  </si>
  <si>
    <t>68,23</t>
  </si>
  <si>
    <t xml:space="preserve">CURVA 90 GRAUS DE FERRO GALVANIZADO, COM ROSCA BSP MACHO/FEMEA, DE 1/2"                                                                                                                                                                                                                                                                                                                                                                                                                                   </t>
  </si>
  <si>
    <t xml:space="preserve">CURVA 90 GRAUS DE FERRO GALVANIZADO, COM ROSCA BSP MACHO/FEMEA, DE 1"                                                                                                                                                                                                                                                                                                                                                                                                                                     </t>
  </si>
  <si>
    <t>39,60</t>
  </si>
  <si>
    <t xml:space="preserve">CURVA 90 GRAUS DE FERRO GALVANIZADO, COM ROSCA BSP MACHO/FEMEA, DE 2 1/2"                                                                                                                                                                                                                                                                                                                                                                                                                                 </t>
  </si>
  <si>
    <t>233,93</t>
  </si>
  <si>
    <t xml:space="preserve">CURVA 90 GRAUS DE FERRO GALVANIZADO, COM ROSCA BSP MACHO/FEMEA, DE 2"                                                                                                                                                                                                                                                                                                                                                                                                                                     </t>
  </si>
  <si>
    <t>139,24</t>
  </si>
  <si>
    <t xml:space="preserve">CURVA 90 GRAUS DE FERRO GALVANIZADO, COM ROSCA BSP MACHO/FEMEA, DE 3/4"                                                                                                                                                                                                                                                                                                                                                                                                                                   </t>
  </si>
  <si>
    <t>24,54</t>
  </si>
  <si>
    <t xml:space="preserve">CURVA 90 GRAUS DE FERRO GALVANIZADO, COM ROSCA BSP MACHO/FEMEA, DE 3"                                                                                                                                                                                                                                                                                                                                                                                                                                     </t>
  </si>
  <si>
    <t>334,56</t>
  </si>
  <si>
    <t xml:space="preserve">CURVA 90 GRAUS DE FERRO GALVANIZADO, COM ROSCA BSP MACHO/FEMEA, DE 4"                                                                                                                                                                                                                                                                                                                                                                                                                                     </t>
  </si>
  <si>
    <t>670,74</t>
  </si>
  <si>
    <t xml:space="preserve">CURVA 90 GRAUS DE FERRO GALVANIZADO, COM ROSCA BSP MACHO, DE 1 1/2"                                                                                                                                                                                                                                                                                                                                                                                                                                       </t>
  </si>
  <si>
    <t>100,60</t>
  </si>
  <si>
    <t xml:space="preserve">CURVA 90 GRAUS DE FERRO GALVANIZADO, COM ROSCA BSP MACHO, DE 1 1/4"                                                                                                                                                                                                                                                                                                                                                                                                                                       </t>
  </si>
  <si>
    <t>77,17</t>
  </si>
  <si>
    <t xml:space="preserve">CURVA 90 GRAUS DE FERRO GALVANIZADO, COM ROSCA BSP MACHO, DE 1/2"                                                                                                                                                                                                                                                                                                                                                                                                                                         </t>
  </si>
  <si>
    <t>18,42</t>
  </si>
  <si>
    <t xml:space="preserve">CURVA 90 GRAUS DE FERRO GALVANIZADO, COM ROSCA BSP MACHO, DE 1"                                                                                                                                                                                                                                                                                                                                                                                                                                           </t>
  </si>
  <si>
    <t>41,53</t>
  </si>
  <si>
    <t xml:space="preserve">CURVA 90 GRAUS DE FERRO GALVANIZADO, COM ROSCA BSP MACHO, DE 2 1/2"                                                                                                                                                                                                                                                                                                                                                                                                                                       </t>
  </si>
  <si>
    <t>318,96</t>
  </si>
  <si>
    <t xml:space="preserve">CURVA 90 GRAUS DE FERRO GALVANIZADO, COM ROSCA BSP MACHO, DE 2"                                                                                                                                                                                                                                                                                                                                                                                                                                           </t>
  </si>
  <si>
    <t>142,72</t>
  </si>
  <si>
    <t xml:space="preserve">CURVA 90 GRAUS DE FERRO GALVANIZADO, COM ROSCA BSP MACHO, DE 3/4"                                                                                                                                                                                                                                                                                                                                                                                                                                         </t>
  </si>
  <si>
    <t>25,52</t>
  </si>
  <si>
    <t xml:space="preserve">CURVA 90 GRAUS DE FERRO GALVANIZADO, COM ROSCA BSP MACHO, DE 3"                                                                                                                                                                                                                                                                                                                                                                                                                                           </t>
  </si>
  <si>
    <t>415,42</t>
  </si>
  <si>
    <t xml:space="preserve">CURVA 90 GRAUS DE FERRO GALVANIZADO, COM ROSCA BSP MACHO, DE 4"                                                                                                                                                                                                                                                                                                                                                                                                                                           </t>
  </si>
  <si>
    <t>793,11</t>
  </si>
  <si>
    <t xml:space="preserve">CURVA 90 GRAUS DE FERRO GALVANIZADO, COM ROSCA BSP MACHO, DE 6"                                                                                                                                                                                                                                                                                                                                                                                                                                           </t>
  </si>
  <si>
    <t>1.983,88</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</si>
  <si>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</si>
  <si>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</si>
  <si>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</si>
  <si>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</si>
  <si>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</si>
  <si>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269,30</t>
  </si>
  <si>
    <t xml:space="preserve">CURVA 90 GRAUS EM ACO CARBONO, RAIO CURTO, SOLDAVEL, PRESSAO 3.000 LBS, DN 2"                                                                                                                                                                                                                                                                                                                                                                                                                             </t>
  </si>
  <si>
    <t>137,12</t>
  </si>
  <si>
    <t xml:space="preserve">CURVA 90 GRAUS EM ACO CARBONO, RAIO CURTO, SOLDAVEL, PRESSAO 3.000 LBS, DN 3/4"                                                                                                                                                                                                                                                                                                                                                                                                                           </t>
  </si>
  <si>
    <t xml:space="preserve">CURVA 90 GRAUS EM ACO CARBONO, RAIO CURTO, SOLDAVEL, PRESSAO 3.000 LBS, DN 3"                                                                                                                                                                                                                                                                                                                                                                                                                             </t>
  </si>
  <si>
    <t>567,18</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</si>
  <si>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</si>
  <si>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</si>
  <si>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</si>
  <si>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</si>
  <si>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</si>
  <si>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</si>
  <si>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</si>
  <si>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18,06</t>
  </si>
  <si>
    <t xml:space="preserve">CURVA 90 GRAUS PARA ELETRODUTO, EM ACO GALVANIZADO ELETROLITICO, COM ROSCA, DIAMETRO DE 65 MM (2 1/2")                                                                                                                                                                                                                                                                                                                                                                                                    </t>
  </si>
  <si>
    <t>45,72</t>
  </si>
  <si>
    <t xml:space="preserve">CURVA 90 GRAUS PARA ELETRODUTO, EM ACO GALVANIZADO ELETROLITICO, COM ROSCA, DIAMETRO DE 80 MM (3")                                                                                                                                                                                                                                                                                                                                                                                                        </t>
  </si>
  <si>
    <t xml:space="preserve">CURVA 90 GRAUS RANHURADA EM FERRO FUNDIDO, DN 50 MM (2")                                                                                                                                                                                                                                                                                                                                                                                                                                                  </t>
  </si>
  <si>
    <t>19,02</t>
  </si>
  <si>
    <t xml:space="preserve">CURVA 90 GRAUS RANHURADA EM FERRO FUNDIDO, DN 65 MM (2 1/2")                                                                                                                                                                                                                                                                                                                                                                                                                                              </t>
  </si>
  <si>
    <t xml:space="preserve">CURVA 90 GRAUS RANHURADA EM FERRO FUNDIDO, DN 80 MM (3")                                                                                                                                                                                                                                                                                                                                                                                                                                                  </t>
  </si>
  <si>
    <t>31,97</t>
  </si>
  <si>
    <t xml:space="preserve">CURVA 90 GRAUS, CURTA, DE PVC RIGIDO ROSCAVEL, DE 1/2", PARA ELETRODUTO                                                                                                                                                                                                                                                                                                                                                                                                                                   </t>
  </si>
  <si>
    <t>3,28</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</si>
  <si>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</si>
  <si>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</si>
  <si>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</si>
  <si>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8,91</t>
  </si>
  <si>
    <t xml:space="preserve">CURVA 90 GRAUS, LONGA, DE PVC RIGIDO ROSCAVEL, DE 1 1/4", PARA ELETRODUTO                                                                                                                                                                                                                                                                                                                                                                                                                                 </t>
  </si>
  <si>
    <t>7,36</t>
  </si>
  <si>
    <t xml:space="preserve">CURVA 90 GRAUS, LONGA, DE PVC RIGIDO ROSCAVEL, DE 1/2", PARA ELETRODUTO                                                                                                                                                                                                                                                                                                                                                                                                                                   </t>
  </si>
  <si>
    <t>4,25</t>
  </si>
  <si>
    <t xml:space="preserve">CURVA 90 GRAUS, LONGA, DE PVC RIGIDO ROSCAVEL, DE 1", PARA ELETRODUTO                                                                                                                                                                                                                                                                                                                                                                                                                                     </t>
  </si>
  <si>
    <t>6,52</t>
  </si>
  <si>
    <t xml:space="preserve">CURVA 90 GRAUS, LONGA, DE PVC RIGIDO ROSCAVEL, DE 2 1/2", PARA ELETRODUTO                                                                                                                                                                                                                                                                                                                                                                                                                                 </t>
  </si>
  <si>
    <t>36,95</t>
  </si>
  <si>
    <t xml:space="preserve">CURVA 90 GRAUS, LONGA, DE PVC RIGIDO ROSCAVEL, DE 2", PARA ELETRODUTO                                                                                                                                                                                                                                                                                                                                                                                                                                     </t>
  </si>
  <si>
    <t>14,48</t>
  </si>
  <si>
    <t xml:space="preserve">CURVA 90 GRAUS, LONGA, DE PVC RIGIDO ROSCAVEL, DE 3/4", PARA ELETRODUTO                                                                                                                                                                                                                                                                                                                                                                                                                                   </t>
  </si>
  <si>
    <t xml:space="preserve">CURVA 90 GRAUS, LONGA, DE PVC RIGIDO ROSCAVEL, DE 3", PARA ELETRODUTO                                                                                                                                                                                                                                                                                                                                                                                                                                     </t>
  </si>
  <si>
    <t>37,00</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</si>
  <si>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</si>
  <si>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</si>
  <si>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</si>
  <si>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</si>
  <si>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</si>
  <si>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20,22</t>
  </si>
  <si>
    <t xml:space="preserve">DESENHISTA PROJETISTA (HORISTA)                                                                                                                                                                                                                                                                                                                                                                                                                                                                           </t>
  </si>
  <si>
    <t>12,40</t>
  </si>
  <si>
    <t xml:space="preserve">DESENHISTA PROJETISTA (MENSALISTA)                                                                                                                                                                                                                                                                                                                                                                                                                                                                        </t>
  </si>
  <si>
    <t xml:space="preserve">DESINFETANTE PRONTO USO                                                                                                                                                                                                                                                                                                                                                                                                                                                                                   </t>
  </si>
  <si>
    <t xml:space="preserve">DESMOLDANTE PARA CONCRETO ESTAMPADO                                                                                                                                                                                                                                                                                                                                                                                                                                                                       </t>
  </si>
  <si>
    <t>55,34</t>
  </si>
  <si>
    <t xml:space="preserve">DESMOLDANTE PARA FORMAS METALICAS A BASE DE OLEO VEGETAL                                                                                                                                                                                                                                                                                                                                                                                                                                                  </t>
  </si>
  <si>
    <t xml:space="preserve">DESMOLDANTE PROTETOR PARA FORMAS DE MADEIRA, DE BASE OLEOSA EMULSIONADA EM AGUA                                                                                                                                                                                                                                                                                                                                                                                                                           </t>
  </si>
  <si>
    <t xml:space="preserve">DETERGENTE NEUTRO USO GERAL, CONCENTRADO                                                                                                                                                                                                                                                                                                                                                                                                                                                                  </t>
  </si>
  <si>
    <t>13,61</t>
  </si>
  <si>
    <t xml:space="preserve">DILUENTE AGUARRAS                                                                                                                                                                                                                                                                                                                                                                                                                                                                                         </t>
  </si>
  <si>
    <t>22,00</t>
  </si>
  <si>
    <t xml:space="preserve">DILUENTE EPOXI                                                                                                                                                                                                                                                                                                                                                                                                                                                                                            </t>
  </si>
  <si>
    <t>50,14</t>
  </si>
  <si>
    <t>25,62</t>
  </si>
  <si>
    <t>81,44</t>
  </si>
  <si>
    <t xml:space="preserve">DISCO DE CORTE DIAMANTADO SEGMENTADO PARA CONCRETO, DIAMETRO DE 110 MM, FURO DE 20 MM                                                                                                                                                                                                                                                                                                                                                                                                                     </t>
  </si>
  <si>
    <t>19,75</t>
  </si>
  <si>
    <t>467,59</t>
  </si>
  <si>
    <t>20,81</t>
  </si>
  <si>
    <t xml:space="preserve">DISCO DE LIXA PARA METAL, DIAMETRO = 180 MM, GRAO  120                                                                                                                                                                                                                                                                                                                                                                                                                                                    </t>
  </si>
  <si>
    <t>5,12</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</si>
  <si>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</si>
  <si>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</si>
  <si>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</si>
  <si>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</si>
  <si>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</si>
  <si>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</si>
  <si>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</si>
  <si>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11,33</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</si>
  <si>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</si>
  <si>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</si>
  <si>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</si>
  <si>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</si>
  <si>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64,11</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</si>
  <si>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</si>
  <si>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</si>
  <si>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</si>
  <si>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</si>
  <si>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</si>
  <si>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</si>
  <si>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</si>
  <si>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</si>
  <si>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</si>
  <si>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</si>
  <si>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</si>
  <si>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26,02</t>
  </si>
  <si>
    <t xml:space="preserve">DISJUNTOR TIPO NEMA, MONOPOLAR 10 ATE 30A, TENSAO MAXIMA DE 240 V                                                                                                                                                                                                                                                                                                                                                                                                                                         </t>
  </si>
  <si>
    <t>16,60</t>
  </si>
  <si>
    <t>66,45</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</si>
  <si>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</si>
  <si>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</si>
  <si>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</si>
  <si>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</si>
  <si>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</si>
  <si>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</si>
  <si>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59,59</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</si>
  <si>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</si>
  <si>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</si>
  <si>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</si>
  <si>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</si>
  <si>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</si>
  <si>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</si>
  <si>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</si>
  <si>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</si>
  <si>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</si>
  <si>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</si>
  <si>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</si>
  <si>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</si>
  <si>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</si>
  <si>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</si>
  <si>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</si>
  <si>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</si>
  <si>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</si>
  <si>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</si>
  <si>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</si>
  <si>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</si>
  <si>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</si>
  <si>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</si>
  <si>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</si>
  <si>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134,20</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</si>
  <si>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</si>
  <si>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</si>
  <si>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</si>
  <si>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</si>
  <si>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</si>
  <si>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</si>
  <si>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</si>
  <si>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</si>
  <si>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391.246,87</t>
  </si>
  <si>
    <t xml:space="preserve">DISTRIBUIDOR DE AGREGADOS REBOCAVEL, CAPACIDADE 1,9 M3, LARGURA DE TRABALHO 3,66 M                                                                                                                                                                                                                                                                                                                                                                                                                        </t>
  </si>
  <si>
    <t>89.991,11</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</si>
  <si>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</si>
  <si>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</si>
  <si>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</si>
  <si>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</si>
  <si>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25,99</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</si>
  <si>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</si>
  <si>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</si>
  <si>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</si>
  <si>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133,37</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</si>
  <si>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</si>
  <si>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</si>
  <si>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18,19</t>
  </si>
  <si>
    <t>6,16</t>
  </si>
  <si>
    <t xml:space="preserve">DOBRADICA EM ACO/FERRO, 3" X 2 1/2", E= 1,2 A 1,8 MM, SEM ANEL, CROMADO OU ZINCADO, TAMPA BOLA, COM PARAFUSOS                                                                                                                                                                                                                                                                                                                                                                                             </t>
  </si>
  <si>
    <t>8,44</t>
  </si>
  <si>
    <t>10,58</t>
  </si>
  <si>
    <t>56,08</t>
  </si>
  <si>
    <t xml:space="preserve">DOMOS INDIVIDUAL EM ACRILICO BRANCO *95 X 95* CM, SEM INSTALACAO                                                                                                                                                                                                                                                                                                                                                                                                                                          </t>
  </si>
  <si>
    <t>838,13</t>
  </si>
  <si>
    <t xml:space="preserve">DOSADOR DE AREIA, CAPACIDADE DE *26* LITROS                                                                                                                                                                                                                                                                                                                                                                                                                                                               </t>
  </si>
  <si>
    <t xml:space="preserve">DUCHA / CHUVEIRO METALICO, DE PAREDE, ARTICULAVEL, COM BRACO/CANO, SEM DESVIADOR                                                                                                                                                                                                                                                                                                                                                                                                                          </t>
  </si>
  <si>
    <t>251,07</t>
  </si>
  <si>
    <t xml:space="preserve">DUCHA / CHUVEIRO METALICO, DE PAREDE, ARTICULAVEL, COM DESVIADOR E DUCHA MANUAL                                                                                                                                                                                                                                                                                                                                                                                                                           </t>
  </si>
  <si>
    <t>528,93</t>
  </si>
  <si>
    <t>12,46</t>
  </si>
  <si>
    <t xml:space="preserve">DUMPER COM CAPACIDADE DE CARGA DE 1700 KG, PARTIDA ELETRICA, MOTOR DIESEL COM POTENCIA DE 16 CV                                                                                                                                                                                                                                                                                                                                                                                                           </t>
  </si>
  <si>
    <t xml:space="preserve">ELEMENTO VAZADO CERAMICO DIAGONAL (TIPO FLOR/QUADRADO/XIS) DE *7 X 18 X 25* CM (L X A X C)                                                                                                                                                                                                                                                                                                                                                                                                                </t>
  </si>
  <si>
    <t>3,17</t>
  </si>
  <si>
    <t xml:space="preserve">ELEMENTO VAZADO CERAMICO QUADRADO (TIPO RETO OU REDONDO) DE *7 A 9 X 20 X 20* CM (L X A X C)                                                                                                                                                                                                                                                                                                                                                                                                              </t>
  </si>
  <si>
    <t>2,67</t>
  </si>
  <si>
    <t xml:space="preserve">ELEMENTO VAZADO DE CONCRETO, QUADRICULADO, 1 FURO *10 X 10 X 10* CM                                                                                                                                                                                                                                                                                                                                                                                                                                       </t>
  </si>
  <si>
    <t xml:space="preserve">ELEMENTO VAZADO DE CONCRETO, QUADRICULADO, 1 FURO *20 X 10 X 7* CM                                                                                                                                                                                                                                                                                                                                                                                                                                        </t>
  </si>
  <si>
    <t>11,83</t>
  </si>
  <si>
    <t xml:space="preserve">ELEMENTO VAZADO DE CONCRETO, QUADRICULADO, 1 FURO *20 X 20 X 6,5* CM                                                                                                                                                                                                                                                                                                                                                                                                                                      </t>
  </si>
  <si>
    <t>16,27</t>
  </si>
  <si>
    <t xml:space="preserve">ELEMENTO VAZADO DE CONCRETO, QUADRICULADO, 16 FUROS *29 X 29 X 6* CM                                                                                                                                                                                                                                                                                                                                                                                                                                      </t>
  </si>
  <si>
    <t>19,64</t>
  </si>
  <si>
    <t xml:space="preserve">ELEMENTO VAZADO DE CONCRETO, QUADRICULADO, 16 FUROS *33 X 33 X 10* CM                                                                                                                                                                                                                                                                                                                                                                                                                                     </t>
  </si>
  <si>
    <t>22,88</t>
  </si>
  <si>
    <t xml:space="preserve">ELEMENTO VAZADO DE CONCRETO, QUADRICULADO, 16 FUROS *40 X 40 X 7* CM                                                                                                                                                                                                                                                                                                                                                                                                                                      </t>
  </si>
  <si>
    <t>25,44</t>
  </si>
  <si>
    <t xml:space="preserve">ELEMENTO VAZADO DE CONCRETO, QUADRICULADO, 16 FUROS *50 X 50 X 7* CM                                                                                                                                                                                                                                                                                                                                                                                                                                      </t>
  </si>
  <si>
    <t>34,03</t>
  </si>
  <si>
    <t xml:space="preserve">ELEMENTO VAZADO DE CONCRETO, QUADRICULADO, 25 FUROS *50 X 50 X 5* CM                                                                                                                                                                                                                                                                                                                                                                                                                                      </t>
  </si>
  <si>
    <t>30,18</t>
  </si>
  <si>
    <t xml:space="preserve">ELEMENTO VAZADO DE CONCRETO, VENEZIANA *39 X 22 X 15* CM                                                                                                                                                                                                                                                                                                                                                                                                                                                  </t>
  </si>
  <si>
    <t>15,68</t>
  </si>
  <si>
    <t xml:space="preserve">ELEMENTO VAZADO DE CONCRETO, VENEZIANA *39 X 29 X 10* CM                                                                                                                                                                                                                                                                                                                                                                                                                                                  </t>
  </si>
  <si>
    <t>27,33</t>
  </si>
  <si>
    <t xml:space="preserve">ELEMENTO VAZADO DE CONCRETO, VENEZIANA *40 X 10 X 10* CM                                                                                                                                                                                                                                                                                                                                                                                                                                                  </t>
  </si>
  <si>
    <t xml:space="preserve">ELETRICISTA (HORISTA)                                                                                                                                                                                                                                                                                                                                                                                                                                                                                     </t>
  </si>
  <si>
    <t>18,09</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</si>
  <si>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</si>
  <si>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</si>
  <si>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</si>
  <si>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</si>
  <si>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</si>
  <si>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25,00</t>
  </si>
  <si>
    <t xml:space="preserve">ELETRODUTO DE PVC RIGIDO ROSCAVEL DE 1 ", SEM LUVA                                                                                                                                                                                                                                                                                                                                                                                                                                                        </t>
  </si>
  <si>
    <t>7,70</t>
  </si>
  <si>
    <t xml:space="preserve">ELETRODUTO DE PVC RIGIDO ROSCAVEL DE 1 1/2 ", SEM LUVA                                                                                                                                                                                                                                                                                                                                                                                                                                                    </t>
  </si>
  <si>
    <t>11,27</t>
  </si>
  <si>
    <t xml:space="preserve">ELETRODUTO DE PVC RIGIDO ROSCAVEL DE 1 1/4 ", SEM LUVA                                                                                                                                                                                                                                                                                                                                                                                                                                                    </t>
  </si>
  <si>
    <t xml:space="preserve">ELETRODUTO DE PVC RIGIDO ROSCAVEL DE 1/2 ", SEM LUVA                                                                                                                                                                                                                                                                                                                                                                                                                                                      </t>
  </si>
  <si>
    <t xml:space="preserve">ELETRODUTO DE PVC RIGIDO ROSCAVEL DE 2 ", SEM LUVA                                                                                                                                                                                                                                                                                                                                                                                                                                                        </t>
  </si>
  <si>
    <t>18,43</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</si>
  <si>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</si>
  <si>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</si>
  <si>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</si>
  <si>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</si>
  <si>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</si>
  <si>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</si>
  <si>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</si>
  <si>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4,44</t>
  </si>
  <si>
    <t xml:space="preserve">ELETRODUTO DE PVC RIGIDO SOLDAVEL, CLASSE B, DE 40 MM                                                                                                                                                                                                                                                                                                                                                                                                                                                     </t>
  </si>
  <si>
    <t xml:space="preserve">ELETRODUTO DE PVC RIGIDO SOLDAVEL, CLASSE B, DE 50 MM                                                                                                                                                                                                                                                                                                                                                                                                                                                     </t>
  </si>
  <si>
    <t xml:space="preserve">ELETRODUTO DE PVC RIGIDO SOLDAVEL, CLASSE B, DE 60 MM                                                                                                                                                                                                                                                                                                                                                                                                                                                     </t>
  </si>
  <si>
    <t>10,91</t>
  </si>
  <si>
    <t xml:space="preserve">ELETRODUTO EM ACO GALVANIZADO ELETROLITICO, LEVE, DIAMETRO 3/4", PAREDE DE 0,90 MM                                                                                                                                                                                                                                                                                                                                                                                                                        </t>
  </si>
  <si>
    <t>6,67</t>
  </si>
  <si>
    <t>3,27</t>
  </si>
  <si>
    <t>4,20</t>
  </si>
  <si>
    <t xml:space="preserve">ELETRODUTO FLEXIVEL PLANO EM PEAD, COR PRETA E LARANJA, DIAMETRO 25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</si>
  <si>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</si>
  <si>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</si>
  <si>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7,40</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</si>
  <si>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</si>
  <si>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</si>
  <si>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14,64</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</si>
  <si>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</si>
  <si>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</si>
  <si>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25,10</t>
  </si>
  <si>
    <t xml:space="preserve">ELETRODUTO FLEXIVEL, EM FITA DE ACO GALVANIZADO, REVESTIDO COM PVC PRETO, DIAMETRO EXTERNO DE 75 MM, DN = 2 1/2", TIPO SEALTUBO                                                                                                                                                                                                                                                                                                                                                                           </t>
  </si>
  <si>
    <t>8,37</t>
  </si>
  <si>
    <t xml:space="preserve">ELETRODUTO FLEXIVEL, EM FITA DE ACO GALVANIZADO, SEM REVESTIMENTO, DIAMETRO NOMINAL 1 1/2"                                                                                                                                                                                                                                                                                                                                                                                                                </t>
  </si>
  <si>
    <t xml:space="preserve">ELETRODUTO FLEXIVEL, EM FITA DE ACO GALVANIZADO, SEM REVESTIMENTO, DIAMETRO NOMINAL 1 1/4"                                                                                                                                                                                                                                                                                                                                                                                                                </t>
  </si>
  <si>
    <t>13,43</t>
  </si>
  <si>
    <t xml:space="preserve">ELETRODUTO FLEXIVEL, EM FITA DE ACO GALVANIZADO, SEM REVESTIMENTO, DIAMETRO NOMINAL 1/2"                                                                                                                                                                                                                                                                                                                                                                                                                  </t>
  </si>
  <si>
    <t>4,71</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</si>
  <si>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</si>
  <si>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</si>
  <si>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</si>
  <si>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</si>
  <si>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2,01</t>
  </si>
  <si>
    <t xml:space="preserve">ELETRODUTO PVC FLEXIVEL CORRUGADO, COR AMARELA, DE 20 MM                                                                                                                                                                                                                                                                                                                                                                                                                                                  </t>
  </si>
  <si>
    <t xml:space="preserve">ELETRODUTO PVC FLEXIVEL CORRUGADO, COR AMARELA, DE 25 MM                                                                                                                                                                                                                                                                                                                                                                                                                                                  </t>
  </si>
  <si>
    <t>2,59</t>
  </si>
  <si>
    <t xml:space="preserve">ELETRODUTO PVC FLEXIVEL CORRUGADO, COR AMARELA, DE 32 MM                                                                                                                                                                                                                                                                                                                                                                                                                                                  </t>
  </si>
  <si>
    <t xml:space="preserve">ELETRODUTO PVC FLEXIVEL CORRUGADO, REFORCADO, COR LARANJA, DE 20 MM, PARA LAJES E PISOS                                                                                                                                                                                                                                                                                                                                                                                                                   </t>
  </si>
  <si>
    <t>2,92</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</si>
  <si>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</si>
  <si>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</si>
  <si>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</si>
  <si>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</si>
  <si>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</si>
  <si>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</si>
  <si>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5,69</t>
  </si>
  <si>
    <t xml:space="preserve">ELETRODUTO/DUTO PEAD FLEXIVEL PAREDE SIMPLES, CORRUGACAO HELICOIDAL, COR PRETA, SEM ROSCA, DE 1 1/4", CRC 680 N, PARA CABEAMENTO SUBTERRANEO (NBR 15715)                                                                                                                                                                                                                                                                                                                                                  </t>
  </si>
  <si>
    <t>4,96</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</si>
  <si>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</si>
  <si>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</si>
  <si>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11,44</t>
  </si>
  <si>
    <t xml:space="preserve">ELETRODUTO/DUTO PEAD FLEXIVEL PAREDE SIMPLES, CORRUGACAO HELICOIDAL, COR PRETA, SEM ROSCA, DE 4", CRC 680 N, PARA CABEAMENTO SUBTERRANEO (NBR 15715)                                                                                                                                                                                                                                                                                                                                                      </t>
  </si>
  <si>
    <t>15,95</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</si>
  <si>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</si>
  <si>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</si>
  <si>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</si>
  <si>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</si>
  <si>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</si>
  <si>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</si>
  <si>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</si>
  <si>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</si>
  <si>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14,02</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</si>
  <si>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</si>
  <si>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</si>
  <si>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</si>
  <si>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</si>
  <si>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</si>
  <si>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24,71</t>
  </si>
  <si>
    <t xml:space="preserve">ENCARREGADO GERAL DE OBRAS (MENSALISTA)                                                                                                                                                                                                                                                                                                                                                                                                                                                                   </t>
  </si>
  <si>
    <t xml:space="preserve">ENDURECEDOR MINERAL DE BASE CIMENTICIA PARA PISO DE CONCRETO                                                                                                                                                                                                                                                                                                                                                                                                                                              </t>
  </si>
  <si>
    <t xml:space="preserve">ENERGIA ELETRICA ATE 2000 KWH INDUSTRIAL, SEM DEMANDA                                                                                                                                                                                                                                                                                                                                                                                                                                                     </t>
  </si>
  <si>
    <t xml:space="preserve">KWH   </t>
  </si>
  <si>
    <t>0,90</t>
  </si>
  <si>
    <t xml:space="preserve">ENERGIA ELETRICA COMERCIAL, BAIXA TENSAO, RELATIVA AO CONSUMO DE ATE 100 KWH, INCLUINDO ICMS, PIS/PASEP E COFINS                                                                                                                                                                                                                                                                                                                                                                                          </t>
  </si>
  <si>
    <t xml:space="preserve">ENGENHEIRO CIVIL DE OBRA JUNIOR (HORISTA)                                                                                                                                                                                                                                                                                                                                                                                                                                                                 </t>
  </si>
  <si>
    <t>99,81</t>
  </si>
  <si>
    <t xml:space="preserve">ENGENHEIRO CIVIL DE OBRA JUNIOR (MENSALISTA)                                                                                                                                                                                                                                                                                                                                                                                                                                                              </t>
  </si>
  <si>
    <t>17.533,46</t>
  </si>
  <si>
    <t xml:space="preserve">ENGENHEIRO CIVIL DE OBRA PLENO (HORISTA)                                                                                                                                                                                                                                                                                                                                                                                                                                                                  </t>
  </si>
  <si>
    <t>99,99</t>
  </si>
  <si>
    <t xml:space="preserve">ENGENHEIRO CIVIL DE OBRA PLENO (MENSALISTA)                                                                                                                                                                                                                                                                                                                                                                                                                                                               </t>
  </si>
  <si>
    <t>17.568,52</t>
  </si>
  <si>
    <t xml:space="preserve">ENGENHEIRO CIVIL DE OBRA SENIOR (HORISTA)                                                                                                                                                                                                                                                                                                                                                                                                                                                                 </t>
  </si>
  <si>
    <t>135,03</t>
  </si>
  <si>
    <t xml:space="preserve">ENGENHEIRO CIVIL DE OBRA SENIOR (MENSALISTA)                                                                                                                                                                                                                                                                                                                                                                                                                                                              </t>
  </si>
  <si>
    <t>23.720,81</t>
  </si>
  <si>
    <t xml:space="preserve">ENXADA ESTREITA *25 X 23* CM COM CABO                                                                                                                                                                                                                                                                                                                                                                                                                                                                     </t>
  </si>
  <si>
    <t>59,45</t>
  </si>
  <si>
    <t xml:space="preserve">EPI - FAMILIA ALMOXARIFE - HORISTA (ENCARGOS COMPLEMENTARES - COLETADO CAIXA)                                                                                                                                                                                                                                                                                                                                                                                                                             </t>
  </si>
  <si>
    <t xml:space="preserve">EPI - FAMILIA ALMOXARIFE - MENSALISTA (ENCARGOS COMPLEMENTARES - COLETADO CAIXA)                                                                                                                                                                                                                                                                                                                                                                                                                          </t>
  </si>
  <si>
    <t>148,04</t>
  </si>
  <si>
    <t xml:space="preserve">EPI - FAMILIA CARPINTEIRO DE FORMAS - HORISTA (ENCARGOS COMPLEMENTARES - COLETADO CAIXA)                                                                                                                                                                                                                                                                                                                                                                                                                  </t>
  </si>
  <si>
    <t>1,43</t>
  </si>
  <si>
    <t xml:space="preserve">EPI - FAMILIA CARPINTEIRO DE FORMAS - MENSALISTA (ENCARGOS COMPLEMENTARES - COLETADO CAIXA)                                                                                                                                                                                                                                                                                                                                                                                                               </t>
  </si>
  <si>
    <t>269,97</t>
  </si>
  <si>
    <t xml:space="preserve">EPI - FAMILIA ELETRICISTA - HORISTA (ENCARGOS COMPLEMENTARES - COLETADO CAIXA)                                                                                                                                                                                                                                                                                                                                                                                                                            </t>
  </si>
  <si>
    <t>1,20</t>
  </si>
  <si>
    <t xml:space="preserve">EPI - FAMILIA ELETRICISTA - MENSALISTA (ENCARGOS COMPLEMENTARES - COLETADO CAIXA)                                                                                                                                                                                                                                                                                                                                                                                                                         </t>
  </si>
  <si>
    <t>226,41</t>
  </si>
  <si>
    <t xml:space="preserve">EPI - FAMILIA ENCANADOR - HORISTA (ENCARGOS COMPLEMENTARES - COLETADO CAIXA)                                                                                                                                                                                                                                                                                                                                                                                                                              </t>
  </si>
  <si>
    <t xml:space="preserve">EPI - FAMILIA ENCANADOR - MENSALISTA (ENCARGOS COMPLEMENTARES - COLETADO CAIXA)                                                                                                                                                                                                                                                                                                                                                                                                                           </t>
  </si>
  <si>
    <t>199,20</t>
  </si>
  <si>
    <t xml:space="preserve">EPI - FAMILIA ENCARREGADO GERAL - HORISTA (ENCARGOS COMPLEMENTARES - COLETADO CAIXA)                                                                                                                                                                                                                                                                                                                                                                                                                      </t>
  </si>
  <si>
    <t xml:space="preserve">EPI - FAMILIA ENCARREGADO GERAL - MENSALISTA (ENCARGOS COMPLEMENTARES - COLETADO CAIXA)                                                                                                                                                                                                                                                                                                                                                                                                                   </t>
  </si>
  <si>
    <t>236,16</t>
  </si>
  <si>
    <t xml:space="preserve">EPI - FAMILIA ENGENHEIRO CIVIL - HORISTA (ENCARGOS COMPLEMENTARES - COLETADO CAIXA)                                                                                                                                                                                                                                                                                                                                                                                                                       </t>
  </si>
  <si>
    <t>0,74</t>
  </si>
  <si>
    <t xml:space="preserve">EPI - FAMILIA ENGENHEIRO CIVIL - MENSALISTA (ENCARGOS COMPLEMENTARES - COLETADO CAIXA)                                                                                                                                                                                                                                                                                                                                                                                                                    </t>
  </si>
  <si>
    <t>140,23</t>
  </si>
  <si>
    <t xml:space="preserve">EPI - FAMILIA OPERADOR ESCAVADEIRA - HORISTA (ENCARGOS COMPLEMENTARES - COLETADO CAIXA)                                                                                                                                                                                                                                                                                                                                                                                                                   </t>
  </si>
  <si>
    <t>0,86</t>
  </si>
  <si>
    <t xml:space="preserve">EPI - FAMILIA OPERADOR ESCAVADEIRA - MENSALISTA (ENCARGOS COMPLEMENTARES - COLETADO CAIXA)                                                                                                                                                                                                                                                                                                                                                                                                                </t>
  </si>
  <si>
    <t>162,97</t>
  </si>
  <si>
    <t xml:space="preserve">EPI - FAMILIA PEDREIRO - HORISTA (ENCARGOS COMPLEMENTARES - COLETADO CAIXA)                                                                                                                                                                                                                                                                                                                                                                                                                               </t>
  </si>
  <si>
    <t>1,24</t>
  </si>
  <si>
    <t xml:space="preserve">EPI - FAMILIA PEDREIRO - MENSALISTA (ENCARGOS COMPLEMENTARES - COLETADO CAIXA)                                                                                                                                                                                                                                                                                                                                                                                                                            </t>
  </si>
  <si>
    <t>233,35</t>
  </si>
  <si>
    <t xml:space="preserve">EPI - FAMILIA PINTOR - HORISTA (ENCARGOS COMPLEMENTARES - COLETADO CAIXA)                                                                                                                                                                                                                                                                                                                                                                                                                                 </t>
  </si>
  <si>
    <t xml:space="preserve">EPI - FAMILIA PINTOR - MENSALISTA (ENCARGOS COMPLEMENTARES - COLETADO CAIXA)                                                                                                                                                                                                                                                                                                                                                                                                                              </t>
  </si>
  <si>
    <t>325,51</t>
  </si>
  <si>
    <t xml:space="preserve">EPI - FAMILIA SERVENTE - HORISTA (ENCARGOS COMPLEMENTARES - COLETADO CAIXA)                                                                                                                                                                                                                                                                                                                                                                                                                               </t>
  </si>
  <si>
    <t xml:space="preserve">EPI - FAMILIA SERVENTE - MENSALISTA (ENCARGOS COMPLEMENTARES - COLETADO CAIXA)                                                                                                                                                                                                                                                                                                                                                                                                                            </t>
  </si>
  <si>
    <t>250,24</t>
  </si>
  <si>
    <t xml:space="preserve">EPI - FAMILIA SOLDADOR - HORISTA (ENCARGOS COMPLEMENTARES - COLETADO CAIXA)                                                                                                                                                                                                                                                                                                                                                                                                                               </t>
  </si>
  <si>
    <t xml:space="preserve">EPI - FAMILIA SOLDADOR - MENSALISTA (ENCARGOS COMPLEMENTARES - COLETADO CAIXA)                                                                                                                                                                                                                                                                                                                                                                                                                            </t>
  </si>
  <si>
    <t>337,87</t>
  </si>
  <si>
    <t xml:space="preserve">EPI - FAMILIA TOPOGRAFO - HORISTA (ENCARGOS COMPLEMENTARES - COLETADO CAIXA)                                                                                                                                                                                                                                                                                                                                                                                                                              </t>
  </si>
  <si>
    <t>0,71</t>
  </si>
  <si>
    <t xml:space="preserve">EPI - FAMILIA TOPOGRAFO - MENSALISTA (ENCARGOS COMPLEMENTARES - COLETADO CAIXA)                                                                                                                                                                                                                                                                                                                                                                                                                           </t>
  </si>
  <si>
    <t>132,94</t>
  </si>
  <si>
    <t xml:space="preserve">EQUIPAMENTO DE LIMPEZA COMBINADO (VACUO/ALTA PRESSAO) 95% VACUO, TANQUE 7000 L, BOMBA 140 KGF/CM2 66 L/MIN COM MOTOR INDEPENDENTE A DIESEL DE 60 CV (INCLUI MONTAGEM, NAO INCLUI CAMINHAO)                                                                                                                                                                                                                                                                                                                </t>
  </si>
  <si>
    <t>565.124,71</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</si>
  <si>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</si>
  <si>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</si>
  <si>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</si>
  <si>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</si>
  <si>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</si>
  <si>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</si>
  <si>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</si>
  <si>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</si>
  <si>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</si>
  <si>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</si>
  <si>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</si>
  <si>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</si>
  <si>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</si>
  <si>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60,15</t>
  </si>
  <si>
    <t>47,32</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</si>
  <si>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</si>
  <si>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</si>
  <si>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</si>
  <si>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</si>
  <si>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</si>
  <si>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</si>
  <si>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</si>
  <si>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</si>
  <si>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(180 MM), ROTACAO 8500 RPM, POTENCIA 2400 W                                                                                                                                                                                                                                                                                                                                                                                                         </t>
  </si>
  <si>
    <t xml:space="preserve">ESPACADOR / DISTANCIADOR CIRCULAR COM ENTRADA LATERAL, EM PLASTICO, PARA VERGALHAO *4,2 A 12,5* MM, COBRIMENTO 20 MM                                                                                                                                                                                                                                                                                                                                                                                      </t>
  </si>
  <si>
    <t>0,22</t>
  </si>
  <si>
    <t xml:space="preserve">ESPACADOR / DISTANCIADOR TIPO GARRA DUPLA, EM PLASTICO, COBRIMENTO *20* MM, PARA FERRAGENS DE LAJES E FUNDO DE VIGAS                                                                                                                                                                                                                                                                                                                                                                                      </t>
  </si>
  <si>
    <t>0,35</t>
  </si>
  <si>
    <t xml:space="preserve">ESPACADOR / DISTANCIADOR TIPO PINO EM PLASTICO, PARA VERGALHAO ATE 10 MM, PARA APOIO DE ARMADURA                                                                                                                                                                                                                                                                                                                                                                                                          </t>
  </si>
  <si>
    <t>0,36</t>
  </si>
  <si>
    <t xml:space="preserve">ESPACADOR OU DISTANCIADOR, EM PLASTICO, TIPO APOIO DE CORDOALHA (CARANGUEJO), PARA ARMADURA NEGATIVA E PROTENSAO, COBRIMENTO 50 MM                                                                                                                                                                                                                                                                                                                                                                        </t>
  </si>
  <si>
    <t>1,74</t>
  </si>
  <si>
    <t xml:space="preserve">ESPACADOR/SEPARADOR /CENTRALIZADOR DE BARRA DE ACO, PLASTICO, (CHUMBADOR TIPO CARAMBOLA - CB), DIAMETRO INTERNO ATE 20 MM                                                                                                                                                                                                                                                                                                                                                                                 </t>
  </si>
  <si>
    <t>1,48</t>
  </si>
  <si>
    <t xml:space="preserve">ESPACADOR/SEPARADOR /CENTRALIZADOR DE BARRA DE ACO, PLASTICO, (CHUMBADOR TIPO CARAMBOLA - CB), DIAMETRO INTERNO ENTRE 25 A 32 MM                                                                                                                                                                                                                                                                                                                                                                          </t>
  </si>
  <si>
    <t>2,77</t>
  </si>
  <si>
    <t xml:space="preserve">ESPACADOR/SEPARADOR DE CORDOALHA TIPO DISCO 12 FUROS DE 14 MM, PARA TIRANTES                                                                                                                                                                                                                                                                                                                                                                                                                              </t>
  </si>
  <si>
    <t>1,53</t>
  </si>
  <si>
    <t>116.000,00</t>
  </si>
  <si>
    <t xml:space="preserve">ESPARGIDOR DE ASFALTO PRESSURIZADO, TANQUE 6 M3 COM ISOLACAO TERMICA, AQUECIDO COM 2 MACARICOS, COM BARRA ESPARGIDORA 3,60 M, A SER MONTADO SOBRE CAMINHAO                                                                                                                                                                                                                                                                                                                                                </t>
  </si>
  <si>
    <t>246.246,87</t>
  </si>
  <si>
    <t xml:space="preserve">ESPATULA DE ACO INOX COM CABO DE MADEIRA, LARGURA 8 CM                                                                                                                                                                                                                                                                                                                                                                                                                                                    </t>
  </si>
  <si>
    <t xml:space="preserve">ESPATULA DE PLASTICO LISA, LARGURA 10 CM                                                                                                                                                                                                                                                                                                                                                                                                                                                                  </t>
  </si>
  <si>
    <t>7,86</t>
  </si>
  <si>
    <t xml:space="preserve">ESPELHO / PLACA CEGA 4" X 2", PARA INSTALACAO DE TOMADAS E INTERRUPTORES                                                                                                                                                                                                                                                                                                                                                                                                                                  </t>
  </si>
  <si>
    <t>2,64</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</si>
  <si>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</si>
  <si>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</si>
  <si>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</si>
  <si>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</si>
  <si>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6,00</t>
  </si>
  <si>
    <t xml:space="preserve">ESPELHO / PLACA DE 3 POSTOS 4" X 2", PARA INSTALACAO DE TOMADAS E INTERRUPTORES                                                                                                                                                                                                                                                                                                                                                                                                                           </t>
  </si>
  <si>
    <t xml:space="preserve">ESPELHO / PLACA DE 4 POSTOS 4" X 4", PARA INSTALACAO DE TOMADAS E INTERRUPTORES                                                                                                                                                                                                                                                                                                                                                                                                                           </t>
  </si>
  <si>
    <t>6,43</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</si>
  <si>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</si>
  <si>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</si>
  <si>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</si>
  <si>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</si>
  <si>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</si>
  <si>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9,87</t>
  </si>
  <si>
    <t xml:space="preserve">ESPUMA EXPANSIVA DE POLIURETANO, APLICACAO MANUAL - 500 ML                                                                                                                                                                                                                                                                                                                                                                                                                                                </t>
  </si>
  <si>
    <t xml:space="preserve">ESQUI TRIPLO, EM TUBO DE ACO CARBONO, PINTURA NO PROCESSO ELETROSTATICO - EQUIPAMENTO DE GINASTICA PARA ACADEMIA AO AR LIVRE / ACADEMIA DA TERCEIRA IDADE - ATI                                                                                                                                                                                                                                                                                                                                           </t>
  </si>
  <si>
    <t>6.025,10</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</si>
  <si>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</si>
  <si>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</si>
  <si>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</si>
  <si>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</si>
  <si>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</si>
  <si>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</si>
  <si>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</si>
  <si>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</si>
  <si>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</si>
  <si>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20,38</t>
  </si>
  <si>
    <t xml:space="preserve">ESTOPA                                                                                                                                                                                                                                                                                                                                                                                                                                                                                                    </t>
  </si>
  <si>
    <t>27,71</t>
  </si>
  <si>
    <t xml:space="preserve">ESTOPIM SIMPLES                                                                                                                                                                                                                                                                                                                                                                                                                                                                                           </t>
  </si>
  <si>
    <t>12,33</t>
  </si>
  <si>
    <t xml:space="preserve">ESTRIBO COM PARAFUSO EM CHAPA DE FERRO FUNDIDO DE 2" X 3/16" X 35 CM, SECAO "U", PARA MADEIRAMENTO DE TELHADO                                                                                                                                                                                                                                                                                                                                                                                             </t>
  </si>
  <si>
    <t>46,90</t>
  </si>
  <si>
    <t xml:space="preserve">ETANOL                                                                                                                                                                                                                                                                                                                                                                                                                                                                                                    </t>
  </si>
  <si>
    <t>4,40</t>
  </si>
  <si>
    <t xml:space="preserve">EXAMES - HORISTA (COLETADO CAIXA - ENCARGOS COMPLEMENTARES)                                                                                                                                                                                                                                                                                                                                                                                                                                               </t>
  </si>
  <si>
    <t>1,34</t>
  </si>
  <si>
    <t xml:space="preserve">EXAMES - MENSALISTA (COLETADO CAIXA - ENCARGOS COMPLEMENTARES)                                                                                                                                                                                                                                                                                                                                                                                                                                            </t>
  </si>
  <si>
    <t>252,08</t>
  </si>
  <si>
    <t xml:space="preserve">EXTENSAO DE SOLDA 201 ACETILENO, E = *1,5 A 2,5* MM                                                                                                                                                                                                                                                                                                                                                                                                                                                       </t>
  </si>
  <si>
    <t>30,04</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</si>
  <si>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</si>
  <si>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</si>
  <si>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</si>
  <si>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</si>
  <si>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</si>
  <si>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</si>
  <si>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</si>
  <si>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</si>
  <si>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t>
  </si>
  <si>
    <t xml:space="preserve">EXTREMIDADE PVC PBA, BF, JE, DN 75/ DE 85 MM                                                                                                                                                                                                                                                                                                                                                                                                                                                              </t>
  </si>
  <si>
    <t>102,16</t>
  </si>
  <si>
    <t xml:space="preserve">EXTREMIDADE PVC PBA, PF, JE, DN 100 / DE 110 MM                                                                                                                                                                                                                                                                                                                                                                                                                                                           </t>
  </si>
  <si>
    <t xml:space="preserve">EXTREMIDADE PVC PBA, PF, JE, DN 75 / DE 85 MM                                                                                                                                                                                                                                                                                                                                                                                                                                                             </t>
  </si>
  <si>
    <t xml:space="preserve">EXTREMIDADE/TUBETE PARA HIDROMETRO PVC, COM ROSCA, CURTA, COM BUCHA LATAO, 3/4" OU 1/2"                                                                                                                                                                                                                                                                                                                                                                                                                   </t>
  </si>
  <si>
    <t>11,40</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</si>
  <si>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</si>
  <si>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</si>
  <si>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</si>
  <si>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14,01</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</si>
  <si>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</si>
  <si>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</si>
  <si>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</si>
  <si>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</si>
  <si>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</si>
  <si>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70,90</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</si>
  <si>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</si>
  <si>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</si>
  <si>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63,28</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</si>
  <si>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</si>
  <si>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</si>
  <si>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</si>
  <si>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79,38</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</si>
  <si>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</si>
  <si>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</si>
  <si>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</si>
  <si>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</si>
  <si>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</si>
  <si>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</si>
  <si>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</si>
  <si>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20,71</t>
  </si>
  <si>
    <t xml:space="preserve">FECHO DE SEGURANCA, TIPO BATOM, EM LATAO / ZAMAC, CROMADO, PARA PORTAS E JANELAS - INCLUI PARAFUSOS                                                                                                                                                                                                                                                                                                                                                                                                       </t>
  </si>
  <si>
    <t>24,72</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</si>
  <si>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</si>
  <si>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</si>
  <si>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</si>
  <si>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</si>
  <si>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</si>
  <si>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</si>
  <si>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</si>
  <si>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</si>
  <si>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0,49</t>
  </si>
  <si>
    <t xml:space="preserve">FERRAMENTAS - FAMILIA CARPINTEIRO DE FORMAS - MENSALISTA (ENCARGOS COMPLEMENTARES - COLETADO CAIXA)                                                                                                                                                                                                                                                                                                                                                                                                       </t>
  </si>
  <si>
    <t>92,26</t>
  </si>
  <si>
    <t xml:space="preserve">FERRAMENTAS - FAMILIA ELETRICISTA - HORISTA (ENCARGOS COMPLEMENTARES - COLETADO CAIXA)                                                                                                                                                                                                                                                                                                                                                                                                                    </t>
  </si>
  <si>
    <t xml:space="preserve">FERRAMENTAS - FAMILIA ELETRICISTA - MENSALISTA (ENCARGOS COMPLEMENTARES - COLETADO CAIXA)                                                                                                                                                                                                                                                                                                                                                                                                                 </t>
  </si>
  <si>
    <t>159,73</t>
  </si>
  <si>
    <t xml:space="preserve">FERRAMENTAS - FAMILIA ENCANADOR - HORISTA (ENCARGOS COMPLEMENTARES - COLETADO CAIXA)                                                                                                                                                                                                                                                                                                                                                                                                                      </t>
  </si>
  <si>
    <t>0,31</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</si>
  <si>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</si>
  <si>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</si>
  <si>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</si>
  <si>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18,73</t>
  </si>
  <si>
    <t xml:space="preserve">FERRAMENTAS - FAMILIA ENGENHEIRO CIVIL - HORISTA (ENCARGOS COMPLEMENTARES - COLETADO CAIXA)                                                                                                                                                                                                                                                                                                                                                                                                               </t>
  </si>
  <si>
    <t>0,01</t>
  </si>
  <si>
    <t xml:space="preserve">FERRAMENTAS - FAMILIA ENGENHEIRO CIVIL - MENSALISTA (ENCARGOS COMPLEMENTARES - COLETADO CAIXA)                                                                                                                                                                                                                                                                                                                                                                                                            </t>
  </si>
  <si>
    <t>2,29</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</si>
  <si>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</si>
  <si>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</si>
  <si>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</si>
  <si>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0,82</t>
  </si>
  <si>
    <t xml:space="preserve">FERRAMENTAS - FAMILIA PEDREIRO - MENSALISTA (ENCARGOS COMPLEMENTARES - COLETADO CAIXA)                                                                                                                                                                                                                                                                                                                                                                                                                    </t>
  </si>
  <si>
    <t>155,21</t>
  </si>
  <si>
    <t xml:space="preserve">FERRAMENTAS - FAMILIA PINTOR - HORISTA (ENCARGOS COMPLEMENTARES - COLETADO CAIXA)                                                                                                                                                                                                                                                                                                                                                                                                                         </t>
  </si>
  <si>
    <t xml:space="preserve">FERRAMENTAS - FAMILIA PINTOR - MENSALISTA (ENCARGOS COMPLEMENTARES - COLETADO CAIXA)                                                                                                                                                                                                                                                                                                                                                                                                                      </t>
  </si>
  <si>
    <t>371,21</t>
  </si>
  <si>
    <t xml:space="preserve">FERRAMENTAS - FAMILIA SERVENTE - HORISTA (ENCARGOS COMPLEMENTARES - COLETADO CAIXA)                                                                                                                                                                                                                                                                                                                                                                                                                       </t>
  </si>
  <si>
    <t xml:space="preserve">FERRAMENTAS - FAMILIA SERVENTE - MENSALISTA (ENCARGOS COMPLEMENTARES - COLETADO CAIXA)                                                                                                                                                                                                                                                                                                                                                                                                                    </t>
  </si>
  <si>
    <t>114,72</t>
  </si>
  <si>
    <t xml:space="preserve">FERRAMENTAS - FAMILIA SOLDADOR - HORISTA (ENCARGOS COMPLEMENTARES - COLETADO CAIXA)                                                                                                                                                                                                                                                                                                                                                                                                                       </t>
  </si>
  <si>
    <t>1,23</t>
  </si>
  <si>
    <t xml:space="preserve">FERRAMENTAS - FAMILIA SOLDADOR - MENSALISTA (ENCARGOS COMPLEMENTARES - COLETADO CAIXA)                                                                                                                                                                                                                                                                                                                                                                                                                    </t>
  </si>
  <si>
    <t>232,31</t>
  </si>
  <si>
    <t xml:space="preserve">FERRAMENTAS - FAMILIA TOPOGRAFO - HORISTA (ENCARGOS COMPLEMENTARES - COLETADO CAIXA)                                                                                                                                                                                                                                                                                                                                                                                                                      </t>
  </si>
  <si>
    <t>0,07</t>
  </si>
  <si>
    <t xml:space="preserve">FERRAMENTAS - FAMILIA TOPOGRAFO - MENSALISTA (ENCARGOS COMPLEMENTARES - COLETADO CAIXA)                                                                                                                                                                                                                                                                                                                                                                                                                   </t>
  </si>
  <si>
    <t>12,77</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</si>
  <si>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</si>
  <si>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</si>
  <si>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</si>
  <si>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6,17</t>
  </si>
  <si>
    <t xml:space="preserve">FERROLHO COM FECHO / TRINCO REDONDO, EM ACO GALVANIZADO / ZINCADO, DE SOBREPOR, COM COMPRIMENTO DE 6" E ESPESSURA MINIMA DA CHAPA DE 1,50 MM                                                                                                                                                                                                                                                                                                                                                              </t>
  </si>
  <si>
    <t>11,70</t>
  </si>
  <si>
    <t xml:space="preserve">FERROLHO COM FECHO / TRINCO REDONDO, EM ACO GALVANIZADO / ZINCADO, DE SOBREPOR, COM COMPRIMENTO DE 8" E ESPESSURA MINIMA DA CHAPA DE 1,50 MM                                                                                                                                                                                                                                                                                                                                                              </t>
  </si>
  <si>
    <t>16,92</t>
  </si>
  <si>
    <t xml:space="preserve">FERROLHO COM FECHO /TRINCO REDONDO, EM ACO GALVANIZADO / ZINCADO, DE SOBREPOR, COM COMPRIMENTO DE 10" A 12" E ESPESSURA MINIMA DA CHAPA DE 1,50 MM                                                                                                                                                                                                                                                                                                                                                        </t>
  </si>
  <si>
    <t>20,23</t>
  </si>
  <si>
    <t>8,53</t>
  </si>
  <si>
    <t>9,62</t>
  </si>
  <si>
    <t xml:space="preserve">FERROLHO COM FECHO CHATO E PORTA CADEADO, EM ACO GALVANIZADO / ZINCADO, DE SOBREPOR, COM COMPRIMENTO DE 6", CHAPA COM ESPESSURA MINIMA DE 1,70 MM E LARGURA /MINIMA DE 5,00 CM (FECHO REFORCADO) (INCLUI PARAFUSOS)                                                                                                                                                                                                                                                                                       </t>
  </si>
  <si>
    <t>15,73</t>
  </si>
  <si>
    <t xml:space="preserve">FERTILIZANTE NPK -  10:10:10                                                                                                                                                                                                                                                                                                                                                                                                                                                                              </t>
  </si>
  <si>
    <t xml:space="preserve">FERTILIZANTE NPK - 4: 14: 8                                                                                                                                                                                                                                                                                                                                                                                                                                                                               </t>
  </si>
  <si>
    <t xml:space="preserve">FERTILIZANTE ORGANICO COMPOSTO, CLASSE A                                                                                                                                                                                                                                                                                                                                                                                                                                                                  </t>
  </si>
  <si>
    <t>2,14</t>
  </si>
  <si>
    <t xml:space="preserve">FIBRA DE ACO PARA REFORCO DO CONCRETO, SOLTA, TIPO A-I, FATOR DE FORMA *50* L / D, COMPRIMENTO DE *30* MM E RESISTENCIA A TRACAO DO ACO MAIOR 1000 MPA                                                                                                                                                                                                                                                                                                                                                    </t>
  </si>
  <si>
    <t>9,05</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</si>
  <si>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</si>
  <si>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</si>
  <si>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</si>
  <si>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</si>
  <si>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</si>
  <si>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</si>
  <si>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</si>
  <si>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</si>
  <si>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</si>
  <si>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</si>
  <si>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3,71</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</si>
  <si>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</si>
  <si>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</si>
  <si>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</si>
  <si>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94,43</t>
  </si>
  <si>
    <t>1,39</t>
  </si>
  <si>
    <t xml:space="preserve">FITA ADESIVA ANTICORROSIVA DE PVC FLEXIVEL, COR PRETA, PARA PROTECAO TUBULACAO, 50 MM X 30 M (L X C), E= *0,25* MM                                                                                                                                                                                                                                                                                                                                                                                        </t>
  </si>
  <si>
    <t xml:space="preserve">FITA ADESIVA ASFALTICA ALUMINIZADA MULTIUSO, L = 10 CM, ROLO DE 10 M                                                                                                                                                                                                                                                                                                                                                                                                                                      </t>
  </si>
  <si>
    <t>110,32</t>
  </si>
  <si>
    <t xml:space="preserve">FITA CREPE ROLO DE 25 MM X 50 M                                                                                                                                                                                                                                                                                                                                                                                                                                                                           </t>
  </si>
  <si>
    <t>8,97</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</si>
  <si>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</si>
  <si>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</si>
  <si>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</si>
  <si>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13,50</t>
  </si>
  <si>
    <t xml:space="preserve">FITA ISOLANTE ADESIVA ANTICHAMA, USO ATE 750 V, EM ROLO DE 19 MM X 5 M                                                                                                                                                                                                                                                                                                                                                                                                                                    </t>
  </si>
  <si>
    <t>5,10</t>
  </si>
  <si>
    <t xml:space="preserve">FITA ISOLANTE DE BORRACHA AUTOFUSAO, USO ATE 69 KV (ALTA TENSAO)                                                                                                                                                                                                                                                                                                                                                                                                                                          </t>
  </si>
  <si>
    <t>1,84</t>
  </si>
  <si>
    <t xml:space="preserve">FITA METALICA GRAVADA, L = 17 MM, ROLO DE 25 M, CARGA RECOMENDADA = *120* KGF                                                                                                                                                                                                                                                                                                                                                                                                                             </t>
  </si>
  <si>
    <t>52,78</t>
  </si>
  <si>
    <t xml:space="preserve">FITA METALICA PERFURADA, L = *18* MM, ROLO DE 30 M, CARGA RECOMENDADA = *30* KGF                                                                                                                                                                                                                                                                                                                                                                                                                          </t>
  </si>
  <si>
    <t>59,67</t>
  </si>
  <si>
    <t xml:space="preserve">FITA METALICA PERFURADA, L = 17 MM, ROLO DE 30 M, CARGA RECOMENDADA = *19* KGF                                                                                                                                                                                                                                                                                                                                                                                                                            </t>
  </si>
  <si>
    <t xml:space="preserve">FITA METALICA PERFURADA, L = 25 MM, ROLO DE 30 M, CARGA RECOMENDADA = *222,5* KGF                                                                                                                                                                                                                                                                                                                                                                                                                         </t>
  </si>
  <si>
    <t>160,32</t>
  </si>
  <si>
    <t xml:space="preserve">FITA VEDA ROSCA EM ROLOS DE 18 MM X 10 M (L X C)                                                                                                                                                                                                                                                                                                                                                                                                                                                          </t>
  </si>
  <si>
    <t xml:space="preserve">FITA VEDA ROSCA EM ROLOS DE 18 MM X 25 M (L X C)                                                                                                                                                                                                                                                                                                                                                                                                                                                          </t>
  </si>
  <si>
    <t>8,87</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</si>
  <si>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</si>
  <si>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</si>
  <si>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</si>
  <si>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</si>
  <si>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</si>
  <si>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</si>
  <si>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</si>
  <si>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</si>
  <si>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20,53</t>
  </si>
  <si>
    <t xml:space="preserve">FLANGE SEXTAVADO DE FERRO GALVANIZADO, COM ROSCA BSP, DE 1"                                                                                                                                                                                                                                                                                                                                                                                                                                               </t>
  </si>
  <si>
    <t>33,72</t>
  </si>
  <si>
    <t xml:space="preserve">FLANGE SEXTAVADO DE FERRO GALVANIZADO, COM ROSCA BSP, DE 2 1/2"                                                                                                                                                                                                                                                                                                                                                                                                                                           </t>
  </si>
  <si>
    <t>110,13</t>
  </si>
  <si>
    <t xml:space="preserve">FLANGE SEXTAVADO DE FERRO GALVANIZADO, COM ROSCA BSP, DE 2"                                                                                                                                                                                                                                                                                                                                                                                                                                               </t>
  </si>
  <si>
    <t>70,07</t>
  </si>
  <si>
    <t xml:space="preserve">FLANGE SEXTAVADO DE FERRO GALVANIZADO, COM ROSCA BSP, DE 3/4"                                                                                                                                                                                                                                                                                                                                                                                                                                             </t>
  </si>
  <si>
    <t>28,04</t>
  </si>
  <si>
    <t xml:space="preserve">FLANGE SEXTAVADO DE FERRO GALVANIZADO, COM ROSCA BSP, DE 3"                                                                                                                                                                                                                                                                                                                                                                                                                                               </t>
  </si>
  <si>
    <t>148,90</t>
  </si>
  <si>
    <t xml:space="preserve">FLANGE SEXTAVADO DE FERRO GALVANIZADO, COM ROSCA BSP, DE 4"                                                                                                                                                                                                                                                                                                                                                                                                                                               </t>
  </si>
  <si>
    <t>220,14</t>
  </si>
  <si>
    <t xml:space="preserve">FLANGE SEXTAVADO DE FERRO GALVANIZADO, COM ROSCA BSP, DE 6"                                                                                                                                                                                                                                                                                                                                                                                                                                               </t>
  </si>
  <si>
    <t>369,85</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</si>
  <si>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</si>
  <si>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</si>
  <si>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</si>
  <si>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123,23</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</si>
  <si>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</si>
  <si>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</si>
  <si>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</si>
  <si>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</si>
  <si>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</si>
  <si>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</si>
  <si>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31,30</t>
  </si>
  <si>
    <t xml:space="preserve">FORRO DE PVC, FRISADO, BRANCO, REGUA DE 10 CM, ESPESSURA DE 8 MM A 10 MM E COMPRIMENTO 6 M (SEM COLOCACAO)                                                                                                                                                                                                                                                                                                                                                                                                </t>
  </si>
  <si>
    <t xml:space="preserve">FORRO DE PVC, FRISADO, BRANCO, REGUA DE 20 CM, ESPESSURA DE 8 MM A 10 MM E COMPRIMENTO 6 M (SEM COLOCACAO)                                                                                                                                                                                                                                                                                                                                                                                                </t>
  </si>
  <si>
    <t>22,47</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</si>
  <si>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</si>
  <si>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</si>
  <si>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</si>
  <si>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</si>
  <si>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</si>
  <si>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</si>
  <si>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</si>
  <si>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36,15</t>
  </si>
  <si>
    <t xml:space="preserve">FUNDO PREPARADOR ACRILICO BASE AGUA                                                                                                                                                                                                                                                                                                                                                                                                                                                                       </t>
  </si>
  <si>
    <t>17,90</t>
  </si>
  <si>
    <t xml:space="preserve">FUNDO SINTETICO NIVELADOR BRANCO FOSCO PARA MADEIRA                                                                                                                                                                                                                                                                                                                                                                                                                                                       </t>
  </si>
  <si>
    <t>3,99</t>
  </si>
  <si>
    <t>22,59</t>
  </si>
  <si>
    <t>24,11</t>
  </si>
  <si>
    <t>24,48</t>
  </si>
  <si>
    <t>53,90</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</si>
  <si>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</si>
  <si>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</si>
  <si>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</si>
  <si>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</si>
  <si>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</si>
  <si>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</si>
  <si>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</si>
  <si>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</si>
  <si>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</si>
  <si>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</si>
  <si>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</si>
  <si>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</si>
  <si>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</si>
  <si>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</si>
  <si>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</si>
  <si>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</si>
  <si>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</si>
  <si>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</si>
  <si>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</si>
  <si>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</si>
  <si>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3,25</t>
  </si>
  <si>
    <t xml:space="preserve">GANCHO OLHAL EM ACO GALVANIZADO, ESPESSURA 16MM, ABERTURA 21MM                                                                                                                                                                                                                                                                                                                                                                                                                                            </t>
  </si>
  <si>
    <t xml:space="preserve">GAS DE COZINHA - GLP                                                                                                                                                                                                                                                                                                                                                                                                                                                                                      </t>
  </si>
  <si>
    <t>7,93</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</si>
  <si>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</si>
  <si>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</si>
  <si>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</si>
  <si>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7,78</t>
  </si>
  <si>
    <t xml:space="preserve">GEOTEXTIL NAO TECIDO AGULHADO DE FILAMENTOS CONTINUOS 100% POLIESTER, RESITENCIA A TRACAO = 10 KN/M                                                                                                                                                                                                                                                                                                                                                                                                       </t>
  </si>
  <si>
    <t xml:space="preserve">GEOTEXTIL NAO TECIDO AGULHADO DE FILAMENTOS CONTINUOS 100% POLIESTER, RESITENCIA A TRACAO = 14 KN/M                                                                                                                                                                                                                                                                                                                                                                                                       </t>
  </si>
  <si>
    <t>10,84</t>
  </si>
  <si>
    <t xml:space="preserve">GEOTEXTIL NAO TECIDO AGULHADO DE FILAMENTOS CONTINUOS 100% POLIESTER, RESITENCIA A TRACAO = 16 KN/M                                                                                                                                                                                                                                                                                                                                                                                                       </t>
  </si>
  <si>
    <t xml:space="preserve">GEOTEXTIL NAO TECIDO AGULHADO DE FILAMENTOS CONTINUOS 100% POLIESTER, RESITENCIA A TRACAO = 21 KN/M                                                                                                                                                                                                                                                                                                                                                                                                       </t>
  </si>
  <si>
    <t>17,43</t>
  </si>
  <si>
    <t xml:space="preserve">GEOTEXTIL NAO TECIDO AGULHADO DE FILAMENTOS CONTINUOS 100% POLIESTER, RESITENCIA A TRACAO = 26 KN/M                                                                                                                                                                                                                                                                                                                                                                                                       </t>
  </si>
  <si>
    <t>21,83</t>
  </si>
  <si>
    <t xml:space="preserve">GEOTEXTIL NAO TECIDO AGULHADO DE FILAMENTOS CONTINUOS 100% POLIESTER, RESITENCIA A TRACAO = 31 KN/M                                                                                                                                                                                                                                                                                                                                                                                                       </t>
  </si>
  <si>
    <t>26,15</t>
  </si>
  <si>
    <t xml:space="preserve">GERADOR PORTATIL MONOFASICO, POTENCIA 5500 VA, MOTOR A GASOLINA, POTENCIA DO MOTOR 13 CV                                                                                                                                                                                                                                                                                                                                                                                                                  </t>
  </si>
  <si>
    <t>8.600,61</t>
  </si>
  <si>
    <t xml:space="preserve">GESSEIRO (HORISTA)                                                                                                                                                                                                                                                                                                                                                                                                                                                                                        </t>
  </si>
  <si>
    <t xml:space="preserve">GESSEIRO (MENSALISTA)                                                                                                                                                                                                                                                                                                                                                                                                                                                                                     </t>
  </si>
  <si>
    <t xml:space="preserve">GESSO COLA, EM PO, PARA FIXACAO DE MOLDURAS, SANCAS E BLOCOS DE GESSO                                                                                                                                                                                                                                                                                                                                                                                                                                     </t>
  </si>
  <si>
    <t>3,59</t>
  </si>
  <si>
    <t xml:space="preserve">GESSO EM PO PARA REVESTIMENTOS/MOLDURAS/SANCAS E USO GERAL                                                                                                                                                                                                                                                                                                                                                                                                                                                </t>
  </si>
  <si>
    <t>1,04</t>
  </si>
  <si>
    <t xml:space="preserve">GESSO PROJETADO                                                                                                                                                                                                                                                                                                                                                                                                                                                                                           </t>
  </si>
  <si>
    <t>0,80</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</si>
  <si>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</si>
  <si>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</si>
  <si>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</si>
  <si>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12,85</t>
  </si>
  <si>
    <t xml:space="preserve">GRAMA ESMERALDA OU SAO CARLOS OU CURITIBANA, EM PLACAS, SEM PLANTIO                                                                                                                                                                                                                                                                                                                                                                                                                                       </t>
  </si>
  <si>
    <t>21,06</t>
  </si>
  <si>
    <t>23,28</t>
  </si>
  <si>
    <t xml:space="preserve">GRAMPO LINHA VIVA DE LATAO ESTANHADO, DIAMETRO DO CONDUTOR PRINCIPAL DE 10 A 120 MM2, DIAMETRO DA DERIVACAO DE 10 A 70 MM2                                                                                                                                                                                                                                                                                                                                                                                </t>
  </si>
  <si>
    <t>70,37</t>
  </si>
  <si>
    <t>6,38</t>
  </si>
  <si>
    <t>28,85</t>
  </si>
  <si>
    <t>10,56</t>
  </si>
  <si>
    <t>36,06</t>
  </si>
  <si>
    <t>35,22</t>
  </si>
  <si>
    <t xml:space="preserve">GRAMPO PARALELO METALICO PARA CABO DE 6 A 50 MM2, COM 2 PARAFUSOS                                                                                                                                                                                                                                                                                                                                                                                                                                         </t>
  </si>
  <si>
    <t>13,44</t>
  </si>
  <si>
    <t>18,32</t>
  </si>
  <si>
    <t xml:space="preserve">GRANALHA DE ACO, ANGULAR (GRIT), PARA JATEAMENTO, PENEIRA 0,117 A 1,00 MM, (SAE G-40 A G-80)                                                                                                                                                                                                                                                                                                                                                                                                              </t>
  </si>
  <si>
    <t>SC25KG</t>
  </si>
  <si>
    <t>154,64</t>
  </si>
  <si>
    <t xml:space="preserve">GRANALHA DE ACO, ANGULAR (GRIT), PARA JATEAMENTO, PENEIRA 1,41 A 1,19 MM (SAE G16)                                                                                                                                                                                                                                                                                                                                                                                                                        </t>
  </si>
  <si>
    <t>134,38</t>
  </si>
  <si>
    <t xml:space="preserve">GRANALHA DE ACO, ESFERICA (SHOT), PARA JATEAMENTO, PENEIRA 0,40 A 1,00 MM (SAE S-170 A S-280)                                                                                                                                                                                                                                                                                                                                                                                                             </t>
  </si>
  <si>
    <t>160,40</t>
  </si>
  <si>
    <t xml:space="preserve">GRANALHA DE ACO, ESFERICA (SHOT), PARA JATEAMENTO, PENEIRA 1,19 A 1,00 MM  (SAE S390)                                                                                                                                                                                                                                                                                                                                                                                                                     </t>
  </si>
  <si>
    <t>180,68</t>
  </si>
  <si>
    <t xml:space="preserve">GRANILHA/ GRANA/ PEDRISCO OU AGREGADO EM MARMORE/ GRANITO/ QUARTZO E CALCARIO, PRETO, CINZA, PALHA OU BRANCO                                                                                                                                                                                                                                                                                                                                                                                              </t>
  </si>
  <si>
    <t>0,88</t>
  </si>
  <si>
    <t xml:space="preserve">GRAUTE CIMENTICIO PARA USO GERAL                                                                                                                                                                                                                                                                                                                                                                                                                                                                          </t>
  </si>
  <si>
    <t>2,49</t>
  </si>
  <si>
    <t xml:space="preserve">GRAXA LUBRIFICANTE A BASE DE LITIO, DE MULTIPLAS APLICACOES E CONTENDO ADITIVOS DE EXTREMA PRESSAO (GRAU DE VISCOSIDADE NLGI 2)                                                                                                                                                                                                                                                                                                                                                                           </t>
  </si>
  <si>
    <t xml:space="preserve">GRELHA FIXA, EM PVC BRANCA, QUADRADA, 150 X 150 MM, PARA RALOS E CAIXAS                                                                                                                                                                                                                                                                                                                                                                                                                                   </t>
  </si>
  <si>
    <t>10,40</t>
  </si>
  <si>
    <t xml:space="preserve">GRELHA FIXA, PVC CROMADA, REDONDA, 150 MM, PARA RALOS E CAIXAS                                                                                                                                                                                                                                                                                                                                                                                                                                            </t>
  </si>
  <si>
    <t xml:space="preserve">GRELHA FOFO ARTICULADA, CARGA MAXIMA 1,5 T, *300 X 1000* MM, E= *15* MM                                                                                                                                                                                                                                                                                                                                                                                                                                   </t>
  </si>
  <si>
    <t>294,99</t>
  </si>
  <si>
    <t xml:space="preserve">GRELHA FOFO SIMPLES COM REQUADRO, CARGA MAXIMA 1,5 T, 150 X 1000 MM, E= *15* MM                                                                                                                                                                                                                                                                                                                                                                                                                           </t>
  </si>
  <si>
    <t>225,11</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</si>
  <si>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</si>
  <si>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</si>
  <si>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</si>
  <si>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</si>
  <si>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</si>
  <si>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4.644,33</t>
  </si>
  <si>
    <t xml:space="preserve">GRUPO GERADOR DE SOLDA ELETRICA, COM MAQUINA DE SOLDA, ATE 400 AMPERES E GERADOR A DIESEL 30 CV, MOTOR 4 CILINDROS, TANQUE COMBUST., CARENAGEM DE PROTECAO SOBRE RODAS                                                                                                                                                                                                                                                                                                                                    </t>
  </si>
  <si>
    <t>212.898,11</t>
  </si>
  <si>
    <t xml:space="preserve">GRUPO GERADOR DE SOLDA ELETRICA, COM MAQUINA DE SOLDA, ATE 400 AMPERES E GERADOR A DIESEL 60 CV, MOTOR 4 CILINDROS, TANQUE COMBUST., CARENAGEM DE PROTECAO SOBRE RODAS                                                                                                                                                                                                                                                                                                                                    </t>
  </si>
  <si>
    <t>238.170,66</t>
  </si>
  <si>
    <t xml:space="preserve">GRUPO GERADOR DIESEL, COM CARENAGEM, POTENCIA STANDART ENTRE 100 E 110 KVA, VELOCIDADE DE 1800 RPM, FREQUENCIA DE 60 HZ                                                                                                                                                                                                                                                                                                                                                                                   </t>
  </si>
  <si>
    <t>153.786,79</t>
  </si>
  <si>
    <t xml:space="preserve">GRUPO GERADOR DIESEL, COM CARENAGEM, POTENCIA STANDART ENTRE 140 E 150 KVA, VELOCIDADE DE 1800 RPM, FREQUENCIA DE 60 HZ                                                                                                                                                                                                                                                                                                                                                                                   </t>
  </si>
  <si>
    <t>180.381,49</t>
  </si>
  <si>
    <t xml:space="preserve">GRUPO GERADOR DIESEL, COM CARENAGEM, POTENCIA STANDART ENTRE 210 E 220 KVA, VELOCIDADE DE 1800 RPM, FREQUENCIA DE 60 HZ                                                                                                                                                                                                                                                                                                                                                                                   </t>
  </si>
  <si>
    <t>219.695,42</t>
  </si>
  <si>
    <t xml:space="preserve">GRUPO GERADOR DIESEL, COM CARENAGEM, POTENCIA STANDART ENTRE 250 E 260 KVA, VELOCIDADE DE 1800 RPM, FREQUENCIA DE 60 HZ                                                                                                                                                                                                                                                                                                                                                                                   </t>
  </si>
  <si>
    <t>254.384,16</t>
  </si>
  <si>
    <t xml:space="preserve">GRUPO GERADOR DIESEL, COM CARENAGEM, POTENCIA STANDART ENTRE 50 E 55 KVA, VELOCIDADE DE 1800 RPM, FREQUENCIA DE 60 HZ                                                                                                                                                                                                                                                                                                                                                                                     </t>
  </si>
  <si>
    <t>136.951,18</t>
  </si>
  <si>
    <t xml:space="preserve">GRUPO GERADOR DIESEL, SEM CARENAGEM, POTENCIA STANDART ENTRE 100 E 110 KVA, VELOCIDADE DE 1800 RPM, FREQUENCIA DE 60 HZ                                                                                                                                                                                                                                                                                                                                                                                   </t>
  </si>
  <si>
    <t>133.667,32</t>
  </si>
  <si>
    <t xml:space="preserve">GRUPO GERADOR DIESEL, SEM CARENAGEM, POTENCIA STANDART ENTRE 210 E 220 KVA, VELOCIDADE DE 1800 RPM, FREQUENCIA DE 60 HZ                                                                                                                                                                                                                                                                                                                                                                                   </t>
  </si>
  <si>
    <t>192.083,16</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</si>
  <si>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</si>
  <si>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</si>
  <si>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124.879,50</t>
  </si>
  <si>
    <t xml:space="preserve">GRUPO GERADOR ESTACIONARIO SILENCIADO, POTENCIA 50 KVA, MOTOR  DIESEL                                                                                                                                                                                                                                                                                                                                                                                                                                     </t>
  </si>
  <si>
    <t>104.284,34</t>
  </si>
  <si>
    <t xml:space="preserve">GRUPO GERADOR ESTACIONARIO, MOTOR DIESEL POTENCIA 170 KVA                                                                                                                                                                                                                                                                                                                                                                                                                                                 </t>
  </si>
  <si>
    <t>178.755,02</t>
  </si>
  <si>
    <t xml:space="preserve">GRUPO GERADOR ESTACIONARIO, POTENCIA 150 KVA, MOTOR DIESEL                                                                                                                                                                                                                                                                                                                                                                                                                                                </t>
  </si>
  <si>
    <t>159.153,57</t>
  </si>
  <si>
    <t xml:space="preserve">GRUPO GERADOR ESTACIONARIO, SILENCIADO, POTENCIA 180 KVA, MOTOR  DIESEL                                                                                                                                                                                                                                                                                                                                                                                                                                   </t>
  </si>
  <si>
    <t>191.333,08</t>
  </si>
  <si>
    <t xml:space="preserve">GRUPO GERADOR REBOCAVEL, POTENCIA *66* KVA, MOTOR A DIESEL                                                                                                                                                                                                                                                                                                                                                                                                                                                </t>
  </si>
  <si>
    <t>112.469,48</t>
  </si>
  <si>
    <t>7,09</t>
  </si>
  <si>
    <t>4,23</t>
  </si>
  <si>
    <t xml:space="preserve">GUARNICAO / ALIZAR / VISTA, E = *1,5* CM, L = *5,0* CM, EM POLIESTIRENO, BRANCO (JOGO PARA 1 FACE)                                                                                                                                                                                                                                                                                                                                                                                                        </t>
  </si>
  <si>
    <t xml:space="preserve">GUARNICAO / MOLDURA / ARREMATE DE ACABAMENTO PARA ESQUADRIA, EM ALUMINIO PERFIL 25, ACABAMENTO ANODIZADO BRANCO OU BRILHANTE, PARA 1 FACE                                                                                                                                                                                                                                                                                                                                                                 </t>
  </si>
  <si>
    <t>30,67</t>
  </si>
  <si>
    <t xml:space="preserve">GUARNICAO/ALIZAR/VISTA, E = *1,3* CM, L = *5,0* CM HASTE REGULAVEL = *35* MM, EM MDF/PVC WOOD/ POLIESTIRENO OU MADEIRA LAMINADA, PRIMER BRANCO (JOGO PARA 1 FACE)                                                                                                                                                                                                                                                                                                                                         </t>
  </si>
  <si>
    <t>245,16</t>
  </si>
  <si>
    <t xml:space="preserve">GUARNICAO/ALIZAR/VISTA, E = *1,3* CM, L = *7,0* CM, EM POLIESTIRENO, BRANCO (JOGO PARA 1 FACE)                                                                                                                                                                                                                                                                                                                                                                                                            </t>
  </si>
  <si>
    <t xml:space="preserve">GUINCHO DE ALAVANCA MANUAL, CAPACIDADE DE 1,6 T, COM 20 M DE CABO DE ACO (AQUISICAO)                                                                                                                                                                                                                                                                                                                                                                                                                      </t>
  </si>
  <si>
    <t>2.533,58</t>
  </si>
  <si>
    <t xml:space="preserve">GUINCHO DE ALAVANCA MANUAL, CAPACIDADE 3,2 T COM 20 M DE CABO DE ACO DIAMETRO 16,3 MM                                                                                                                                                                                                                                                                                                                                                                                                                     </t>
  </si>
  <si>
    <t>2.892,35</t>
  </si>
  <si>
    <t xml:space="preserve">GUINCHO ELETRICO DE COLUNA, CAPACIDADE 400 KG, COM MOTO FREIO, MOTOR TRIFASICO DE 1,25 CV                                                                                                                                                                                                                                                                                                                                                                                                                 </t>
  </si>
  <si>
    <t>5.036,03</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</si>
  <si>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</si>
  <si>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</si>
  <si>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</si>
  <si>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</si>
  <si>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</si>
  <si>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</si>
  <si>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102,14</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</si>
  <si>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</si>
  <si>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</si>
  <si>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69,03</t>
  </si>
  <si>
    <t xml:space="preserve">HASTE DE ATERRAMENTO EM ACO GALVANIZADO TIPO CANTONEIRA COM 2,00 M DE COMPRIMENTO, 25 X 25 MM E CHAPA DE 3/16"                                                                                                                                                                                                                                                                                                                                                                                            </t>
  </si>
  <si>
    <t>80,15</t>
  </si>
  <si>
    <t xml:space="preserve">HASTE RETA DE ACO GALVANIZADO, H = *30* CM, BASE RETANGULAR, PARA FIXACAO DE CONCERTINA SIMPLES DE 30 CM (NAO INCLUI OS FIXADORES)                                                                                                                                                                                                                                                                                                                                                                        </t>
  </si>
  <si>
    <t>22,64</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</si>
  <si>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</si>
  <si>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</si>
  <si>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5,43</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</si>
  <si>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</si>
  <si>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</si>
  <si>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</si>
  <si>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</si>
  <si>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</si>
  <si>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342.998,80</t>
  </si>
  <si>
    <t xml:space="preserve">HIDROJATEADORA PARA DESOBSTRUCAO DE REDES E GALERIAS, TANQUE 7000 L, BOMBA TRIPLEX 140 KGF/CM2 260 L/MIN ALIMENTADA POR MOTOR INDEPENDENTE A DIESEL POTENCIA 125 CV (INCLUI MONTAGEM, NAO INCLUI CAMINHAO)                                                                                                                                                                                                                                                                                                </t>
  </si>
  <si>
    <t>364.896,09</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</si>
  <si>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</si>
  <si>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</si>
  <si>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</si>
  <si>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</si>
  <si>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</si>
  <si>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</si>
  <si>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</si>
  <si>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25,60</t>
  </si>
  <si>
    <t xml:space="preserve">IMPERMEABILIZADOR (HORISTA)                                                                                                                                                                                                                                                                                                                                                                                                                                                                               </t>
  </si>
  <si>
    <t xml:space="preserve">IMPERMEABILIZADOR (MENSALISTA)                                                                                                                                                                                                                                                                                                                                                                                                                                                                            </t>
  </si>
  <si>
    <t xml:space="preserve">IMPERMEABILIZANTE FLEXIVEL BRANCO DE BASE ACRILICA PARA COBERTURAS                                                                                                                                                                                                                                                                                                                                                                                                                                        </t>
  </si>
  <si>
    <t xml:space="preserve">IMUNIZANTE PARA MADEIRA, INCOLOR                                                                                                                                                                                                                                                                                                                                                                                                                                                                          </t>
  </si>
  <si>
    <t>24,40</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</si>
  <si>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</si>
  <si>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</si>
  <si>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</si>
  <si>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</si>
  <si>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21,66</t>
  </si>
  <si>
    <t xml:space="preserve">INTERRUPTOR INTERMEDIARIO 10 A, 250 V (APENAS MODULO)                                                                                                                                                                                                                                                                                                                                                                                                                                                     </t>
  </si>
  <si>
    <t>20,69</t>
  </si>
  <si>
    <t xml:space="preserve">INTERRUPTOR INTERMEDIARIO 10A, 250V, CONJUNTO MONTADO PARA EMBUTIR 4" X 2" (PLACA + SUPORTE + MODULO)                                                                                                                                                                                                                                                                                                                                                                                                     </t>
  </si>
  <si>
    <t>30,73</t>
  </si>
  <si>
    <t xml:space="preserve">INTERRUPTOR PARALELO + TOMADA 2P+T 10A, 250V, CONJUNTO MONTADO PARA EMBUTIR 4" X 2" (PLACA + SUPORTE + MODULOS)                                                                                                                                                                                                                                                                                                                                                                                           </t>
  </si>
  <si>
    <t xml:space="preserve">INTERRUPTOR PARALELO 10A, 250V (APENAS MODULO)                                                                                                                                                                                                                                                                                                                                                                                                                                                            </t>
  </si>
  <si>
    <t>9,74</t>
  </si>
  <si>
    <t xml:space="preserve">INTERRUPTOR PARALELO 10A, 250V, CONJUNTO MONTADO PARA EMBUTIR 4" X 2" (PLACA + SUPORTE + MODULO)                                                                                                                                                                                                                                                                                                                                                                                                          </t>
  </si>
  <si>
    <t xml:space="preserve">INTERRUPTOR SIMPLES + INTERRUPTOR PARALELO + TOMADA 2P+T 10A, 250V, CONJUNTO MONTADO PARA EMBUTIR 4" X 2" (PLACA + SUPORTE + MODULOS)                                                                                                                                                                                                                                                                                                                                                                     </t>
  </si>
  <si>
    <t>31,14</t>
  </si>
  <si>
    <t xml:space="preserve">INTERRUPTOR SIMPLES + INTERRUPTOR PARALELO 10A, 250V, CONJUNTO MONTADO PARA EMBUTIR 4" X 2" (PLACA + SUPORTE + MODULOS)                                                                                                                                                                                                                                                                                                                                                                                   </t>
  </si>
  <si>
    <t>17,03</t>
  </si>
  <si>
    <t xml:space="preserve">INTERRUPTOR SIMPLES + TOMADA 2P+T 10A, 250V, CONJUNTO MONTADO PARA EMBUTIR 4" X 2" (PLACA + SUPORTE + MODULOS)                                                                                                                                                                                                                                                                                                                                                                                            </t>
  </si>
  <si>
    <t xml:space="preserve">INTERRUPTOR SIMPLES + 2 INTERRUPTORES PARALELOS 10A, 250V, CONJUNTO MONTADO PARA EMBUTIR 4" X 2" (PLACA + SUPORTE + MODULOS)                                                                                                                                                                                                                                                                                                                                                                              </t>
  </si>
  <si>
    <t>25,35</t>
  </si>
  <si>
    <t xml:space="preserve">INTERRUPTOR SIMPLES 10A, 250V (APENAS MODULO)                                                                                                                                                                                                                                                                                                                                                                                                                                                             </t>
  </si>
  <si>
    <t>7,48</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</si>
  <si>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</si>
  <si>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</si>
  <si>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</si>
  <si>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13,56</t>
  </si>
  <si>
    <t xml:space="preserve">INTERRUPTORES PARALELOS (2 MODULOS) + TOMADA 2P+T 10A, 250V, CONJUNTO MONTADO PARA EMBUTIR 4" X 2" (PLACA + SUPORTE + MODULOS)                                                                                                                                                                                                                                                                                                                                                                            </t>
  </si>
  <si>
    <t>26,42</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</si>
  <si>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</si>
  <si>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</si>
  <si>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</si>
  <si>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23,75</t>
  </si>
  <si>
    <t xml:space="preserve">INTERRUPTORES SIMPLES (2 MODULOS) + 1 INTERRUPTOR PARALELO 10A, 250V, CONJUNTO MONTADO PARA EMBUTIR 4" X 2" (PLACA + SUPORTE + MODULOS)                                                                                                                                                                                                                                                                                                                                                                   </t>
  </si>
  <si>
    <t>22,83</t>
  </si>
  <si>
    <t xml:space="preserve">INTERRUPTORES SIMPLES (2 MODULOS) 10A, 250V, CONJUNTO MONTADO PARA EMBUTIR 4" X 2" (PLACA + SUPORTE + MODULOS)                                                                                                                                                                                                                                                                                                                                                                                            </t>
  </si>
  <si>
    <t>15,76</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</si>
  <si>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</si>
  <si>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</si>
  <si>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1.738,35</t>
  </si>
  <si>
    <t xml:space="preserve">ISOLADOR DE PORCELANA SUSPENSO, DISCO TIPO GARFO OLHAL, DIAMETRO DE 152 MM, PARA TENSAO DE *15* KV                                                                                                                                                                                                                                                                                                                                                                                                        </t>
  </si>
  <si>
    <t>126,72</t>
  </si>
  <si>
    <t xml:space="preserve">ISOLADOR DE PORCELANA, TIPO BUCHA, PARA TENSAO DE *15* KV                                                                                                                                                                                                                                                                                                                                                                                                                                                 </t>
  </si>
  <si>
    <t>668,95</t>
  </si>
  <si>
    <t xml:space="preserve">ISOLADOR DE PORCELANA, TIPO BUCHA, PARA TENSAO DE *35* KV                                                                                                                                                                                                                                                                                                                                                                                                                                                 </t>
  </si>
  <si>
    <t>1.138,96</t>
  </si>
  <si>
    <t xml:space="preserve">ISOLADOR DE PORCELANA, TIPO PINO MONOCORPO, PARA TENSAO DE *15* KV                                                                                                                                                                                                                                                                                                                                                                                                                                        </t>
  </si>
  <si>
    <t xml:space="preserve">ISOLADOR DE PORCELANA, TIPO PINO MONOCORPO, PARA TENSAO DE *35* KV                                                                                                                                                                                                                                                                                                                                                                                                                                        </t>
  </si>
  <si>
    <t>163,63</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</si>
  <si>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</si>
  <si>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</si>
  <si>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348,79</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</si>
  <si>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</si>
  <si>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</si>
  <si>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</si>
  <si>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215,95</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</si>
  <si>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</si>
  <si>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</si>
  <si>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</si>
  <si>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</si>
  <si>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</si>
  <si>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</si>
  <si>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</si>
  <si>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</si>
  <si>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</si>
  <si>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</si>
  <si>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</si>
  <si>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</si>
  <si>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</si>
  <si>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</si>
  <si>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3,61</t>
  </si>
  <si>
    <t xml:space="preserve">JOELHO CPVC, SOLDAVEL, 45 GRAUS, 22 MM, PARA AGUA QUENTE                                                                                                                                                                                                                                                                                                                                                                                                                                                  </t>
  </si>
  <si>
    <t xml:space="preserve">JOELHO CPVC, SOLDAVEL, 45 GRAUS, 28 MM, PARA AGUA QUENTE                                                                                                                                                                                                                                                                                                                                                                                                                                                  </t>
  </si>
  <si>
    <t>6,95</t>
  </si>
  <si>
    <t xml:space="preserve">JOELHO CPVC, SOLDAVEL, 45 GRAUS, 35 MM, PARA AGUA QUENTE                                                                                                                                                                                                                                                                                                                                                                                                                                                  </t>
  </si>
  <si>
    <t>12,21</t>
  </si>
  <si>
    <t xml:space="preserve">JOELHO CPVC, SOLDAVEL, 45 GRAUS, 42 MM, PARA AGUA QUENTE                                                                                                                                                                                                                                                                                                                                                                                                                                                  </t>
  </si>
  <si>
    <t>20,52</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</si>
  <si>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</si>
  <si>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</si>
  <si>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</si>
  <si>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</si>
  <si>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184,00</t>
  </si>
  <si>
    <t xml:space="preserve">JOELHO CPVC, SOLDAVEL, 90 GRAUS, 15 MM, PARA AGUA QUENTE                                                                                                                                                                                                                                                                                                                                                                                                                                                  </t>
  </si>
  <si>
    <t>2,86</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</si>
  <si>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</si>
  <si>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</si>
  <si>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</si>
  <si>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</si>
  <si>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</si>
  <si>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</si>
  <si>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</si>
  <si>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</si>
  <si>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</si>
  <si>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</si>
  <si>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5,04</t>
  </si>
  <si>
    <t xml:space="preserve">JOELHO DE REDUCAO, PVC, ROSCAVEL, 90 GRAUS, 3/4" X 1/2", COR BRANCA, PARA AGUA FRIA PREDIAL                                                                                                                                                                                                                                                                                                                                                                                                               </t>
  </si>
  <si>
    <t xml:space="preserve">JOELHO DE TRANSICAO, CPVC, SOLDAVEL, 90 GRAUS, 15 MM X 1/2", PARA AGUA QUENTE                                                                                                                                                                                                                                                                                                                                                                                                                             </t>
  </si>
  <si>
    <t>9,75</t>
  </si>
  <si>
    <t xml:space="preserve">JOELHO DE TRANSICAO, CPVC, SOLDAVEL, 90 GRAUS, 22 MM X 1/2", PARA AGUA QUENTE                                                                                                                                                                                                                                                                                                                                                                                                                             </t>
  </si>
  <si>
    <t>12,23</t>
  </si>
  <si>
    <t xml:space="preserve">JOELHO DE TRANSICAO, CPVC, SOLDAVEL, 90 GRAUS, 22 MM X 3/4", PARA AGUA QUENTE                                                                                                                                                                                                                                                                                                                                                                                                                             </t>
  </si>
  <si>
    <t>18,96</t>
  </si>
  <si>
    <t xml:space="preserve">JOELHO PPR 45 GRAUS, SOLDAVEL, F/F, DN 20 MM, PARA AGUA QUENTE PREDIAL                                                                                                                                                                                                                                                                                                                                                                                                                                    </t>
  </si>
  <si>
    <t xml:space="preserve">JOELHO PPR 45 GRAUS, SOLDAVEL, F/F, DN 25 MM, PARA AGUA QUENTE PREDIAL                                                                                                                                                                                                                                                                                                                                                                                                                                    </t>
  </si>
  <si>
    <t>2,70</t>
  </si>
  <si>
    <t xml:space="preserve">JOELHO PPR 45 GRAUS, SOLDAVEL, F/F, DN 40 MM, PARA AQUA QUENTE E FRIA PREDIAL                                                                                                                                                                                                                                                                                                                                                                                                                             </t>
  </si>
  <si>
    <t>12,98</t>
  </si>
  <si>
    <t xml:space="preserve">JOELHO PPR 45 GRAUS, SOLDAVEL, F/F, DN 50 MM, PARA AQUA QUENTE E FRIA PREDIAL                                                                                                                                                                                                                                                                                                                                                                                                                             </t>
  </si>
  <si>
    <t>21,15</t>
  </si>
  <si>
    <t xml:space="preserve">JOELHO PPR 45 GRAUS, SOLDAVEL, F/F, DN 63 MM, PARA AQUA QUENTE E FRIA PREDIAL                                                                                                                                                                                                                                                                                                                                                                                                                             </t>
  </si>
  <si>
    <t>35,59</t>
  </si>
  <si>
    <t xml:space="preserve">JOELHO PPR 45 GRAUS, SOLDAVEL, F/F, DN 75 MM, PARA AQUA QUENTE E FRIA PREDIAL                                                                                                                                                                                                                                                                                                                                                                                                                             </t>
  </si>
  <si>
    <t>71,12</t>
  </si>
  <si>
    <t xml:space="preserve">JOELHO PPR 45 GRAUS, SOLDAVEL, F/F, DN 90 MM, PARA AQUA QUENTE E FRIA PREDIAL                                                                                                                                                                                                                                                                                                                                                                                                                             </t>
  </si>
  <si>
    <t>127,97</t>
  </si>
  <si>
    <t xml:space="preserve">JOELHO PPR, 45 GRAUS, SOLDAVEL, F/F, DN 32 MM, PARA AGUA QUENTE PREDIAL                                                                                                                                                                                                                                                                                                                                                                                                                                   </t>
  </si>
  <si>
    <t xml:space="preserve">JOELHO PPR, 90 GRAUS, SOLDAVEL, F/F, DN 110 MM, PARA AGUA QUENTE PREDIAL                                                                                                                                                                                                                                                                                                                                                                                                                                  </t>
  </si>
  <si>
    <t>278,90</t>
  </si>
  <si>
    <t xml:space="preserve">JOELHO PPR, 90 GRAUS, SOLDAVEL, F/F, DN 20 MM, PARA AGUA QUENTE PREDIAL                                                                                                                                                                                                                                                                                                                                                                                                                                   </t>
  </si>
  <si>
    <t xml:space="preserve">JOELHO PPR, 90 GRAUS, SOLDAVEL, F/F, DN 25 MM, PARA AGUA QUENTE PREDIAL                                                                                                                                                                                                                                                                                                                                                                                                                                   </t>
  </si>
  <si>
    <t>2,34</t>
  </si>
  <si>
    <t xml:space="preserve">JOELHO PPR, 90 GRAUS, SOLDAVEL, F/F, DN 32 MM, PARA AGUA QUENTE PREDIAL                                                                                                                                                                                                                                                                                                                                                                                                                                   </t>
  </si>
  <si>
    <t>3,56</t>
  </si>
  <si>
    <t xml:space="preserve">JOELHO PPR, 90 GRAUS, SOLDAVEL, F/F, DN 40 MM, PARA AGUA QUENTE PREDIAL                                                                                                                                                                                                                                                                                                                                                                                                                                   </t>
  </si>
  <si>
    <t xml:space="preserve">JOELHO PPR, 90 GRAUS, SOLDAVEL, F/F, DN 50 MM, PARA AGUA QUENTE PREDIAL                                                                                                                                                                                                                                                                                                                                                                                                                                   </t>
  </si>
  <si>
    <t>13,30</t>
  </si>
  <si>
    <t xml:space="preserve">JOELHO PPR, 90 GRAUS, SOLDAVEL, F/F, DN 63 MM, PARA AGUA QUENTE PREDIAL                                                                                                                                                                                                                                                                                                                                                                                                                                   </t>
  </si>
  <si>
    <t>21,57</t>
  </si>
  <si>
    <t xml:space="preserve">JOELHO PPR, 90 GRAUS, SOLDAVEL, F/F, DN 75 MM, PARA AGUA QUENTE PREDIAL                                                                                                                                                                                                                                                                                                                                                                                                                                   </t>
  </si>
  <si>
    <t>62,57</t>
  </si>
  <si>
    <t xml:space="preserve">JOELHO PPR, 90 GRAUS, SOLDAVEL, F/F, DN 90 MM, PARA AGUA QUENTE PREDIAL                                                                                                                                                                                                                                                                                                                                                                                                                                   </t>
  </si>
  <si>
    <t>79,50</t>
  </si>
  <si>
    <t xml:space="preserve">JOELHO PVC COM VISITA, 90 GRAUS, DN 100 X 50 MM, SERIE NORMAL, PARA ESGOTO PREDIAL                                                                                                                                                                                                                                                                                                                                                                                                                        </t>
  </si>
  <si>
    <t>18,45</t>
  </si>
  <si>
    <t xml:space="preserve">JOELHO PVC, COM BOLSA E ANEL, 90 GRAUS, DN 40 X *38* MM, SERIE NORMAL, PARA ESGOTO PREDIAL                                                                                                                                                                                                                                                                                                                                                                                                                </t>
  </si>
  <si>
    <t>5,15</t>
  </si>
  <si>
    <t xml:space="preserve">JOELHO PVC, ROSCAVEL, 45 GRAUS, 1/2", COR BRANCA, PARA AGUA FRIA PREDIAL                                                                                                                                                                                                                                                                                                                                                                                                                                  </t>
  </si>
  <si>
    <t>4,81</t>
  </si>
  <si>
    <t xml:space="preserve">JOELHO PVC, ROSCAVEL, 45 GRAUS, 1", COR BRANCA, PARA AGUA FRIA PREDIAL                                                                                                                                                                                                                                                                                                                                                                                                                                    </t>
  </si>
  <si>
    <t xml:space="preserve">JOELHO PVC, ROSCAVEL, 45 GRAUS, 3/4", COR BRANCA, PARA AGUA FRIA PREDIAL                                                                                                                                                                                                                                                                                                                                                                                                                                  </t>
  </si>
  <si>
    <t>7,63</t>
  </si>
  <si>
    <t xml:space="preserve">JOELHO PVC, ROSCAVEL, 90 GRAUS, 1/2", COR BRANCA, PARA AGUA FRIA PREDIAL                                                                                                                                                                                                                                                                                                                                                                                                                                  </t>
  </si>
  <si>
    <t>1,77</t>
  </si>
  <si>
    <t xml:space="preserve">JOELHO PVC, ROSCAVEL, 90 GRAUS, 1", COR BRANCA, PARA AGUA FRIA PREDIAL                                                                                                                                                                                                                                                                                                                                                                                                                                    </t>
  </si>
  <si>
    <t>5,46</t>
  </si>
  <si>
    <t xml:space="preserve">JOELHO PVC, ROSCAVEL, 90 GRAUS, 3/4", COR BRANCA, PARA AGUA FRIA PREDIAL                                                                                                                                                                                                                                                                                                                                                                                                                                  </t>
  </si>
  <si>
    <t xml:space="preserve">JOELHO PVC, SOLDAVEL COM ROSCA, 90 GRAUS, 20 MM X 1/2", COR MARROM, PARA AGUA FRIA PREDIAL                                                                                                                                                                                                                                                                                                                                                                                                                </t>
  </si>
  <si>
    <t>1,98</t>
  </si>
  <si>
    <t xml:space="preserve">JOELHO PVC, SOLDAVEL COM ROSCA, 90 GRAUS, 25 MM X 1/2", COR MARROM, PARA AGUA FRIA PREDIAL                                                                                                                                                                                                                                                                                                                                                                                                                </t>
  </si>
  <si>
    <t xml:space="preserve">JOELHO PVC, SOLDAVEL COM ROSCA, 90 GRAUS, 25 MM X 3/4", COR MARROM, PARA AGUA FRIA PREDIAL                                                                                                                                                                                                                                                                                                                                                                                                                </t>
  </si>
  <si>
    <t>2,44</t>
  </si>
  <si>
    <t xml:space="preserve">JOELHO PVC, SOLDAVEL COM ROSCA, 90 GRAUS, 32 MM X 3/4", COR MARROM, PARA AGUA FRIA PREDIAL                                                                                                                                                                                                                                                                                                                                                                                                                </t>
  </si>
  <si>
    <t>12,82</t>
  </si>
  <si>
    <t xml:space="preserve">JOELHO PVC, SOLDAVEL, BB, 45 GRAUS, DN 40 MM, PARA ESGOTO PREDIAL                                                                                                                                                                                                                                                                                                                                                                                                                                         </t>
  </si>
  <si>
    <t xml:space="preserve">JOELHO PVC, SOLDAVEL, BB, 90 GRAUS, SEM ANEL, DN 40 MM, PARA ESGOTO PREDIAL SECUNDARIO                                                                                                                                                                                                                                                                                                                                                                                                                    </t>
  </si>
  <si>
    <t>1,92</t>
  </si>
  <si>
    <t xml:space="preserve">JOELHO PVC, SOLDAVEL, COM BUCHA DE LATAO, 90 GRAUS, 20 MM X 1/2", PARA AGUA FRIA PREDIAL                                                                                                                                                                                                                                                                                                                                                                                                                  </t>
  </si>
  <si>
    <t xml:space="preserve">JOELHO PVC, SOLDAVEL, COM BUCHA DE LATAO, 90 GRAUS, 25 MM X 1/2", PARA AGUA FRIA PREDIAL                                                                                                                                                                                                                                                                                                                                                                                                                  </t>
  </si>
  <si>
    <t>5,38</t>
  </si>
  <si>
    <t xml:space="preserve">JOELHO PVC, SOLDAVEL, COM BUCHA DE LATAO, 90 GRAUS, 25 MM X 3/4", PARA AGUA FRIA PREDIAL                                                                                                                                                                                                                                                                                                                                                                                                                  </t>
  </si>
  <si>
    <t xml:space="preserve">JOELHO PVC, SOLDAVEL, COM BUCHA DE LATAO, 90 GRAUS, 32 MM X 3/4", PARA AGUA FRIA PREDIAL                                                                                                                                                                                                                                                                                                                                                                                                                  </t>
  </si>
  <si>
    <t>18,70</t>
  </si>
  <si>
    <t xml:space="preserve">JOELHO PVC, SOLDAVEL, PB, 45 GRAUS, DN 100 MM, PARA ESGOTO PREDIAL                                                                                                                                                                                                                                                                                                                                                                                                                                        </t>
  </si>
  <si>
    <t>8,31</t>
  </si>
  <si>
    <t xml:space="preserve">JOELHO PVC, SOLDAVEL, PB, 45 GRAUS, DN 150 MM, PARA ESGOTO PREDIAL                                                                                                                                                                                                                                                                                                                                                                                                                                        </t>
  </si>
  <si>
    <t xml:space="preserve">JOELHO PVC, SOLDAVEL, PB, 45 GRAUS, DN 40 MM, PARA ESGOTO PREDIAL                                                                                                                                                                                                                                                                                                                                                                                                                                         </t>
  </si>
  <si>
    <t>2,24</t>
  </si>
  <si>
    <t xml:space="preserve">JOELHO PVC, SOLDAVEL, PB, 45 GRAUS, DN 50 MM, PARA ESGOTO PREDIAL                                                                                                                                                                                                                                                                                                                                                                                                                                         </t>
  </si>
  <si>
    <t xml:space="preserve">JOELHO PVC, SOLDAVEL, PB, 45 GRAUS, DN 75 MM, PARA ESGOTO PREDIAL                                                                                                                                                                                                                                                                                                                                                                                                                                         </t>
  </si>
  <si>
    <t>7,20</t>
  </si>
  <si>
    <t xml:space="preserve">JOELHO PVC, SOLDAVEL, PB, 90 GRAUS, DN 100 MM, PARA ESGOTO PREDIAL                                                                                                                                                                                                                                                                                                                                                                                                                                        </t>
  </si>
  <si>
    <t>7,55</t>
  </si>
  <si>
    <t xml:space="preserve">JOELHO PVC, SOLDAVEL, PB, 90 GRAUS, DN 150 MM, PARA ESGOTO PREDIAL                                                                                                                                                                                                                                                                                                                                                                                                                                        </t>
  </si>
  <si>
    <t xml:space="preserve">JOELHO PVC, SOLDAVEL, PB, 90 GRAUS, DN 40 MM, PARA ESGOTO PREDIAL                                                                                                                                                                                                                                                                                                                                                                                                                                         </t>
  </si>
  <si>
    <t>2,02</t>
  </si>
  <si>
    <t xml:space="preserve">JOELHO PVC, SOLDAVEL, PB, 90 GRAUS, DN 50 MM, PARA ESGOTO PREDIAL                                                                                                                                                                                                                                                                                                                                                                                                                                         </t>
  </si>
  <si>
    <t>2,78</t>
  </si>
  <si>
    <t xml:space="preserve">JOELHO PVC, SOLDAVEL, PB, 90 GRAUS, DN 75 MM, PARA ESGOTO PREDIAL                                                                                                                                                                                                                                                                                                                                                                                                                                         </t>
  </si>
  <si>
    <t>6,32</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</si>
  <si>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</si>
  <si>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</si>
  <si>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</si>
  <si>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0,73</t>
  </si>
  <si>
    <t xml:space="preserve">JOELHO PVC, SOLDAVEL, 90 GRAUS, 32 MM, COR MARROM, PARA AGUA FRIA PREDIAL                                                                                                                                                                                                                                                                                                                                                                                                                                 </t>
  </si>
  <si>
    <t>2,43</t>
  </si>
  <si>
    <t xml:space="preserve">JOELHO PVC, SOLDAVEL, 90 GRAUS, 40 MM, COR MARROM, PARA AGUA FRIA PREDIAL                                                                                                                                                                                                                                                                                                                                                                                                                                 </t>
  </si>
  <si>
    <t xml:space="preserve">JOELHO PVC, SOLDAVEL, 90 GRAUS, 50 MM, COR MARROM, PARA AGUA FRIA PREDIAL                                                                                                                                                                                                                                                                                                                                                                                                                                 </t>
  </si>
  <si>
    <t>5,01</t>
  </si>
  <si>
    <t xml:space="preserve">JOELHO PVC, SOLDAVEL, 90 GRAUS, 60 MM, COR MARROM, PARA AGUA FRIA PREDIAL                                                                                                                                                                                                                                                                                                                                                                                                                                 </t>
  </si>
  <si>
    <t>29,06</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</si>
  <si>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</si>
  <si>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</si>
  <si>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</si>
  <si>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9,42</t>
  </si>
  <si>
    <t xml:space="preserve">JOELHO/COTOVELO 90 GRAUS, METALICO, PARA CONEXAO COM ANEL DESLIZANTE, DN 20 MM, EM TUBO PEX PARA INST. AGUA QUENTE/FRIA                                                                                                                                                                                                                                                                                                                                                                                   </t>
  </si>
  <si>
    <t>11,57</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</si>
  <si>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</si>
  <si>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</si>
  <si>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30,85</t>
  </si>
  <si>
    <t xml:space="preserve">JOELHO/COTOVELO 90 GRAUS, PLASTICO, PARA CONEXAO COM CRIMPAGEM, DN 16 MM, EM TUBO PEX PARA INST. AGUA QUENTE/FRIA                                                                                                                                                                                                                                                                                                                                                                                         </t>
  </si>
  <si>
    <t>8,41</t>
  </si>
  <si>
    <t xml:space="preserve">JOELHO/COTOVELO 90 GRAUS, PLASTICO, PARA CONEXAO COM CRIMPAGEM, DN 20 MM, EM TUBO PEX PARA INST. AGUA QUENTE/FRIA                                                                                                                                                                                                                                                                                                                                                                                         </t>
  </si>
  <si>
    <t>11,26</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</si>
  <si>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</si>
  <si>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</si>
  <si>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</si>
  <si>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</si>
  <si>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</si>
  <si>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</si>
  <si>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17,52</t>
  </si>
  <si>
    <t xml:space="preserve">JOELHO/COTOVELO 90 GRAUS, ROSCA FEMEA TERMINAL, PLASTICO, PARA CONEXAO COM CRIMPAGEM, DN 16 MM X 1/2", EM TUBO PEX PARA INST. AGUA QUENTE/FRIA                                                                                                                                                                                                                                                                                                                                                            </t>
  </si>
  <si>
    <t>9,95</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</si>
  <si>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</si>
  <si>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</si>
  <si>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14,67</t>
  </si>
  <si>
    <t xml:space="preserve">JOELHO/COTOVELO 90 GRAUS, ROSCA FEMEA TERMINAL, PLASTICO, PARA CONEXAO COM CRIMPAGEM, DN 25 MM X 1/2", EM TUBO PEX PARA INST. AGUA QUENTE/FRIA                                                                                                                                                                                                                                                                                                                                                            </t>
  </si>
  <si>
    <t>19,39</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</si>
  <si>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</si>
  <si>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</si>
  <si>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12,72</t>
  </si>
  <si>
    <t xml:space="preserve">JOELHO/COTOVELO 90 GRAUS, ROSCA FEMEA, COM BASE FIXA, METALICO, PARA CONEXAO COM ANEL DESLIZANTE, DN 25 MM X 3/4", EM TUBO PEX PARA INST. AGUA QUENTE/FRIA                                                                                                                                                                                                                                                                                                                                                </t>
  </si>
  <si>
    <t>17,07</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</si>
  <si>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</si>
  <si>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</si>
  <si>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</si>
  <si>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</si>
  <si>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6,09</t>
  </si>
  <si>
    <t xml:space="preserve">JOELHO, PVC SERIE R, 45 GRAUS, DN 75 MM, PARA ESGOTO PREDIAL                                                                                                                                                                                                                                                                                                                                                                                                                                              </t>
  </si>
  <si>
    <t>15,71</t>
  </si>
  <si>
    <t xml:space="preserve">JOELHO, PVC SERIE R, 90 GRAUS, DN 100 MM, PARA ESGOTO PREDIAL                                                                                                                                                                                                                                                                                                                                                                                                                                             </t>
  </si>
  <si>
    <t xml:space="preserve">JOELHO, PVC SERIE R, 90 GRAUS, DN 150 MM, PARA ESGOTO PREDIAL                                                                                                                                                                                                                                                                                                                                                                                                                                             </t>
  </si>
  <si>
    <t xml:space="preserve">JOELHO, PVC SERIE R, 90 GRAUS, DN 40 MM, PARA ESGOTO PREDIAL                                                                                                                                                                                                                                                                                                                                                                                                                                              </t>
  </si>
  <si>
    <t>3,57</t>
  </si>
  <si>
    <t xml:space="preserve">JOELHO, PVC SERIE R, 90 GRAUS, DN 50 MM, PARA ESGOTO PREDIAL                                                                                                                                                                                                                                                                                                                                                                                                                                              </t>
  </si>
  <si>
    <t xml:space="preserve">JOELHO, PVC SERIE R, 90 GRAUS, DN 75 MM, PARA ESGOTO PREDIAL                                                                                                                                                                                                                                                                                                                                                                                                                                              </t>
  </si>
  <si>
    <t>15,29</t>
  </si>
  <si>
    <t xml:space="preserve">JOELHO, PVC SOLDAVEL, 45 GRAUS, 20 MM, COR MARROM, PARA AGUA FRIA PREDIAL                                                                                                                                                                                                                                                                                                                                                                                                                                 </t>
  </si>
  <si>
    <t>1,14</t>
  </si>
  <si>
    <t xml:space="preserve">JOELHO, PVC SOLDAVEL, 45 GRAUS, 25 MM, COR MARROM, PARA AGUA FRIA PREDIAL                                                                                                                                                                                                                                                                                                                                                                                                                                 </t>
  </si>
  <si>
    <t>1,51</t>
  </si>
  <si>
    <t xml:space="preserve">JOELHO, PVC SOLDAVEL, 45 GRAUS, 32 MM, COR MARROM, PARA AGUA FRIA PREDIAL                                                                                                                                                                                                                                                                                                                                                                                                                                 </t>
  </si>
  <si>
    <t>4,16</t>
  </si>
  <si>
    <t xml:space="preserve">JOELHO, PVC SOLDAVEL, 45 GRAUS, 40 MM, COR MARROM, PARA AGUA FRIA PREDIAL                                                                                                                                                                                                                                                                                                                                                                                                                                 </t>
  </si>
  <si>
    <t>5,98</t>
  </si>
  <si>
    <t xml:space="preserve">JOELHO, PVC SOLDAVEL, 45 GRAUS, 50 MM, COR MARROM, PARA AGUA FRIA PREDIAL                                                                                                                                                                                                                                                                                                                                                                                                                                 </t>
  </si>
  <si>
    <t>7,52</t>
  </si>
  <si>
    <t xml:space="preserve">JOELHO, PVC SOLDAVEL, 45 GRAUS, 60 MM, COR MARROM, PARA AGUA FRIA PREDIAL                                                                                                                                                                                                                                                                                                                                                                                                                                 </t>
  </si>
  <si>
    <t>27,31</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</si>
  <si>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</si>
  <si>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</si>
  <si>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</si>
  <si>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</si>
  <si>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</si>
  <si>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</si>
  <si>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17,33</t>
  </si>
  <si>
    <t xml:space="preserve">JUNCAO DE REDUCAO INVERTIDA, PVC SOLDAVEL, 100 X 75 MM, SERIE NORMAL PARA ESGOTO PREDIAL                                                                                                                                                                                                                                                                                                                                                                                                                  </t>
  </si>
  <si>
    <t>20,16</t>
  </si>
  <si>
    <t xml:space="preserve">JUNCAO DE REDUCAO INVERTIDA, PVC SOLDAVEL, 75 X 50 MM, SERIE NORMAL PARA ESGOTO PREDIAL                                                                                                                                                                                                                                                                                                                                                                                                                   </t>
  </si>
  <si>
    <t>12,39</t>
  </si>
  <si>
    <t xml:space="preserve">JUNCAO DUPLA, PVC SERIE R, DN 100 X 100 X 100 MM, PARA ESGOTO PREDIAL                                                                                                                                                                                                                                                                                                                                                                                                                                     </t>
  </si>
  <si>
    <t xml:space="preserve">JUNCAO INVERTIDA, PVC SOLDAVEL, 75 X 75 MM, SERIE NORMAL PARA ESGOTO PREDIAL                                                                                                                                                                                                                                                                                                                                                                                                                              </t>
  </si>
  <si>
    <t>16,68</t>
  </si>
  <si>
    <t xml:space="preserve">JUNCAO SIMPLES DE REDUCAO, PVC, DN 100 X 50 MM, SERIE NORMAL PARA ESGOTO PREDIAL                                                                                                                                                                                                                                                                                                                                                                                                                          </t>
  </si>
  <si>
    <t xml:space="preserve">JUNCAO SIMPLES DE REDUCAO, PVC, DN 100 X 75 MM, SERIE NORMAL PARA ESGOTO PREDIAL                                                                                                                                                                                                                                                                                                                                                                                                                          </t>
  </si>
  <si>
    <t>21,98</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</si>
  <si>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</si>
  <si>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</si>
  <si>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</si>
  <si>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</si>
  <si>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</si>
  <si>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</si>
  <si>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</si>
  <si>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33,56</t>
  </si>
  <si>
    <t xml:space="preserve">JUNCAO SIMPLES, PVC, 45 GRAUS, DN 100 X 100 MM, SERIE NORMAL PARA ESGOTO PREDIAL                                                                                                                                                                                                                                                                                                                                                                                                                          </t>
  </si>
  <si>
    <t xml:space="preserve">JUNCAO SIMPLES, PVC, 45 GRAUS, DN 40 X 40 MM, SERIE NORMAL PARA ESGOTO PREDIAL                                                                                                                                                                                                                                                                                                                                                                                                                            </t>
  </si>
  <si>
    <t>3,43</t>
  </si>
  <si>
    <t xml:space="preserve">JUNCAO SIMPLES, PVC, 45 GRAUS, DN 50 X 50 MM, SERIE NORMAL PARA ESGOTO PREDIAL                                                                                                                                                                                                                                                                                                                                                                                                                            </t>
  </si>
  <si>
    <t xml:space="preserve">JUNCAO SIMPLES, PVC, 45 GRAUS, DN 75 X 75 MM, SERIE NORMAL PARA ESGOTO PREDIAL                                                                                                                                                                                                                                                                                                                                                                                                                            </t>
  </si>
  <si>
    <t>16,97</t>
  </si>
  <si>
    <t xml:space="preserve">JUNCAO 2 GARRAS PARA FITA PERFURADA                                                                                                                                                                                                                                                                                                                                                                                                                                                                       </t>
  </si>
  <si>
    <t>1,36</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</si>
  <si>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</si>
  <si>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</si>
  <si>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</si>
  <si>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</si>
  <si>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</si>
  <si>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</si>
  <si>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</si>
  <si>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</si>
  <si>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</si>
  <si>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86,56</t>
  </si>
  <si>
    <t xml:space="preserve">JUNTA DILATACAO ELASTICA PARA CONCRETO (FUGENBAND) O-22, ATE 30 MCA                                                                                                                                                                                                                                                                                                                                                                                                                                       </t>
  </si>
  <si>
    <t>128,78</t>
  </si>
  <si>
    <t xml:space="preserve">JUNTA DILATACAO ELASTICA PARA CONCRETO (FUGENBAND) O-35/10, ATE 100 MCA                                                                                                                                                                                                                                                                                                                                                                                                                                   </t>
  </si>
  <si>
    <t>484,67</t>
  </si>
  <si>
    <t xml:space="preserve">JUNTA DILATACAO ELASTICA PARA CONCRETO (FUGENBAND) O-35/6, ATE 100 MCA                                                                                                                                                                                                                                                                                                                                                                                                                                    </t>
  </si>
  <si>
    <t>400,97</t>
  </si>
  <si>
    <t xml:space="preserve">JUNTA PLASTICA DE DILATACAO PARA PISOS, COR CINZA, 10 X 4,5 MM (ALTURA X ESPESSURA)                                                                                                                                                                                                                                                                                                                                                                                                                       </t>
  </si>
  <si>
    <t xml:space="preserve">JUNTA PLASTICA DE DILATACAO PARA PISOS, COR CINZA, 17 X 3 MM (ALTURA X ESPESSURA)                                                                                                                                                                                                                                                                                                                                                                                                                         </t>
  </si>
  <si>
    <t>1,29</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</si>
  <si>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</si>
  <si>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</si>
  <si>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</si>
  <si>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</si>
  <si>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52,21</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</si>
  <si>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</si>
  <si>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</si>
  <si>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</si>
  <si>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</si>
  <si>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</si>
  <si>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</si>
  <si>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174,08</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</si>
  <si>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</si>
  <si>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</si>
  <si>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24,62</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</si>
  <si>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</si>
  <si>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</si>
  <si>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</si>
  <si>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</si>
  <si>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</si>
  <si>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</si>
  <si>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</si>
  <si>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</si>
  <si>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</si>
  <si>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</si>
  <si>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</si>
  <si>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</si>
  <si>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</si>
  <si>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</si>
  <si>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80,80</t>
  </si>
  <si>
    <t xml:space="preserve">LADRILHO HIDRAULICO, *20 X 20* CM, E= 2 CM, PADRAO DADOS, COR NATURAL                                                                                                                                                                                                                                                                                                                                                                                                                                     </t>
  </si>
  <si>
    <t>75,00</t>
  </si>
  <si>
    <t xml:space="preserve">LADRILHO HIDRAULICO, *25 X 25* CM, E= 2 CM, PADRAO RAMPA, COR NATURAL                                                                                                                                                                                                                                                                                                                                                                                                                                     </t>
  </si>
  <si>
    <t>75,44</t>
  </si>
  <si>
    <t xml:space="preserve">LADRILHO HIDRAULICO, *30 X 30* CM, E= 2 CM, PADRAO MILANO, COR NATURAL                                                                                                                                                                                                                                                                                                                                                                                                                                    </t>
  </si>
  <si>
    <t>74,08</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</si>
  <si>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</si>
  <si>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</si>
  <si>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72,97</t>
  </si>
  <si>
    <t xml:space="preserve">LAJE PRE-MOLDADA CONVENCIONAL (LAJOTAS + VIGOTAS) PARA FORRO, UNIDIRECIONAL, SOBRECARGA 100 KG/M2, VAO ATE 5,00 M (SEM COLOCACAO)                                                                                                                                                                                                                                                                                                                                                                         </t>
  </si>
  <si>
    <t>78,68</t>
  </si>
  <si>
    <t xml:space="preserve">LAJE PRE-MOLDADA CONVENCIONAL (LAJOTAS + VIGOTAS) PARA PISO, UNIDIRECIONAL, SOBRECARGA DE 200 KG/M2, VAO ATE 3,50 M (SEM COLOCACAO)                                                                                                                                                                                                                                                                                                                                                                       </t>
  </si>
  <si>
    <t>72,71</t>
  </si>
  <si>
    <t xml:space="preserve">LAJE PRE-MOLDADA CONVENCIONAL (LAJOTAS + VIGOTAS) PARA PISO, UNIDIRECIONAL, SOBRECARGA DE 200 KG/M2, VAO ATE 4,50 M (SEM COLOCACAO)                                                                                                                                                                                                                                                                                                                                                                       </t>
  </si>
  <si>
    <t>80,03</t>
  </si>
  <si>
    <t xml:space="preserve">LAJE PRE-MOLDADA CONVENCIONAL (LAJOTAS + VIGOTAS) PARA PISO, UNIDIRECIONAL, SOBRECARGA DE 200 KG/M2, VAO ATE 5,00 M (SEM COLOCACAO)                                                                                                                                                                                                                                                                                                                                                                       </t>
  </si>
  <si>
    <t>84,10</t>
  </si>
  <si>
    <t xml:space="preserve">LAJE PRE-MOLDADA CONVENCIONAL (LAJOTAS + VIGOTAS) PARA PISO, UNIDIRECIONAL, SOBRECARGA DE 350 KG/M2, VAO ATE 4,50 M (SEM COLOCACAO)                                                                                                                                                                                                                                                                                                                                                                       </t>
  </si>
  <si>
    <t>88,17</t>
  </si>
  <si>
    <t xml:space="preserve">LAJE PRE-MOLDADA CONVENCIONAL (LAJOTAS + VIGOTAS) PARA PISO, UNIDIRECIONAL, SOBRECARGA DE 350 KG/M2, VAO ATE 5,00 M (SEM COLOCACAO)                                                                                                                                                                                                                                                                                                                                                                       </t>
  </si>
  <si>
    <t>101,74</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</si>
  <si>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</si>
  <si>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</si>
  <si>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580,62</t>
  </si>
  <si>
    <t xml:space="preserve">LAJE PRE-MOLDADA DE TRANSICAO EXCENTRICA EM CONCRETO ARMADO, DN 1500 MM, FURO CIRCULAR DN 530 MM, ESPESSURA 15 CM                                                                                                                                                                                                                                                                                                                                                                                         </t>
  </si>
  <si>
    <t>989,63</t>
  </si>
  <si>
    <t xml:space="preserve">LAJE PRE-MOLDADA TRELICADA (LAJOTAS + VIGOTAS) PARA FORRO, UNIDIRECIONAL, SOBRECARGA DE 100 KG/M2, VAO ATE 6,00 M (SEM COLOCACAO)                                                                                                                                                                                                                                                                                                                                                                         </t>
  </si>
  <si>
    <t>105,54</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</si>
  <si>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</si>
  <si>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</si>
  <si>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</si>
  <si>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</si>
  <si>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</si>
  <si>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</si>
  <si>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</si>
  <si>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5,03</t>
  </si>
  <si>
    <t>30,00</t>
  </si>
  <si>
    <t xml:space="preserve">LAVATORIO / CUBA DE EMBUTIR, OVAL, DE LOUCA BRANCA, SEM LADRAO, DIMENSOES *50 X 35* CM (L X C)                                                                                                                                                                                                                                                                                                                                                                                                            </t>
  </si>
  <si>
    <t>114,19</t>
  </si>
  <si>
    <t xml:space="preserve">LAVATORIO / CUBA DE EMBUTIR, OVAL, DE LOUCA COLORIDA, SEM LADRAO, DIMENSOES *50 X 35* CM (L X C)                                                                                                                                                                                                                                                                                                                                                                                                          </t>
  </si>
  <si>
    <t xml:space="preserve">LAVATORIO / CUBA DE SOBREPOR, OVAL PEQUENA, DE LOUCA BRANCA, SEM LADRAO, DIMENSOES *44 X 31* CM (L X C)                                                                                                                                                                                                                                                                                                                                                                                                   </t>
  </si>
  <si>
    <t>201,98</t>
  </si>
  <si>
    <t xml:space="preserve">LAVATORIO / CUBA DE SOBREPOR, RETANGULAR, DE LOUCA BRANCA, COM LADRAO, DIMENSOES *52 X 45* CM (L X C)                                                                                                                                                                                                                                                                                                                                                                                                     </t>
  </si>
  <si>
    <t>565,22</t>
  </si>
  <si>
    <t xml:space="preserve">LAVATORIO / CUBA DE SOBREPOR, RETANGULAR, DE LOUCA COLORIDA, COM LADRAO, DIMENSOES *52 X 45* CM (L X C)                                                                                                                                                                                                                                                                                                                                                                                                   </t>
  </si>
  <si>
    <t>582,35</t>
  </si>
  <si>
    <t xml:space="preserve">LAVATORIO DE CANTO DE LOUCA BRANCA, SUSPENSO (SEM COLUNA), DIMENSOES *40 X 30* CM (L X C)                                                                                                                                                                                                                                                                                                                                                                                                                 </t>
  </si>
  <si>
    <t>181,70</t>
  </si>
  <si>
    <t xml:space="preserve">LAVATORIO DE LOUCA BRANCA, COM COLUNA, DIMENSOES *44 X 35* CM (L X C)                                                                                                                                                                                                                                                                                                                                                                                                                                     </t>
  </si>
  <si>
    <t>193,44</t>
  </si>
  <si>
    <t xml:space="preserve">LAVATORIO DE LOUCA BRANCA, COM COLUNA, DIMENSOES *54 X 44* CM (L X C)                                                                                                                                                                                                                                                                                                                                                                                                                                     </t>
  </si>
  <si>
    <t>216,61</t>
  </si>
  <si>
    <t xml:space="preserve">LAVATORIO DE LOUCA BRANCA, SUSPENSO (SEM COLUNA), DIMENSOES *40 X 30* CM                                                                                                                                                                                                                                                                                                                                                                                                                                  </t>
  </si>
  <si>
    <t>109,89</t>
  </si>
  <si>
    <t xml:space="preserve">LAVATORIO DE LOUCA COLORIDA, COM COLUNA, DIMENSOES *54 X 44* CM (L X C)                                                                                                                                                                                                                                                                                                                                                                                                                                   </t>
  </si>
  <si>
    <t>376,22</t>
  </si>
  <si>
    <t xml:space="preserve">LAVATORIO DE LOUCA COLORIDA, SUSPENSO (SEM COLUNA), DIMENSOES *40 X 30* CM (L X C)                                                                                                                                                                                                                                                                                                                                                                                                                        </t>
  </si>
  <si>
    <t>185,59</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</si>
  <si>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</si>
  <si>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</si>
  <si>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</si>
  <si>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</si>
  <si>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295.000,00</t>
  </si>
  <si>
    <t xml:space="preserve">LIMPADORA DE SUCCAO TANQUE 7000 L, BOMBA 12 M3/MIN 95% VACUO (INCLUI MONTAGEM, NAO INCLUI CAMINHAO)                                                                                                                                                                                                                                                                                                                                                                                                       </t>
  </si>
  <si>
    <t>250.504,73</t>
  </si>
  <si>
    <t xml:space="preserve">LIMPADORA DE SUCCAO, TANQUE 11000 L, BOMBA 340 M3/MIN (INCLUI MONTAGEM, NAO INCLUI CAMINHAO)                                                                                                                                                                                                                                                                                                                                                                                                              </t>
  </si>
  <si>
    <t>419.376,48</t>
  </si>
  <si>
    <t xml:space="preserve">LIMPADORA DE SUCCAO, TANQUE 5500 L, BOMBA 60M3/MIN, VACUO 500 MBAR (INCLUI MONTAGEM, NAO INCLUI CAMINHAO)                                                                                                                                                                                                                                                                                                                                                                                                 </t>
  </si>
  <si>
    <t>711.748,80</t>
  </si>
  <si>
    <t xml:space="preserve">LINHA DE PEDREIRO LISA 100 M                                                                                                                                                                                                                                                                                                                                                                                                                                                                              </t>
  </si>
  <si>
    <t xml:space="preserve">LIXA D'AGUA EM FOLHA, GRAO 100                                                                                                                                                                                                                                                                                                                                                                                                                                                                            </t>
  </si>
  <si>
    <t xml:space="preserve">LIXA EM FOLHA PARA FERRO, NUMERO 150                                                                                                                                                                                                                                                                                                                                                                                                                                                                      </t>
  </si>
  <si>
    <t xml:space="preserve">LIXA EM FOLHA PARA PAREDE OU MADEIRA, NUMERO 120, COR VERMELHA                                                                                                                                                                                                                                                                                                                                                                                                                                            </t>
  </si>
  <si>
    <t>1,00</t>
  </si>
  <si>
    <t xml:space="preserve">LIXEIRA DUPLA, COM CAPACIDADE VOLUMETRICA DE 60L*, FABRICADA EM TUBO DE ACO CARBONO, CESTOS EM CHAPA DE ACO E PINTURA NO PROCESSO ELETROSTATICO - PARA ACADEMIA AO AR LIVRE / ACADEMIA DA TERCEIRA IDADE - ATI                                                                                                                                                                                                                                                                                            </t>
  </si>
  <si>
    <t>1.235,91</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</si>
  <si>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</si>
  <si>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</si>
  <si>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</si>
  <si>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</si>
  <si>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</si>
  <si>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575,00</t>
  </si>
  <si>
    <t xml:space="preserve">LOCACAO DE APRUMADOR METALICO DE PILAR, COM ALTURA E ANGULO REGULAVEIS, EXTENSAO DE *1,50* A *2,80* M                                                                                                                                                                                                                                                                                                                                                                                                     </t>
  </si>
  <si>
    <t>UNXMES</t>
  </si>
  <si>
    <t>15,31</t>
  </si>
  <si>
    <t xml:space="preserve">LOCACAO DE BARRA DE ANCORAGEM DE 0,80 A 1,20 M DE EXTENSAO, COM ROSCA DE 5/8", INCLUINDO PORCA E FLANGE                                                                                                                                                                                                                                                                                                                                                                                                   </t>
  </si>
  <si>
    <t>5,89</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</si>
  <si>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</si>
  <si>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</si>
  <si>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</si>
  <si>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3,51</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</si>
  <si>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</si>
  <si>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</si>
  <si>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4,10</t>
  </si>
  <si>
    <t xml:space="preserve">LOCACAO DE CONTAINER 2,30 X 4,30 M, ALT. 2,50 M, P/ SANITARIO, C/ 5 BACIAS, 1 LAVATORIO E 4 MICTORIOS (NAO INCLUI MOBILIZACAO/DESMOBILIZACAO)                                                                                                                                                                                                                                                                                                                                                             </t>
  </si>
  <si>
    <t>1.040,62</t>
  </si>
  <si>
    <t xml:space="preserve">LOCACAO DE CONTAINER 2,30 X 4,30 M, ALT. 2,50 M, PARA SANITARIO, COM 3 BACIAS, 4 CHUVEIROS, 1 LAVATORIO E 1 MICTORIO (NAO INCLUI MOBILIZACAO/DESMOBILIZACAO)                                                                                                                                                                                                                                                                                                                                              </t>
  </si>
  <si>
    <t>945,23</t>
  </si>
  <si>
    <t xml:space="preserve">LOCACAO DE CONTAINER 2,30 X 6,00 M, ALT. 2,50 M, COM 1 SANITARIO, PARA ESCRITORIO, COMPLETO, SEM DIVISORIAS INTERNAS (NAO INCLUI MOBILIZACAO/DESMOBILIZACAO)                                                                                                                                                                                                                                                                                                                                              </t>
  </si>
  <si>
    <t>832,50</t>
  </si>
  <si>
    <t xml:space="preserve">LOCACAO DE CONTAINER 2,30 X 6,00 M, ALT. 2,50 M, PARA ESCRITORIO, SEM DIVISORIAS INTERNAS E SEM SANITARIO (NAO INCLUI MOBILIZACAO/DESMOBILIZACAO)                                                                                                                                                                                                                                                                                                                                                         </t>
  </si>
  <si>
    <t>650,39</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</si>
  <si>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</si>
  <si>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</si>
  <si>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5,37</t>
  </si>
  <si>
    <t xml:space="preserve">LOCACAO DE ESCORA METALICA TELESCOPICA, COM ALTURA REGULAVEL DE *1,80* A *3,20* M, COM CAPACIDADE DE CARGA DE NO MINIMO 1000 KGF (10 KN), INCLUSO TRIPE E FORCADO                                                                                                                                                                                                                                                                                                                                         </t>
  </si>
  <si>
    <t>17,75</t>
  </si>
  <si>
    <t xml:space="preserve">LOCACAO DE FORMA PLASTICA PARA LAJE NERVURADA, DIMENSOES *60* X *60* X *16* CM                                                                                                                                                                                                                                                                                                                                                                                                                            </t>
  </si>
  <si>
    <t xml:space="preserve">LOCACAO DE GRUPO GERADOR *80 A 125* KVA, MOTOR DIESEL, REBOCAVEL, ACIONAMENTO MANUAL                                                                                                                                                                                                                                                                                                                                                                                                                      </t>
  </si>
  <si>
    <t>19,35</t>
  </si>
  <si>
    <t xml:space="preserve">LOCACAO DE GRUPO GERADOR ACIMA DE * 125 ATE 180* KVA, MOTOR DIESEL, REBOCAVEL, ACIONAMENTO MANUAL                                                                                                                                                                                                                                                                                                                                                                                                         </t>
  </si>
  <si>
    <t>23,15</t>
  </si>
  <si>
    <t xml:space="preserve">LOCACAO DE GRUPO GERADOR DE *260* KVA, DIESEL REBOCAVEL, ACIONAMENTO MANUAL                                                                                                                                                                                                                                                                                                                                                                                                                               </t>
  </si>
  <si>
    <t>31,70</t>
  </si>
  <si>
    <t xml:space="preserve">LOCACAO DE NIVEL OPTICO, COM PRECISAO DE 0,7 MM, AUMENTO DE 32X                                                                                                                                                                                                                                                                                                                                                                                                                                           </t>
  </si>
  <si>
    <t>2,36</t>
  </si>
  <si>
    <t xml:space="preserve">LOCACAO DE TEODOLITO ELETRONICO, PRECISAO ANGULAR DE 5 A 7 SEGUNDOS, INCLUINDO TRIPE                                                                                                                                                                                                                                                                                                                                                                                                                      </t>
  </si>
  <si>
    <t>500,00</t>
  </si>
  <si>
    <t xml:space="preserve">LOCACAO DE VIGA SANDUICHE METALICA VAZADA PARA TRAVAMENTO DE PILARES, ALTURA DE *8* CM, LARGURA DE *6* CM E EXTENSAO DE 2 M                                                                                                                                                                                                                                                                                                                                                                               </t>
  </si>
  <si>
    <t>16,00</t>
  </si>
  <si>
    <t xml:space="preserve">LONA PLASTICA EXTRA FORTE PRETA, E = 200 MICRA                                                                                                                                                                                                                                                                                                                                                                                                                                                            </t>
  </si>
  <si>
    <t>2,47</t>
  </si>
  <si>
    <t xml:space="preserve">LONA PLASTICA PESADA PRETA, E = 150 MICRA                                                                                                                                                                                                                                                                                                                                                                                                                                                                 </t>
  </si>
  <si>
    <t>1,78</t>
  </si>
  <si>
    <t xml:space="preserve">LUBRIFICANTE REDUTOR DE TORQUE E ARRASTO DE ALTO DESEMPENHO, PARA PERFURACAO HORIZONTAL DIRECIONAL, HDD                                                                                                                                                                                                                                                                                                                                                                                                   </t>
  </si>
  <si>
    <t xml:space="preserve">LUMINARIA ABERTA P/ ILUMINACAO PUBLICA, TIPO X-57 PETERCO OU EQUIV                                                                                                                                                                                                                                                                                                                                                                                                                                        </t>
  </si>
  <si>
    <t>87,69</t>
  </si>
  <si>
    <t xml:space="preserve">LUMINARIA ARANDELA TIPO MEIA-LUA COM VIDRO FOSCO *30 X 15* CM, PARA 1 LAMPADA, BASE E27, POTENCIA MAXIMA 40/60 W (NAO INCLUI LAMPADA)                                                                                                                                                                                                                                                                                                                                                                     </t>
  </si>
  <si>
    <t xml:space="preserve">LUMINARIA DE EMERGENCIA 30 LEDS, POTENCIA 2 W, BATERIA DE LITIO, AUTONOMIA DE 6 HORAS                                                                                                                                                                                                                                                                                                                                                                                                                     </t>
  </si>
  <si>
    <t>14,54</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</si>
  <si>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</si>
  <si>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</si>
  <si>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</si>
  <si>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</si>
  <si>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</si>
  <si>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</si>
  <si>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</si>
  <si>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</si>
  <si>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52,49</t>
  </si>
  <si>
    <t xml:space="preserve">LUMINARIA DE SOBREPOR EM CHAPA DE ACO COM ALETAS PLASTICAS, PARA 2 LAMPADAS, BASE E27, POTENCIA MAXIMA 40/60 W (NAO INCLUI LAMPADAS)                                                                                                                                                                                                                                                                                                                                                                      </t>
  </si>
  <si>
    <t>70,22</t>
  </si>
  <si>
    <t xml:space="preserve">LUMINARIA DE SOBREPOR EM CHAPA DE ACO PARA 1 LAMPADA FLUORESCENTE DE *36* W, ALETADA, COMPLETA (LAMPADA E REATOR INCLUSOS)                                                                                                                                                                                                                                                                                                                                                                                </t>
  </si>
  <si>
    <t xml:space="preserve">LUMINARIA DE TETO PLAFON/PLAFONIER EM PLASTICO COM BASE E27, POTENCIA MAXIMA 60 W (NAO INCLUI LAMPADA)                                                                                                                                                                                                                                                                                                                                                                                                    </t>
  </si>
  <si>
    <t>6,88</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</si>
  <si>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</si>
  <si>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</si>
  <si>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</si>
  <si>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</si>
  <si>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</si>
  <si>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64,94</t>
  </si>
  <si>
    <t xml:space="preserve">LUMINARIA PLAFON REDONDO COM VIDRO FOSCO DIAMETRO *30* CM, PARA 2 LAMPADAS, BASE E27, POTENCIA MAXIMA 40/60 W (NAO INCLUI LAMPADAS)                                                                                                                                                                                                                                                                                                                                                                       </t>
  </si>
  <si>
    <t>75,19</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</si>
  <si>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</si>
  <si>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</si>
  <si>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</si>
  <si>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</si>
  <si>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</si>
  <si>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166,58</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</si>
  <si>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</si>
  <si>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</si>
  <si>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</si>
  <si>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</si>
  <si>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1,95</t>
  </si>
  <si>
    <t xml:space="preserve">LUVA CPVC, SOLDAVEL, 28 MM, PARA AGUA QUENTE PREDIAL                                                                                                                                                                                                                                                                                                                                                                                                                                                      </t>
  </si>
  <si>
    <t xml:space="preserve">LUVA CPVC, SOLDAVEL, 35 MM, PARA AGUA QUENTE PREDIAL                                                                                                                                                                                                                                                                                                                                                                                                                                                      </t>
  </si>
  <si>
    <t xml:space="preserve">LUVA CPVC, SOLDAVEL, 42 MM, PARA AGUA QUENTE PREDIAL                                                                                                                                                                                                                                                                                                                                                                                                                                                      </t>
  </si>
  <si>
    <t>13,40</t>
  </si>
  <si>
    <t xml:space="preserve">LUVA CPVC, SOLDAVEL, 54 MM, PARA AGUA QUENTE PREDIAL                                                                                                                                                                                                                                                                                                                                                                                                                                                      </t>
  </si>
  <si>
    <t>26,56</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</si>
  <si>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</si>
  <si>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</si>
  <si>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</si>
  <si>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</si>
  <si>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</si>
  <si>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2,71</t>
  </si>
  <si>
    <t xml:space="preserve">LUVA DE COBRE (REF 600) SEM ANEL DE SOLDA, BOLSA X BOLSA, 22 MM                                                                                                                                                                                                                                                                                                                                                                                                                                           </t>
  </si>
  <si>
    <t>5,22</t>
  </si>
  <si>
    <t xml:space="preserve">LUVA DE COBRE (REF 600) SEM ANEL DE SOLDA, BOLSA X BOLSA, 28 MM                                                                                                                                                                                                                                                                                                                                                                                                                                           </t>
  </si>
  <si>
    <t xml:space="preserve">LUVA DE COBRE (REF 600) SEM ANEL DE SOLDA, BOLSA X BOLSA, 35 MM                                                                                                                                                                                                                                                                                                                                                                                                                                           </t>
  </si>
  <si>
    <t>23,12</t>
  </si>
  <si>
    <t xml:space="preserve">LUVA DE COBRE (REF 600) SEM ANEL DE SOLDA, BOLSA X BOLSA, 42 MM                                                                                                                                                                                                                                                                                                                                                                                                                                           </t>
  </si>
  <si>
    <t xml:space="preserve">LUVA DE COBRE (REF 600) SEM ANEL DE SOLDA, BOLSA X BOLSA, 54 MM                                                                                                                                                                                                                                                                                                                                                                                                                                           </t>
  </si>
  <si>
    <t>47,90</t>
  </si>
  <si>
    <t xml:space="preserve">LUVA DE COBRE (REF 600) SEM ANEL DE SOLDA, BOLSA X BOLSA, 66 MM                                                                                                                                                                                                                                                                                                                                                                                                                                           </t>
  </si>
  <si>
    <t>156,99</t>
  </si>
  <si>
    <t xml:space="preserve">LUVA DE COBRE (REF 600) SEM ANEL DE SOLDA, BOLSA X BOLSA, 79 MM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</si>
  <si>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</si>
  <si>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</si>
  <si>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</si>
  <si>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</si>
  <si>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</si>
  <si>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ROSCAVEL, PVC, 1 1/2", PARA AGUA FRIA PREDIAL                                                                                                                                                                                                                                                                                                                                                                                                                                    </t>
  </si>
  <si>
    <t xml:space="preserve">LUVA DE CORRER PARA TUBO ROSCAVEL, PVC, 1/2", PARA AGUA FRIA PREDIAL                                                                                                                                                                                                                                                                                                                                                                                                                                      </t>
  </si>
  <si>
    <t>14,07</t>
  </si>
  <si>
    <t xml:space="preserve">LUVA DE CORRER PARA TUBO ROSCAVEL, PVC, 3/4", PARA AGUA FRIA PREDIAL                                                                                                                                                                                                                                                                                                                                                                                                                                      </t>
  </si>
  <si>
    <t xml:space="preserve">LUVA DE CORRER PARA TUBO SOLDAVEL, PVC, 20 MM, PARA AGUA FRIA PREDIAL                                                                                                                                                                                                                                                                                                                                                                                                                                     </t>
  </si>
  <si>
    <t>10,64</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</si>
  <si>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</si>
  <si>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</si>
  <si>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</si>
  <si>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28,44</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</si>
  <si>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</si>
  <si>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</si>
  <si>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</si>
  <si>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</si>
  <si>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12,14</t>
  </si>
  <si>
    <t xml:space="preserve">LUVA DE CORRER PVC PBA, JE, DN 75 / DE 85 MM, PARA REDE DE AGUA                                                                                                                                                                                                                                                                                                                                                                                                                                           </t>
  </si>
  <si>
    <t>26,52</t>
  </si>
  <si>
    <t xml:space="preserve">LUVA DE CORRER PVC, JE, DN 250 MM, PARA REDE COLETORA DE ESGOTO                                                                                                                                                                                                                                                                                                                                                                                                                                           </t>
  </si>
  <si>
    <t xml:space="preserve">LUVA DE CORRER, CPVC, SOLDAVEL, 15 MM, PARA AGUA QUENTE PREDIAL                                                                                                                                                                                                                                                                                                                                                                                                                                           </t>
  </si>
  <si>
    <t xml:space="preserve">LUVA DE CORRER, CPVC, SOLDAVEL, 22 MM, PARA AGUA QUENTE PREDIAL                                                                                                                                                                                                                                                                                                                                                                                                                                           </t>
  </si>
  <si>
    <t>8,18</t>
  </si>
  <si>
    <t xml:space="preserve">LUVA DE CORRER, CPVC, SOLDAVEL, 28 MM, PARA AGUA QUENTE PREDIAL                                                                                                                                                                                                                                                                                                                                                                                                                                           </t>
  </si>
  <si>
    <t>12,10</t>
  </si>
  <si>
    <t xml:space="preserve">LUVA DE CORRER, CPVC, SOLDAVEL, 35 MM, PARA AGUA QUENTE PREDIAL                                                                                                                                                                                                                                                                                                                                                                                                                                           </t>
  </si>
  <si>
    <t xml:space="preserve">LUVA DE CORRER, CPVC, SOLDAVEL, 42 MM, PARA AGUA QUENTE PREDIAL                                                                                                                                                                                                                                                                                                                                                                                                                                           </t>
  </si>
  <si>
    <t>24,15</t>
  </si>
  <si>
    <t xml:space="preserve">LUVA DE CORRER, PVC SERIE R, 100 MM, PARA ESGOTO PREDIAL                                                                                                                                                                                                                                                                                                                                                                                                                                                  </t>
  </si>
  <si>
    <t xml:space="preserve">LUVA DE CORRER, PVC SERIE R, 150 MM, PARA ESGOTO PREDIAL                                                                                                                                                                                                                                                                                                                                                                                                                                                  </t>
  </si>
  <si>
    <t xml:space="preserve">LUVA DE CORRER, PVC SERIE R, 75 MM, PARA ESGOTO PREDIAL                                                                                                                                                                                                                                                                                                                                                                                                                                                   </t>
  </si>
  <si>
    <t>10,69</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</si>
  <si>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</si>
  <si>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</si>
  <si>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</si>
  <si>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</si>
  <si>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</si>
  <si>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</si>
  <si>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</si>
  <si>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6,76</t>
  </si>
  <si>
    <t xml:space="preserve">LUVA DE FERRO GALVANIZADO, COM ROSCA BSP, DE 1"                                                                                                                                                                                                                                                                                                                                                                                                                                                           </t>
  </si>
  <si>
    <t>14,96</t>
  </si>
  <si>
    <t xml:space="preserve">LUVA DE FERRO GALVANIZADO, COM ROSCA BSP, DE 2 1/2"                                                                                                                                                                                                                                                                                                                                                                                                                                                       </t>
  </si>
  <si>
    <t>71,53</t>
  </si>
  <si>
    <t xml:space="preserve">LUVA DE FERRO GALVANIZADO, COM ROSCA BSP, DE 2"                                                                                                                                                                                                                                                                                                                                                                                                                                                           </t>
  </si>
  <si>
    <t>39,21</t>
  </si>
  <si>
    <t xml:space="preserve">LUVA DE FERRO GALVANIZADO, COM ROSCA BSP, DE 3/4"                                                                                                                                                                                                                                                                                                                                                                                                                                                         </t>
  </si>
  <si>
    <t>9,20</t>
  </si>
  <si>
    <t xml:space="preserve">LUVA DE FERRO GALVANIZADO, COM ROSCA BSP, DE 3"                                                                                                                                                                                                                                                                                                                                                                                                                                                           </t>
  </si>
  <si>
    <t>107,91</t>
  </si>
  <si>
    <t xml:space="preserve">LUVA DE FERRO GALVANIZADO, COM ROSCA BSP, DE 4"                                                                                                                                                                                                                                                                                                                                                                                                                                                           </t>
  </si>
  <si>
    <t>170,17</t>
  </si>
  <si>
    <t xml:space="preserve">LUVA DE FERRO GALVANIZADO, COM ROSCA BSP, DE 5"                                                                                                                                                                                                                                                                                                                                                                                                                                                           </t>
  </si>
  <si>
    <t>310,02</t>
  </si>
  <si>
    <t xml:space="preserve">LUVA DE FERRO GALVANIZADO, COM ROSCA BSP, DE 6"                                                                                                                                                                                                                                                                                                                                                                                                                                                           </t>
  </si>
  <si>
    <t>511,33</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</si>
  <si>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</si>
  <si>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</si>
  <si>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</si>
  <si>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</si>
  <si>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38,71</t>
  </si>
  <si>
    <t xml:space="preserve">LUVA DE REDUCAO DE FERRO GALVANIZADO, COM ROSCA BSP MACHO/FEMEA, DE 1" X 1/2"                                                                                                                                                                                                                                                                                                                                                                                                                             </t>
  </si>
  <si>
    <t>21,85</t>
  </si>
  <si>
    <t xml:space="preserve">LUVA DE REDUCAO DE FERRO GALVANIZADO, COM ROSCA BSP MACHO/FEMEA, DE 1" X 3/4"                                                                                                                                                                                                                                                                                                                                                                                                                             </t>
  </si>
  <si>
    <t xml:space="preserve">LUVA DE REDUCAO DE FERRO GALVANIZADO, COM ROSCA BSP MACHO/FEMEA, DE 3/4" X 1/2"                                                                                                                                                                                                                                                                                                                                                                                                                           </t>
  </si>
  <si>
    <t>15,05</t>
  </si>
  <si>
    <t xml:space="preserve">LUVA DE REDUCAO DE FERRO GALVANIZADO, COM ROSCA BSP, DE 1 1/2" X 1 1/4"                                                                                                                                                                                                                                                                                                                                                                                                                                   </t>
  </si>
  <si>
    <t>27,20</t>
  </si>
  <si>
    <t xml:space="preserve">LUVA DE REDUCAO DE FERRO GALVANIZADO, COM ROSCA BSP, DE 1 1/2" X 1/2"                                                                                                                                                                                                                                                                                                                                                                                                                                     </t>
  </si>
  <si>
    <t>25,02</t>
  </si>
  <si>
    <t xml:space="preserve">LUVA DE REDUCAO DE FERRO GALVANIZADO, COM ROSCA BSP, DE 1 1/2" X 1"                                                                                                                                                                                                                                                                                                                                                                                                                                       </t>
  </si>
  <si>
    <t xml:space="preserve">LUVA DE REDUCAO DE FERRO GALVANIZADO, COM ROSCA BSP, DE 1 1/2" X 3/4"                                                                                                                                                                                                                                                                                                                                                                                                                                     </t>
  </si>
  <si>
    <t xml:space="preserve">LUVA DE REDUCAO DE FERRO GALVANIZADO, COM ROSCA BSP, DE 1 1/4" X 1/2"                                                                                                                                                                                                                                                                                                                                                                                                                                     </t>
  </si>
  <si>
    <t>22,44</t>
  </si>
  <si>
    <t xml:space="preserve">LUVA DE REDUCAO DE FERRO GALVANIZADO, COM ROSCA BSP, DE 1 1/4" X 1"                                                                                                                                                                                                                                                                                                                                                                                                                                       </t>
  </si>
  <si>
    <t xml:space="preserve">LUVA DE REDUCAO DE FERRO GALVANIZADO, COM ROSCA BSP, DE 1 1/4" X 3/4"                                                                                                                                                                                                                                                                                                                                                                                                                                     </t>
  </si>
  <si>
    <t xml:space="preserve">LUVA DE REDUCAO DE FERRO GALVANIZADO, COM ROSCA BSP, DE 1" X 1/2"                                                                                                                                                                                                                                                                                                                                                                                                                                         </t>
  </si>
  <si>
    <t>14,79</t>
  </si>
  <si>
    <t xml:space="preserve">LUVA DE REDUCAO DE FERRO GALVANIZADO, COM ROSCA BSP, DE 1" X 3/4"                                                                                                                                                                                                                                                                                                                                                                                                                                         </t>
  </si>
  <si>
    <t>15,08</t>
  </si>
  <si>
    <t xml:space="preserve">LUVA DE REDUCAO DE FERRO GALVANIZADO, COM ROSCA BSP, DE 2 1/2" X 1 1/2"                                                                                                                                                                                                                                                                                                                                                                                                                                   </t>
  </si>
  <si>
    <t>76,38</t>
  </si>
  <si>
    <t xml:space="preserve">LUVA DE REDUCAO DE FERRO GALVANIZADO, COM ROSCA BSP, DE 2 1/2" X 2"                                                                                                                                                                                                                                                                                                                                                                                                                                       </t>
  </si>
  <si>
    <t xml:space="preserve">LUVA DE REDUCAO DE FERRO GALVANIZADO, COM ROSCA BSP, DE 2" X 1 1/2"                                                                                                                                                                                                                                                                                                                                                                                                                                       </t>
  </si>
  <si>
    <t>43,54</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</si>
  <si>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</si>
  <si>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</si>
  <si>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</si>
  <si>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</si>
  <si>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116,37</t>
  </si>
  <si>
    <t xml:space="preserve">LUVA DE REDUCAO DE FERRO GALVANIZADO, COM ROSCA BSP, DE 3" X 2 1/2"                                                                                                                                                                                                                                                                                                                                                                                                                                       </t>
  </si>
  <si>
    <t xml:space="preserve">LUVA DE REDUCAO DE FERRO GALVANIZADO, COM ROSCA BSP, DE 3" X 2"                                                                                                                                                                                                                                                                                                                                                                                                                                           </t>
  </si>
  <si>
    <t xml:space="preserve">LUVA DE REDUCAO DE FERRO GALVANIZADO, COM ROSCA BSP, DE 4" X 2 1/2"                                                                                                                                                                                                                                                                                                                                                                                                                                       </t>
  </si>
  <si>
    <t>200,94</t>
  </si>
  <si>
    <t xml:space="preserve">LUVA DE REDUCAO DE FERRO GALVANIZADO, COM ROSCA BSP, DE 4" X 2"                                                                                                                                                                                                                                                                                                                                                                                                                                           </t>
  </si>
  <si>
    <t xml:space="preserve">LUVA DE REDUCAO DE FERRO GALVANIZADO, COM ROSCA BSP, DE 4" X 3"                                                                                                                                                                                                                                                                                                                                                                                                                                           </t>
  </si>
  <si>
    <t>12,51</t>
  </si>
  <si>
    <t xml:space="preserve">LUVA DE REDUCAO EM ACO CARBONO, COM ENCAIXE PARA SOLDA DN SW, PRESSAO 3.000 LBS, DN 1 1/2" X 1 1/4"                                                                                                                                                                                                                                                                                                                                                                                                       </t>
  </si>
  <si>
    <t>58,62</t>
  </si>
  <si>
    <t>45,83</t>
  </si>
  <si>
    <t xml:space="preserve">LUVA DE REDUCAO EM ACO CARBONO, COM ENCAIXE PARA SOLDA DN SW, PRESSAO 3.000 LBS, DN 1" X 3/4"                                                                                                                                                                                                                                                                                                                                                                                                             </t>
  </si>
  <si>
    <t xml:space="preserve">LUVA DE REDUCAO EM ACO CARBONO, COM ENCAIXE PARA SOLDA DN SW, PRESSAO 3.000 LBS, DN 2 1/2" X 2"                                                                                                                                                                                                                                                                                                                                                                                                           </t>
  </si>
  <si>
    <t>186,00</t>
  </si>
  <si>
    <t xml:space="preserve">LUVA DE REDUCAO EM ACO CARBONO, COM ENCAIXE PARA SOLDA DN SW, PRESSAO 3.000 LBS, DN 2" X 1 1/2"                                                                                                                                                                                                                                                                                                                                                                                                           </t>
  </si>
  <si>
    <t>92,45</t>
  </si>
  <si>
    <t xml:space="preserve">LUVA DE REDUCAO EM ACO CARBONO, COM ENCAIXE PARA SOLDA DN SW, PRESSAO 3.000 LBS, DN 3" X 2 1/2"                                                                                                                                                                                                                                                                                                                                                                                                           </t>
  </si>
  <si>
    <t>251,52</t>
  </si>
  <si>
    <t xml:space="preserve">LUVA DE REDUCAO ROSCAVEL, PVC, 1" X 3/4", PARA AGUA FRIA PREDIAL                                                                                                                                                                                                                                                                                                                                                                                                                                          </t>
  </si>
  <si>
    <t xml:space="preserve">LUVA DE REDUCAO ROSCAVEL, PVC, 3/4" X 1/2", PARA AGUA FRIA PREDIAL                                                                                                                                                                                                                                                                                                                                                                                                                                        </t>
  </si>
  <si>
    <t xml:space="preserve">LUVA DE REDUCAO SOLDAVEL, PVC, 25 MM X 20 MM, PARA AGUA FRIA PREDIAL                                                                                                                                                                                                                                                                                                                                                                                                                                      </t>
  </si>
  <si>
    <t>1,41</t>
  </si>
  <si>
    <t xml:space="preserve">LUVA DE REDUCAO SOLDAVEL, PVC, 32 MM X 25 MM, PARA AGUA FRIA PREDIAL                                                                                                                                                                                                                                                                                                                                                                                                                                      </t>
  </si>
  <si>
    <t>3,12</t>
  </si>
  <si>
    <t xml:space="preserve">LUVA DE REDUCAO SOLDAVEL, PVC, 40 MM X 32 MM, PARA AGUA FRIA PREDIAL                                                                                                                                                                                                                                                                                                                                                                                                                                      </t>
  </si>
  <si>
    <t xml:space="preserve">LUVA DE REDUCAO SOLDAVEL, PVC, 60 MM X 50 MM, PARA AGUA FRIA PREDIAL                                                                                                                                                                                                                                                                                                                                                                                                                                      </t>
  </si>
  <si>
    <t>12,28</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</si>
  <si>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</si>
  <si>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</si>
  <si>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</si>
  <si>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</si>
  <si>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</si>
  <si>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9,82</t>
  </si>
  <si>
    <t xml:space="preserve">LUVA DE TRANSICAO, CPVC, 22 MM X 1/2", PARA AGUA QUENTE                                                                                                                                                                                                                                                                                                                                                                                                                                                   </t>
  </si>
  <si>
    <t>9,13</t>
  </si>
  <si>
    <t xml:space="preserve">LUVA EM ACO CARBONO, SOLDAVEL, PRESSAO 3.000 LBS, DN 1 1/2"                                                                                                                                                                                                                                                                                                                                                                                                                                               </t>
  </si>
  <si>
    <t xml:space="preserve">LUVA EM ACO CARBONO, SOLDAVEL, PRESSAO 3.000 LBS, DN 1 1/4"                                                                                                                                                                                                                                                                                                                                                                                                                                               </t>
  </si>
  <si>
    <t>35,76</t>
  </si>
  <si>
    <t xml:space="preserve">LUVA EM ACO CARBONO, SOLDAVEL, PRESSAO 3.000 LBS, DN 1/2"                                                                                                                                                                                                                                                                                                                                                                                                                                                 </t>
  </si>
  <si>
    <t>15,57</t>
  </si>
  <si>
    <t xml:space="preserve">LUVA EM ACO CARBONO, SOLDAVEL, PRESSAO 3.000 LBS, DN 1"                                                                                                                                                                                                                                                                                                                                                                                                                                                   </t>
  </si>
  <si>
    <t>23,44</t>
  </si>
  <si>
    <t xml:space="preserve">LUVA EM ACO CARBONO, SOLDAVEL, PRESSAO 3.000 LBS, DN 2 1/2"                                                                                                                                                                                                                                                                                                                                                                                                                                               </t>
  </si>
  <si>
    <t xml:space="preserve">LUVA EM ACO CARBONO, SOLDAVEL, PRESSAO 3.000 LBS, DN 2"                                                                                                                                                                                                                                                                                                                                                                                                                                                   </t>
  </si>
  <si>
    <t>72,06</t>
  </si>
  <si>
    <t xml:space="preserve">LUVA EM ACO CARBONO, SOLDAVEL, PRESSAO 3.000 LBS, DN 3/4"                                                                                                                                                                                                                                                                                                                                                                                                                                                 </t>
  </si>
  <si>
    <t xml:space="preserve">LUVA EM ACO CARBONO, SOLDAVEL, PRESSAO 3.000 LBS, DN 3"                                                                                                                                                                                                                                                                                                                                                                                                                                                   </t>
  </si>
  <si>
    <t>196,00</t>
  </si>
  <si>
    <t xml:space="preserve">LUVA EM PVC RIGIDO ROSCAVEL, DE 1 1/2", PARA ELETRODUTO                                                                                                                                                                                                                                                                                                                                                                                                                                                   </t>
  </si>
  <si>
    <t>5,56</t>
  </si>
  <si>
    <t xml:space="preserve">LUVA EM PVC RIGIDO ROSCAVEL, DE 1 1/4", PARA ELETRODUTO                                                                                                                                                                                                                                                                                                                                                                                                                                                   </t>
  </si>
  <si>
    <t>4,05</t>
  </si>
  <si>
    <t xml:space="preserve">LUVA EM PVC RIGIDO ROSCAVEL, DE 1/2", PARA ELETRODUTO                                                                                                                                                                                                                                                                                                                                                                                                                                                     </t>
  </si>
  <si>
    <t xml:space="preserve">LUVA EM PVC RIGIDO ROSCAVEL, DE 1", PARA ELETRODUTO                                                                                                                                                                                                                                                                                                                                                                                                                                                       </t>
  </si>
  <si>
    <t>2,61</t>
  </si>
  <si>
    <t xml:space="preserve">LUVA EM PVC RIGIDO ROSCAVEL, DE 2 1/2", PARA ELETRODUTO                                                                                                                                                                                                                                                                                                                                                                                                                                                   </t>
  </si>
  <si>
    <t>17,91</t>
  </si>
  <si>
    <t xml:space="preserve">LUVA EM PVC RIGIDO ROSCAVEL, DE 2", PARA ELETRODUTO                                                                                                                                                                                                                                                                                                                                                                                                                                                       </t>
  </si>
  <si>
    <t>8,05</t>
  </si>
  <si>
    <t xml:space="preserve">LUVA EM PVC RIGIDO ROSCAVEL, DE 3/4", PARA ELETRODUTO                                                                                                                                                                                                                                                                                                                                                                                                                                                     </t>
  </si>
  <si>
    <t>1,87</t>
  </si>
  <si>
    <t xml:space="preserve">LUVA EM PVC RIGIDO ROSCAVEL, DE 3", PARA ELETRODUTO                                                                                                                                                                                                                                                                                                                                                                                                                                                       </t>
  </si>
  <si>
    <t>24,04</t>
  </si>
  <si>
    <t xml:space="preserve">LUVA EM PVC RIGIDO ROSCAVEL, DE 4", PARA ELETRODUTO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</si>
  <si>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</si>
  <si>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</si>
  <si>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</si>
  <si>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</si>
  <si>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</si>
  <si>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2,53</t>
  </si>
  <si>
    <t xml:space="preserve">LUVA PARA ELETRODUTO, EM ACO GALVANIZADO ELETROLITICO, COM ROSCA, DIAMETRO DE 40 MM (1 1/2")                                                                                                                                                                                                                                                                                                                                                                                                              </t>
  </si>
  <si>
    <t xml:space="preserve">LUVA PARA ELETRODUTO, EM ACO GALVANIZADO ELETROLITICO, COM ROSCA, DIAMETRO DE 65 MM (2 1/2")                                                                                                                                                                                                                                                                                                                                                                                                              </t>
  </si>
  <si>
    <t>7,46</t>
  </si>
  <si>
    <t xml:space="preserve">LUVA PARA ELETRODUTO, EM ACO GALVANIZADO ELETROLITICO, COM ROSCA, DIAMETRO DE 80 MM (3")                                                                                                                                                                                                                                                                                                                                                                                                                  </t>
  </si>
  <si>
    <t>11,36</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</si>
  <si>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</si>
  <si>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</si>
  <si>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</si>
  <si>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</si>
  <si>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23,24</t>
  </si>
  <si>
    <t xml:space="preserve">LUVA PASSANTE DE COBRE (REF 601) SEM ANEL DE SOLDA, BOLSA 42 MM                                                                                                                                                                                                                                                                                                                                                                                                                                           </t>
  </si>
  <si>
    <t>35,83</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</si>
  <si>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</si>
  <si>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</si>
  <si>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</si>
  <si>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</si>
  <si>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</si>
  <si>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</si>
  <si>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</si>
  <si>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</si>
  <si>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4,38</t>
  </si>
  <si>
    <t xml:space="preserve">LUVA PVC SOLDAVEL, 60 MM, PARA AGUA FRIA PREDIAL                                                                                                                                                                                                                                                                                                                                                                                                                                                          </t>
  </si>
  <si>
    <t>13,41</t>
  </si>
  <si>
    <t xml:space="preserve">LUVA PVC SOLDAVEL, 75 MM, PARA AGUA FRIA PREDIAL                                                                                                                                                                                                                                                                                                                                                                                                                                                          </t>
  </si>
  <si>
    <t xml:space="preserve">LUVA PVC SOLDAVEL, 85 MM, PARA AGUA FRIA PREDIAL                                                                                                                                                                                                                                                                                                                                                                                                                                                          </t>
  </si>
  <si>
    <t>12,01</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</si>
  <si>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</si>
  <si>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</si>
  <si>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</si>
  <si>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</si>
  <si>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</si>
  <si>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81,65</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</si>
  <si>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</si>
  <si>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</si>
  <si>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</si>
  <si>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</si>
  <si>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</si>
  <si>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</si>
  <si>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20,79</t>
  </si>
  <si>
    <t xml:space="preserve">LUVA SIMPLES PPR, F/F, SOLDAVEL, DN 75 MM, PARA AGUA QUENTE PREDIAL                                                                                                                                                                                                                                                                                                                                                                                                                                       </t>
  </si>
  <si>
    <t>38,54</t>
  </si>
  <si>
    <t xml:space="preserve">LUVA SIMPLES PPR, F/F, SOLDAVEL, DN 90 MM, PARA AGUA QUENTE PREDIAL                                                                                                                                                                                                                                                                                                                                                                                                                                       </t>
  </si>
  <si>
    <t>63,08</t>
  </si>
  <si>
    <t xml:space="preserve">LUVA SIMPLES PVC PBA, JE, DN 100 / DE 110 MM, PARA REDE DE AGUA                                                                                                                                                                                                                                                                                                                                                                                                                                           </t>
  </si>
  <si>
    <t xml:space="preserve">LUVA SIMPLES PVC PBA, JE, DN 50 / DE 60 MM, PARA REDE DE AGUA                                                                                                                                                                                                                                                                                                                                                                                                                                             </t>
  </si>
  <si>
    <t>13,39</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</si>
  <si>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</si>
  <si>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</si>
  <si>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</si>
  <si>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</si>
  <si>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</si>
  <si>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</si>
  <si>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10,74</t>
  </si>
  <si>
    <t xml:space="preserve">LUVA SIMPLES, PVC, SOLDAVEL, DN 100 MM, SERIE NORMAL, PARA ESGOTO PREDIAL                                                                                                                                                                                                                                                                                                                                                                                                                                 </t>
  </si>
  <si>
    <t>5,96</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</si>
  <si>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</si>
  <si>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</si>
  <si>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</si>
  <si>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</si>
  <si>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</si>
  <si>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5,18</t>
  </si>
  <si>
    <t xml:space="preserve">LUVA SOLDAVEL COM BUCHA DE LATAO, PVC, 25 MM X 1/2"                                                                                                                                                                                                                                                                                                                                                                                                                                                       </t>
  </si>
  <si>
    <t>6,01</t>
  </si>
  <si>
    <t xml:space="preserve">LUVA SOLDAVEL COM BUCHA DE LATAO, PVC, 25 MM X 3/4"                                                                                                                                                                                                                                                                                                                                                                                                                                                       </t>
  </si>
  <si>
    <t>6,59</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</si>
  <si>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</si>
  <si>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</si>
  <si>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</si>
  <si>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</si>
  <si>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</si>
  <si>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4,52</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</si>
  <si>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</si>
  <si>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</si>
  <si>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</si>
  <si>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7,58</t>
  </si>
  <si>
    <t xml:space="preserve">LUVA/UNIAO DE REDUCAO METALICA, PARA CONEXAO COM ANEL DESLIZANTE, DN 25 X 16 MM, EM TUBO PEX PARA INST. AGUA QUENTE/FRIA                                                                                                                                                                                                                                                                                                                                                                                  </t>
  </si>
  <si>
    <t>11,78</t>
  </si>
  <si>
    <t xml:space="preserve">LUVA/UNIAO DE REDUCAO METALICA, PARA CONEXAO COM ANEL DESLIZANTE, DN 25 X 20 MM, EM TUBO PEX PARA INST. AGUA QUENTE/FRIA                                                                                                                                                                                                                                                                                                                                                                                  </t>
  </si>
  <si>
    <t>12,59</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</si>
  <si>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</si>
  <si>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</si>
  <si>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11,62</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</si>
  <si>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</si>
  <si>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</si>
  <si>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</si>
  <si>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</si>
  <si>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9,37</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</si>
  <si>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</si>
  <si>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</si>
  <si>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</si>
  <si>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5,76</t>
  </si>
  <si>
    <t xml:space="preserve">LUVA/UNIAO, PLASTICA, PARA CONEXAO COM CRIMPAGEM, DN 20 MM, EM TUBO PEX PARA INST. AGUA QUENTE/FRIA                                                                                                                                                                                                                                                                                                                                                                                                       </t>
  </si>
  <si>
    <t>6,57</t>
  </si>
  <si>
    <t xml:space="preserve">LUVA/UNIAO, PLASTICA, PARA CONEXAO COM CRIMPAGEM, DN 25 MM, EM TUBO PEX PARA INST. AGUA QUENTE/FRIA                                                                                                                                                                                                                                                                                                                                                                                                       </t>
  </si>
  <si>
    <t>12,27</t>
  </si>
  <si>
    <t xml:space="preserve">LUVA/UNIAO, PLASTICA, PARA CONEXAO COM CRIMPAGEM, DN 32 MM, EM TUBO PEX PARA INST. AGUA QUENTE/FRIA                                                                                                                                                                                                                                                                                                                                                                                                       </t>
  </si>
  <si>
    <t>2.619,82</t>
  </si>
  <si>
    <t xml:space="preserve">LUVA, PEAD PE 100, DE 125 MM, PARA ELETROFUSAO                                                                                                                                                                                                                                                                                                                                                                                                                                                            </t>
  </si>
  <si>
    <t>60,11</t>
  </si>
  <si>
    <t xml:space="preserve">LUVA, PEAD PE 100, DE 20 MM, PARA ELETROFUSAO                                                                                                                                                                                                                                                                                                                                                                                                                                                             </t>
  </si>
  <si>
    <t xml:space="preserve">LUVA, PEAD PE 100, DE 200 MM, PARA ELETROFUSAO                                                                                                                                                                                                                                                                                                                                                                                                                                                            </t>
  </si>
  <si>
    <t>207,17</t>
  </si>
  <si>
    <t xml:space="preserve">LUVA, PEAD PE 100, DE 32 MM, PARA ELETROFUSAO                                                                                                                                                                                                                                                                                                                                                                                                                                                             </t>
  </si>
  <si>
    <t>12,48</t>
  </si>
  <si>
    <t xml:space="preserve">MACANETA ALAVANCA RETA OCA, EM ZAMAC COM ACABAMENTO CROMADO, COMPRIMENTO APROX DE 15 CM                                                                                                                                                                                                                                                                                                                                                                                                                   </t>
  </si>
  <si>
    <t>53,06</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</si>
  <si>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</si>
  <si>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</si>
  <si>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</si>
  <si>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</si>
  <si>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15,99</t>
  </si>
  <si>
    <t xml:space="preserve">MACARIQUEIRO (MENSALISTA)                                                                                                                                                                                                                                                                                                                                                                                                                                                                                 </t>
  </si>
  <si>
    <t xml:space="preserve">MADEIRA ROLICA TRATADA, D = 12 A 15 CM, H = 3,00 M, EM EUCALIPTO OU EQUIVALENTE DA REGIAO                                                                                                                                                                                                                                                                                                                                                                                                                 </t>
  </si>
  <si>
    <t>24,41</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</si>
  <si>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</si>
  <si>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</si>
  <si>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</si>
  <si>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</si>
  <si>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</si>
  <si>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</si>
  <si>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</si>
  <si>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</si>
  <si>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14,11</t>
  </si>
  <si>
    <t xml:space="preserve">MANGUEIRA CRISTAL TRANCADA, PVC COM REFORCO, PRESSAO DE TRABALHO (PT) 250 LBS/POL2, DE 1" X *3,4* MM                                                                                                                                                                                                                                                                                                                                                                                                      </t>
  </si>
  <si>
    <t>19,28</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</si>
  <si>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</si>
  <si>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</si>
  <si>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</si>
  <si>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</si>
  <si>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</si>
  <si>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</si>
  <si>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487,80</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</si>
  <si>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</si>
  <si>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</si>
  <si>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</si>
  <si>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</si>
  <si>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</si>
  <si>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</si>
  <si>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</si>
  <si>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</si>
  <si>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</si>
  <si>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</si>
  <si>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</si>
  <si>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22,95</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</si>
  <si>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</si>
  <si>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</si>
  <si>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</si>
  <si>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</si>
  <si>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104,89</t>
  </si>
  <si>
    <t xml:space="preserve">MANOMETRO COM CAIXA EM ACO PINTADO, ESCALA *10* KGF/CM2 (*10* BAR), DIAMETRO NOMINAL DE 100 MM, CONEXAO DE 1/2"                                                                                                                                                                                                                                                                                                                                                                                           </t>
  </si>
  <si>
    <t>166,38</t>
  </si>
  <si>
    <t xml:space="preserve">MANTA / LENCOL DE BORRACHA, SBR, ANTIRRUIDO, E = 5 MM                                                                                                                                                                                                                                                                                                                                                                                                                                                     </t>
  </si>
  <si>
    <t xml:space="preserve">MANTA ALUMINIZADA NAS DUAS FACES, PARA SUBCOBERTURA,  E = *2* MM                                                                                                                                                                                                                                                                                                                                                                                                                                          </t>
  </si>
  <si>
    <t>9,41</t>
  </si>
  <si>
    <t xml:space="preserve">MANTA ALUMINIZADA 1 FACE PARA SUBCOBERTURA, E = *1* MM                                                                                                                                                                                                                                                                                                                                                                                                                                                    </t>
  </si>
  <si>
    <t>6,62</t>
  </si>
  <si>
    <t xml:space="preserve">MANTA ANTIRRUIDO DE POLIESTER (PET) PARA CONTRAPISO E = *8* MM                                                                                                                                                                                                                                                                                                                                                                                                                                            </t>
  </si>
  <si>
    <t>29,89</t>
  </si>
  <si>
    <t xml:space="preserve">MANTA ASFALTICA ELASTOMERICA EM POLIESTER ALUMINIZADA 3 MM, TIPO III, CLASSE B (NBR 9952)                                                                                                                                                                                                                                                                                                                                                                                                                 </t>
  </si>
  <si>
    <t>59,48</t>
  </si>
  <si>
    <t xml:space="preserve">MANTA ASFALTICA ELASTOMERICA EM POLIESTER 3 MM, TIPO III, CLASSE B, ACABAMENTO PP (NBR 9952)                                                                                                                                                                                                                                                                                                                                                                                                              </t>
  </si>
  <si>
    <t>61,54</t>
  </si>
  <si>
    <t xml:space="preserve">MANTA ASFALTICA ELASTOMERICA EM POLIESTER 4 MM, TIPO III, CLASSE B, ACABAMENTO PP (NBR 9952)                                                                                                                                                                                                                                                                                                                                                                                                              </t>
  </si>
  <si>
    <t>75,57</t>
  </si>
  <si>
    <t xml:space="preserve">MANTA ASFALTICA ELASTOMERICA EM POLIESTER 5 MM, TIPO III, CLASSE B, ACABAMENTO PP (NBR 9952)                                                                                                                                                                                                                                                                                                                                                                                                              </t>
  </si>
  <si>
    <t>109,96</t>
  </si>
  <si>
    <t xml:space="preserve">MANTA ASFALTICA ELASTOMERICA TIPO GLASS 3 MM, TIPO II, CLASSE C, ACABAMENTO PP (NBR 9952)                                                                                                                                                                                                                                                                                                                                                                                                                 </t>
  </si>
  <si>
    <t xml:space="preserve">MANTA DE POLIETILENO EXPANDIDO (PEBD) ANTICHAMAS, E = 8 MM                                                                                                                                                                                                                                                                                                                                                                                                                                                </t>
  </si>
  <si>
    <t>11,14</t>
  </si>
  <si>
    <t xml:space="preserve">MANTA DE POLIETILENO EXPANDIDO (PEBD), E = 5 MM                                                                                                                                                                                                                                                                                                                                                                                                                                                           </t>
  </si>
  <si>
    <t>7,16</t>
  </si>
  <si>
    <t xml:space="preserve">MANTA GEOTEXTIL TECIDO DE LAMINETES DE POLIPROPILENO, RESISTENCIA A TRACAO = *25* KN/M                                                                                                                                                                                                                                                                                                                                                                                                                    </t>
  </si>
  <si>
    <t>27,32</t>
  </si>
  <si>
    <t>16,14</t>
  </si>
  <si>
    <t xml:space="preserve">MANTA TERMOPLASTICA, PEAD, GEOMEMBRANA LISA, E = 0,75 MM (NBR 15352)                                                                                                                                                                                                                                                                                                                                                                                                                                      </t>
  </si>
  <si>
    <t>19,95</t>
  </si>
  <si>
    <t xml:space="preserve">MANTA TERMOPLASTICA, PEAD, GEOMEMBRANA LISA, E = 0,80 MM (NBR 15352)                                                                                                                                                                                                                                                                                                                                                                                                                                      </t>
  </si>
  <si>
    <t>21,17</t>
  </si>
  <si>
    <t xml:space="preserve">MANTA TERMOPLASTICA, PEAD, GEOMEMBRANA LISA, E = 1,00 MM (NBR 15352)                                                                                                                                                                                                                                                                                                                                                                                                                                      </t>
  </si>
  <si>
    <t>26,47</t>
  </si>
  <si>
    <t xml:space="preserve">MANTA TERMOPLASTICA, PEAD, GEOMEMBRANA LISA, E = 1,50 MM (NBR 15352)                                                                                                                                                                                                                                                                                                                                                                                                                                      </t>
  </si>
  <si>
    <t>39,70</t>
  </si>
  <si>
    <t xml:space="preserve">MANTA TERMOPLASTICA, PEAD, GEOMEMBRANA LISA, E = 2,00 MM (NBR 15352)                                                                                                                                                                                                                                                                                                                                                                                                                                      </t>
  </si>
  <si>
    <t>53,18</t>
  </si>
  <si>
    <t xml:space="preserve">MANTA TERMOPLASTICA, PEAD, GEOMEMBRANA LISA, E = 2,50 MM (NBR 15352)                                                                                                                                                                                                                                                                                                                                                                                                                                      </t>
  </si>
  <si>
    <t>66,03</t>
  </si>
  <si>
    <t xml:space="preserve">MANTA TERMOPLASTICA, PEAD, GEOMEMBRANA TEXTURIZADA EM AMBAS AS FACES, E = 0,50 MM ( NBR 15352)                                                                                                                                                                                                                                                                                                                                                                                                            </t>
  </si>
  <si>
    <t>14,74</t>
  </si>
  <si>
    <t xml:space="preserve">MANTA TERMOPLASTICA, PEAD, GEOMEMBRANA TEXTURIZADA EM AMBAS AS FACES, E = 0,75 MM ( NBR 15352)                                                                                                                                                                                                                                                                                                                                                                                                            </t>
  </si>
  <si>
    <t>20,80</t>
  </si>
  <si>
    <t xml:space="preserve">MANTA TERMOPLASTICA, PEAD, GEOMEMBRANA TEXTURIZADA EM AMBAS AS FACES, E = 0,80 MM ( NBR 15352)                                                                                                                                                                                                                                                                                                                                                                                                            </t>
  </si>
  <si>
    <t>23,58</t>
  </si>
  <si>
    <t xml:space="preserve">MANTA TERMOPLASTICA, PEAD, GEOMEMBRANA TEXTURIZADA EM AMBAS AS FACES, E = 1,00 MM ( NBR 15352)                                                                                                                                                                                                                                                                                                                                                                                                            </t>
  </si>
  <si>
    <t>28,96</t>
  </si>
  <si>
    <t xml:space="preserve">MANTA TERMOPLASTICA, PEAD, GEOMEMBRANA TEXTURIZADA EM AMBAS AS FACES, E = 1,50 MM ( NBR 15352)                                                                                                                                                                                                                                                                                                                                                                                                            </t>
  </si>
  <si>
    <t>42,86</t>
  </si>
  <si>
    <t xml:space="preserve">MANTA TERMOPLASTICA, PEAD, GEOMEMBRANA TEXTURIZADA EM AMBAS AS FACES, E = 2,00 MM ( NBR 15352)                                                                                                                                                                                                                                                                                                                                                                                                            </t>
  </si>
  <si>
    <t>57,93</t>
  </si>
  <si>
    <t xml:space="preserve">MANTA TERMOPLASTICA, PEAD, GEOMEMBRANA TEXTURIZADA EM AMBAS AS FACES, E = 2,50 MM ( NBR 15352)                                                                                                                                                                                                                                                                                                                                                                                                            </t>
  </si>
  <si>
    <t>72,25</t>
  </si>
  <si>
    <t xml:space="preserve">MAQUINA DE 40 MM PARA FECHADURA DE EMBUTIR EXTERNA, EM ACO INOX                                                                                                                                                                                                                                                                                                                                                                                                                                           </t>
  </si>
  <si>
    <t>37,26</t>
  </si>
  <si>
    <t xml:space="preserve">MAQUINA DE 40 MM PARA FECHADURA, PARA PORTA DE BANHEIRO, EM ACO INOX                                                                                                                                                                                                                                                                                                                                                                                                                                      </t>
  </si>
  <si>
    <t>33,70</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</si>
  <si>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</si>
  <si>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</si>
  <si>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</si>
  <si>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</si>
  <si>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</si>
  <si>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793.072,01</t>
  </si>
  <si>
    <t xml:space="preserve">MAQUINA EXTRUSORA DE CONCRETO PARA GUIAS E SARJETAS, COM MOTOR A DIESEL E POTENCIA DE 14 CV                                                                                                                                                                                                                                                                                                                                                                                                               </t>
  </si>
  <si>
    <t xml:space="preserve">MAQUINA MANUAL TIPO PRENSA PARA PRODUCAO DE BLOCOS E PAVIMENTOS DE CONCRETO, COM MOTOR ELETRICO TRIFASICO PARA VIBRACAO, POTENCIA TOTAL INSTALADA DE 1,5 KW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</si>
  <si>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</si>
  <si>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</si>
  <si>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</si>
  <si>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843,69</t>
  </si>
  <si>
    <t xml:space="preserve">MARCENEIRO (HORISTA)                                                                                                                                                                                                                                                                                                                                                                                                                                                                                      </t>
  </si>
  <si>
    <t>15,93</t>
  </si>
  <si>
    <t xml:space="preserve">MARCENEIRO (MENSALISTA)                                                                                                                                                                                                                                                                                                                                                                                                                                                                                   </t>
  </si>
  <si>
    <t xml:space="preserve">MARMORISTA / GRANITEIRO (HORISTA)                                                                                                                                                                                                                                                                                                                                                                                                                                                                         </t>
  </si>
  <si>
    <t xml:space="preserve">MARMORISTA / GRANITEIRO (MENSALISTA)                                                                                                                                                                                                                                                                                                                                                                                                                                                                      </t>
  </si>
  <si>
    <t xml:space="preserve">MARTELO DE SOLDADOR/PICADOR DE SOLDA                                                                                                                                                                                                                                                                                                                                                                                                                                                                      </t>
  </si>
  <si>
    <t>30,37</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</si>
  <si>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</si>
  <si>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</si>
  <si>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</si>
  <si>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</si>
  <si>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</si>
  <si>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</si>
  <si>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</si>
  <si>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</si>
  <si>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38,07</t>
  </si>
  <si>
    <t xml:space="preserve">MASSA ACRILICA PARA SUPERFICIES INTERNAS E EXTERNAS                                                                                                                                                                                                                                                                                                                                                                                                                                                       </t>
  </si>
  <si>
    <t xml:space="preserve">MASSA CORRIDA PARA SUPERFICIES DE AMBIENTES INTERNOS                                                                                                                                                                                                                                                                                                                                                                                                                                                      </t>
  </si>
  <si>
    <t>2,96</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</si>
  <si>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</si>
  <si>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</si>
  <si>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59,41</t>
  </si>
  <si>
    <t xml:space="preserve">MASSA EPOXI BICOMPONENTE PARA REPAROS                                                                                                                                                                                                                                                                                                                                                                                                                                                                     </t>
  </si>
  <si>
    <t xml:space="preserve">MASSA PARA MADEIRA - INTERIOR E EXTERIOR                                                                                                                                                                                                                                                                                                                                                                                                                                                                  </t>
  </si>
  <si>
    <t>11,93</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</si>
  <si>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</si>
  <si>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</si>
  <si>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</si>
  <si>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</si>
  <si>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</si>
  <si>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55,99</t>
  </si>
  <si>
    <t xml:space="preserve">MASTRO SIMPLES GALVANIZADO DIAMETRO NOMINAL 2"                                                                                                                                                                                                                                                                                                                                                                                                                                                            </t>
  </si>
  <si>
    <t>67,18</t>
  </si>
  <si>
    <t xml:space="preserve">MASTRO TELESCOPICO DE 4 METROS (3 M X DN= 2" + 1 M X DN= 1 1/2")                                                                                                                                                                                                                                                                                                                                                                                                                                          </t>
  </si>
  <si>
    <t>446,98</t>
  </si>
  <si>
    <t xml:space="preserve">MASTRO TELESCOPICO GALVANIZADO 5 METROS (3 M X DN= 2" + 2 M X DN= 1 1/2")                                                                                                                                                                                                                                                                                                                                                                                                                                 </t>
  </si>
  <si>
    <t>468,27</t>
  </si>
  <si>
    <t>453,26</t>
  </si>
  <si>
    <t xml:space="preserve">MASTRO TELESCOPICO GALVANIZADO 7 METROS (6 M X DN= 2" + 1 M X DN= 1 1/2")                                                                                                                                                                                                                                                                                                                                                                                                                                 </t>
  </si>
  <si>
    <t>615,21</t>
  </si>
  <si>
    <t xml:space="preserve">MASTRO TELESCOPICO GALVANIZADO 9 METROS (6 M X DN= 2" + 3 M X DN= 1 1/2")                                                                                                                                                                                                                                                                                                                                                                                                                                 </t>
  </si>
  <si>
    <t>765,55</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</si>
  <si>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</si>
  <si>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</si>
  <si>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</si>
  <si>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</si>
  <si>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</si>
  <si>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</si>
  <si>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</si>
  <si>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</si>
  <si>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</si>
  <si>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</si>
  <si>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</si>
  <si>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</si>
  <si>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</si>
  <si>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</si>
  <si>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4,91</t>
  </si>
  <si>
    <t>2,32</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</si>
  <si>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</si>
  <si>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</si>
  <si>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</si>
  <si>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2,66</t>
  </si>
  <si>
    <t xml:space="preserve">MEIO BLOCO DE VEDACAO DE CONCRETO 9 X 19 X 19 CM (CLASSE C - NBR 6136)                                                                                                                                                                                                                                                                                                                                                                                                                                    </t>
  </si>
  <si>
    <t xml:space="preserve">MEIO BLOCO ESTRUTURAL CERAMICO DE 14 X 19 X 14 CM (L X A X C) E 6,0 MPA                                                                                                                                                                                                                                                                                                                                                                                                                                   </t>
  </si>
  <si>
    <t>1,57</t>
  </si>
  <si>
    <t xml:space="preserve">MEIO BLOCO ESTRUTURAL CERAMICO DE 14 X 19 X 19 CM (L X A X C) E 6,0 MPA                                                                                                                                                                                                                                                                                                                                                                                                                                   </t>
  </si>
  <si>
    <t xml:space="preserve">MEIO-FIO OU GUIA DE CONCRETO PRE MOLDADO, COMP 1 M, *30 X 10/12* CM (H X L1/L2)                                                                                                                                                                                                                                                                                                                                                                                                                           </t>
  </si>
  <si>
    <t>37,25</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</si>
  <si>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</si>
  <si>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</si>
  <si>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</si>
  <si>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33,73</t>
  </si>
  <si>
    <t xml:space="preserve">MEIO-FIO OU GUIA DE CONCRETO PRE-MOLDADO, COMP 80 CM, *25 X 08/08* CM (H X L1/L2)                                                                                                                                                                                                                                                                                                                                                                                                                         </t>
  </si>
  <si>
    <t>23,08</t>
  </si>
  <si>
    <t xml:space="preserve">MEIO-FIO OU GUIA DE CONCRETO PRE-MOLDADO, TIPO CHAPEU PARA BOCA DE LOBO,  DIMENSOES *1,20* X 0,15 X 0,30 M                                                                                                                                                                                                                                                                                                                                                                                                </t>
  </si>
  <si>
    <t>52,71</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</si>
  <si>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</si>
  <si>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</si>
  <si>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</si>
  <si>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</si>
  <si>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</si>
  <si>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</si>
  <si>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</si>
  <si>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</si>
  <si>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38,55</t>
  </si>
  <si>
    <t xml:space="preserve">MESTRE DE OBRAS (MENSALISTA)                                                                                                                                                                                                                                                                                                                                                                                                                                                                              </t>
  </si>
  <si>
    <t xml:space="preserve">METACAULIM DE ALTA REATIVIDADE/CAULIM CALCINADO                                                                                                                                                                                                                                                                                                                                                                                                                                                           </t>
  </si>
  <si>
    <t>24,83</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</si>
  <si>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</si>
  <si>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</si>
  <si>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</si>
  <si>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</si>
  <si>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</si>
  <si>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422,59</t>
  </si>
  <si>
    <t xml:space="preserve">MICTORIO INDIVIDUAL, SIFONADO, VALVULA EMBUTIDA, DE LOUCA BRANCA, SEM COMPLEMENTOS - PADRAO ALTO                                                                                                                                                                                                                                                                                                                                                                                                          </t>
  </si>
  <si>
    <t>1.042,59</t>
  </si>
  <si>
    <t xml:space="preserve">MINICAPTOR, EM ACO GALVANIZADO A FOGO, FIXACAO COM ROSCA SOBERBA OU MECANICA, H=600 MM X DN=10 MM                                                                                                                                                                                                                                                                                                                                                                                                         </t>
  </si>
  <si>
    <t xml:space="preserve">MINICAPTOR, EM ACO GALVANIZADO A FOGO, FIXACAO HORIZONTAL COM BANDEIRA A 20 CM, H=600 MM E X DN=10 MM                                                                                                                                                                                                                                                                                                                                                                                                     </t>
  </si>
  <si>
    <t>15,56</t>
  </si>
  <si>
    <t xml:space="preserve">MINICAPTOR, EM ACO GALVANIZADO A FOGO, FIXACAO HORIZONTAL DE 1 FUROS, SEM BANDEIRA, H=300 MM X DN=10 MM                                                                                                                                                                                                                                                                                                                                                                                                   </t>
  </si>
  <si>
    <t>7,96</t>
  </si>
  <si>
    <t xml:space="preserve">MINICAPTOR, EM ACO GALVANIZADO A FOGO, FIXACAO HORIZONTAL DE 2 FUROS, SEM BANDEIRA, H=600 MM X DN=10 MM                                                                                                                                                                                                                                                                                                                                                                                                   </t>
  </si>
  <si>
    <t>14,36</t>
  </si>
  <si>
    <t>8,38</t>
  </si>
  <si>
    <t xml:space="preserve">MINICAPTORES DE INSERCAO, EM ACO GALVANIZADO A FOGO, H=300 MM X DN=10 MM                                                                                                                                                                                                                                                                                                                                                                                                                                  </t>
  </si>
  <si>
    <t>26,35</t>
  </si>
  <si>
    <t xml:space="preserve">MINICAPTORES DE INSERCAO, EM ACO GALVANIZADO A FOGO, H=600,MM X DN=10,MM                                                                                                                                                                                                                                                                                                                                                                                                                                  </t>
  </si>
  <si>
    <t>30,69</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</si>
  <si>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</si>
  <si>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</si>
  <si>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</si>
  <si>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</si>
  <si>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</si>
  <si>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</si>
  <si>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</si>
  <si>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</si>
  <si>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</si>
  <si>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1.278,38</t>
  </si>
  <si>
    <t xml:space="preserve">MISTURADOR DE METAL CROMADO, DE MESA/BANCADA, COM BICA BAIXA, PARA LAVATORIO (REF 1875)                                                                                                                                                                                                                                                                                                                                                                                                                   </t>
  </si>
  <si>
    <t>564,95</t>
  </si>
  <si>
    <t xml:space="preserve">MISTURADOR DE PAREDE, DE METAL CROMADO, PARA COZINHA, BICA ALTA MOVEL, COM AREJADOR ARTICULADO (REF 1258)                                                                                                                                                                                                                                                                                                                                                                                                 </t>
  </si>
  <si>
    <t>691,99</t>
  </si>
  <si>
    <t>339,46</t>
  </si>
  <si>
    <t xml:space="preserve">MISTURADOR MONOCOMANDO PARA CHUVEIRO, BASE BRUTA, METALICO COM ACABAMENTO CROMADO                                                                                                                                                                                                                                                                                                                                                                                                                         </t>
  </si>
  <si>
    <t>745,80</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</si>
  <si>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</si>
  <si>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</si>
  <si>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</si>
  <si>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180,63</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</si>
  <si>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</si>
  <si>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</si>
  <si>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</si>
  <si>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</si>
  <si>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</si>
  <si>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13,33</t>
  </si>
  <si>
    <t xml:space="preserve">MONTADOR DE MAQUINAS (HORISTA)                                                                                                                                                                                                                                                                                                                                                                                                                                                                            </t>
  </si>
  <si>
    <t>15,82</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</si>
  <si>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</si>
  <si>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</si>
  <si>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</si>
  <si>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</si>
  <si>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</si>
  <si>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</si>
  <si>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1.100.000,00</t>
  </si>
  <si>
    <t xml:space="preserve">MOTONIVELADORA POTENCIA BASICA LIQUIDA (PRIMEIRA MARCHA) 171 HP, PESO BRUTO 14768 KG, LARGURA DA LAMINA DE 3,7 M                                                                                                                                                                                                                                                                                                                                                                                          </t>
  </si>
  <si>
    <t>1.366.887,17</t>
  </si>
  <si>
    <t xml:space="preserve">MOTONIVELADORA POTENCIA BASICA LIQUIDA (PRIMEIRA MARCHA) 186 HP, PESO BRUTO 15785 KG, LARGURA DA LAMINA DE 4,3 M                                                                                                                                                                                                                                                                                                                                                                                          </t>
  </si>
  <si>
    <t>1.438.825,08</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</si>
  <si>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</si>
  <si>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</si>
  <si>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</si>
  <si>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</si>
  <si>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</si>
  <si>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</si>
  <si>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</si>
  <si>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</si>
  <si>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23,47</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</si>
  <si>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</si>
  <si>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</si>
  <si>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</si>
  <si>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</si>
  <si>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</si>
  <si>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</si>
  <si>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</si>
  <si>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</si>
  <si>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85,39</t>
  </si>
  <si>
    <t xml:space="preserve">MOURAO DE CONCRETO CURVO, *10 X 10* CM, H= *2,60* M + CURVA DE 0,40 M                                                                                                                                                                                                                                                                                                                                                                                                                                     </t>
  </si>
  <si>
    <t>76,03</t>
  </si>
  <si>
    <t>71,68</t>
  </si>
  <si>
    <t xml:space="preserve">MOURAO DE CONCRETO RETO, SECAO QUADRADA, *10 X 10* CM, H= 3,00 M                                                                                                                                                                                                                                                                                                                                                                                                                                          </t>
  </si>
  <si>
    <t>87,50</t>
  </si>
  <si>
    <t xml:space="preserve">MOURAO DE CONCRETO RETO, TIPO ESTICADOR, *10 X 10* CM, H= 2,50 M                                                                                                                                                                                                                                                                                                                                                                                                                                          </t>
  </si>
  <si>
    <t>73,79</t>
  </si>
  <si>
    <t xml:space="preserve">MOURAO ROLICO DE MADEIRA TRATADA, D = 16 A 20 CM, H = 2,20 M, EM EUCALIPTO OU EQUIVALENTE DA REGIAO (PARA CERCA)                                                                                                                                                                                                                                                                                                                                                                                          </t>
  </si>
  <si>
    <t>27,66</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</si>
  <si>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</si>
  <si>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</si>
  <si>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</si>
  <si>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89,08</t>
  </si>
  <si>
    <t xml:space="preserve">MUDA DE ARBUSTO, BUXINHO, H= *50* CM                                                                                                                                                                                                                                                                                                                                                                                                                                                                      </t>
  </si>
  <si>
    <t xml:space="preserve">MUDA DE ARBUSTO, PINGO DE OURO/ VIOLETEIRA, H = *10 A 20* CM                                                                                                                                                                                                                                                                                                                                                                                                                                              </t>
  </si>
  <si>
    <t>106,32</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</si>
  <si>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</si>
  <si>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</si>
  <si>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</si>
  <si>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6.434,22</t>
  </si>
  <si>
    <t xml:space="preserve">NIPLE DE FERRO GALVANIZADO, COM ROSCA BSP, DE 1 1/2"                                                                                                                                                                                                                                                                                                                                                                                                                                                      </t>
  </si>
  <si>
    <t>25,23</t>
  </si>
  <si>
    <t xml:space="preserve">NIPLE DE FERRO GALVANIZADO, COM ROSCA BSP, DE 1 1/4"                                                                                                                                                                                                                                                                                                                                                                                                                                                      </t>
  </si>
  <si>
    <t>18,99</t>
  </si>
  <si>
    <t xml:space="preserve">NIPLE DE FERRO GALVANIZADO, COM ROSCA BSP, DE 1/2"                                                                                                                                                                                                                                                                                                                                                                                                                                                        </t>
  </si>
  <si>
    <t>6,30</t>
  </si>
  <si>
    <t xml:space="preserve">NIPLE DE FERRO GALVANIZADO, COM ROSCA BSP, DE 1"                                                                                                                                                                                                                                                                                                                                                                                                                                                          </t>
  </si>
  <si>
    <t>12,90</t>
  </si>
  <si>
    <t xml:space="preserve">NIPLE DE FERRO GALVANIZADO, COM ROSCA BSP, DE 2 1/2"                                                                                                                                                                                                                                                                                                                                                                                                                                                      </t>
  </si>
  <si>
    <t>60,06</t>
  </si>
  <si>
    <t xml:space="preserve">NIPLE DE FERRO GALVANIZADO, COM ROSCA BSP, DE 2"                                                                                                                                                                                                                                                                                                                                                                                                                                                          </t>
  </si>
  <si>
    <t>39,24</t>
  </si>
  <si>
    <t xml:space="preserve">NIPLE DE FERRO GALVANIZADO, COM ROSCA BSP, DE 3/4"                                                                                                                                                                                                                                                                                                                                                                                                                                                        </t>
  </si>
  <si>
    <t xml:space="preserve">NIPLE DE FERRO GALVANIZADO, COM ROSCA BSP, DE 3"                                                                                                                                                                                                                                                                                                                                                                                                                                                          </t>
  </si>
  <si>
    <t>97,70</t>
  </si>
  <si>
    <t xml:space="preserve">NIPLE DE FERRO GALVANIZADO, COM ROSCA BSP, DE 4"                                                                                                                                                                                                                                                                                                                                                                                                                                                          </t>
  </si>
  <si>
    <t>157,29</t>
  </si>
  <si>
    <t xml:space="preserve">NIPLE DE FERRO GALVANIZADO, COM ROSCA BSP, DE 5"                                                                                                                                                                                                                                                                                                                                                                                                                                                          </t>
  </si>
  <si>
    <t>347,21</t>
  </si>
  <si>
    <t xml:space="preserve">NIPLE DE FERRO GALVANIZADO, COM ROSCA BSP, DE 6"                                                                                                                                                                                                                                                                                                                                                                                                                                                          </t>
  </si>
  <si>
    <t>576,91</t>
  </si>
  <si>
    <t xml:space="preserve">NIPLE DE REDUCAO DE FERRO GALVANIZADO, COM ROSCA BSP, DE 1 1/2" X 1 1/4"                                                                                                                                                                                                                                                                                                                                                                                                                                  </t>
  </si>
  <si>
    <t>33,32</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</si>
  <si>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</si>
  <si>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</si>
  <si>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</si>
  <si>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26,81</t>
  </si>
  <si>
    <t xml:space="preserve">NIPLE DE REDUCAO DE FERRO GALVANIZADO, COM ROSCA BSP, DE 1 1/4" X 1"                                                                                                                                                                                                                                                                                                                                                                                                                                      </t>
  </si>
  <si>
    <t>26,03</t>
  </si>
  <si>
    <t xml:space="preserve">NIPLE DE REDUCAO DE FERRO GALVANIZADO, COM ROSCA BSP, DE 1 1/4" X 3/4"                                                                                                                                                                                                                                                                                                                                                                                                                                    </t>
  </si>
  <si>
    <t xml:space="preserve">NIPLE DE REDUCAO DE FERRO GALVANIZADO, COM ROSCA BSP, DE 1/2" X 1/4"                                                                                                                                                                                                                                                                                                                                                                                                                                      </t>
  </si>
  <si>
    <t>7,69</t>
  </si>
  <si>
    <t xml:space="preserve">NIPLE DE REDUCAO DE FERRO GALVANIZADO, COM ROSCA BSP, DE 1" X 1/2"                                                                                                                                                                                                                                                                                                                                                                                                                                        </t>
  </si>
  <si>
    <t xml:space="preserve">NIPLE DE REDUCAO DE FERRO GALVANIZADO, COM ROSCA BSP, DE 1" X 3/4"                                                                                                                                                                                                                                                                                                                                                                                                                                        </t>
  </si>
  <si>
    <t xml:space="preserve">NIPLE DE REDUCAO DE FERRO GALVANIZADO, COM ROSCA BSP, DE 2 1/2" X 2"                                                                                                                                                                                                                                                                                                                                                                                                                                      </t>
  </si>
  <si>
    <t>83,19</t>
  </si>
  <si>
    <t xml:space="preserve">NIPLE DE REDUCAO DE FERRO GALVANIZADO, COM ROSCA BSP, DE 2" X 1 1/2"                                                                                                                                                                                                                                                                                                                                                                                                                                      </t>
  </si>
  <si>
    <t>50,27</t>
  </si>
  <si>
    <t xml:space="preserve">NIPLE DE REDUCAO DE FERRO GALVANIZADO, COM ROSCA BSP, DE 2" X 1 1/4"                                                                                                                                                                                                                                                                                                                                                                                                                                      </t>
  </si>
  <si>
    <t xml:space="preserve">NIPLE DE REDUCAO DE FERRO GALVANIZADO, COM ROSCA BSP, DE 2" X 1"                                                                                                                                                                                                                                                                                                                                                                                                                                          </t>
  </si>
  <si>
    <t xml:space="preserve">NIPLE DE REDUCAO DE FERRO GALVANIZADO, COM ROSCA BSP, DE 3/4" X 1/2"                                                                                                                                                                                                                                                                                                                                                                                                                                      </t>
  </si>
  <si>
    <t>10,02</t>
  </si>
  <si>
    <t xml:space="preserve">NIPLE DE REDUCAO DE FERRO GALVANIZADO, COM ROSCA BSP, DE 3" X 2 1/2"                                                                                                                                                                                                                                                                                                                                                                                                                                      </t>
  </si>
  <si>
    <t>151,93</t>
  </si>
  <si>
    <t xml:space="preserve">NIPLE DE REDUCAO DE FERRO GALVANIZADO, COM ROSCA BSP, DE 3" X 2"                                                                                                                                                                                                                                                                                                                                                                                                                                          </t>
  </si>
  <si>
    <t>134,18</t>
  </si>
  <si>
    <t xml:space="preserve">NIPLE SEXTAVADO EM ACO CARBONO, COM ROSCA BSP, PRESSAO 3.000 LBS, DN 1 1/2"                                                                                                                                                                                                                                                                                                                                                                                                                               </t>
  </si>
  <si>
    <t>56,02</t>
  </si>
  <si>
    <t xml:space="preserve">NIPLE SEXTAVADO EM ACO CARBONO, COM ROSCA BSP, PRESSAO 3.000 LBS, DN 1 1/4"                                                                                                                                                                                                                                                                                                                                                                                                                               </t>
  </si>
  <si>
    <t>37,79</t>
  </si>
  <si>
    <t xml:space="preserve">NIPLE SEXTAVADO EM ACO CARBONO, COM ROSCA BSP, PRESSAO 3.000 LBS, DN 1/2"                                                                                                                                                                                                                                                                                                                                                                                                                                 </t>
  </si>
  <si>
    <t>12,91</t>
  </si>
  <si>
    <t xml:space="preserve">NIPLE SEXTAVADO EM ACO CARBONO, COM ROSCA BSP, PRESSAO 3.000 LBS, DN 1"                                                                                                                                                                                                                                                                                                                                                                                                                                   </t>
  </si>
  <si>
    <t xml:space="preserve">NIPLE SEXTAVADO EM ACO CARBONO, COM ROSCA BSP, PRESSAO 3.000 LBS, DN 2 1/2"                                                                                                                                                                                                                                                                                                                                                                                                                               </t>
  </si>
  <si>
    <t>146,41</t>
  </si>
  <si>
    <t xml:space="preserve">NIPLE SEXTAVADO EM ACO CARBONO, COM ROSCA BSP, PRESSAO 3.000 LBS, DN 2"                                                                                                                                                                                                                                                                                                                                                                                                                                   </t>
  </si>
  <si>
    <t>92,16</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</si>
  <si>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</si>
  <si>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</si>
  <si>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</si>
  <si>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</si>
  <si>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</si>
  <si>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</si>
  <si>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</si>
  <si>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</si>
  <si>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</si>
  <si>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4,69</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</si>
  <si>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</si>
  <si>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</si>
  <si>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</si>
  <si>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</si>
  <si>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26,95</t>
  </si>
  <si>
    <t xml:space="preserve">OLHO MAGICO PARA PORTAS, EM LATAO, COM LENTE DE POLICARBONATO, ANGULO DE *200* GRAUS, ESPESSURA ENTRE *25 E 46* MM, INCLUINDO FECHO JANELA                                                                                                                                                                                                                                                                                                                                                                </t>
  </si>
  <si>
    <t xml:space="preserve">OPERADOR DE BATE-ESTACAS (HORISTA)                                                                                                                                                                                                                                                                                                                                                                                                                                                                        </t>
  </si>
  <si>
    <t>14,18</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</si>
  <si>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</si>
  <si>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</si>
  <si>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</si>
  <si>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</si>
  <si>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</si>
  <si>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11,25</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</si>
  <si>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</si>
  <si>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</si>
  <si>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</si>
  <si>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</si>
  <si>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</si>
  <si>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</si>
  <si>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</si>
  <si>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</si>
  <si>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19,50</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</si>
  <si>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</si>
  <si>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</si>
  <si>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</si>
  <si>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</si>
  <si>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</si>
  <si>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</si>
  <si>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</si>
  <si>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</si>
  <si>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</si>
  <si>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</si>
  <si>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</si>
  <si>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</si>
  <si>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</si>
  <si>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</si>
  <si>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</si>
  <si>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</si>
  <si>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14,65</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</si>
  <si>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</si>
  <si>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</si>
  <si>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</si>
  <si>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</si>
  <si>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</si>
  <si>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543.900,00</t>
  </si>
  <si>
    <t xml:space="preserve">PA CARREGADEIRA SOBRE RODAS, POTENCIA LIQUIDA 128 HP, CAPACIDADE DA CACAMBA DE 1,7 A 2,8 M3, PESO OPERACIONAL MAXIMO DE 11632 KG                                                                                                                                                                                                                                                                                                                                                                          </t>
  </si>
  <si>
    <t>612.500,00</t>
  </si>
  <si>
    <t xml:space="preserve">PA CARREGADEIRA SOBRE RODAS, POTENCIA LIQUIDA 197 HP, CAPACIDADE DA CACAMBA DE 2,5 A 3,5 M3, PESO OPERACIONAL MAXIMO DE 18338 KG                                                                                                                                                                                                                                                                                                                                                                          </t>
  </si>
  <si>
    <t>849.333,29</t>
  </si>
  <si>
    <t xml:space="preserve">PA CARREGADEIRA SOBRE RODAS, POTENCIA LIQUIDA 213 HP, CAPACIDADE DA CACAMBA DE 1,9 A 3,5 M3, PESO OPERACIONAL MAXIMO DE 19234 KG                                                                                                                                                                                                                                                                                                                                                                          </t>
  </si>
  <si>
    <t>966.933,29</t>
  </si>
  <si>
    <t xml:space="preserve">PA CARREGADEIRA SOBRE RODAS, POTENCIA 152 HP, CAPACIDADE DA CACAMBA DE 1,53 A 2,30 M3, PESO OPERACIONAL MAXIMO DE 10216 KG                                                                                                                                                                                                                                                                                                                                                                                </t>
  </si>
  <si>
    <t>564.316,64</t>
  </si>
  <si>
    <t xml:space="preserve">PA DE LIXO PLASTICA, CABO LONGO                                                                                                                                                                                                                                                                                                                                                                                                                                                                           </t>
  </si>
  <si>
    <t xml:space="preserve">PAINEL DE LA DE VIDRO SEM REVESTIMENTO PSI 20, E = 25 MM, DE 1200 X 600 MM                                                                                                                                                                                                                                                                                                                                                                                                                                </t>
  </si>
  <si>
    <t>27,18</t>
  </si>
  <si>
    <t xml:space="preserve">PAINEL DE LA DE VIDRO SEM REVESTIMENTO PSI 20, E = 50 MM, DE 1200 X 600 MM                                                                                                                                                                                                                                                                                                                                                                                                                                </t>
  </si>
  <si>
    <t>61,18</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</si>
  <si>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</si>
  <si>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</si>
  <si>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</si>
  <si>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</si>
  <si>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</si>
  <si>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</si>
  <si>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</si>
  <si>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</si>
  <si>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6,31</t>
  </si>
  <si>
    <t xml:space="preserve">PAPELEIRA DE PAREDE EM METAL CROMADO SEM TAMPA                                                                                                                                                                                                                                                                                                                                                                                                                                                            </t>
  </si>
  <si>
    <t>67,74</t>
  </si>
  <si>
    <t xml:space="preserve">PAPELEIRA PLASTICA TIPO DISPENSER PARA PAPEL HIGIENICO ROLAO                                                                                                                                                                                                                                                                                                                                                                                                                                              </t>
  </si>
  <si>
    <t>110,14</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</si>
  <si>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</si>
  <si>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</si>
  <si>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212,11</t>
  </si>
  <si>
    <t xml:space="preserve">PARA-RAIOS DE DISTRIBUICAO, TENSAO NOMINAL 30 KV, CORRENTE NOMINAL DE DESCARGA 10 KA                                                                                                                                                                                                                                                                                                                                                                                                                      </t>
  </si>
  <si>
    <t>385,11</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</si>
  <si>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</si>
  <si>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</si>
  <si>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0,27</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</si>
  <si>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</si>
  <si>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</si>
  <si>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</si>
  <si>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</si>
  <si>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0,47</t>
  </si>
  <si>
    <t xml:space="preserve">PARAFUSO DE ACO ZINCADO, SEXTAVADO, COM ROSCA SOBERBA, DIAMETRO 3/8", COMPRIMENTO 80 MM                                                                                                                                                                                                                                                                                                                                                                                                                   </t>
  </si>
  <si>
    <t xml:space="preserve">PARAFUSO DE ACO ZINCADO, TIPO CHUMBADOR PARABOLT, DIAMETRO 1/2", COMPRIMENTO 75 MM                                                                                                                                                                                                                                                                                                                                                                                                                        </t>
  </si>
  <si>
    <t>10,01</t>
  </si>
  <si>
    <t xml:space="preserve">PARAFUSO DE ACO ZINCADO, TIPO CHUMBADOR PARABOLT, DIAMETRO 3/8", COMPRIMENTO 75 MM                                                                                                                                                                                                                                                                                                                                                                                                                        </t>
  </si>
  <si>
    <t>2,52</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</si>
  <si>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</si>
  <si>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</si>
  <si>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</si>
  <si>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0,15</t>
  </si>
  <si>
    <t xml:space="preserve">PARAFUSO DE LATAO COM ROSCA SOBERBA, CABECA CHATA E FENDA SIMPLES, DIAMETRO 3,2 MM, COMPRIMENTO 16 MM                                                                                                                                                                                                                                                                                                                                                                                                     </t>
  </si>
  <si>
    <t xml:space="preserve">PARAFUSO DE LATAO COM ROSCA SOBERBA, CABECA CHATA E FENDA SIMPLES, DIAMETRO 4,8 MM, COMPRIMENTO 65 MM                                                                                                                                                                                                                                                                                                                                                                                                     </t>
  </si>
  <si>
    <t>2,15</t>
  </si>
  <si>
    <t xml:space="preserve">PARAFUSO DRY WALL, EM ACO FOSFATIZADO, CABECA TROMBETA E PONTA AGULHA (TA), COMPRIMENTO 25 MM                                                                                                                                                                                                                                                                                                                                                                                                             </t>
  </si>
  <si>
    <t>0,11</t>
  </si>
  <si>
    <t xml:space="preserve">PARAFUSO DRY WALL, EM ACO FOSFATIZADO, CABECA TROMBETA E PONTA AGULHA (TA), COMPRIMENTO 35 MM                                                                                                                                                                                                                                                                                                                                                                                                             </t>
  </si>
  <si>
    <t xml:space="preserve">PARAFUSO DRY WALL, EM ACO FOSFATIZADO, CABECA TROMBETA E PONTA AGULHA (TA), COMPRIMENTO 45 MM                                                                                                                                                                                                                                                                                                                                                                                                             </t>
  </si>
  <si>
    <t>0,24</t>
  </si>
  <si>
    <t xml:space="preserve">PARAFUSO DRY WALL, EM ACO FOSFATIZADO, CABECA TROMBETA E PONTA BROCA (TB), COMPRIMENTO 25 MM                                                                                                                                                                                                                                                                                                                                                                                                              </t>
  </si>
  <si>
    <t>0,16</t>
  </si>
  <si>
    <t xml:space="preserve">PARAFUSO DRY WALL, EM ACO FOSFATIZADO, CABECA TROMBETA E PONTA BROCA (TB), COMPRIMENTO 35 MM                                                                                                                                                                                                                                                                                                                                                                                                              </t>
  </si>
  <si>
    <t>0,21</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</si>
  <si>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</si>
  <si>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</si>
  <si>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</si>
  <si>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0,25</t>
  </si>
  <si>
    <t xml:space="preserve">PARAFUSO EM ACO GALVANIZADO, TIPO MAQUINA, SEXTAVADO, SEM PORCA, DIAMETRO 1/2", COMPRIMENTO 2"                                                                                                                                                                                                                                                                                                                                                                                                            </t>
  </si>
  <si>
    <t xml:space="preserve">PARAFUSO FRANCES METRICO ZINCADO, DIAMETRO 12 MM, COMPRIMENTO 140MM, COM PORCA SEXTAVADA E ARRUELA DE PRESSAO MEDIA                                                                                                                                                                                                                                                                                                                                                                                       </t>
  </si>
  <si>
    <t>20,70</t>
  </si>
  <si>
    <t xml:space="preserve">PARAFUSO FRANCES METRICO ZINCADO, DIAMETRO 12 MM, COMPRIMENTO 150 MM, COM PORCA SEXTAVADA E ARRUELA DE PRESSAO MEDIA                                                                                                                                                                                                                                                                                                                                                                                      </t>
  </si>
  <si>
    <t xml:space="preserve">PARAFUSO FRANCES M16 EM ACO GALVANIZADO, COMPRIMENTO = 150 MM, DIAMETRO = 16 MM, CABECA ABAULADA                                                                                                                                                                                                                                                                                                                                                                                                          </t>
  </si>
  <si>
    <t>13,08</t>
  </si>
  <si>
    <t xml:space="preserve">PARAFUSO FRANCES M16 EM ACO GALVANIZADO, COMPRIMENTO = 45 MM, DIAMETRO = 16 MM, CABECA ABAULADA                                                                                                                                                                                                                                                                                                                                                                                                           </t>
  </si>
  <si>
    <t xml:space="preserve">PARAFUSO FRANCES ZINCADO, DIAMETRO 1/2", COMPRIMENTO 12", COM PORCA E ARRUELA LISA MEDIA                                                                                                                                                                                                                                                                                                                                                                                                                  </t>
  </si>
  <si>
    <t>14,57</t>
  </si>
  <si>
    <t xml:space="preserve">PARAFUSO FRANCES ZINCADO, DIAMETRO 1/2", COMPRIMENTO 15", COM PORCA E ARRUELA LISA MEDIA                                                                                                                                                                                                                                                                                                                                                                                                                  </t>
  </si>
  <si>
    <t>19,99</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</si>
  <si>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</si>
  <si>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</si>
  <si>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</si>
  <si>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</si>
  <si>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15,55</t>
  </si>
  <si>
    <t xml:space="preserve">PARAFUSO M16 EM ACO GALVANIZADO, COMPRIMENTO = 250 MM, DIAMETRO = 16 MM, ROSCA MAQUINA, CABECA QUADRADA                                                                                                                                                                                                                                                                                                                                                                                                   </t>
  </si>
  <si>
    <t>17,16</t>
  </si>
  <si>
    <t xml:space="preserve">PARAFUSO M16 EM ACO GALVANIZADO, COMPRIMENTO = 300 MM, DIAMETRO = 16 MM, ROSCA DUPLA                                                                                                                                                                                                                                                                                                                                                                                                                      </t>
  </si>
  <si>
    <t xml:space="preserve">PARAFUSO M16 EM ACO GALVANIZADO, COMPRIMENTO = 300 MM, DIAMETRO = 16 MM, ROSCA MAQUINA, CABECA QUADRADA                                                                                                                                                                                                                                                                                                                                                                                                   </t>
  </si>
  <si>
    <t>19,71</t>
  </si>
  <si>
    <t xml:space="preserve">PARAFUSO M16 EM ACO GALVANIZADO, COMPRIMENTO = 350 MM, DIAMETRO = 16 MM, ROSCA MAQUINA, CABECA QUADRADA                                                                                                                                                                                                                                                                                                                                                                                                   </t>
  </si>
  <si>
    <t>23,01</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</si>
  <si>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</si>
  <si>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</si>
  <si>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</si>
  <si>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37,71</t>
  </si>
  <si>
    <t xml:space="preserve">PARAFUSO NIQUELADO COM ACABAMENTO CROMADO PARA FIXAR PECA SANITARIA, INCLUI PORCA CEGA, ARRUELA E BUCHA DE NYLON TAMANHO S-10                                                                                                                                                                                                                                                                                                                                                                             </t>
  </si>
  <si>
    <t>23,79</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</si>
  <si>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</si>
  <si>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</si>
  <si>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</si>
  <si>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</si>
  <si>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0,12</t>
  </si>
  <si>
    <t xml:space="preserve">PARAFUSO ROSCA SOBERBA ZINCADO CABECA CHATA FENDA SIMPLES 4,8 X 40 MM (1.1/2 ")                                                                                                                                                                                                                                                                                                                                                                                                                           </t>
  </si>
  <si>
    <t xml:space="preserve">PARAFUSO ROSCA SOBERBA ZINCADO CABECA CHATA FENDA SIMPLES 5,5 X 50 MM (2 ")                                                                                                                                                                                                                                                                                                                                                                                                                               </t>
  </si>
  <si>
    <t>0,48</t>
  </si>
  <si>
    <t xml:space="preserve">PARAFUSO ROSCA SOBERBA ZINCADO CABECA CHATA FENDA SIMPLES 5,5 X 65 MM (2.1/2 ")                                                                                                                                                                                                                                                                                                                                                                                                                           </t>
  </si>
  <si>
    <t>0,63</t>
  </si>
  <si>
    <t>1,99</t>
  </si>
  <si>
    <t>5,68</t>
  </si>
  <si>
    <t>1,35</t>
  </si>
  <si>
    <t>1,65</t>
  </si>
  <si>
    <t xml:space="preserve">PARAFUSO ZINCADO, AUTOBROCANTE, FLANGEADO, 4,2 MM X 19 MM                                                                                                                                                                                                                                                                                                                                                                                                                                                 </t>
  </si>
  <si>
    <t xml:space="preserve">PARAFUSO ZINCADO, SEXTAVADO, COM ROSCA INTEIRA, DIAMETRO 1/4", COMPRIMENTO 1/2"                                                                                                                                                                                                                                                                                                                                                                                                                           </t>
  </si>
  <si>
    <t>0,23</t>
  </si>
  <si>
    <t xml:space="preserve">PARAFUSO ZINCADO, SEXTAVADO, COM ROSCA INTEIRA, DIAMETRO 3/8", COMPRIMENTO 2"                                                                                                                                                                                                                                                                                                                                                                                                                             </t>
  </si>
  <si>
    <t xml:space="preserve">PARAFUSO ZINCADO, SEXTAVADO, COM ROSCA INTEIRA, DIAMETRO 5/8", COMPRIMENTO 2 1/4"                                                                                                                                                                                                                                                                                                                                                                                                                         </t>
  </si>
  <si>
    <t>4,34</t>
  </si>
  <si>
    <t xml:space="preserve">PARAFUSO ZINCADO, SEXTAVADO, COM ROSCA INTEIRA, DIAMETRO 5/8", COMPRIMENTO 3", COM PORCA E ARRUELA DE PRESSAO MEDIA                                                                                                                                                                                                                                                                                                                                                                                       </t>
  </si>
  <si>
    <t>5,55</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</si>
  <si>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</si>
  <si>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</si>
  <si>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</si>
  <si>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119,78</t>
  </si>
  <si>
    <t xml:space="preserve">PARAFUSO, AUTOATARRAXANTE, CABECA CHATA, FENDA SIMPLES, EM ACO ZINCADO, 1/4" (6,35 MM) X 25 MM                                                                                                                                                                                                                                                                                                                                                                                                            </t>
  </si>
  <si>
    <t>49,56</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</si>
  <si>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</si>
  <si>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</si>
  <si>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</si>
  <si>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</si>
  <si>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21,91</t>
  </si>
  <si>
    <t xml:space="preserve">PASTA PARA SOLDA DE TUBOS E CONEXOES DE COBRE (EMBALAGEM COM 250 G)                                                                                                                                                                                                                                                                                                                                                                                                                                       </t>
  </si>
  <si>
    <t xml:space="preserve">PASTA VEDA JUNTAS/ROSCA, EMBALAGEM DE *500* G, PARA INSTALACOES DE AGUA, GAS E OUTROS                                                                                                                                                                                                                                                                                                                                                                                                                     </t>
  </si>
  <si>
    <t>46,32</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</si>
  <si>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</si>
  <si>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</si>
  <si>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</si>
  <si>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</si>
  <si>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</si>
  <si>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27,48</t>
  </si>
  <si>
    <t xml:space="preserve">PATCH CORD (CABO DE REDE), CATEGORIA 6 (CAT 6) UTP, 23 AWG, 4 PARES, EXTENSAO DE 2,50 M                                                                                                                                                                                                                                                                                                                                                                                                                   </t>
  </si>
  <si>
    <t>37,18</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</si>
  <si>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</si>
  <si>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</si>
  <si>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</si>
  <si>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</si>
  <si>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</si>
  <si>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37,90</t>
  </si>
  <si>
    <t>40,61</t>
  </si>
  <si>
    <t xml:space="preserve">PEDRA BRITADA N. 0, OU PEDRISCO (4,8 A 9,5 MM) POSTO PEDREIRA/FORNECEDOR, SEM FRETE                                                                                                                                                                                                                                                                                                                                                                                                                       </t>
  </si>
  <si>
    <t xml:space="preserve">PEDRA BRITADA N. 2 (19 A 38 MM) POSTO PEDREIRA/FORNECEDOR, SEM FRETE                                                                                                                                                                                                                                                                                                                                                                                                                                      </t>
  </si>
  <si>
    <t>85,58</t>
  </si>
  <si>
    <t xml:space="preserve">PEDRA BRITADA N. 3 (38 A 50 MM) POSTO PEDREIRA/FORNECEDOR, SEM FRETE                                                                                                                                                                                                                                                                                                                                                                                                                                      </t>
  </si>
  <si>
    <t>78,63</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</si>
  <si>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</si>
  <si>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</si>
  <si>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78,51</t>
  </si>
  <si>
    <t>59,76</t>
  </si>
  <si>
    <t xml:space="preserve">PEDREIRO (HORISTA)                                                                                                                                                                                                                                                                                                                                                                                                                                                                                        </t>
  </si>
  <si>
    <t xml:space="preserve">PEDREIRO (MENSALISTA)                                                                                                                                                                                                                                                                                                                                                                                                                                                                                     </t>
  </si>
  <si>
    <t xml:space="preserve">PEITORIL PRE-MOLDADO EM GRANILITE, MARMORITE OU GRANITINA, L = *15* CM                                                                                                                                                                                                                                                                                                                                                                                                                                    </t>
  </si>
  <si>
    <t xml:space="preserve">PELICULA REFLETIVA, GT 7 ANOS PARA SINALIZACAO VERTICAL                                                                                                                                                                                                                                                                                                                                                                                                                                                   </t>
  </si>
  <si>
    <t>23,25</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</si>
  <si>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</si>
  <si>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</si>
  <si>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</si>
  <si>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</si>
  <si>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10,00</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</si>
  <si>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</si>
  <si>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</si>
  <si>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</si>
  <si>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</si>
  <si>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9,12</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</si>
  <si>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</si>
  <si>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</si>
  <si>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</si>
  <si>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</si>
  <si>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4,11</t>
  </si>
  <si>
    <t xml:space="preserve">PERFIL CANTONEIRA L, PERFURADA, EM ACO, 23 X 23 MM, E = 0,5 MM, PARA ESTRUTURA DRYWALL                                                                                                                                                                                                                                                                                                                                                                                                                    </t>
  </si>
  <si>
    <t>4,06</t>
  </si>
  <si>
    <t xml:space="preserve">PERFIL DE ALUMINIO ANODIZADO                                                                                                                                                                                                                                                                                                                                                                                                                                                                              </t>
  </si>
  <si>
    <t>36,93</t>
  </si>
  <si>
    <t xml:space="preserve">PERFIL DE BORRACHA EPDM MACICO *12 X 15* MM PARA ESQUADRIAS                                                                                                                                                                                                                                                                                                                                                                                                                                               </t>
  </si>
  <si>
    <t xml:space="preserve">PERFIL ELASTOMERICO PRE-FORMADO EM EPMD, PARA JUNTA DE DILATACAO DE PISOS COM POUCA SOLICITACAO, 15 MM DE LARGURA, MOVIMENTACAO DE *11 A 19* MM                                                                                                                                                                                                                                                                                                                                                           </t>
  </si>
  <si>
    <t>197,44</t>
  </si>
  <si>
    <t xml:space="preserve">PERFIL ELASTOMERICO PRE-FORMADO EM EPMD, PARA JUNTA DE DILATACAO DE USO GERAL EM MEDIAS SOLICITACOES, 8 MM DE LARGURA, MOVIMENTACAO DE *5 A 11* MM                                                                                                                                                                                                                                                                                                                                                        </t>
  </si>
  <si>
    <t>89,24</t>
  </si>
  <si>
    <t>7,24</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</si>
  <si>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</si>
  <si>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</si>
  <si>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9,40</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</si>
  <si>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</si>
  <si>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</si>
  <si>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</si>
  <si>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</si>
  <si>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10,66</t>
  </si>
  <si>
    <t xml:space="preserve">PERFIL MONTANTE, FORMATO C, EM ACO ZINCADO, PARA ESTRUTURA PAREDE DRYWALL, E = 0,5 MM, 90 X 3000 MM (L X C)                                                                                                                                                                                                                                                                                                                                                                                               </t>
  </si>
  <si>
    <t xml:space="preserve">PERFIL RODAPE DE IMPERMEABILIZACAO, FORMATO L, EM ACO ZINCADO, PARA ESTRUTURA DRYWALL, E = 0,5 MM, 220 X 3000 MM (H X C)                                                                                                                                                                                                                                                                                                                                                                                  </t>
  </si>
  <si>
    <t>27,82</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</si>
  <si>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</si>
  <si>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</si>
  <si>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6,70</t>
  </si>
  <si>
    <t xml:space="preserve">PERFIL TIPO CANTONEIRA EM L, EM ACO GALVANIZADO, BRANCO, PARA FORRO REMOVIVEL, *23* X 3000 MM (L X C)                                                                                                                                                                                                                                                                                                                                                                                                     </t>
  </si>
  <si>
    <t xml:space="preserve">PERFIL TRAVESSA (SECUNDARIO), T CLICADO, EM ACO GALVANIZADO, BRANCO, PARA FORRO REMOVIVEL, 24 X 625 MM (L X C)                                                                                                                                                                                                                                                                                                                                                                                            </t>
  </si>
  <si>
    <t>6,08</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</si>
  <si>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</si>
  <si>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</si>
  <si>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</si>
  <si>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</si>
  <si>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</si>
  <si>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</si>
  <si>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</si>
  <si>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</si>
  <si>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</si>
  <si>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</si>
  <si>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</si>
  <si>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</si>
  <si>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</si>
  <si>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</si>
  <si>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</si>
  <si>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</si>
  <si>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5,14</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</si>
  <si>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</si>
  <si>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</si>
  <si>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</si>
  <si>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</si>
  <si>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</si>
  <si>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35,49</t>
  </si>
  <si>
    <t xml:space="preserve">PINO DE ACO LISO 1/4 ", HASTE = *53* MM (ACAO DIRETA)                                                                                                                                                                                                                                                                                                                                                                                                                                                     </t>
  </si>
  <si>
    <t xml:space="preserve">PINO GUIA RETO, EM LATAO, CHAPA COM 3 MM DE ESPESSURA E GUIA COM ROLETE DE 9 MM                                                                                                                                                                                                                                                                                                                                                                                                                           </t>
  </si>
  <si>
    <t>8,67</t>
  </si>
  <si>
    <t xml:space="preserve">PINO ROSCA EXTERNA, EM ACO GALVANIZADO, PARA ISOLADOR DE 15KV, DIAMETRO 25 MM, COMPRIMENTO *290* MM                                                                                                                                                                                                                                                                                                                                                                                                       </t>
  </si>
  <si>
    <t>35,08</t>
  </si>
  <si>
    <t xml:space="preserve">PINO ROSCA EXTERNA, EM ACO GALVANIZADO, PARA ISOLADOR DE 25KV, DIAMETRO 35MM, COMPRIMENTO *320* MM                                                                                                                                                                                                                                                                                                                                                                                                        </t>
  </si>
  <si>
    <t xml:space="preserve">PINTOR (HORISTA)                                                                                                                                                                                                                                                                                                                                                                                                                                                                                          </t>
  </si>
  <si>
    <t>17,25</t>
  </si>
  <si>
    <t xml:space="preserve">PINTOR (MENSALISTA)                                                                                                                                                                                                                                                                                                                                                                                                                                                                                       </t>
  </si>
  <si>
    <t xml:space="preserve">PINTOR DE LETREIROS (HORISTA)                                                                                                                                                                                                                                                                                                                                                                                                                                                                             </t>
  </si>
  <si>
    <t>16,74</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</si>
  <si>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</si>
  <si>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</si>
  <si>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</si>
  <si>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</si>
  <si>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</si>
  <si>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</si>
  <si>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</si>
  <si>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</si>
  <si>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</si>
  <si>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</si>
  <si>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79,30</t>
  </si>
  <si>
    <t xml:space="preserve">PISO EM CERAMICA ESMALTADA EXTRA, COR LISA, PEI MAIOR OU IGUAL A 4, FORMATO MENOR OU IGUAL A 2025 CM2                                                                                                                                                                                                                                                                                                                                                                                                     </t>
  </si>
  <si>
    <t>38,90</t>
  </si>
  <si>
    <t>32,27</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</si>
  <si>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</si>
  <si>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</si>
  <si>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</si>
  <si>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</si>
  <si>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</si>
  <si>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</si>
  <si>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</si>
  <si>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</si>
  <si>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</si>
  <si>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</si>
  <si>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 PODOTATIL, LADRILHO HIDRAULICO / CONCRETO, *25 X 25* CM, E= *2,5* CM, PADRAO TATIL ALERTA OU DIRECIONAL, COR AMARELA                                                                                                                                                                                                                                                                                                                                                                         </t>
  </si>
  <si>
    <t>95,63</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</si>
  <si>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</si>
  <si>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</si>
  <si>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</si>
  <si>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</si>
  <si>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628,57</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</si>
  <si>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</si>
  <si>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</si>
  <si>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</si>
  <si>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</si>
  <si>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</si>
  <si>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625,00</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</si>
  <si>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</si>
  <si>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</si>
  <si>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</si>
  <si>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</si>
  <si>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</si>
  <si>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</si>
  <si>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</si>
  <si>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</si>
  <si>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35,32</t>
  </si>
  <si>
    <t xml:space="preserve">PLACA / CHAPA DE GESSO ACARTONADO, STANDARD (ST), COR BRANCA, E = 12,5 MM, 1200 X 1800 MM (L X C)                                                                                                                                                                                                                                                                                                                                                                                                         </t>
  </si>
  <si>
    <t>24,22</t>
  </si>
  <si>
    <t xml:space="preserve">PLACA / CHAPA DE GESSO ACARTONADO, STANDARD (ST), COR BRANCA, E = 12,5 MM, 1200 X 2400 MM (L X C)                                                                                                                                                                                                                                                                                                                                                                                                         </t>
  </si>
  <si>
    <t>26,19</t>
  </si>
  <si>
    <t xml:space="preserve">PLACA / CHAPA DE GESSO ACARTONADO, STANDARD (ST), COR BRANCA, E = 15 MM, 1200 X 2400 MM (L X C)                                                                                                                                                                                                                                                                                                                                                                                                           </t>
  </si>
  <si>
    <t>27,92</t>
  </si>
  <si>
    <t xml:space="preserve">PLACA CIMENTICIA LISA E = 10 MM, DE 1,20 X *2,50* M (SEM AMIANTO)                                                                                                                                                                                                                                                                                                                                                                                                                                         </t>
  </si>
  <si>
    <t xml:space="preserve">PLACA CIMENTICIA LISA E = 6 MM, DE 1,20 X *2,50* M (SEM AMIANTO)                                                                                                                                                                                                                                                                                                                                                                                                                                          </t>
  </si>
  <si>
    <t>48,62</t>
  </si>
  <si>
    <t>82,50</t>
  </si>
  <si>
    <t xml:space="preserve">PLACA DE ACRILICO TRANSPARENTE ADESIVADA PARA SINALIZACAO DE PORTAS, BORDA POLIDA, DE *25 X 8*, E = 6 MM (NAO INCLUI ACESSORIOS PARA FIXACAO)                                                                                                                                                                                                                                                                                                                                                             </t>
  </si>
  <si>
    <t>82,56</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</si>
  <si>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</si>
  <si>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</si>
  <si>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</si>
  <si>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27,45</t>
  </si>
  <si>
    <t xml:space="preserve">PLACA DE GESSO PARA FORRO, *60 X 60* CM, ESPESSURA DE 12 MM (SEM COLOCACAO)                                                                                                                                                                                                                                                                                                                                                                                                                               </t>
  </si>
  <si>
    <t xml:space="preserve">PLACA DE INAUGURACAO EM BRONZE *35X 50*CM                                                                                                                                                                                                                                                                                                                                                                                                                                                                 </t>
  </si>
  <si>
    <t>1.200,01</t>
  </si>
  <si>
    <t xml:space="preserve">PLACA DE INAUGURACAO METALICA, *40* CM X *60* CM                                                                                                                                                                                                                                                                                                                                                                                                                                                          </t>
  </si>
  <si>
    <t>753,75</t>
  </si>
  <si>
    <t xml:space="preserve">PLACA DE OBRA (PARA CONSTRUCAO CIVIL) EM CHAPA GALVANIZADA *N. 22*, ADESIVADA, DE *2,4 X 1,2* M (SEM POSTES PARA FIXACAO)                                                                                                                                                                                                                                                                                                                                                                                 </t>
  </si>
  <si>
    <t>250,00</t>
  </si>
  <si>
    <t xml:space="preserve">PLACA DE SINALIZACAO DE SEGURANCA CONTRA INCENDIO - ALERTA, TRIANGULAR, BASE DE *30* CM, EM PVC *2* MM ANTI-CHAMAS (SIMBOLOS, CORES E PICTOGRAMAS CONFORME NBR 16820)                                                                                                                                                                                                                                                                                                                                     </t>
  </si>
  <si>
    <t>40,00</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</si>
  <si>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</si>
  <si>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</si>
  <si>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23,50</t>
  </si>
  <si>
    <t xml:space="preserve">PLACA DE SINALIZACAO DE SEGURANCA CONTRA INCENDIO, FOTOLUMINESCENTE, RETANGULAR, *12 X 40* CM, EM PVC *2* MM ANTI-CHAMAS (SIMBOLOS, CORES E PICTOGRAMAS CONFORME NBR 16820)                                                                                                                                                                                                                                                                                                                               </t>
  </si>
  <si>
    <t>28,83</t>
  </si>
  <si>
    <t xml:space="preserve">PLACA DE SINALIZACAO DE SEGURANCA CONTRA INCENDIO, FOTOLUMINESCENTE, RETANGULAR, *13 X 26* CM, EM PVC *2* MM ANTI-CHAMAS (SIMBOLOS, CORES E PICTOGRAMAS CONFORME NBR 16820)                                                                                                                                                                                                                                                                                                                               </t>
  </si>
  <si>
    <t>20,32</t>
  </si>
  <si>
    <t xml:space="preserve">PLACA DE SINALIZACAO DE SEGURANCA CONTRA INCENDIO, FOTOLUMINESCENTE, RETANGULAR, *20 X 40* CM, EM PVC *2* MM ANTI-CHAMAS (SIMBOLOS, CORES E PICTOGRAMAS CONFORME NBR 16820)                                                                                                                                                                                                                                                                                                                               </t>
  </si>
  <si>
    <t>37,88</t>
  </si>
  <si>
    <t xml:space="preserve">PLACA DE SINALIZACAO EM CHAPA DE ACO NUM 16 COM PINTURA REFLETIVA                                                                                                                                                                                                                                                                                                                                                                                                                                         </t>
  </si>
  <si>
    <t>577,50</t>
  </si>
  <si>
    <t xml:space="preserve">PLACA DE SINALIZACAO EM CHAPA DE ALUMINIO COM PINTURA REFLETIVA, E = 2 MM                                                                                                                                                                                                                                                                                                                                                                                                                                 </t>
  </si>
  <si>
    <t>720,00</t>
  </si>
  <si>
    <t xml:space="preserve">PLACA DE VENTILACAO PARA TELHA DE FIBROCIMENTO CANALETE 49 KALHETA                                                                                                                                                                                                                                                                                                                                                                                                                                        </t>
  </si>
  <si>
    <t xml:space="preserve">PLACA DE VENTILACAO PARA TELHA DE FIBROCIMENTO, CANALETE 90 OU KALHETAO                                                                                                                                                                                                                                                                                                                                                                                                                                   </t>
  </si>
  <si>
    <t>18,63</t>
  </si>
  <si>
    <t xml:space="preserve">PLACA NUMERACAO RESIDENCIAL EM CHAPA GALVANIZADA ESMALTADA 12 X 18 CM                                                                                                                                                                                                                                                                                                                                                                                                                                     </t>
  </si>
  <si>
    <t>37,50</t>
  </si>
  <si>
    <t>2.090,75</t>
  </si>
  <si>
    <t xml:space="preserve">PLACA VINILICA SEMIFLEXIVEL PARA PISOS, E = 3,2 MM, 30 X 30 CM (SEM COLOCACAO)                                                                                                                                                                                                                                                                                                                                                                                                                            </t>
  </si>
  <si>
    <t xml:space="preserve">PLACA VINILICA SEMIFLEXIVEL PARA REVESTIMENTO DE PISOS E PAREDES, E = 2 MM (SEM COLOCACAO)                                                                                                                                                                                                                                                                                                                                                                                                                </t>
  </si>
  <si>
    <t>107,33</t>
  </si>
  <si>
    <t xml:space="preserve">PLACA/PISO DE CONCRETO POROSO/ PAVIMENTO PERMEAVEL/BLOCO DRENANTE DE CONCRETO, *40 X 40* CM, E = 6 CM, COR NATURAL                                                                                                                                                                                                                                                                                                                                                                                        </t>
  </si>
  <si>
    <t>82,53</t>
  </si>
  <si>
    <t xml:space="preserve">PLACA/TAMPA CEGA EM LATAO ESCOVADO PARA CONDULETE EM LIGA DE ALUMINIO 4 X 4"                                                                                                                                                                                                                                                                                                                                                                                                                              </t>
  </si>
  <si>
    <t>16,67</t>
  </si>
  <si>
    <t xml:space="preserve">PLUG OU BUJAO DE FERRO GALVANIZADO, DE 1 1/2"                                                                                                                                                                                                                                                                                                                                                                                                                                                             </t>
  </si>
  <si>
    <t>15,74</t>
  </si>
  <si>
    <t xml:space="preserve">PLUG OU BUJAO DE FERRO GALVANIZADO, DE 1 1/4"                                                                                                                                                                                                                                                                                                                                                                                                                                                             </t>
  </si>
  <si>
    <t xml:space="preserve">PLUG OU BUJAO DE FERRO GALVANIZADO, DE 1/2"                                                                                                                                                                                                                                                                                                                                                                                                                                                               </t>
  </si>
  <si>
    <t>4,60</t>
  </si>
  <si>
    <t xml:space="preserve">PLUG OU BUJAO DE FERRO GALVANIZADO, DE 1"                                                                                                                                                                                                                                                                                                                                                                                                                                                                 </t>
  </si>
  <si>
    <t>8,64</t>
  </si>
  <si>
    <t xml:space="preserve">PLUG OU BUJAO DE FERRO GALVANIZADO, DE 2 1/2"                                                                                                                                                                                                                                                                                                                                                                                                                                                             </t>
  </si>
  <si>
    <t>46,54</t>
  </si>
  <si>
    <t xml:space="preserve">PLUG OU BUJAO DE FERRO GALVANIZADO, DE 2"                                                                                                                                                                                                                                                                                                                                                                                                                                                                 </t>
  </si>
  <si>
    <t xml:space="preserve">PLUG OU BUJAO DE FERRO GALVANIZADO, DE 3/4"                                                                                                                                                                                                                                                                                                                                                                                                                                                               </t>
  </si>
  <si>
    <t>6,22</t>
  </si>
  <si>
    <t xml:space="preserve">PLUG OU BUJAO DE FERRO GALVANIZADO, DE 3"                                                                                                                                                                                                                                                                                                                                                                                                                                                                 </t>
  </si>
  <si>
    <t>65,17</t>
  </si>
  <si>
    <t xml:space="preserve">PLUG OU BUJAO DE FERRO GALVANIZADO, DE 4"                                                                                                                                                                                                                                                                                                                                                                                                                                                                 </t>
  </si>
  <si>
    <t>121,12</t>
  </si>
  <si>
    <t xml:space="preserve">PLUG PVC, JE, DN 100 MM, PARA REDE COLETORA ESGOTO                                                                                                                                                                                                                                                                                                                                                                                                                                                        </t>
  </si>
  <si>
    <t xml:space="preserve">PLUG PVC, JE, DN 150 MM, PARA REDE COLETORA ESGOTO                                                                                                                                                                                                                                                                                                                                                                                                                                                        </t>
  </si>
  <si>
    <t>1,17</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</si>
  <si>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</si>
  <si>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</si>
  <si>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</si>
  <si>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</si>
  <si>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</si>
  <si>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76,28</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</si>
  <si>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</si>
  <si>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</si>
  <si>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</si>
  <si>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</si>
  <si>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33,05</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</si>
  <si>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</si>
  <si>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</si>
  <si>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</si>
  <si>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3,22</t>
  </si>
  <si>
    <t xml:space="preserve">PONTALETE ROLICO SEM TRATAMENTO, D = 8 A 11 CM, H = 6 M, EM EUCALIPTO OU EQUIVALENTE DA REGIAO - BRUTA (PARA ESCORAMENTO)                                                                                                                                                                                                                                                                                                                                                                                 </t>
  </si>
  <si>
    <t xml:space="preserve">PONTEIRO PARA MARTELO ROMPEDOR, DIAMETRO = *28* MM, COMPRIMENTO = *520* MM, ENCAIXE  SEXTAVADO                                                                                                                                                                                                                                                                                                                                                                                                            </t>
  </si>
  <si>
    <t>131,41</t>
  </si>
  <si>
    <t xml:space="preserve">PORCA OLHAL EM ACO GALVANIZADO, ESPESSURA 16MM, ABERTURA 21MM                                                                                                                                                                                                                                                                                                                                                                                                                                             </t>
  </si>
  <si>
    <t xml:space="preserve">PORCA UNIAO/JUNCAO ZINCADA SEXTAVADA 1/4 ", CHAVE 7/16 ", COMPRIMENTO = 25 MM                                                                                                                                                                                                                                                                                                                                                                                                                             </t>
  </si>
  <si>
    <t xml:space="preserve">PORCA ZINCADA, QUADRADA, DIAMETRO 3/8"                                                                                                                                                                                                                                                                                                                                                                                                                                                                    </t>
  </si>
  <si>
    <t>1,07</t>
  </si>
  <si>
    <t xml:space="preserve">PORCA ZINCADA, QUADRADA, DIAMETRO 5/8"                                                                                                                                                                                                                                                                                                                                                                                                                                                                    </t>
  </si>
  <si>
    <t xml:space="preserve">PORCA ZINCADA, SEXTAVADA, DIAMETRO 1/2"                                                                                                                                                                                                                                                                                                                                                                                                                                                                   </t>
  </si>
  <si>
    <t xml:space="preserve">PORCA ZINCADA, SEXTAVADA, DIAMETRO 1/4"                                                                                                                                                                                                                                                                                                                                                                                                                                                                   </t>
  </si>
  <si>
    <t>0,32</t>
  </si>
  <si>
    <t xml:space="preserve">PORCA ZINCADA, SEXTAVADA, DIAMETRO 1"                                                                                                                                                                                                                                                                                                                                                                                                                                                                     </t>
  </si>
  <si>
    <t xml:space="preserve">PORCA ZINCADA, SEXTAVADA, DIAMETRO 3/8"                                                                                                                                                                                                                                                                                                                                                                                                                                                                   </t>
  </si>
  <si>
    <t xml:space="preserve">PORCA ZINCADA, SEXTAVADA, DIAMETRO 5/16"                                                                                                                                                                                                                                                                                                                                                                                                                                                                  </t>
  </si>
  <si>
    <t xml:space="preserve">PORCA ZINCADA, SEXTAVADA, DIAMETRO 5/8"                                                                                                                                                                                                                                                                                                                                                                                                                                                                   </t>
  </si>
  <si>
    <t>6,77</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</si>
  <si>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</si>
  <si>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</si>
  <si>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</si>
  <si>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</si>
  <si>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</si>
  <si>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255,00</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</si>
  <si>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</si>
  <si>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</si>
  <si>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</si>
  <si>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</si>
  <si>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586,50</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</si>
  <si>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</si>
  <si>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</si>
  <si>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</si>
  <si>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TIPO VENEZIANA, EM ALUMINIO, ACABAMENTO ANODIZADO NATURAL, 90 MM X 210 MM (LARGURA X ALTURA), SEM GUARNICAO/ALIZAR/VISTA                                                                                                                                                                                                                                                                                                                                                                  </t>
  </si>
  <si>
    <t xml:space="preserve">PORTA DE CORRER EM ALUMINIO, DUAS FOLHAS MOVEIS COM VIDRO, FECHADURA E PUXADOR EMBUTIDO, ACABAMENTO ANODIZADO NATURAL, SEM GUARNICAO/ALIZAR/VISTA                                                                                                                                                                                                                                                                                                                                                         </t>
  </si>
  <si>
    <t>405,63</t>
  </si>
  <si>
    <t xml:space="preserve">PORTA DE ENROLAR MANUAL COMPLETA, ARTICULADA RAIADA LARGA, EM ACO GALVANIZADO NATURAL, CHAPA NUMERO 24 (SEM INSTALACAO)                                                                                                                                                                                                                                                                                                                                                                                   </t>
  </si>
  <si>
    <t>321,16</t>
  </si>
  <si>
    <t>521,88</t>
  </si>
  <si>
    <t xml:space="preserve">PORTA DE ENROLAR MANUAL COMPLETA, PERFIL MEIA CANA CEGA, EM ACO GALVANIZADO NATURAL, CHAPA NUMERO 24 (SEM INSTALACAO)                                                                                                                                                                                                                                                                                                                                                                                     </t>
  </si>
  <si>
    <t>439,95</t>
  </si>
  <si>
    <t xml:space="preserve">PORTA DE ENROLAR MANUAL COMPLETA, PERFIL MEIA CANA VAZADA TIJOLINHO, EM ACO GALVANIZADO NATURAL, CHAPA NUMERO 24 (SEM INSTALACAO)                                                                                                                                                                                                                                                                                                                                                                         </t>
  </si>
  <si>
    <t>655,42</t>
  </si>
  <si>
    <t xml:space="preserve">PORTA DE MADEIRA QUADRICULADA PARA VIDRO, DE CORRER (EUCALIPTO OU EQUIVALENTE REGIONAL), E = *3,5* CM                                                                                                                                                                                                                                                                                                                                                                                                     </t>
  </si>
  <si>
    <t>427,54</t>
  </si>
  <si>
    <t xml:space="preserve">PORTA DE MADEIRA TIPO VENEZIANA (EUCALIPTO OU EQUIVALENTE REGIONAL), E = *3,5* CM                                                                                                                                                                                                                                                                                                                                                                                                                         </t>
  </si>
  <si>
    <t>288,61</t>
  </si>
  <si>
    <t xml:space="preserve">PORTA DE MADEIRA-DE-LEI QUADRICULADA PARA VIDRO, DE CORRER (ANGELIM OU EQUIVALENTE REGIONAL), E = *3,5* CM                                                                                                                                                                                                                                                                                                                                                                                                </t>
  </si>
  <si>
    <t>706,18</t>
  </si>
  <si>
    <t xml:space="preserve">PORTA DE MADEIRA-DE-LEI TIPO VENEZIANA (ANGELIM OU EQUIVALENTE REGIONAL), E = *3,5* CM                                                                                                                                                                                                                                                                                                                                                                                                                    </t>
  </si>
  <si>
    <t>408,18</t>
  </si>
  <si>
    <t xml:space="preserve">PORTA DE MADEIRA, FOLHA LEVE (NBR 15930) DE 600 X 2100 MM, DE 35 MM A 40 MM DE ESPESSURA, NUCLEO COLMEIA, CAPA LISA EM HDF, ACABAMENTO EM PRIMER PARA PINTURA                                                                                                                                                                                                                                                                                                                                             </t>
  </si>
  <si>
    <t>219,07</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</si>
  <si>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</si>
  <si>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</si>
  <si>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241,66</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</si>
  <si>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</si>
  <si>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</si>
  <si>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</si>
  <si>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</si>
  <si>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</si>
  <si>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</si>
  <si>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</si>
  <si>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</si>
  <si>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</si>
  <si>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</si>
  <si>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</si>
  <si>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</si>
  <si>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</si>
  <si>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979,86</t>
  </si>
  <si>
    <t xml:space="preserve">PORTA TOALHA BANHO EM METAL CROMADO, TIPO BARRA                                                                                                                                                                                                                                                                                                                                                                                                                                                           </t>
  </si>
  <si>
    <t>80,58</t>
  </si>
  <si>
    <t xml:space="preserve">PORTA TOALHA ROSTO EM METAL CROMADO, TIPO ARGOLA                                                                                                                                                                                                                                                                                                                                                                                                                                                          </t>
  </si>
  <si>
    <t>51,74</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</si>
  <si>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</si>
  <si>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</si>
  <si>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</si>
  <si>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</si>
  <si>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</si>
  <si>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</si>
  <si>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1.036,15</t>
  </si>
  <si>
    <t xml:space="preserve">POSTE DE CONCRETO ARMADO DE SECAO CIRCULAR, EXTENSAO DE 11,00 M, RESISTENCIA DE 200 A 300 DAN, TIPO C-14                                                                                                                                                                                                                                                                                                                                                                                                  </t>
  </si>
  <si>
    <t>1.431,39</t>
  </si>
  <si>
    <t xml:space="preserve">POSTE DE CONCRETO ARMADO DE SECAO CIRCULAR, EXTENSAO DE 11,00 M, RESISTENCIA DE 300 A 400 DAN, TIPO C-17                                                                                                                                                                                                                                                                                                                                                                                                  </t>
  </si>
  <si>
    <t>1.645,75</t>
  </si>
  <si>
    <t xml:space="preserve">POSTE DE CONCRETO ARMADO DE SECAO CIRCULAR, EXTENSAO DE 13,00 M, RESISTENCIA DE 1000 DAN, TIPO C-23                                                                                                                                                                                                                                                                                                                                                                                                       </t>
  </si>
  <si>
    <t>3.699,63</t>
  </si>
  <si>
    <t xml:space="preserve">POSTE DE CONCRETO ARMADO DE SECAO CIRCULAR, EXTENSAO DE 13,00 M, RESISTENCIA DE 1500 DAN, TIPO C-29                                                                                                                                                                                                                                                                                                                                                                                                       </t>
  </si>
  <si>
    <t>4.898,19</t>
  </si>
  <si>
    <t xml:space="preserve">POSTE DE CONCRETO ARMADO DE SECAO CIRCULAR, EXTENSAO DE 13,00 M, RESISTENCIA DE 2000 DAN, TIPO C-29                                                                                                                                                                                                                                                                                                                                                                                                       </t>
  </si>
  <si>
    <t>7.026,87</t>
  </si>
  <si>
    <t xml:space="preserve">POSTE DE CONCRETO ARMADO DE SECAO CIRCULAR, EXTENSAO DE 13,00 M, RESISTENCIA DE 2500 DAN, TIPO C-29                                                                                                                                                                                                                                                                                                                                                                                                       </t>
  </si>
  <si>
    <t>8.773,19</t>
  </si>
  <si>
    <t xml:space="preserve">POSTE DE CONCRETO ARMADO DE SECAO CIRCULAR, EXTENSAO DE 13,00 M, RESISTENCIA DE 3000 DAN, TIPO C-29                                                                                                                                                                                                                                                                                                                                                                                                       </t>
  </si>
  <si>
    <t>13.357,71</t>
  </si>
  <si>
    <t xml:space="preserve">POSTE DE CONCRETO ARMADO DE SECAO CIRCULAR, EXTENSAO DE 14,00 M, RESISTENCIA DE 1000 DAN, TIPO C-23                                                                                                                                                                                                                                                                                                                                                                                                       </t>
  </si>
  <si>
    <t>4.953,64</t>
  </si>
  <si>
    <t xml:space="preserve">POSTE DE CONCRETO ARMADO DE SECAO CIRCULAR, EXTENSAO DE 14,00 M, RESISTENCIA DE 1500 DAN, TIPO C-29                                                                                                                                                                                                                                                                                                                                                                                                       </t>
  </si>
  <si>
    <t>6.941,95</t>
  </si>
  <si>
    <t xml:space="preserve">POSTE DE CONCRETO ARMADO DE SECAO CIRCULAR, EXTENSAO DE 14,00 M, RESISTENCIA DE 2000 DAN, TIPO C-29                                                                                                                                                                                                                                                                                                                                                                                                       </t>
  </si>
  <si>
    <t>9.309,74</t>
  </si>
  <si>
    <t xml:space="preserve">POSTE DE CONCRETO ARMADO DE SECAO CIRCULAR, EXTENSAO DE 14,00 M, RESISTENCIA DE 2500 DAN, TIPO C-29                                                                                                                                                                                                                                                                                                                                                                                                       </t>
  </si>
  <si>
    <t>11.905,08</t>
  </si>
  <si>
    <t xml:space="preserve">POSTE DE CONCRETO ARMADO DE SECAO CIRCULAR, EXTENSAO DE 14,00 M, RESISTENCIA DE 300 A 400 DAN, TIPO C-17                                                                                                                                                                                                                                                                                                                                                                                                  </t>
  </si>
  <si>
    <t>2.524,88</t>
  </si>
  <si>
    <t xml:space="preserve">POSTE DE CONCRETO ARMADO DE SECAO CIRCULAR, EXTENSAO DE 14,00 M, RESISTENCIA DE 3000 DAN, TIPO C-29                                                                                                                                                                                                                                                                                                                                                                                                       </t>
  </si>
  <si>
    <t>15.305,22</t>
  </si>
  <si>
    <t xml:space="preserve">POSTE DE CONCRETO ARMADO DE SECAO CIRCULAR, EXTENSAO DE 15,00 M, RESISTENCIA DE 1000 DAN, TIPO C-23                                                                                                                                                                                                                                                                                                                                                                                                       </t>
  </si>
  <si>
    <t>5.322,62</t>
  </si>
  <si>
    <t xml:space="preserve">POSTE DE CONCRETO ARMADO DE SECAO CIRCULAR, EXTENSAO DE 15,00 M, RESISTENCIA DE 1500 DAN, TIPO C-29                                                                                                                                                                                                                                                                                                                                                                                                       </t>
  </si>
  <si>
    <t>8.162,04</t>
  </si>
  <si>
    <t xml:space="preserve">POSTE DE CONCRETO ARMADO DE SECAO CIRCULAR, EXTENSAO DE 15,00 M, RESISTENCIA DE 2000 DAN, TIPO C-29                                                                                                                                                                                                                                                                                                                                                                                                       </t>
  </si>
  <si>
    <t>8.508,86</t>
  </si>
  <si>
    <t xml:space="preserve">POSTE DE CONCRETO ARMADO DE SECAO CIRCULAR, EXTENSAO DE 15,00 M, RESISTENCIA DE 2500 DAN, TIPO C-29                                                                                                                                                                                                                                                                                                                                                                                                       </t>
  </si>
  <si>
    <t>13.903,20</t>
  </si>
  <si>
    <t xml:space="preserve">POSTE DE CONCRETO ARMADO DE SECAO CIRCULAR, EXTENSAO DE 15,00 M, RESISTENCIA DE 3000 DAN, TIPO C-29                                                                                                                                                                                                                                                                                                                                                                                                       </t>
  </si>
  <si>
    <t>16.589,67</t>
  </si>
  <si>
    <t xml:space="preserve">POSTE DE CONCRETO ARMADO DE SECAO CIRCULAR, EXTENSAO DE 9,00 M, RESISTENCIA DE 200 A 300 DAN, TIPO C-14                                                                                                                                                                                                                                                                                                                                                                                                   </t>
  </si>
  <si>
    <t>892,69</t>
  </si>
  <si>
    <t xml:space="preserve">POSTE DE CONCRETO ARMADO DE SECAO CIRCULAR, EXTENSAO DE 9,00 M, RESISTENCIA DE 300 A 400 DAN, TIPO C-17                                                                                                                                                                                                                                                                                                                                                                                                   </t>
  </si>
  <si>
    <t>1.067,55</t>
  </si>
  <si>
    <t xml:space="preserve">POSTE DE CONCRETO ARMADO DE SECAO DUPLO T, EXTENSAO DE 10,00 M, RESISTENCIA DE 1000 DAN, TIPO B-1,5                                                                                                                                                                                                                                                                                                                                                                                                       </t>
  </si>
  <si>
    <t>2.166,51</t>
  </si>
  <si>
    <t xml:space="preserve">POSTE DE CONCRETO ARMADO DE SECAO DUPLO T, EXTENSAO DE 10,00 M, RESISTENCIA DE 150 DAN, TIPO D                                                                                                                                                                                                                                                                                                                                                                                                            </t>
  </si>
  <si>
    <t>696,18</t>
  </si>
  <si>
    <t xml:space="preserve">POSTE DE CONCRETO ARMADO DE SECAO DUPLO T, EXTENSAO DE 10,00 M, RESISTENCIA DE 300 A 400 DAN, TIPO B OU D                                                                                                                                                                                                                                                                                                                                                                                                 </t>
  </si>
  <si>
    <t>942,50</t>
  </si>
  <si>
    <t xml:space="preserve">POSTE DE CONCRETO ARMADO DE SECAO DUPLO T, EXTENSAO DE 10,00 M, RESISTENCIA DE 600 DAN, TIPO B                                                                                                                                                                                                                                                                                                                                                                                                            </t>
  </si>
  <si>
    <t>1.355,01</t>
  </si>
  <si>
    <t xml:space="preserve">POSTE DE CONCRETO ARMADO DE SECAO DUPLO T, EXTENSAO DE 11,00 M, RESISTENCIA DE 1000 DAN, TIPO B-1,5                                                                                                                                                                                                                                                                                                                                                                                                       </t>
  </si>
  <si>
    <t>2.510,81</t>
  </si>
  <si>
    <t xml:space="preserve">POSTE DE CONCRETO ARMADO DE SECAO DUPLO T, EXTENSAO DE 11,00 M, RESISTENCIA DE 150 DAN, TIPO D                                                                                                                                                                                                                                                                                                                                                                                                            </t>
  </si>
  <si>
    <t>732,67</t>
  </si>
  <si>
    <t xml:space="preserve">POSTE DE CONCRETO ARMADO DE SECAO DUPLO T, EXTENSAO DE 11,00 M, RESISTENCIA DE 1500 DAN, TIPO B-3,0                                                                                                                                                                                                                                                                                                                                                                                                       </t>
  </si>
  <si>
    <t>3.310,39</t>
  </si>
  <si>
    <t xml:space="preserve">POSTE DE CONCRETO ARMADO DE SECAO DUPLO T, EXTENSAO DE 11,00 M, RESISTENCIA DE 200 DAN, TIPO D                                                                                                                                                                                                                                                                                                                                                                                                            </t>
  </si>
  <si>
    <t>769,31</t>
  </si>
  <si>
    <t xml:space="preserve">POSTE DE CONCRETO ARMADO DE SECAO DUPLO T, EXTENSAO DE 11,00 M, RESISTENCIA DE 2000 DAN, TIPO B-4,5                                                                                                                                                                                                                                                                                                                                                                                                       </t>
  </si>
  <si>
    <t>4.456,45</t>
  </si>
  <si>
    <t xml:space="preserve">POSTE DE CONCRETO ARMADO DE SECAO DUPLO T, EXTENSAO DE 11,00 M, RESISTENCIA DE 300 DAN, TIPO B                                                                                                                                                                                                                                                                                                                                                                                                            </t>
  </si>
  <si>
    <t>1.173,66</t>
  </si>
  <si>
    <t xml:space="preserve">POSTE DE CONCRETO ARMADO DE SECAO DUPLO T, EXTENSAO DE 11,00 M, RESISTENCIA DE 600 DAN, TIPO B                                                                                                                                                                                                                                                                                                                                                                                                            </t>
  </si>
  <si>
    <t>1.659,25</t>
  </si>
  <si>
    <t xml:space="preserve">POSTE DE CONCRETO ARMADO DE SECAO DUPLO T, EXTENSAO DE 12,00 M, RESISTENCIA DE 1000 DAN, TIPO B-1,5                                                                                                                                                                                                                                                                                                                                                                                                       </t>
  </si>
  <si>
    <t>2.771,74</t>
  </si>
  <si>
    <t xml:space="preserve">POSTE DE CONCRETO ARMADO DE SECAO DUPLO T, EXTENSAO DE 12,00 M, RESISTENCIA DE 150 DAN, TIPO D                                                                                                                                                                                                                                                                                                                                                                                                            </t>
  </si>
  <si>
    <t>970,27</t>
  </si>
  <si>
    <t xml:space="preserve">POSTE DE CONCRETO ARMADO DE SECAO DUPLO T, EXTENSAO DE 12,00 M, RESISTENCIA DE 1500 DAN, TIPO B-3,0                                                                                                                                                                                                                                                                                                                                                                                                       </t>
  </si>
  <si>
    <t>3.905,35</t>
  </si>
  <si>
    <t xml:space="preserve">POSTE DE CONCRETO ARMADO DE SECAO DUPLO T, EXTENSAO DE 12,00 M, RESISTENCIA DE 300 A 400 DAN, TIPO B OU D                                                                                                                                                                                                                                                                                                                                                                                                 </t>
  </si>
  <si>
    <t>1.314,95</t>
  </si>
  <si>
    <t xml:space="preserve">POSTE DE CONCRETO ARMADO DE SECAO DUPLO T, EXTENSAO DE 12,00 M, RESISTENCIA DE 3000 DAN, TIPO B-6,0                                                                                                                                                                                                                                                                                                                                                                                                       </t>
  </si>
  <si>
    <t>8.094,83</t>
  </si>
  <si>
    <t xml:space="preserve">POSTE DE CONCRETO ARMADO DE SECAO DUPLO T, EXTENSAO DE 12,00 M, RESISTENCIA DE 600 DAN, TIPO B                                                                                                                                                                                                                                                                                                                                                                                                            </t>
  </si>
  <si>
    <t>1.809,21</t>
  </si>
  <si>
    <t xml:space="preserve">POSTE DE CONCRETO ARMADO DE SECAO DUPLO T, EXTENSAO DE 13,00 M, RESISTENCIA DE 1000 DAN, TIPO B-1,5                                                                                                                                                                                                                                                                                                                                                                                                       </t>
  </si>
  <si>
    <t>3.388,89</t>
  </si>
  <si>
    <t xml:space="preserve">POSTE DE CONCRETO ARMADO DE SECAO DUPLO T, EXTENSAO DE 13,00 M, RESISTENCIA DE 1500 DAN, TIPO B-3,0                                                                                                                                                                                                                                                                                                                                                                                                       </t>
  </si>
  <si>
    <t>5.433,60</t>
  </si>
  <si>
    <t xml:space="preserve">POSTE DE CONCRETO ARMADO DE SECAO DUPLO T, EXTENSAO DE 13,00 M, RESISTENCIA DE 2000 DAN, TIPO B-4,5                                                                                                                                                                                                                                                                                                                                                                                                       </t>
  </si>
  <si>
    <t>7.286,62</t>
  </si>
  <si>
    <t xml:space="preserve">POSTE DE CONCRETO ARMADO DE SECAO DUPLO T, EXTENSAO DE 13,00 M, RESISTENCIA DE 300 DAN, TIPO B                                                                                                                                                                                                                                                                                                                                                                                                            </t>
  </si>
  <si>
    <t>1.536,37</t>
  </si>
  <si>
    <t xml:space="preserve">POSTE DE CONCRETO ARMADO DE SECAO DUPLO T, EXTENSAO DE 13,00 M, RESISTENCIA DE 600 DAN, TIPO B                                                                                                                                                                                                                                                                                                                                                                                                            </t>
  </si>
  <si>
    <t>2.313,21</t>
  </si>
  <si>
    <t xml:space="preserve">POSTE DE CONCRETO ARMADO DE SECAO DUPLO T, EXTENSAO DE 15,00 M, RESISTENCIA DE 1500 DAN, TIPO B-3,0                                                                                                                                                                                                                                                                                                                                                                                                       </t>
  </si>
  <si>
    <t>6.697,95</t>
  </si>
  <si>
    <t xml:space="preserve">POSTE DE CONCRETO ARMADO DE SECAO DUPLO T, EXTENSAO DE 15,00 M, RESISTENCIA DE 2000 DAN, TIPO B-4,5                                                                                                                                                                                                                                                                                                                                                                                                       </t>
  </si>
  <si>
    <t>9.584,84</t>
  </si>
  <si>
    <t xml:space="preserve">POSTE DE CONCRETO ARMADO DE SECAO DUPLO T, EXTENSAO DE 8,00 M, RESISTENCIA DE 150 DAN, TIPO D                                                                                                                                                                                                                                                                                                                                                                                                             </t>
  </si>
  <si>
    <t>492,63</t>
  </si>
  <si>
    <t xml:space="preserve">POSTE DE CONCRETO ARMADO DE SECAO DUPLO T, EXTENSAO DE 9,00 M, RESISTENCIA DE 1000 DAN, TIPO B-1,5                                                                                                                                                                                                                                                                                                                                                                                                        </t>
  </si>
  <si>
    <t>1.925,09</t>
  </si>
  <si>
    <t xml:space="preserve">POSTE DE CONCRETO ARMADO DE SECAO DUPLO T, EXTENSAO DE 9,00 M, RESISTENCIA DE 150 DAN, TIPO D                                                                                                                                                                                                                                                                                                                                                                                                             </t>
  </si>
  <si>
    <t>610,65</t>
  </si>
  <si>
    <t xml:space="preserve">POSTE DE CONCRETO ARMADO DE SECAO DUPLO T, EXTENSAO DE 9,00 M, RESISTENCIA DE 300 A 400 DAN, TIPO B OU D                                                                                                                                                                                                                                                                                                                                                                                                  </t>
  </si>
  <si>
    <t>801,75</t>
  </si>
  <si>
    <t xml:space="preserve">POSTE DE CONCRETO ARMADO DE SECAO DUPLO T, EXTENSAO DE 9,00 M, RESISTENCIA DE 600 DAN, TIPO B                                                                                                                                                                                                                                                                                                                                                                                                             </t>
  </si>
  <si>
    <t>1.190,89</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</si>
  <si>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</si>
  <si>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</si>
  <si>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</si>
  <si>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1.661,25</t>
  </si>
  <si>
    <t xml:space="preserve">POSTES METALICOS AUTOPORTANTES, CONICO OU TELESCOPICO, PARA SPDA, ALTURA 12 METROS LIVRES                                                                                                                                                                                                                                                                                                                                                                                                                 </t>
  </si>
  <si>
    <t>2.319,19</t>
  </si>
  <si>
    <t xml:space="preserve">POSTES METALICOS AUTOPORTANTES, CONICO OU TELESCOPICO, PARA SPDA, ALTURA 15 METROS LIVRES                                                                                                                                                                                                                                                                                                                                                                                                                 </t>
  </si>
  <si>
    <t>3.235,09</t>
  </si>
  <si>
    <t xml:space="preserve">POSTES METALICOS AUTOPORTANTES, CONICO OU TELESCOPICO, PARA SPDA, ALTURA 20 METROS LIVRES                                                                                                                                                                                                                                                                                                                                                                                                                 </t>
  </si>
  <si>
    <t>4.410,88</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</si>
  <si>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</si>
  <si>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</si>
  <si>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</si>
  <si>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</si>
  <si>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</si>
  <si>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</si>
  <si>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</si>
  <si>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</si>
  <si>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</si>
  <si>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</si>
  <si>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25,74</t>
  </si>
  <si>
    <t xml:space="preserve">PREGO DE ACO POLIDO COM CABECA 10 X 10 (7/8 X 17)                                                                                                                                                                                                                                                                                                                                                                                                                                                         </t>
  </si>
  <si>
    <t xml:space="preserve">PREGO DE ACO POLIDO COM CABECA 10 X 11 (1 X 17)                                                                                                                                                                                                                                                                                                                                                                                                                                                           </t>
  </si>
  <si>
    <t>36,69</t>
  </si>
  <si>
    <t xml:space="preserve">PREGO DE ACO POLIDO COM CABECA 12 X 12                                                                                                                                                                                                                                                                                                                                                                                                                                                                    </t>
  </si>
  <si>
    <t xml:space="preserve">PREGO DE ACO POLIDO COM CABECA 14 X 18 (1 1/2 X 14)                                                                                                                                                                                                                                                                                                                                                                                                                                                       </t>
  </si>
  <si>
    <t>24,88</t>
  </si>
  <si>
    <t xml:space="preserve">PREGO DE ACO POLIDO COM CABECA 15 X 15 (1 1/4 X 13)                                                                                                                                                                                                                                                                                                                                                                                                                                                       </t>
  </si>
  <si>
    <t>23,09</t>
  </si>
  <si>
    <t xml:space="preserve">PREGO DE ACO POLIDO COM CABECA 15 X 18 (1 1/2 X 13)                                                                                                                                                                                                                                                                                                                                                                                                                                                       </t>
  </si>
  <si>
    <t>23,36</t>
  </si>
  <si>
    <t xml:space="preserve">PREGO DE ACO POLIDO COM CABECA 16 X 24 (2 1/4 X 12)                                                                                                                                                                                                                                                                                                                                                                                                                                                       </t>
  </si>
  <si>
    <t>22,22</t>
  </si>
  <si>
    <t xml:space="preserve">PREGO DE ACO POLIDO COM CABECA 16 X 27 (2 1/2 X 12)                                                                                                                                                                                                                                                                                                                                                                                                                                                       </t>
  </si>
  <si>
    <t xml:space="preserve">PREGO DE ACO POLIDO COM CABECA 17 X 21 (2 X 11)                                                                                                                                                                                                                                                                                                                                                                                                                                                           </t>
  </si>
  <si>
    <t xml:space="preserve">PREGO DE ACO POLIDO COM CABECA 17 X 24 (2 1/4 X 11)                                                                                                                                                                                                                                                                                                                                                                                                                                                       </t>
  </si>
  <si>
    <t>21,25</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</si>
  <si>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</si>
  <si>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</si>
  <si>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</si>
  <si>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</si>
  <si>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20,50</t>
  </si>
  <si>
    <t xml:space="preserve">PREGO DE ACO POLIDO COM CABECA 18 X 30 (2 3/4 X 10)                                                                                                                                                                                                                                                                                                                                                                                                                                                       </t>
  </si>
  <si>
    <t xml:space="preserve">PREGO DE ACO POLIDO COM CABECA 19  X 36 (3 1/4  X  9)                                                                                                                                                                                                                                                                                                                                                                                                                                                     </t>
  </si>
  <si>
    <t>20,83</t>
  </si>
  <si>
    <t xml:space="preserve">PREGO DE ACO POLIDO COM CABECA 19 X 33 (3 X 9)                                                                                                                                                                                                                                                                                                                                                                                                                                                            </t>
  </si>
  <si>
    <t xml:space="preserve">PREGO DE ACO POLIDO COM CABECA 22 X 48 (4 1/4 X 5)                                                                                                                                                                                                                                                                                                                                                                                                                                                        </t>
  </si>
  <si>
    <t xml:space="preserve">PREGO DE ACO POLIDO SEM CABECA 15 X 15 (1 1/4 X 13)                                                                                                                                                                                                                                                                                                                                                                                                                                                       </t>
  </si>
  <si>
    <t>23,45</t>
  </si>
  <si>
    <t xml:space="preserve">PRESSAO DE PERNAS TRIPLO, EM TUBO DE ACO CARBONO, PINTURA NO PROCESSO ELETROSTATICO - EQUIPAMENTO DE GINASTICA PARA ACADEMIA AO AR LIVRE / ACADEMIA DA TERCEIRA IDADE - ATI                                                                                                                                                                                                                                                                                                                               </t>
  </si>
  <si>
    <t>3.957,85</t>
  </si>
  <si>
    <t xml:space="preserve">PRIMER DE POLIURETANO                                                                                                                                                                                                                                                                                                                                                                                                                                                                                     </t>
  </si>
  <si>
    <t xml:space="preserve">PRIMER EPOXI / EPOXIDICO                                                                                                                                                                                                                                                                                                                                                                                                                                                                                  </t>
  </si>
  <si>
    <t xml:space="preserve">PRIMER PARA MANTA ASFALTICA A BASE DE ASFALTO MODIFICADO DILUIDO EM SOLVENTE, APLICACAO A FRIO                                                                                                                                                                                                                                                                                                                                                                                                            </t>
  </si>
  <si>
    <t>21,59</t>
  </si>
  <si>
    <t xml:space="preserve">PROJETOR DE ARGAMASSA, CAPACIDADE DE PROJECAO 1,5 M3/H, ALCANCE DA PROJECAO 30 ATE 60 M, MOTOR ELETRICO TRIFASICO                                                                                                                                                                                                                                                                                                                                                                                         </t>
  </si>
  <si>
    <t xml:space="preserve">PROJETOR DE ARGAMASSA, CAPACIDADE DE PROJECAO 2,0 M3/H, ALCANCE DA PROJECAO ATE 50 M, MOTOR ELETRICO TRIFASICO                                                                                                                                                                                                                                                                                                                                                                                            </t>
  </si>
  <si>
    <t>758,14</t>
  </si>
  <si>
    <t xml:space="preserve">PROLONGADOR/EXTENSOR PARA ROLO DE PINTURA 3 M                                                                                                                                                                                                                                                                                                                                                                                                                                                             </t>
  </si>
  <si>
    <t>56,77</t>
  </si>
  <si>
    <t xml:space="preserve">PROLONGAMENTO / PROLONGADOR PARA CAIXA SIFONADA, PVC, 100 MM X 200 MM (NBR 5688)                                                                                                                                                                                                                                                                                                                                                                                                                          </t>
  </si>
  <si>
    <t>9,58</t>
  </si>
  <si>
    <t xml:space="preserve">PROLONGAMENTO / PROLONGADOR PARA CAIXA SIFONADA, PVC, 150 MM X 150 MM (NBR 5688)                                                                                                                                                                                                                                                                                                                                                                                                                          </t>
  </si>
  <si>
    <t>13,58</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</si>
  <si>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</si>
  <si>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</si>
  <si>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</si>
  <si>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</si>
  <si>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</si>
  <si>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</si>
  <si>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</si>
  <si>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</si>
  <si>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6,26</t>
  </si>
  <si>
    <t xml:space="preserve">PULSADOR CAMPAINHA 10A, 250V, CONJUNTO MONTADO PARA EMBUTIR 4" X 2" (PLACA + SUPORTE + MODULO)                                                                                                                                                                                                                                                                                                                                                                                                            </t>
  </si>
  <si>
    <t>10,34</t>
  </si>
  <si>
    <t xml:space="preserve">PULSADOR MINUTERIA 10A, 250V (APENAS MODULO)                                                                                                                                                                                                                                                                                                                                                                                                                                                              </t>
  </si>
  <si>
    <t>10,67</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</si>
  <si>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</si>
  <si>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</si>
  <si>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</si>
  <si>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</si>
  <si>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</si>
  <si>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71,55</t>
  </si>
  <si>
    <t xml:space="preserve">QUADRO DE DISTRIBUICAO COM BARRAMENTO TRIFASICO, DE EMBUTIR, EM CHAPA DE ACO GALVANIZADO, PARA 12 DISJUNTORES DIN, 100 A                                                                                                                                                                                                                                                                                                                                                                                  </t>
  </si>
  <si>
    <t>333,23</t>
  </si>
  <si>
    <t xml:space="preserve">QUADRO DE DISTRIBUICAO COM BARRAMENTO TRIFASICO, DE EMBUTIR, EM CHAPA DE ACO GALVANIZADO, PARA 18 DISJUNTORES DIN, 100 A, INCLUINDO BARRAMENTO                                                                                                                                                                                                                                                                                                                                                            </t>
  </si>
  <si>
    <t>466,99</t>
  </si>
  <si>
    <t xml:space="preserve">QUADRO DE DISTRIBUICAO COM BARRAMENTO TRIFASICO, DE EMBUTIR, EM CHAPA DE ACO GALVANIZADO, PARA 24 DISJUNTORES DIN, 100 A                                                                                                                                                                                                                                                                                                                                                                                  </t>
  </si>
  <si>
    <t>490,76</t>
  </si>
  <si>
    <t xml:space="preserve">QUADRO DE DISTRIBUICAO COM BARRAMENTO TRIFASICO, DE EMBUTIR, EM CHAPA DE ACO GALVANIZADO, PARA 28 DISJUNTORES DIN, 100 A                                                                                                                                                                                                                                                                                                                                                                                  </t>
  </si>
  <si>
    <t>689,24</t>
  </si>
  <si>
    <t xml:space="preserve">QUADRO DE DISTRIBUICAO COM BARRAMENTO TRIFASICO, DE EMBUTIR, EM CHAPA DE ACO GALVANIZADO, PARA 30 DISJUNTORES DIN, 150 A                                                                                                                                                                                                                                                                                                                                                                                  </t>
  </si>
  <si>
    <t>562,80</t>
  </si>
  <si>
    <t xml:space="preserve">QUADRO DE DISTRIBUICAO COM BARRAMENTO TRIFASICO, DE EMBUTIR, EM CHAPA DE ACO GALVANIZADO, PARA 30 DISJUNTORES DIN, 225 A                                                                                                                                                                                                                                                                                                                                                                                  </t>
  </si>
  <si>
    <t>1.188,27</t>
  </si>
  <si>
    <t xml:space="preserve">QUADRO DE DISTRIBUICAO COM BARRAMENTO TRIFASICO, DE EMBUTIR, EM CHAPA DE ACO GALVANIZADO, PARA 36 DISJUNTORES DIN, 100 A                                                                                                                                                                                                                                                                                                                                                                                  </t>
  </si>
  <si>
    <t>565,65</t>
  </si>
  <si>
    <t xml:space="preserve">QUADRO DE DISTRIBUICAO COM BARRAMENTO TRIFASICO, DE EMBUTIR, EM CHAPA DE ACO GALVANIZADO, PARA 40 DISJUNTORES DIN, 100 A                                                                                                                                                                                                                                                                                                                                                                                  </t>
  </si>
  <si>
    <t>825,83</t>
  </si>
  <si>
    <t xml:space="preserve">QUADRO DE DISTRIBUICAO COM BARRAMENTO TRIFASICO, DE EMBUTIR, EM CHAPA DE ACO GALVANIZADO, PARA 48 DISJUNTORES DIN, 100 A                                                                                                                                                                                                                                                                                                                                                                                  </t>
  </si>
  <si>
    <t>966,52</t>
  </si>
  <si>
    <t xml:space="preserve">QUADRO DE DISTRIBUICAO COM BARRAMENTO TRIFASICO, DE SOBREPOR, EM CHAPA DE ACO GALVANIZADO, PARA *42* DISJUNTORES DIN, 100 A                                                                                                                                                                                                                                                                                                                                                                               </t>
  </si>
  <si>
    <t>963,34</t>
  </si>
  <si>
    <t xml:space="preserve">QUADRO DE DISTRIBUICAO COM BARRAMENTO TRIFASICO, DE SOBREPOR, EM CHAPA DE ACO GALVANIZADO, PARA 12 DISJUNTORES DIN, 100 A                                                                                                                                                                                                                                                                                                                                                                                 </t>
  </si>
  <si>
    <t>345,90</t>
  </si>
  <si>
    <t xml:space="preserve">QUADRO DE DISTRIBUICAO COM BARRAMENTO TRIFASICO, DE SOBREPOR, EM CHAPA DE ACO GALVANIZADO, PARA 18 DISJUNTORES DIN, 100 A                                                                                                                                                                                                                                                                                                                                                                                 </t>
  </si>
  <si>
    <t>432,21</t>
  </si>
  <si>
    <t xml:space="preserve">QUADRO DE DISTRIBUICAO COM BARRAMENTO TRIFASICO, DE SOBREPOR, EM CHAPA DE ACO GALVANIZADO, PARA 28 DISJUNTORES DIN, 100 A                                                                                                                                                                                                                                                                                                                                                                                 </t>
  </si>
  <si>
    <t>399,66</t>
  </si>
  <si>
    <t xml:space="preserve">QUADRO DE DISTRIBUICAO COM BARRAMENTO TRIFASICO, DE SOBREPOR, EM CHAPA DE ACO GALVANIZADO, PARA 30 DISJUNTORES DIN, 100 A                                                                                                                                                                                                                                                                                                                                                                                 </t>
  </si>
  <si>
    <t>582,45</t>
  </si>
  <si>
    <t xml:space="preserve">QUADRO DE DISTRIBUICAO COM BARRAMENTO TRIFASICO, DE SOBREPOR, EM CHAPA DE ACO GALVANIZADO, PARA 36 DISJUNTORES DIN, 100 A                                                                                                                                                                                                                                                                                                                                                                                 </t>
  </si>
  <si>
    <t>719,33</t>
  </si>
  <si>
    <t xml:space="preserve">QUADRO DE DISTRIBUICAO COM BARRAMENTO TRIFASICO, DE SOBREPOR, EM CHAPA DE ACO GALVANIZADO, PARA 48 DISJUNTORES DIN, 100 A                                                                                                                                                                                                                                                                                                                                                                                 </t>
  </si>
  <si>
    <t>864,65</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</si>
  <si>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</si>
  <si>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</si>
  <si>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</si>
  <si>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</si>
  <si>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</si>
  <si>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</si>
  <si>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</si>
  <si>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</si>
  <si>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</si>
  <si>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48,13</t>
  </si>
  <si>
    <t xml:space="preserve">QUADRO DE DISTRIBUICAO, SEM BARRAMENTO, EM PVC, DE EMBUTIR, PARA 6 DISJUNTORES NEMA OU 8 DISJUNTORES DIN                                                                                                                                                                                                                                                                                                                                                                                                  </t>
  </si>
  <si>
    <t>76,04</t>
  </si>
  <si>
    <t>56,10</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</si>
  <si>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</si>
  <si>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</si>
  <si>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</si>
  <si>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</si>
  <si>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</si>
  <si>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</si>
  <si>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</si>
  <si>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64,72</t>
  </si>
  <si>
    <t xml:space="preserve">RALO FOFO COM REQUADRO, QUADRADO 200 X 200 MM                                                                                                                                                                                                                                                                                                                                                                                                                                                             </t>
  </si>
  <si>
    <t>97,55</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</si>
  <si>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</si>
  <si>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</si>
  <si>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</si>
  <si>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</si>
  <si>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</si>
  <si>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</si>
  <si>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</si>
  <si>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19,32</t>
  </si>
  <si>
    <t xml:space="preserve">RALO SECO / RALO DE PASSAGEM EM PVC, QUADRADO, 100 X 100 X 53 MM, SAIDA 40 MM, COM GRELHA BRANCA                                                                                                                                                                                                                                                                                                                                                                                                          </t>
  </si>
  <si>
    <t>13,46</t>
  </si>
  <si>
    <t xml:space="preserve">RALO SECO CONICO, PVC, 100 X 40 MM, COM GRELHA QUADRADA BRANCA                                                                                                                                                                                                                                                                                                                                                                                                                                            </t>
  </si>
  <si>
    <t xml:space="preserve">RALO SIFONADO QUADRADO, PVC, 100 X 53 MM, SAIDA 40 MM, COM GRELHA QUADRADA BRANCA                                                                                                                                                                                                                                                                                                                                                                                                                         </t>
  </si>
  <si>
    <t>16,09</t>
  </si>
  <si>
    <t xml:space="preserve">RALO SIFONADO REDONDO CONICO, PVC, 100 X 40 MM, COM GRELHA REDONDA BRANCA                                                                                                                                                                                                                                                                                                                                                                                                                                 </t>
  </si>
  <si>
    <t>39,52</t>
  </si>
  <si>
    <t>138,15</t>
  </si>
  <si>
    <t xml:space="preserve">REBITE DE REPUXO EM ALUMINIO VAZADO, DIAMETRO 3,2 X 8 MM DE COMPRIMENTO (1KG = 1025 UNIDADES)                                                                                                                                                                                                                                                                                                                                                                                                             </t>
  </si>
  <si>
    <t>60,21</t>
  </si>
  <si>
    <t>46,68</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</si>
  <si>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</si>
  <si>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</si>
  <si>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</si>
  <si>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9,45</t>
  </si>
  <si>
    <t xml:space="preserve">REDUCAO EXCENTRICA PVC, DN 75 X 50 MM, PARA ESGOTO PREDIAL                                                                                                                                                                                                                                                                                                                                                                                                                                                </t>
  </si>
  <si>
    <t xml:space="preserve">REDUCAO EXCENTRICA PVC, SERIE R, DN 100 X 75 MM, PARA ESGOTO PREDIAL                                                                                                                                                                                                                                                                                                                                                                                                                                      </t>
  </si>
  <si>
    <t xml:space="preserve">REDUCAO EXCENTRICA PVC, SERIE R, DN 150 X 100 MM, PARA ESGOTO PREDIAL                                                                                                                                                                                                                                                                                                                                                                                                                                     </t>
  </si>
  <si>
    <t>50,19</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</si>
  <si>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</si>
  <si>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</si>
  <si>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</si>
  <si>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23,81</t>
  </si>
  <si>
    <t xml:space="preserve">REDUCAO PVC PBA, JE, PB, DN 100 X 75 / DE 110 X 85 MM, PARA REDE DE AGUA                                                                                                                                                                                                                                                                                                                                                                                                                                  </t>
  </si>
  <si>
    <t xml:space="preserve">REDUCAO PVC PBA, JE, PB, DN 75 X 50 / DE 85 X 60 MM, PARA REDE DE AGUA                                                                                                                                                                                                                                                                                                                                                                                                                                    </t>
  </si>
  <si>
    <t>15,54</t>
  </si>
  <si>
    <t xml:space="preserve">REGISTRO DE ESFERA DE PASSEIO, PVC PARA POLIETILENO, 20 MM                                                                                                                                                                                                                                                                                                                                                                                                                                                </t>
  </si>
  <si>
    <t>14,85</t>
  </si>
  <si>
    <t xml:space="preserve">REGISTRO DE ESFERA PVC, COM BORBOLETA, COM ROSCA EXTERNA, DE 1/2"                                                                                                                                                                                                                                                                                                                                                                                                                                         </t>
  </si>
  <si>
    <t xml:space="preserve">REGISTRO DE ESFERA PVC, COM BORBOLETA, COM ROSCA EXTERNA, DE 3/4"                                                                                                                                                                                                                                                                                                                                                                                                                                         </t>
  </si>
  <si>
    <t>23,76</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</si>
  <si>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</si>
  <si>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</si>
  <si>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</si>
  <si>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68,84</t>
  </si>
  <si>
    <t xml:space="preserve">REGISTRO DE ESFERA, PVC, COM VOLANTE, VS, ROSCAVEL, DN 1 1/4", COM CORPO DIVIDIDO                                                                                                                                                                                                                                                                                                                                                                                                                         </t>
  </si>
  <si>
    <t>65,56</t>
  </si>
  <si>
    <t xml:space="preserve">REGISTRO DE ESFERA, PVC, COM VOLANTE, VS, ROSCAVEL, DN 1/2", COM CORPO DIVIDIDO                                                                                                                                                                                                                                                                                                                                                                                                                           </t>
  </si>
  <si>
    <t>25,11</t>
  </si>
  <si>
    <t xml:space="preserve">REGISTRO DE ESFERA, PVC, COM VOLANTE, VS, ROSCAVEL, DN 1", COM CORPO DIVIDIDO                                                                                                                                                                                                                                                                                                                                                                                                                             </t>
  </si>
  <si>
    <t>49,10</t>
  </si>
  <si>
    <t xml:space="preserve">REGISTRO DE ESFERA, PVC, COM VOLANTE, VS, ROSCAVEL, DN 2", COM CORPO DIVIDIDO                                                                                                                                                                                                                                                                                                                                                                                                                             </t>
  </si>
  <si>
    <t>105,36</t>
  </si>
  <si>
    <t xml:space="preserve">REGISTRO DE ESFERA, PVC, COM VOLANTE, VS, ROSCAVEL, DN 3/4", COM CORPO DIVIDIDO                                                                                                                                                                                                                                                                                                                                                                                                                           </t>
  </si>
  <si>
    <t xml:space="preserve">REGISTRO DE ESFERA, PVC, COM VOLANTE, VS, SOLDAVEL, DN 20 MM, COM CORPO DIVIDIDO                                                                                                                                                                                                                                                                                                                                                                                                                          </t>
  </si>
  <si>
    <t>23,70</t>
  </si>
  <si>
    <t xml:space="preserve">REGISTRO DE ESFERA, PVC, COM VOLANTE, VS, SOLDAVEL, DN 25 MM, COM CORPO DIVIDIDO                                                                                                                                                                                                                                                                                                                                                                                                                          </t>
  </si>
  <si>
    <t>30,52</t>
  </si>
  <si>
    <t xml:space="preserve">REGISTRO DE ESFERA, PVC, COM VOLANTE, VS, SOLDAVEL, DN 32 MM, COM CORPO DIVIDIDO                                                                                                                                                                                                                                                                                                                                                                                                                          </t>
  </si>
  <si>
    <t>48,45</t>
  </si>
  <si>
    <t xml:space="preserve">REGISTRO DE ESFERA, PVC, COM VOLANTE, VS, SOLDAVEL, DN 40 MM, COM CORPO DIVIDIDO                                                                                                                                                                                                                                                                                                                                                                                                                          </t>
  </si>
  <si>
    <t>64,80</t>
  </si>
  <si>
    <t xml:space="preserve">REGISTRO DE ESFERA, PVC, COM VOLANTE, VS, SOLDAVEL, DN 50 MM, COM CORPO DIVIDIDO                                                                                                                                                                                                                                                                                                                                                                                                                          </t>
  </si>
  <si>
    <t>66,92</t>
  </si>
  <si>
    <t xml:space="preserve">REGISTRO DE ESFERA, PVC, COM VOLANTE, VS, SOLDAVEL, DN 60 MM, COM CORPO DIVIDIDO                                                                                                                                                                                                                                                                                                                                                                                                                          </t>
  </si>
  <si>
    <t>122,56</t>
  </si>
  <si>
    <t xml:space="preserve">REGISTRO DE PRESSAO PVC, ROSCAVEL, VOLANTE SIMPLES, DE 1/2"                                                                                                                                                                                                                                                                                                                                                                                                                                               </t>
  </si>
  <si>
    <t>7,77</t>
  </si>
  <si>
    <t xml:space="preserve">REGISTRO DE PRESSAO PVC, ROSCAVEL, VOLANTE SIMPLES, DE 3/4"                                                                                                                                                                                                                                                                                                                                                                                                                                               </t>
  </si>
  <si>
    <t>22,17</t>
  </si>
  <si>
    <t xml:space="preserve">REGISTRO DE PRESSAO PVC, SOLDAVEL, VOLANTE SIMPLES, DE 20 MM                                                                                                                                                                                                                                                                                                                                                                                                                                              </t>
  </si>
  <si>
    <t>16,17</t>
  </si>
  <si>
    <t xml:space="preserve">REGISTRO DE PRESSAO PVC, SOLDAVEL, VOLANTE SIMPLES, DE 25 MM                                                                                                                                                                                                                                                                                                                                                                                                                                              </t>
  </si>
  <si>
    <t>17,98</t>
  </si>
  <si>
    <t>85,32</t>
  </si>
  <si>
    <t xml:space="preserve">REGISTRO OU REGULADOR DE GAS COZINHA, VAZAO DE 2 KG/H, 2,8 KPA                                                                                                                                                                                                                                                                                                                                                                                                                                            </t>
  </si>
  <si>
    <t>33,29</t>
  </si>
  <si>
    <t xml:space="preserve">REGISTRO OU VALVULA GLOBO ANGULAR EM LATAO, PARA HIDRANTES EM INSTALACAO PREDIAL DE INCENDIO, 45 GRAUS, DIAMETRO DE 2 1/2", COM VOLANTE, CLASSE DE PRESSAO DE ATE 200 PSI                                                                                                                                                                                                                                                                                                                                 </t>
  </si>
  <si>
    <t>22,91</t>
  </si>
  <si>
    <t>65,74</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</si>
  <si>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</si>
  <si>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</si>
  <si>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</si>
  <si>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</si>
  <si>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</si>
  <si>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37,21</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</si>
  <si>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</si>
  <si>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</si>
  <si>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</si>
  <si>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</si>
  <si>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</si>
  <si>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</si>
  <si>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</si>
  <si>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29,17</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</si>
  <si>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</si>
  <si>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</si>
  <si>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</si>
  <si>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142,84</t>
  </si>
  <si>
    <t xml:space="preserve">REVESTIMENTO PARA ESCADA EM GRANILITE, MARMORITE OU GRANITINA ESP = 8 MM (INCLUSO EXECUCAO)                                                                                                                                                                                                                                                                                                                                                                                                               </t>
  </si>
  <si>
    <t xml:space="preserve">RIPA APARELHADA *1,5 X 5* CM, EM MACARANDUBA/MASSARANDUBA, ANGELIM OU EQUIVALENTE DA REGIAO                                                                                                                                                                                                                                                                                                                                                                                                               </t>
  </si>
  <si>
    <t>3,69</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</si>
  <si>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</si>
  <si>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</si>
  <si>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</si>
  <si>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</si>
  <si>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16,36</t>
  </si>
  <si>
    <t xml:space="preserve">RODAPE DE BORRACHA LISO, H = 70 MM, E = *2* MM, PARA ARGAMASSA, PRETO                                                                                                                                                                                                                                                                                                                                                                                                                                     </t>
  </si>
  <si>
    <t xml:space="preserve">RODAPE DE MADEIRA MACICA CUMARU/IPE CHAMPANHE OU EQUIVALENTE DA REGIAO, *1,5 X 7 CM                                                                                                                                                                                                                                                                                                                                                                                                                       </t>
  </si>
  <si>
    <t xml:space="preserve">RODAPE EM POLIESTIRENO, BRANCO, H = *5* CM, E = *1,5* CM                                                                                                                                                                                                                                                                                                                                                                                                                                                  </t>
  </si>
  <si>
    <t>34,30</t>
  </si>
  <si>
    <t xml:space="preserve">RODAPE PLANO PARA PISO VINILICO, H = 5 CM                                                                                                                                                                                                                                                                                                                                                                                                                                                                 </t>
  </si>
  <si>
    <t xml:space="preserve">RODAPE PRE-MOLDADO DE GRANILITE, MARMORITE OU GRANITINA L = 10 CM                                                                                                                                                                                                                                                                                                                                                                                                                                         </t>
  </si>
  <si>
    <t>44,69</t>
  </si>
  <si>
    <t xml:space="preserve">RODIZIO TIPO NAPOLEAO PARA JANELAS DE CORRER, EM ZAMAC, COMPRIMENTO DE APROX 60 CM, COM ROLAMENTO EM ACO                                                                                                                                                                                                                                                                                                                                                                                                  </t>
  </si>
  <si>
    <t>5,87</t>
  </si>
  <si>
    <t xml:space="preserve">RODO PARA CHAO 40 CM COM CABO                                                                                                                                                                                                                                                                                                                                                                                                                                                                             </t>
  </si>
  <si>
    <t xml:space="preserve">ROLDANA CONCAVA DUPLA, 4 RODAS, EM ZAMAC COM CHAPA DE LATAO, ROLAMENTOS EM ACO, PARA PORTAS E JANELAS DE CORRER                                                                                                                                                                                                                                                                                                                                                                                           </t>
  </si>
  <si>
    <t>46,80</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</si>
  <si>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</si>
  <si>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</si>
  <si>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</si>
  <si>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</si>
  <si>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</si>
  <si>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</si>
  <si>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</si>
  <si>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</si>
  <si>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</si>
  <si>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</si>
  <si>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</si>
  <si>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15,90</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</si>
  <si>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</si>
  <si>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</si>
  <si>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</si>
  <si>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12,22</t>
  </si>
  <si>
    <t xml:space="preserve">ROSETA REDONDA DE SOBREPOR, SEM FUROS, EM ACO INOX POLIDO, DIAMETRO APROXIMADO DE 50 MM, PARA FECHADURA DE PORTA - PARAFUSOS INCLUIDOS                                                                                                                                                                                                                                                                                                                                                                    </t>
  </si>
  <si>
    <t>11,66</t>
  </si>
  <si>
    <t xml:space="preserve">ROTACAO DIAGONAL DUPLA, APARELHO TRIPLO, EM TUBO DE ACO CARBONO, PINTURA NO PROCESSO ELETROSTATICO - EQUIPAMENTO DE GINASTICA PARA ACADEMIA AO AR LIVRE / ACADEMIA DA TERCEIRA IDADE - ATI                                                                                                                                                                                                                                                                                                                </t>
  </si>
  <si>
    <t>2.424,64</t>
  </si>
  <si>
    <t xml:space="preserve">ROTACAO VERTICAL DUPLO, EM TUBO DE ACO CARBONO, PINTURA NO PROCESSO ELETROSTATICO - EQUIPAMENTO DE GINASTICA PARA ACADEMIA AO AR LIVRE / ACADEMIA DA TERCEIRA IDADE - ATI                                                                                                                                                                                                                                                                                                                                 </t>
  </si>
  <si>
    <t>1.843,37</t>
  </si>
  <si>
    <t xml:space="preserve">RUFO EXTERNO DE CHAPA DE ACO GALVANIZADA NUM 26, CORTE 25 CM                                                                                                                                                                                                                                                                                                                                                                                                                                              </t>
  </si>
  <si>
    <t>19,14</t>
  </si>
  <si>
    <t xml:space="preserve">RUFO EXTERNO DE CHAPA DE ACO GALVANIZADA NUM 26, CORTE 28 CM                                                                                                                                                                                                                                                                                                                                                                                                                                              </t>
  </si>
  <si>
    <t>22,94</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</si>
  <si>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</si>
  <si>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</si>
  <si>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</si>
  <si>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</si>
  <si>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</si>
  <si>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</si>
  <si>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</si>
  <si>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</si>
  <si>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66,50</t>
  </si>
  <si>
    <t xml:space="preserve">SAPATA DE PVC ADITIVADO NERVURADO D = 6 POLEGADAS                                                                                                                                                                                                                                                                                                                                                                                                                                                         </t>
  </si>
  <si>
    <t xml:space="preserve">SAPATA DE PVC ADITIVADO NERVURADO D = 8 POLEGADAS                                                                                                                                                                                                                                                                                                                                                                                                                                                         </t>
  </si>
  <si>
    <t xml:space="preserve">SAPATILHA EM ACO GALVANIZADO PARA CABOS COM DIAMETRO NOMINAL ATE 5/8"                                                                                                                                                                                                                                                                                                                                                                                                                                     </t>
  </si>
  <si>
    <t xml:space="preserve">SARRAFO *2,5 X 10* CM EM PINUS, MISTA OU EQUIVALENTE DA REGIAO - BRUTA                                                                                                                                                                                                                                                                                                                                                                                                                                    </t>
  </si>
  <si>
    <t>5,66</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</si>
  <si>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</si>
  <si>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</si>
  <si>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</si>
  <si>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9,96</t>
  </si>
  <si>
    <t xml:space="preserve">SARRAFO NAO APARELHADO *2,5 X 10* CM, EM MACARANDUBA/MASSARANDUBA, ANGELIM OU EQUIVALENTE DA REGIAO - BRUTA                                                                                                                                                                                                                                                                                                                                                                                               </t>
  </si>
  <si>
    <t>10,23</t>
  </si>
  <si>
    <t xml:space="preserve">SARRAFO NAO APARELHADO *2,5 X 5* CM, EM MACARANDUBA/MASSARANDUBA, ANGELIM, PEROBA-ROSA OU EQUIVALENTE DA REGIAO - BRUTA                                                                                                                                                                                                                                                                                                                                                                                   </t>
  </si>
  <si>
    <t>5,48</t>
  </si>
  <si>
    <t xml:space="preserve">SARRAFO NAO APARELHADO *2,5 X 7* CM, EM MACARANDUBA/MASSARANDUBA, ANGELIM, PEROBA-ROSA OU EQUIVALENTE DA REGIAO - BRUTA                                                                                                                                                                                                                                                                                                                                                                                   </t>
  </si>
  <si>
    <t>7,89</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</si>
  <si>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</si>
  <si>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</si>
  <si>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</si>
  <si>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</si>
  <si>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</si>
  <si>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</si>
  <si>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</si>
  <si>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</si>
  <si>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</si>
  <si>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</si>
  <si>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</si>
  <si>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63,22</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</si>
  <si>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</si>
  <si>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</si>
  <si>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</si>
  <si>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</si>
  <si>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72,86</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</si>
  <si>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</si>
  <si>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</si>
  <si>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</si>
  <si>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</si>
  <si>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</si>
  <si>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</si>
  <si>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</si>
  <si>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</si>
  <si>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</si>
  <si>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</si>
  <si>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</si>
  <si>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9,50</t>
  </si>
  <si>
    <t xml:space="preserve">SIFAO PLASTICO EXTENSIVEL UNIVERSAL, TIPO COPO                                                                                                                                                                                                                                                                                                                                                                                                                                                            </t>
  </si>
  <si>
    <t>17,40</t>
  </si>
  <si>
    <t>19,22</t>
  </si>
  <si>
    <t>12,70</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</si>
  <si>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</si>
  <si>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</si>
  <si>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</si>
  <si>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4.789,18</t>
  </si>
  <si>
    <t xml:space="preserve">SIMULADOR DE CAVALGADA TRIPLO, EM TUBO DE ACO CARBONO, PINTURA NO PROCESSO ELETROSTATICO - EQUIPAMENTO DE GINASTICA PARA ACADEMIA AO AR LIVRE / ACADEMIA DA TERCEIRA IDADE - ATI                                                                                                                                                                                                                                                                                                                          </t>
  </si>
  <si>
    <t>5.175,40</t>
  </si>
  <si>
    <t xml:space="preserve">SIMULADOR DE REMO INDIVIDUAL, EM TUBO DE ACO CARBONO, PINTURA NO PROCESSO ELETROSTATICO - EQUIPAMENTO DE GINASTICA PARA ACADEMIA AO AR LIVRE / ACADEMIA DA TERCEIRA IDADE - ATI                                                                                                                                                                                                                                                                                                                           </t>
  </si>
  <si>
    <t>2.580,78</t>
  </si>
  <si>
    <t xml:space="preserve">SINALIZADOR NOTURNO SIMPLES PARA PARA-RAIOS, SEM RELE FOTOELETRICO                                                                                                                                                                                                                                                                                                                                                                                                                                        </t>
  </si>
  <si>
    <t>50,23</t>
  </si>
  <si>
    <t xml:space="preserve">SISAL EM FIBRA / ESTOPA SISAL PARA GESSO                                                                                                                                                                                                                                                                                                                                                                                                                                                                  </t>
  </si>
  <si>
    <t>25,33</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</si>
  <si>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</si>
  <si>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</si>
  <si>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</si>
  <si>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</si>
  <si>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</si>
  <si>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</si>
  <si>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</si>
  <si>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</si>
  <si>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17,88</t>
  </si>
  <si>
    <t xml:space="preserve">SOLUCAO PREPARADORA / LIMPADORA PARA PVC, FRASCO COM 1000 CM3                                                                                                                                                                                                                                                                                                                                                                                                                                             </t>
  </si>
  <si>
    <t xml:space="preserve">SOLVENTE PARA COLA A BASE DE RESINA SINTETICA (PARA COLA DE LAMINADO MELAMINICO E OUTRAS SUPERFICIES)                                                                                                                                                                                                                                                                                                                                                                                                     </t>
  </si>
  <si>
    <t xml:space="preserve">SOQUETE DE BAQUELITE BASE E27, PARA LAMPADAS                                                                                                                                                                                                                                                                                                                                                                                                                                                              </t>
  </si>
  <si>
    <t xml:space="preserve">SOQUETE DE PORCELANA BASE E27, FIXO DE TETO, PARA LAMPADAS                                                                                                                                                                                                                                                                                                                                                                                                                                                </t>
  </si>
  <si>
    <t>2,98</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</si>
  <si>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</si>
  <si>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</si>
  <si>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</si>
  <si>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</si>
  <si>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60,26</t>
  </si>
  <si>
    <t xml:space="preserve">SPRINKLER TIPO PENDENTE, BULBO AMARELO DE RESPOSTA RAPIDA, 79 GRAUS CELSIUS, ACABAMENTO NATURAL OU CROMADO, D = 15 MM (1/2")                                                                                                                                                                                                                                                                                                                                                                              </t>
  </si>
  <si>
    <t>46,45</t>
  </si>
  <si>
    <t xml:space="preserve">SPRINKLER TIPO PENDENTE, BULBO AMARELO DE RESPOSTA RAPIDA, 79 GRAUS CELSIUS, ACABAMENTO NATURAL, D = 20 MM (3/4")                                                                                                                                                                                                                                                                                                                                                                                         </t>
  </si>
  <si>
    <t>58,67</t>
  </si>
  <si>
    <t xml:space="preserve">SPRINKLER TIPO PENDENTE, BULBO VERMELHO DE RESPOSTA RAPIDA, 68 GRAUS CELSIUS, ACABAMENTO CROMADO, D = 15 MM (1/2")                                                                                                                                                                                                                                                                                                                                                                                        </t>
  </si>
  <si>
    <t>40,88</t>
  </si>
  <si>
    <t xml:space="preserve">SPRINKLER TIPO PENDENTE, BULBO VERMELHO DE RESPOSTA RAPIDA, 68 GRAUS CELSIUS, ACABAMENTO CROMADO, D = 20 MM (3/4")                                                                                                                                                                                                                                                                                                                                                                                        </t>
  </si>
  <si>
    <t xml:space="preserve">SPRINKLER TIPO PENDENTE, BULBO VERMELHO DE RESPOSTA RAPIDA, 68 GRAUS CELSIUS, ACABAMENTO NATURAL, D = 20 MM (3/4")                                                                                                                                                                                                                                                                                                                                                                                        </t>
  </si>
  <si>
    <t>48,28</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</si>
  <si>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</si>
  <si>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</si>
  <si>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</si>
  <si>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</si>
  <si>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</si>
  <si>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</si>
  <si>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8,19</t>
  </si>
  <si>
    <t xml:space="preserve">SUPORTE ISOLADOR REFORCADO DIAMETRO NOMINAL 5/16", COM ROSCA SOBERBA E BUCHA                                                                                                                                                                                                                                                                                                                                                                                                                              </t>
  </si>
  <si>
    <t>8,21</t>
  </si>
  <si>
    <t xml:space="preserve">SUPORTE ISOLADOR SIMPLES DIAMETRO NOMINAL 5/16", COM ROSCA SOBERBA E BUCHA                                                                                                                                                                                                                                                                                                                                                                                                                                </t>
  </si>
  <si>
    <t xml:space="preserve">SUPORTE MAO-FRANCESA EM ACO, ABAS IGUAIS 30 CM, CAPACIDADE MINIMA 60 KG, BRANCO                                                                                                                                                                                                                                                                                                                                                                                                                           </t>
  </si>
  <si>
    <t>16,86</t>
  </si>
  <si>
    <t xml:space="preserve">SUPORTE MAO-FRANCESA EM ACO, ABAS IGUAIS 40 CM, CAPACIDADE MINIMA 70 KG, BRANCO                                                                                                                                                                                                                                                                                                                                                                                                                           </t>
  </si>
  <si>
    <t>20,27</t>
  </si>
  <si>
    <t xml:space="preserve">SUPORTE METALICO PARA CALHA PLUVIAL, ZINCADO, DOBRADO, DIAMETRO ENTRE 119 E 170 MM, PARA DRENAGEM PLUVIAL PREDIAL                                                                                                                                                                                                                                                                                                                                                                                         </t>
  </si>
  <si>
    <t>37,10</t>
  </si>
  <si>
    <t xml:space="preserve">SUPORTE PARA CALHA DE 150 MM EM ACO GALVANIZADO                                                                                                                                                                                                                                                                                                                                                                                                                                                           </t>
  </si>
  <si>
    <t>10,42</t>
  </si>
  <si>
    <t xml:space="preserve">SUPORTE PARA TUBO DIAMETRO NOMINAL 2", COM ROSCA MECANICA                                                                                                                                                                                                                                                                                                                                                                                                                                                 </t>
  </si>
  <si>
    <t>10,04</t>
  </si>
  <si>
    <t xml:space="preserve">SURF DUPLO, EM TUBO DE ACO CARBONO, PINTURA NO PROCESSO ELETROSTATICO - EQUIPAMENTO DE GINASTICA PARA ACADEMIA AO AR LIVRE / ACADEMIA DA TERCEIRA IDADE - ATI                                                                                                                                                                                                                                                                                                                                             </t>
  </si>
  <si>
    <t>2.701,34</t>
  </si>
  <si>
    <t xml:space="preserve">TABUA *2,5 X 15 CM EM PINUS, MISTA OU EQUIVALENTE DA REGIAO - BRUTA                                                                                                                                                                                                                                                                                                                                                                                                                                       </t>
  </si>
  <si>
    <t xml:space="preserve">TABUA *2,5 X 23* CM EM PINUS, MISTA OU EQUIVALENTE DA REGIAO - BRUTA                                                                                                                                                                                                                                                                                                                                                                                                                                      </t>
  </si>
  <si>
    <t xml:space="preserve">TABUA *2,5 X 30 CM EM PINUS, MISTA OU EQUIVALENTE DA REGIAO - BRUTA                                                                                                                                                                                                                                                                                                                                                                                                                                       </t>
  </si>
  <si>
    <t>18,50</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</si>
  <si>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</si>
  <si>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</si>
  <si>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</si>
  <si>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</si>
  <si>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16,83</t>
  </si>
  <si>
    <t xml:space="preserve">TABUA NAO APARELHADA *2,5 X 20* CM, EM MACARANDUBA/MASSARANDUBA, ANGELIM OU EQUIVALENTE DA REGIAO - BRUTA                                                                                                                                                                                                                                                                                                                                                                                                 </t>
  </si>
  <si>
    <t>20,49</t>
  </si>
  <si>
    <t xml:space="preserve">TABUA NAO APARELHADA *2,5 X 30* CM, EM MACARANDUBA/MASSARANDUBA, ANGELIM OU EQUIVALENTE DA REGIAO - BRUTA                                                                                                                                                                                                                                                                                                                                                                                                 </t>
  </si>
  <si>
    <t>29,90</t>
  </si>
  <si>
    <t xml:space="preserve">TACO DE MADEIRA PARA PISO, IPE (CERNE) OU EQUIVALENTE DA REGIAO, 7 X 42 CM, E = 2 CM                                                                                                                                                                                                                                                                                                                                                                                                                      </t>
  </si>
  <si>
    <t xml:space="preserve">TALABARTE DE SEGURANCA, 2 MOSQUETOES TRAVA DUPLA *53* MM DE ABERTURA, COM ABSORVEDOR DE ENERGIA                                                                                                                                                                                                                                                                                                                                                                                                           </t>
  </si>
  <si>
    <t>11.229,14</t>
  </si>
  <si>
    <t xml:space="preserve">TALHA MANUAL DE CORRENTE, CAPACIDADE DE 1 T COM ELEVACAO DE 3 M                                                                                                                                                                                                                                                                                                                                                                                                                                           </t>
  </si>
  <si>
    <t>812,47</t>
  </si>
  <si>
    <t xml:space="preserve">TALHA MANUAL DE CORRENTE, CAPACIDADE DE 2 T COM ELEVACAO DE 3 M                                                                                                                                                                                                                                                                                                                                                                                                                                           </t>
  </si>
  <si>
    <t>1.185,00</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</si>
  <si>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</si>
  <si>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</si>
  <si>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</si>
  <si>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</si>
  <si>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</si>
  <si>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</si>
  <si>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</si>
  <si>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</si>
  <si>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</si>
  <si>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</si>
  <si>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</si>
  <si>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</si>
  <si>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</si>
  <si>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</si>
  <si>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</si>
  <si>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</si>
  <si>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5,26</t>
  </si>
  <si>
    <t>13,89</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</si>
  <si>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</si>
  <si>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</si>
  <si>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</si>
  <si>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105,05</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</si>
  <si>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</si>
  <si>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</si>
  <si>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</si>
  <si>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</si>
  <si>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</si>
  <si>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</si>
  <si>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</si>
  <si>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</si>
  <si>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</si>
  <si>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</si>
  <si>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</si>
  <si>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</si>
  <si>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</si>
  <si>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</si>
  <si>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</si>
  <si>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</si>
  <si>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</si>
  <si>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</si>
  <si>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</si>
  <si>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</si>
  <si>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</si>
  <si>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633,16</t>
  </si>
  <si>
    <t xml:space="preserve">TANQUE DE LOUCA BRANCA, SUSPENSO, *20* L                                                                                                                                                                                                                                                                                                                                                                                                                                                                  </t>
  </si>
  <si>
    <t>464,89</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</si>
  <si>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</si>
  <si>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</si>
  <si>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</si>
  <si>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175,78</t>
  </si>
  <si>
    <t xml:space="preserve">TANQUE SIMPLES EM MARMORE SINTETICO SUSPENSO, CAPACIDADE *38* L, *60 X 60* CM                                                                                                                                                                                                                                                                                                                                                                                                                             </t>
  </si>
  <si>
    <t xml:space="preserve">TARJETA LIVRE / OCUPADO PARA PORTA DE BANHEIRO, CORPO EM ZAMAC E ESPELHO EM LATAO                                                                                                                                                                                                                                                                                                                                                                                                                         </t>
  </si>
  <si>
    <t>46,27</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</si>
  <si>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</si>
  <si>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</si>
  <si>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</si>
  <si>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</si>
  <si>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3,97</t>
  </si>
  <si>
    <t xml:space="preserve">TE CPVC, SOLDAVEL, 90 GRAUS, 28 MM, PARA AGUA QUENTE PREDIAL                                                                                                                                                                                                                                                                                                                                                                                                                                              </t>
  </si>
  <si>
    <t xml:space="preserve">TE CPVC, SOLDAVEL, 90 GRAUS, 35 MM, PARA AGUA QUENTE PREDIAL                                                                                                                                                                                                                                                                                                                                                                                                                                              </t>
  </si>
  <si>
    <t xml:space="preserve">TE CPVC, SOLDAVEL, 90 GRAUS, 42 MM, PARA AGUA QUENTE PREDIAL                                                                                                                                                                                                                                                                                                                                                                                                                                              </t>
  </si>
  <si>
    <t>39,01</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</si>
  <si>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</si>
  <si>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</si>
  <si>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</si>
  <si>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</si>
  <si>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</si>
  <si>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6,64</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</si>
  <si>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</si>
  <si>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</si>
  <si>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</si>
  <si>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53,24</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</si>
  <si>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</si>
  <si>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</si>
  <si>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</si>
  <si>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</si>
  <si>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</si>
  <si>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46,75</t>
  </si>
  <si>
    <t xml:space="preserve">TE DE FERRO GALVANIZADO, DE 1 1/4"                                                                                                                                                                                                                                                                                                                                                                                                                                                                        </t>
  </si>
  <si>
    <t>36,90</t>
  </si>
  <si>
    <t xml:space="preserve">TE DE FERRO GALVANIZADO, DE 1/2"                                                                                                                                                                                                                                                                                                                                                                                                                                                                          </t>
  </si>
  <si>
    <t>10,52</t>
  </si>
  <si>
    <t xml:space="preserve">TE DE FERRO GALVANIZADO, DE 1"                                                                                                                                                                                                                                                                                                                                                                                                                                                                            </t>
  </si>
  <si>
    <t xml:space="preserve">TE DE FERRO GALVANIZADO, DE 2 1/2"                                                                                                                                                                                                                                                                                                                                                                                                                                                                        </t>
  </si>
  <si>
    <t>140,62</t>
  </si>
  <si>
    <t xml:space="preserve">TE DE FERRO GALVANIZADO, DE 2"                                                                                                                                                                                                                                                                                                                                                                                                                                                                            </t>
  </si>
  <si>
    <t>74,06</t>
  </si>
  <si>
    <t xml:space="preserve">TE DE FERRO GALVANIZADO, DE 3/4"                                                                                                                                                                                                                                                                                                                                                                                                                                                                          </t>
  </si>
  <si>
    <t>14,98</t>
  </si>
  <si>
    <t xml:space="preserve">TE DE FERRO GALVANIZADO, DE 3"                                                                                                                                                                                                                                                                                                                                                                                                                                                                            </t>
  </si>
  <si>
    <t>188,34</t>
  </si>
  <si>
    <t xml:space="preserve">TE DE FERRO GALVANIZADO, DE 4"                                                                                                                                                                                                                                                                                                                                                                                                                                                                            </t>
  </si>
  <si>
    <t>347,23</t>
  </si>
  <si>
    <t xml:space="preserve">TE DE FERRO GALVANIZADO, DE 5"                                                                                                                                                                                                                                                                                                                                                                                                                                                                            </t>
  </si>
  <si>
    <t>495,99</t>
  </si>
  <si>
    <t xml:space="preserve">TE DE FERRO GALVANIZADO, DE 6"                                                                                                                                                                                                                                                                                                                                                                                                                                                                            </t>
  </si>
  <si>
    <t>1.162,55</t>
  </si>
  <si>
    <t xml:space="preserve">TE DE INSPECAO, PVC, SERIE R, 100 X 75 MM, PARA ESGOTO PREDIAL                                                                                                                                                                                                                                                                                                                                                                                                                                            </t>
  </si>
  <si>
    <t xml:space="preserve">TE DE INSPECAO, PVC, SERIE R, 150 X 100 MM, PARA ESGOTO PREDIAL                                                                                                                                                                                                                                                                                                                                                                                                                                           </t>
  </si>
  <si>
    <t xml:space="preserve">TE DE INSPECAO, PVC, SERIE R, 75 X 75 MM, PARA ESGOTO PREDIAL                                                                                                                                                                                                                                                                                                                                                                                                                                             </t>
  </si>
  <si>
    <t>26,71</t>
  </si>
  <si>
    <t xml:space="preserve">TE DE REDUCAO COM ROSCA, PVC, 90 GRAUS, 1 X 3/4", PARA AGUA FRIA PREDIAL                                                                                                                                                                                                                                                                                                                                                                                                                                  </t>
  </si>
  <si>
    <t>11,32</t>
  </si>
  <si>
    <t xml:space="preserve">TE DE REDUCAO COM ROSCA, PVC, 90 GRAUS, 1.1/2" X 3/4", AGUA FRIA PREDIAL                                                                                                                                                                                                                                                                                                                                                                                                                                  </t>
  </si>
  <si>
    <t>23,10</t>
  </si>
  <si>
    <t xml:space="preserve">TE DE REDUCAO COM ROSCA, PVC, 90 GRAUS, 3/4 X 1/2", PARA AGUA FRIA PREDIAL                                                                                                                                                                                                                                                                                                                                                                                                                                </t>
  </si>
  <si>
    <t>8,68</t>
  </si>
  <si>
    <t xml:space="preserve">TE DE REDUCAO DE FERRO GALVANIZADO, COM ROSCA BSP, DE 1 1/2" X 1"                                                                                                                                                                                                                                                                                                                                                                                                                                         </t>
  </si>
  <si>
    <t>54,93</t>
  </si>
  <si>
    <t xml:space="preserve">TE DE REDUCAO DE FERRO GALVANIZADO, COM ROSCA BSP, DE 1 1/2" X 3/4"                                                                                                                                                                                                                                                                                                                                                                                                                                       </t>
  </si>
  <si>
    <t xml:space="preserve">TE DE REDUCAO DE FERRO GALVANIZADO, COM ROSCA BSP, DE 1 1/4" X 3/4"                                                                                                                                                                                                                                                                                                                                                                                                                                       </t>
  </si>
  <si>
    <t>41,59</t>
  </si>
  <si>
    <t xml:space="preserve">TE DE REDUCAO DE FERRO GALVANIZADO, COM ROSCA BSP, DE 1" X 1/2"                                                                                                                                                                                                                                                                                                                                                                                                                                           </t>
  </si>
  <si>
    <t>28,29</t>
  </si>
  <si>
    <t xml:space="preserve">TE DE REDUCAO DE FERRO GALVANIZADO, COM ROSCA BSP, DE 1" X 3/4"                                                                                                                                                                                                                                                                                                                                                                                                                                           </t>
  </si>
  <si>
    <t xml:space="preserve">TE DE REDUCAO DE FERRO GALVANIZADO, COM ROSCA BSP, DE 2 1/2" X 1 1/2"                                                                                                                                                                                                                                                                                                                                                                                                                                     </t>
  </si>
  <si>
    <t>151,99</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</si>
  <si>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</si>
  <si>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</si>
  <si>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</si>
  <si>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</si>
  <si>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81,98</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</si>
  <si>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</si>
  <si>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</si>
  <si>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</si>
  <si>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</si>
  <si>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218,62</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</si>
  <si>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</si>
  <si>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</si>
  <si>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</si>
  <si>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</si>
  <si>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</si>
  <si>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413,94</t>
  </si>
  <si>
    <t xml:space="preserve">TE DE REDUCAO DE FERRO GALVANIZADO, COM ROSCA BSP, DE 4" X 3"                                                                                                                                                                                                                                                                                                                                                                                                                                             </t>
  </si>
  <si>
    <t xml:space="preserve">TE DE REDUCAO, CPVC, 22 X 15 MM, PARA AGUA QUENTE PREDIAL                                                                                                                                                                                                                                                                                                                                                                                                                                                 </t>
  </si>
  <si>
    <t>4,15</t>
  </si>
  <si>
    <t xml:space="preserve">TE DE REDUCAO, CPVC, 28 X 22 MM, PARA AGUA QUENTE PREDIAL                                                                                                                                                                                                                                                                                                                                                                                                                                                 </t>
  </si>
  <si>
    <t xml:space="preserve">TE DE REDUCAO, CPVC, 35 X 28 MM, PARA AGUA QUENTE PREDIAL                                                                                                                                                                                                                                                                                                                                                                                                                                                 </t>
  </si>
  <si>
    <t xml:space="preserve">TE DE REDUCAO, CPVC, 42 X 35 MM, PARA AGUA QUENTE PREDIAL                                                                                                                                                                                                                                                                                                                                                                                                                                                 </t>
  </si>
  <si>
    <t>33,88</t>
  </si>
  <si>
    <t xml:space="preserve">TE DE REDUCAO, PVC PBA, BBB, JE, DN 100 X 50 / DE 110 X 60 MM, PARA REDE DE AGUA                                                                                                                                                                                                                                                                                                                                                                                                                          </t>
  </si>
  <si>
    <t>74,50</t>
  </si>
  <si>
    <t xml:space="preserve">TE DE REDUCAO, PVC PBA, BBB, JE, DN 100 X 75 / DE 110 X 85 MM, PARA REDE DE AGUA                                                                                                                                                                                                                                                                                                                                                                                                                          </t>
  </si>
  <si>
    <t>62,95</t>
  </si>
  <si>
    <t xml:space="preserve">TE DE REDUCAO, PVC PBA, BBB, JE, DN 75 X 50 / DE 85 X 60 MM, PARA REDE DE AGUA                                                                                                                                                                                                                                                                                                                                                                                                                            </t>
  </si>
  <si>
    <t xml:space="preserve">TE DE REDUCAO, PVC, SOLDAVEL, 90 GRAUS, 110 MM X 60 MM, PARA AGUA FRIA PREDIAL                                                                                                                                                                                                                                                                                                                                                                                                                            </t>
  </si>
  <si>
    <t>142,97</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</si>
  <si>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</si>
  <si>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</si>
  <si>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</si>
  <si>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</si>
  <si>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</si>
  <si>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</si>
  <si>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</si>
  <si>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18,16</t>
  </si>
  <si>
    <t xml:space="preserve">TE DE REDUCAO, PVC, SOLDAVEL, 90 GRAUS, 75 MM X 50 MM, PARA AGUA FRIA PREDIAL                                                                                                                                                                                                                                                                                                                                                                                                                             </t>
  </si>
  <si>
    <t>42,76</t>
  </si>
  <si>
    <t xml:space="preserve">TE DE REDUCAO, PVC, SOLDAVEL, 90 GRAUS, 85 MM X 60 MM, PARA AGUA FRIA PREDIAL                                                                                                                                                                                                                                                                                                                                                                                                                             </t>
  </si>
  <si>
    <t xml:space="preserve">TE DE SERVICO INTEGRADO, EM POLIPROPILENO (PP), PARA TUBOS EM PEAD/PVC, 60 X 20 MM - LIGACAO PREDIAL DE AGUA                                                                                                                                                                                                                                                                                                                                                                                              </t>
  </si>
  <si>
    <t>40,04</t>
  </si>
  <si>
    <t xml:space="preserve">TE DE SERVICO INTEGRADO, EM POLIPROPILENO (PP), PARA TUBOS EM PEAD/PVC, 60 X 32 MM - LIGACAO PREDIAL DE AGUA                                                                                                                                                                                                                                                                                                                                                                                              </t>
  </si>
  <si>
    <t>54,73</t>
  </si>
  <si>
    <t xml:space="preserve">TE DE SERVICO INTEGRADO, EM POLIPROPILENO (PP), PARA TUBOS EM PEAD, 63 X 20 MM - LIGACAO PREDIAL DE AGUA                                                                                                                                                                                                                                                                                                                                                                                                  </t>
  </si>
  <si>
    <t>51,23</t>
  </si>
  <si>
    <t xml:space="preserve">TE DE SERVICO, PEAD PE 100, DE 125 X 20 MM, PARA ELETROFUSAO                                                                                                                                                                                                                                                                                                                                                                                                                                              </t>
  </si>
  <si>
    <t>188,09</t>
  </si>
  <si>
    <t xml:space="preserve">TE DE SERVICO, PEAD PE 100, DE 125 X 32 MM, PARA ELETROFUSAO                                                                                                                                                                                                                                                                                                                                                                                                                                              </t>
  </si>
  <si>
    <t>191,28</t>
  </si>
  <si>
    <t xml:space="preserve">TE DE SERVICO, PEAD PE 100, DE 125 X 63 MM, PARA ELETROFUSAO                                                                                                                                                                                                                                                                                                                                                                                                                                              </t>
  </si>
  <si>
    <t>289,94</t>
  </si>
  <si>
    <t xml:space="preserve">TE DE SERVICO, PEAD PE 100, DE 200 X 20 MM, PARA ELETROFUSAO                                                                                                                                                                                                                                                                                                                                                                                                                                              </t>
  </si>
  <si>
    <t>316,08</t>
  </si>
  <si>
    <t xml:space="preserve">TE DE SERVICO, PEAD PE 100, DE 200 X 32 MM, PARA ELETROFUSAO                                                                                                                                                                                                                                                                                                                                                                                                                                              </t>
  </si>
  <si>
    <t>321,02</t>
  </si>
  <si>
    <t xml:space="preserve">TE DE SERVICO, PEAD PE 100, DE 200 X 63 MM, PARA ELETROFUSAO                                                                                                                                                                                                                                                                                                                                                                                                                                              </t>
  </si>
  <si>
    <t>440,33</t>
  </si>
  <si>
    <t xml:space="preserve">TE DE SERVICO, PEAD PE 100, DE 63 X 20 MM, PARA ELETROFUSAO                                                                                                                                                                                                                                                                                                                                                                                                                                               </t>
  </si>
  <si>
    <t>149,29</t>
  </si>
  <si>
    <t xml:space="preserve">TE DE SERVICO, PEAD PE 100, DE 63 X 32 MM, PARA ELETROFUSAO                                                                                                                                                                                                                                                                                                                                                                                                                                               </t>
  </si>
  <si>
    <t xml:space="preserve">TE DE SERVICO, PEAD PE 100, DE 63 X 63 MM, PARA ELETROFUSAO                                                                                                                                                                                                                                                                                                                                                                                                                                               </t>
  </si>
  <si>
    <t>179,82</t>
  </si>
  <si>
    <t xml:space="preserve">TE DE TRANSICAO, CPVC, SOLDAVEL, 15 MM X 1/2", PARA AGUA QUENTE                                                                                                                                                                                                                                                                                                                                                                                                                                           </t>
  </si>
  <si>
    <t>8,49</t>
  </si>
  <si>
    <t xml:space="preserve">TE DE TRANSICAO, CPVC, SOLDAVEL, 22 MM X 1/2", PARA AGUA QUENTE                                                                                                                                                                                                                                                                                                                                                                                                                                           </t>
  </si>
  <si>
    <t>9,54</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</si>
  <si>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</si>
  <si>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</si>
  <si>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</si>
  <si>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</si>
  <si>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18,17</t>
  </si>
  <si>
    <t xml:space="preserve">TE METALICO, PARA CONEXAO COM ANEL DESLIZANTE, DN 25 MM, EM TUBO PEX PARA INST. AGUA QUENTE/FRIA                                                                                                                                                                                                                                                                                                                                                                                                          </t>
  </si>
  <si>
    <t xml:space="preserve">TE METALICO, PARA CONEXAO COM ANEL DESLIZANTE, DN 32 MM, EM TUBO PEX PARA INST. AGUA QUENTE/FRIA                                                                                                                                                                                                                                                                                                                                                                                                          </t>
  </si>
  <si>
    <t>38,70</t>
  </si>
  <si>
    <t xml:space="preserve">TE MISTURADOR COM INSERTO METALICO, FEMEA, PPR, DN 25 MM X 3/4", PARA AGUA QUENTE E FRIA PREDIAL                                                                                                                                                                                                                                                                                                                                                                                                          </t>
  </si>
  <si>
    <t>29,79</t>
  </si>
  <si>
    <t xml:space="preserve">TE MISTURADOR DE TRANSICAO, CPVC, COM ROSCA, 22 MM X 3/4", PARA AGUA QUENTE                                                                                                                                                                                                                                                                                                                                                                                                                               </t>
  </si>
  <si>
    <t xml:space="preserve">TE MISTURADOR, CPVC, SOLDAVEL, 15 MM, PARA AGUA QUENTE                                                                                                                                                                                                                                                                                                                                                                                                                                                    </t>
  </si>
  <si>
    <t xml:space="preserve">TE MISTURADOR, CPVC, SOLDAVEL, 22 MM, PARA AGUA QUENTE                                                                                                                                                                                                                                                                                                                                                                                                                                                    </t>
  </si>
  <si>
    <t>7,44</t>
  </si>
  <si>
    <t xml:space="preserve">TE MISTURADOR, PPR, F/M/M, DN 20 X 20 MM, PARA AGUA QUENTE PREDIAL                                                                                                                                                                                                                                                                                                                                                                                                                                        </t>
  </si>
  <si>
    <t xml:space="preserve">TE MISTURADOR, PPR, F/M/M, DN 25 X 25 MM, PARA AGUA QUENTE PREDIAL                                                                                                                                                                                                                                                                                                                                                                                                                                        </t>
  </si>
  <si>
    <t>14,95</t>
  </si>
  <si>
    <t xml:space="preserve">TE NORMAL, PPR, F/F/F, SOLDAVEL, 90 GRAUS, DN 110 X 110 X 110 MM, PARA AGUA QUENTE PREDIAL                                                                                                                                                                                                                                                                                                                                                                                                                </t>
  </si>
  <si>
    <t>241,08</t>
  </si>
  <si>
    <t xml:space="preserve">TE NORMAL, PPR, F/F/F, SOLDAVEL, 90 GRAUS, DN 20 X 20 X 20 MM, PARA AGUA QUENTE PREDIAL                                                                                                                                                                                                                                                                                                                                                                                                                   </t>
  </si>
  <si>
    <t>3,33</t>
  </si>
  <si>
    <t xml:space="preserve">TE NORMAL, PPR, F/F/F, SOLDAVEL, 90 GRAUS, DN 25 X 25 X 25 MM, PARA AGUA QUENTE PREDIAL                                                                                                                                                                                                                                                                                                                                                                                                                   </t>
  </si>
  <si>
    <t xml:space="preserve">TE NORMAL, PPR, F/F/F, SOLDAVEL, 90 GRAUS, DN 32 X 32 X 32 MM, PARA AGUA QUENTE PREDIAL                                                                                                                                                                                                                                                                                                                                                                                                                   </t>
  </si>
  <si>
    <t>7,13</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</si>
  <si>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</si>
  <si>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</si>
  <si>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</si>
  <si>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39,34</t>
  </si>
  <si>
    <t xml:space="preserve">TE NORMAL, PPR, F/F/F, SOLDAVEL, 90 GRAUS, DN 75 X 75 X 75 MM, PARA AGUA QUENTE PREDIAL                                                                                                                                                                                                                                                                                                                                                                                                                   </t>
  </si>
  <si>
    <t>84,39</t>
  </si>
  <si>
    <t xml:space="preserve">TE NORMAL, PPR, F/F/F, SOLDAVEL, 90 GRAUS, DN 90 X 90 X 90 MM, PARA AGUA QUENTE PREDIAL                                                                                                                                                                                                                                                                                                                                                                                                                   </t>
  </si>
  <si>
    <t>113,25</t>
  </si>
  <si>
    <t xml:space="preserve">TE PVC SOLDAVEL, BBB, 90 GRAUS, DN 40 MM, PARA ESGOTO SECUNDARIO PREDIAL                                                                                                                                                                                                                                                                                                                                                                                                                                  </t>
  </si>
  <si>
    <t>3,34</t>
  </si>
  <si>
    <t xml:space="preserve">TE PVC, ROSCAVEL, 90 GRAUS, 1 1/2", AGUA FRIA PREDIAL                                                                                                                                                                                                                                                                                                                                                                                                                                                     </t>
  </si>
  <si>
    <t>25,87</t>
  </si>
  <si>
    <t xml:space="preserve">TE PVC, ROSCAVEL, 90 GRAUS, 3/4", AGUA FRIA PREDIAL                                                                                                                                                                                                                                                                                                                                                                                                                                                       </t>
  </si>
  <si>
    <t>4,65</t>
  </si>
  <si>
    <t xml:space="preserve">TE PVC, SOLDAVEL, COM BUCHA DE LATAO NA BOLSA CENTRAL, 90 GRAUS, 20 MM X 1/2", PARA AGUA FRIA PREDIAL                                                                                                                                                                                                                                                                                                                                                                                                     </t>
  </si>
  <si>
    <t xml:space="preserve">TE PVC, SOLDAVEL, COM BUCHA DE LATAO NA BOLSA CENTRAL, 90 GRAUS, 25 MM X 1/2", PARA AGUA FRIA PREDIAL                                                                                                                                                                                                                                                                                                                                                                                                     </t>
  </si>
  <si>
    <t>10,05</t>
  </si>
  <si>
    <t xml:space="preserve">TE PVC, SOLDAVEL, COM BUCHA DE LATAO NA BOLSA CENTRAL, 90 GRAUS, 25 MM X 3/4", PARA AGUA FRIA PREDIAL                                                                                                                                                                                                                                                                                                                                                                                                     </t>
  </si>
  <si>
    <t>11,06</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</si>
  <si>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</si>
  <si>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</si>
  <si>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</si>
  <si>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</si>
  <si>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4,24</t>
  </si>
  <si>
    <t xml:space="preserve">TE PVC, SOLDAVEL, COM ROSCA NA BOLSA CENTRAL, 90 GRAUS, 32 MM X 3/4", PARA AGUA FRIA PREDIAL                                                                                                                                                                                                                                                                                                                                                                                                              </t>
  </si>
  <si>
    <t>13,83</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</si>
  <si>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</si>
  <si>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</si>
  <si>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</si>
  <si>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</si>
  <si>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18,57</t>
  </si>
  <si>
    <t xml:space="preserve">TE ROSCA FEMEA, METALICO, PARA CONEXAO COM ANEL DESLIZANTE, DN 20 MM X 1/2", EM TUBO PEX PARA INST. AGUA QUENTE/FRIA                                                                                                                                                                                                                                                                                                                                                                                      </t>
  </si>
  <si>
    <t xml:space="preserve">TE ROSCA FEMEA, METALICO, PARA CONEXAO COM ANEL DESLIZANTE, DN 25 MM X 3/4", EM TUBO PEX PARA INST. AGUA QUENTE/FRIA                                                                                                                                                                                                                                                                                                                                                                                      </t>
  </si>
  <si>
    <t>20,94</t>
  </si>
  <si>
    <t xml:space="preserve">TE SANITARIO DE REDUCAO, PVC, DN 100 X 50 MM, SERIE NORMAL, PARA ESGOTO PREDIAL                                                                                                                                                                                                                                                                                                                                                                                                                           </t>
  </si>
  <si>
    <t xml:space="preserve">TE SANITARIO DE REDUCAO, PVC, DN 100 X 75 MM, SERIE NORMAL PARA ESGOTO PREDIAL                                                                                                                                                                                                                                                                                                                                                                                                                            </t>
  </si>
  <si>
    <t>17,74</t>
  </si>
  <si>
    <t xml:space="preserve">TE SANITARIO, PVC, DN 100 X 100 MM, SERIE NORMAL, PARA ESGOTO PREDIAL                                                                                                                                                                                                                                                                                                                                                                                                                                     </t>
  </si>
  <si>
    <t xml:space="preserve">TE SANITARIO, PVC, DN 40 X 40 MM, SERIE NORMAL, PARA ESGOTO PREDIAL                                                                                                                                                                                                                                                                                                                                                                                                                                       </t>
  </si>
  <si>
    <t>3,36</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</si>
  <si>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</si>
  <si>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</si>
  <si>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</si>
  <si>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</si>
  <si>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</si>
  <si>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1,21</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</si>
  <si>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</si>
  <si>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</si>
  <si>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</si>
  <si>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</si>
  <si>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</si>
  <si>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78,41</t>
  </si>
  <si>
    <t xml:space="preserve">TE SOLDAVEL, PVC, 90 GRAUS,50 MM, PARA AGUA FRIA PREDIAL (NBR 5648)                                                                                                                                                                                                                                                                                                                                                                                                                                       </t>
  </si>
  <si>
    <t xml:space="preserve">TE 45 GRAUS DE FERRO GALVANIZADO, COM ROSCA BSP, DE 1 1/2"                                                                                                                                                                                                                                                                                                                                                                                                                                                </t>
  </si>
  <si>
    <t>101,47</t>
  </si>
  <si>
    <t xml:space="preserve">TE 45 GRAUS DE FERRO GALVANIZADO, COM ROSCA BSP, DE 1 1/4"                                                                                                                                                                                                                                                                                                                                                                                                                                                </t>
  </si>
  <si>
    <t>78,21</t>
  </si>
  <si>
    <t xml:space="preserve">TE 45 GRAUS DE FERRO GALVANIZADO, COM ROSCA BSP, DE 1/2"                                                                                                                                                                                                                                                                                                                                                                                                                                                  </t>
  </si>
  <si>
    <t>24,16</t>
  </si>
  <si>
    <t xml:space="preserve">TE 45 GRAUS DE FERRO GALVANIZADO, COM ROSCA BSP, DE 1"                                                                                                                                                                                                                                                                                                                                                                                                                                                    </t>
  </si>
  <si>
    <t>48,53</t>
  </si>
  <si>
    <t xml:space="preserve">TE 45 GRAUS DE FERRO GALVANIZADO, COM ROSCA BSP, DE 2 1/2"                                                                                                                                                                                                                                                                                                                                                                                                                                                </t>
  </si>
  <si>
    <t>288,11</t>
  </si>
  <si>
    <t xml:space="preserve">TE 45 GRAUS DE FERRO GALVANIZADO, COM ROSCA BSP, DE 2"                                                                                                                                                                                                                                                                                                                                                                                                                                                    </t>
  </si>
  <si>
    <t xml:space="preserve">TE 45 GRAUS DE FERRO GALVANIZADO, COM ROSCA BSP, DE 3/4"                                                                                                                                                                                                                                                                                                                                                                                                                                                  </t>
  </si>
  <si>
    <t>31,64</t>
  </si>
  <si>
    <t xml:space="preserve">TE 45 GRAUS DE FERRO GALVANIZADO, COM ROSCA BSP, DE 3"                                                                                                                                                                                                                                                                                                                                                                                                                                                    </t>
  </si>
  <si>
    <t>455,41</t>
  </si>
  <si>
    <t xml:space="preserve">TE 45 GRAUS DE FERRO GALVANIZADO, COM ROSCA BSP, DE 4"                                                                                                                                                                                                                                                                                                                                                                                                                                                    </t>
  </si>
  <si>
    <t>730,05</t>
  </si>
  <si>
    <t xml:space="preserve">TE 90 GRAUS EM ACO CARBONO, SOLDAVEL, PRESSAO 3.000 LBS, DN 1 1/2"                                                                                                                                                                                                                                                                                                                                                                                                                                        </t>
  </si>
  <si>
    <t>130,11</t>
  </si>
  <si>
    <t xml:space="preserve">TE 90 GRAUS EM ACO CARBONO, SOLDAVEL, PRESSAO 3.000 LBS, DN 1 1/4"                                                                                                                                                                                                                                                                                                                                                                                                                                        </t>
  </si>
  <si>
    <t>99,85</t>
  </si>
  <si>
    <t xml:space="preserve">TE 90 GRAUS EM ACO CARBONO, SOLDAVEL, PRESSAO 3.000 LBS, DN 1/2"                                                                                                                                                                                                                                                                                                                                                                                                                                          </t>
  </si>
  <si>
    <t>32,13</t>
  </si>
  <si>
    <t xml:space="preserve">TE 90 GRAUS EM ACO CARBONO, SOLDAVEL, PRESSAO 3.000 LBS, DN 1"                                                                                                                                                                                                                                                                                                                                                                                                                                            </t>
  </si>
  <si>
    <t>65,01</t>
  </si>
  <si>
    <t xml:space="preserve">TE 90 GRAUS EM ACO CARBONO, SOLDAVEL, PRESSAO 3.000 LBS, DN 2 1/2"                                                                                                                                                                                                                                                                                                                                                                                                                                        </t>
  </si>
  <si>
    <t>417,42</t>
  </si>
  <si>
    <t xml:space="preserve">TE 90 GRAUS EM ACO CARBONO, SOLDAVEL, PRESSAO 3.000 LBS, DN 2"                                                                                                                                                                                                                                                                                                                                                                                                                                            </t>
  </si>
  <si>
    <t>213,77</t>
  </si>
  <si>
    <t xml:space="preserve">TE 90 GRAUS EM ACO CARBONO, SOLDAVEL, PRESSAO 3.000 LBS, DN 3/4"                                                                                                                                                                                                                                                                                                                                                                                                                                          </t>
  </si>
  <si>
    <t>41,38</t>
  </si>
  <si>
    <t xml:space="preserve">TE 90 GRAUS EM ACO CARBONO, SOLDAVEL, PRESSAO 3.000 LBS, DN 3"                                                                                                                                                                                                                                                                                                                                                                                                                                            </t>
  </si>
  <si>
    <t>682,89</t>
  </si>
  <si>
    <t xml:space="preserve">TE, PLASTICO, DN 16 MM, PARA CONEXAO COM CRIMPAGEM, EM TUBO PEX PARA INST. AGUA QUENTE/FRIA                                                                                                                                                                                                                                                                                                                                                                                                               </t>
  </si>
  <si>
    <t>8,83</t>
  </si>
  <si>
    <t xml:space="preserve">TE, PLASTICO, DN 20 MM, PARA CONEXAO COM CRIMPAGEM, EM TUBO PEX PARA INST. AGUA QUENTE/FRIA                                                                                                                                                                                                                                                                                                                                                                                                               </t>
  </si>
  <si>
    <t>16,46</t>
  </si>
  <si>
    <t xml:space="preserve">TE, PLASTICO, DN 25 MM, PARA CONEXAO COM CRIMPAGEM, EM TUBO PEX PARA INST. AGUA QUENTE/FRIA                                                                                                                                                                                                                                                                                                                                                                                                               </t>
  </si>
  <si>
    <t>27,80</t>
  </si>
  <si>
    <t xml:space="preserve">TE, PLASTICO, DN 32 MM, PARA CONEXAO COM CRIMPAGEM, EM TUBO PEX PARA INST. AGUA QUENTE/FRIA                                                                                                                                                                                                                                                                                                                                                                                                               </t>
  </si>
  <si>
    <t xml:space="preserve">TE, PVC PBA, BBB, 90 GRAUS, DN 100 / DE 110 MM, PARA REDE DE AGUA                                                                                                                                                                                                                                                                                                                                                                                                                                         </t>
  </si>
  <si>
    <t>93,75</t>
  </si>
  <si>
    <t xml:space="preserve">TE, PVC PBA, BBB, 90 GRAUS, DN 50 / DE 60 MM, PARA REDE DE AGUA                                                                                                                                                                                                                                                                                                                                                                                                                                           </t>
  </si>
  <si>
    <t xml:space="preserve">TE, PVC PBA, BBB, 90 GRAUS, DN 75 / DE 85 MM, PARA REDE DE AGUA                                                                                                                                                                                                                                                                                                                                                                                                                                           </t>
  </si>
  <si>
    <t>44,25</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</si>
  <si>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</si>
  <si>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</si>
  <si>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</si>
  <si>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</si>
  <si>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</si>
  <si>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</si>
  <si>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</si>
  <si>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14,08</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</si>
  <si>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</si>
  <si>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</si>
  <si>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</si>
  <si>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</si>
  <si>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</si>
  <si>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</si>
  <si>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</si>
  <si>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</si>
  <si>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5,28</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</si>
  <si>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</si>
  <si>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</si>
  <si>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</si>
  <si>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2,03</t>
  </si>
  <si>
    <t xml:space="preserve">TELA DE ACO SOLDADA GALVANIZADA/ZINCADA PARA ALVENARIA, FIO D = *1,24 MM, MALHA 25 X 25 MM                                                                                                                                                                                                                                                                                                                                                                                                                </t>
  </si>
  <si>
    <t>14,89</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</si>
  <si>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</si>
  <si>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</si>
  <si>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</si>
  <si>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22,99</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</si>
  <si>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</si>
  <si>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</si>
  <si>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6,94</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</si>
  <si>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</si>
  <si>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</si>
  <si>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</si>
  <si>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</si>
  <si>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</si>
  <si>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</si>
  <si>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36,58</t>
  </si>
  <si>
    <t xml:space="preserve">TELA DE ARAME GALVANIZADA QUADRANGULAR / LOSANGULAR, FIO 2,77 MM (12 BWG), MALHA 8 X 8 CM, H = 2 M                                                                                                                                                                                                                                                                                                                                                                                                        </t>
  </si>
  <si>
    <t>23,39</t>
  </si>
  <si>
    <t xml:space="preserve">TELA DE ARAME GALVANIZADA QUADRANGULAR / LOSANGULAR, FIO 3,4 MM (10 BWG), MALHA 5 X 5 CM, H = 2 M                                                                                                                                                                                                                                                                                                                                                                                                         </t>
  </si>
  <si>
    <t>57,24</t>
  </si>
  <si>
    <t xml:space="preserve">TELA DE ARAME GALVANIZADA QUADRANGULAR / LOSANGULAR, FIO 4,19 MM (8 BWG), MALHA 5 X 5 CM, H = 2 M                                                                                                                                                                                                                                                                                                                                                                                                         </t>
  </si>
  <si>
    <t>99,56</t>
  </si>
  <si>
    <t xml:space="preserve">TELA DE ARAME GALVANIZADA REVESTIDA EM PVC, QUADRANGULAR / LOSANGULAR, FIO 2,11 MM (14 BWG), BITOLA FINAL = *2,8* MM, MALHA *8 X 8* CM, H = 2 M                                                                                                                                                                                                                                                                                                                                                           </t>
  </si>
  <si>
    <t>25,59</t>
  </si>
  <si>
    <t xml:space="preserve">TELA DE ARAME GALVANIZADA REVESTIDA EM PVC, QUADRANGULAR / LOSANGULAR, FIO 2,77 MM (12 BWG), BITOLA FINAL = *3,8* MM, MALHA 7,5 X 7,5 CM, H = 2 M                                                                                                                                                                                                                                                                                                                                                         </t>
  </si>
  <si>
    <t>44,38</t>
  </si>
  <si>
    <t xml:space="preserve">TELA DE ARAME GALVANIZADA, HEXAGONAL, FIO 0,56 MM (24 BWG), MALHA 1/2", H = 1 M                                                                                                                                                                                                                                                                                                                                                                                                                           </t>
  </si>
  <si>
    <t xml:space="preserve">TELA DE ARAME ONDULADA, FIO *2,77* MM (12 BWG), MALHA 5 X 5 CM, H = 2 M                                                                                                                                                                                                                                                                                                                                                                                                                                   </t>
  </si>
  <si>
    <t>41,31</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</si>
  <si>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</si>
  <si>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</si>
  <si>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</si>
  <si>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</si>
  <si>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</si>
  <si>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</si>
  <si>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</si>
  <si>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</si>
  <si>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</si>
  <si>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52,54</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</si>
  <si>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</si>
  <si>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</si>
  <si>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</si>
  <si>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</si>
  <si>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</si>
  <si>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</si>
  <si>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</si>
  <si>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</si>
  <si>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32,39</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</si>
  <si>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</si>
  <si>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</si>
  <si>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</si>
  <si>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</si>
  <si>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43,80</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</si>
  <si>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</si>
  <si>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</si>
  <si>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</si>
  <si>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186,47</t>
  </si>
  <si>
    <t xml:space="preserve">TELHA DE FIBROCIMENTO ONDULADA E = 8 MM, DE 2,44 X 1,10 M (SEM AMIANTO)                                                                                                                                                                                                                                                                                                                                                                                                                                   </t>
  </si>
  <si>
    <t xml:space="preserve">TELHA DE FIBROCIMENTO ONDULADA E = 8 MM, DE 3,66 X 1,10 M (SEM AMIANTO)                                                                                                                                                                                                                                                                                                                                                                                                                                   </t>
  </si>
  <si>
    <t xml:space="preserve">TELHA DE VIDRO TIPO FRANCESA, *39 X 23* CM                                                                                                                                                                                                                                                                                                                                                                                                                                                                </t>
  </si>
  <si>
    <t>32,95</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</si>
  <si>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</si>
  <si>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</si>
  <si>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</si>
  <si>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</si>
  <si>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</si>
  <si>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</si>
  <si>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</si>
  <si>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</si>
  <si>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</si>
  <si>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</si>
  <si>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</si>
  <si>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</si>
  <si>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</si>
  <si>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</si>
  <si>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</si>
  <si>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</si>
  <si>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</si>
  <si>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</si>
  <si>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</si>
  <si>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</si>
  <si>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</si>
  <si>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</si>
  <si>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</si>
  <si>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36,39</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</si>
  <si>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</si>
  <si>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</si>
  <si>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</si>
  <si>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</si>
  <si>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0,99</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</si>
  <si>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</si>
  <si>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</si>
  <si>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</si>
  <si>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</si>
  <si>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</si>
  <si>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</si>
  <si>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</si>
  <si>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8,23</t>
  </si>
  <si>
    <t xml:space="preserve">TERMINAL DE VENTILACAO, 100 MM, SERIE NORMAL, ESGOTO PREDIAL                                                                                                                                                                                                                                                                                                                                                                                                                                              </t>
  </si>
  <si>
    <t>19,92</t>
  </si>
  <si>
    <t xml:space="preserve">TERMINAL DE VENTILACAO, 50 MM, SERIE NORMAL, ESGOTO PREDIAL                                                                                                                                                                                                                                                                                                                                                                                                                                               </t>
  </si>
  <si>
    <t>8,29</t>
  </si>
  <si>
    <t xml:space="preserve">TERMINAL DE VENTILACAO, 75 MM, SERIE NORMAL, ESGOTO PREDIAL                                                                                                                                                                                                                                                                                                                                                                                                                                               </t>
  </si>
  <si>
    <t>15,94</t>
  </si>
  <si>
    <t xml:space="preserve">TERMINAL METALICO A PRESSAO PARA 1 CABO DE 120 MM2, COM 1 FURO DE FIXACAO                                                                                                                                                                                                                                                                                                                                                                                                                                 </t>
  </si>
  <si>
    <t>25,53</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</si>
  <si>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</si>
  <si>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</si>
  <si>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</si>
  <si>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</si>
  <si>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</si>
  <si>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</si>
  <si>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</si>
  <si>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</si>
  <si>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</si>
  <si>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54,67</t>
  </si>
  <si>
    <t xml:space="preserve">TERMINAL METALICO A PRESSAO PARA 1 CABO DE 35 MM2, COM 1 FURO DE FIXACAO                                                                                                                                                                                                                                                                                                                                                                                                                                  </t>
  </si>
  <si>
    <t xml:space="preserve">TERMINAL METALICO A PRESSAO PARA 1 CABO DE 50 A 70 MM2, COM 2 FUROS PARA FIXACAO                                                                                                                                                                                                                                                                                                                                                                                                                          </t>
  </si>
  <si>
    <t>65,61</t>
  </si>
  <si>
    <t xml:space="preserve">TERMINAL METALICO A PRESSAO PARA 1 CABO DE 50 MM2, COM 1 FURO DE FIXACAO                                                                                                                                                                                                                                                                                                                                                                                                                                  </t>
  </si>
  <si>
    <t>9,48</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</si>
  <si>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</si>
  <si>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</si>
  <si>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</si>
  <si>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</si>
  <si>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17,22</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</si>
  <si>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</si>
  <si>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</si>
  <si>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</si>
  <si>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</si>
  <si>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</si>
  <si>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</si>
  <si>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</si>
  <si>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</si>
  <si>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COMUM DE *5 X 10 X 20* CM (L X A X C)                                                                                                                                                                                                                                                                                                                                                                                                                                              </t>
  </si>
  <si>
    <t xml:space="preserve">TIJOLO CERAMICO REFRATARIO DE *2,5 X 11,4 X 22,9* CM (L X A X C)                                                                                                                                                                                                                                                                                                                                                                                                                                          </t>
  </si>
  <si>
    <t xml:space="preserve">TIJOLO CERAMICO REFRATARIO DE *6,3 X 11,4 X 22,9* CM (L X A X C)                                                                                                                                                                                                                                                                                                                                                                                                                                          </t>
  </si>
  <si>
    <t>5,97</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</si>
  <si>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</si>
  <si>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</si>
  <si>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</si>
  <si>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</si>
  <si>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</si>
  <si>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</si>
  <si>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</si>
  <si>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</si>
  <si>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26,60</t>
  </si>
  <si>
    <t xml:space="preserve">TINTA ASFALTICA IMPERMEABILIZANTE DILUIDA EM SOLVENTE, PARA MATERIAIS CIMENTICIOS, METAL E MADEIRA                                                                                                                                                                                                                                                                                                                                                                                                        </t>
  </si>
  <si>
    <t xml:space="preserve">TINTA ASFALTICA IMPERMEABILIZANTE DISPERSA EM AGUA, PARA MATERIAIS CIMENTICIOS                                                                                                                                                                                                                                                                                                                                                                                                                            </t>
  </si>
  <si>
    <t>10,28</t>
  </si>
  <si>
    <t xml:space="preserve">TINTA BORRACHA CLORADA, ACABAMENTO SEMIBRILHO, QUALQUER COR                                                                                                                                                                                                                                                                                                                                                                                                                                               </t>
  </si>
  <si>
    <t>73,12</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</si>
  <si>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</si>
  <si>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</si>
  <si>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</si>
  <si>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</si>
  <si>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</si>
  <si>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</si>
  <si>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</si>
  <si>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</si>
  <si>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33,98</t>
  </si>
  <si>
    <t xml:space="preserve">TINTA ESMALTE SINTETICO STANDARD ACETINADO                                                                                                                                                                                                                                                                                                                                                                                                                                                                </t>
  </si>
  <si>
    <t>27,44</t>
  </si>
  <si>
    <t xml:space="preserve">TINTA ESMALTE SINTETICO STANDARD BRILHANTE                                                                                                                                                                                                                                                                                                                                                                                                                                                                </t>
  </si>
  <si>
    <t xml:space="preserve">TINTA ESMALTE SINTETICO STANDARD FOSCO                                                                                                                                                                                                                                                                                                                                                                                                                                                                    </t>
  </si>
  <si>
    <t>24,05</t>
  </si>
  <si>
    <t xml:space="preserve">TINTA LATEX ACRILICA ECONOMICA, COR BRANCA                                                                                                                                                                                                                                                                                                                                                                                                                                                                </t>
  </si>
  <si>
    <t xml:space="preserve">TINTA LATEX ACRILICA PREMIUM, COR BRANCO FOSCO                                                                                                                                                                                                                                                                                                                                                                                                                                                            </t>
  </si>
  <si>
    <t>39,66</t>
  </si>
  <si>
    <t xml:space="preserve">TINTA LATEX ACRILICA STANDARD, COR BRANCA                                                                                                                                                                                                                                                                                                                                                                                                                                                                 </t>
  </si>
  <si>
    <t>25,96</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</si>
  <si>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</si>
  <si>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</si>
  <si>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</si>
  <si>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</si>
  <si>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5,85</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</si>
  <si>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</si>
  <si>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</si>
  <si>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</si>
  <si>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46,40</t>
  </si>
  <si>
    <t xml:space="preserve">TOMADA PARA ANTENA DE TV, CABO COAXIAL DE 9 MM (APENAS MODULO)                                                                                                                                                                                                                                                                                                                                                                                                                                            </t>
  </si>
  <si>
    <t>11,92</t>
  </si>
  <si>
    <t xml:space="preserve">TOMADA PARA ANTENA DE TV, CABO COAXIAL DE 9 MM, CONJUNTO MONTADO PARA EMBUTIR 4" X 2" (PLACA + SUPORTE + MODULO)                                                                                                                                                                                                                                                                                                                                                                                          </t>
  </si>
  <si>
    <t>16,93</t>
  </si>
  <si>
    <t xml:space="preserve">TOMADA RJ11, 2 FIOS (APENAS MODULO)                                                                                                                                                                                                                                                                                                                                                                                                                                                                       </t>
  </si>
  <si>
    <t>17,89</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</si>
  <si>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</si>
  <si>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</si>
  <si>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</si>
  <si>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</si>
  <si>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</si>
  <si>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15,25</t>
  </si>
  <si>
    <t xml:space="preserve">TOMADA 2P+T 20A 250V, CONJUNTO MONTADO PARA EMBUTIR 4" X 2" (PLACA + SUPORTE + MODULO)                                                                                                                                                                                                                                                                                                                                                                                                                    </t>
  </si>
  <si>
    <t xml:space="preserve">TOMADAS (2 MODULOS) 2P+T 10A, 250V, CONJUNTO MONTADO PARA EMBUTIR 4" X 2" (PLACA + SUPORTE + MODULOS)                                                                                                                                                                                                                                                                                                                                                                                                     </t>
  </si>
  <si>
    <t xml:space="preserve">TOPOGRAFO (HORISTA)                                                                                                                                                                                                                                                                                                                                                                                                                                                                                       </t>
  </si>
  <si>
    <t>17,83</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</si>
  <si>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</si>
  <si>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</si>
  <si>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</si>
  <si>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</si>
  <si>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</si>
  <si>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</si>
  <si>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29,20</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</si>
  <si>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</si>
  <si>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</si>
  <si>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</si>
  <si>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</si>
  <si>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</si>
  <si>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80,52</t>
  </si>
  <si>
    <t xml:space="preserve">TORNEIRA DE BOIA VAZAO TOTAL PARA CAIXA D'AGUA, AGUA FRIA, BITOLA 3/4", COM HASTE E TORNEIRA METALICOS E BALAO PLASTICO                                                                                                                                                                                                                                                                                                                                                                                   </t>
  </si>
  <si>
    <t>51,81</t>
  </si>
  <si>
    <t xml:space="preserve">TORNEIRA DE MESA PARA LAVATORIO, METALICA CROMADA, COM MISTURADOR MONOCOMANDO, BICA BAIXA (REF 2875)                                                                                                                                                                                                                                                                                                                                                                                                      </t>
  </si>
  <si>
    <t>476,84</t>
  </si>
  <si>
    <t xml:space="preserve">TORNEIRA DE MESA PARA LAVATORIO, METALICA CROMADA, COM SENSOR DE APROXIMACAO ELETRICO, BIVOLT                                                                                                                                                                                                                                                                                                                                                                                                             </t>
  </si>
  <si>
    <t>3.166,84</t>
  </si>
  <si>
    <t>103,97</t>
  </si>
  <si>
    <t>66,35</t>
  </si>
  <si>
    <t>56,29</t>
  </si>
  <si>
    <t xml:space="preserve">TORNEIRA ELETRICA DE PAREDE, PLASTICA, BICA ALTA, PARA COZINHA, 5500 W (110/220 V)                                                                                                                                                                                                                                                                                                                                                                                                                        </t>
  </si>
  <si>
    <t>135,41</t>
  </si>
  <si>
    <t xml:space="preserve">TORNEIRA METALICA CROMADA DE MESA PARA LAVATORIO, BICA ALTA, COM AREJADOR (REF 1195)                                                                                                                                                                                                                                                                                                                                                                                                                      </t>
  </si>
  <si>
    <t>203,23</t>
  </si>
  <si>
    <t xml:space="preserve">TORNEIRA METALICA CROMADA DE MESA PARA LAVATORIO, COM SENSOR DE PRESENCA A PILHA, COM AREJADOR EMBUTIDO                                                                                                                                                                                                                                                                                                                                                                                                   </t>
  </si>
  <si>
    <t>2.569,61</t>
  </si>
  <si>
    <t xml:space="preserve">TORNEIRA METALICA CROMADA DE MESA, PARA LAVATORIO, TEMPORIZADA PRESSAO FECHAMENTO AUTOMATICO, BICA BAIXA                                                                                                                                                                                                                                                                                                                                                                                                  </t>
  </si>
  <si>
    <t>213,53</t>
  </si>
  <si>
    <t xml:space="preserve">TORNEIRA METALICA CROMADA DE PAREDE LONGA PARA LAVATORIO, COM AREJADOR, ACIONAMENTO ALAVANCA, 1/4 DE VOLTA (REF 1178)                                                                                                                                                                                                                                                                                                                                                                                     </t>
  </si>
  <si>
    <t>270,49</t>
  </si>
  <si>
    <t>180,06</t>
  </si>
  <si>
    <t>85,40</t>
  </si>
  <si>
    <t>72,32</t>
  </si>
  <si>
    <t>105,10</t>
  </si>
  <si>
    <t>136,79</t>
  </si>
  <si>
    <t>121,50</t>
  </si>
  <si>
    <t xml:space="preserve">TORNEIRA PLASTICA DE BOIA CONVENCIONAL PARA CAIXA DE AGUA, AGUA FRIA, 3/4 ", COM HASTE METALICA E COM TORNEIRA E BALAO PLASTICOS (PADRAO POPULAR)                                                                                                                                                                                                                                                                                                                                                         </t>
  </si>
  <si>
    <t>18,30</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</si>
  <si>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</si>
  <si>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</si>
  <si>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</si>
  <si>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</si>
  <si>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</si>
  <si>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</si>
  <si>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</si>
  <si>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</si>
  <si>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</si>
  <si>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</si>
  <si>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</si>
  <si>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</si>
  <si>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</si>
  <si>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</si>
  <si>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118,58</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</si>
  <si>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</si>
  <si>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</si>
  <si>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</si>
  <si>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</si>
  <si>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</si>
  <si>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</si>
  <si>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</si>
  <si>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</si>
  <si>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</si>
  <si>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</si>
  <si>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</si>
  <si>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</si>
  <si>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</si>
  <si>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</si>
  <si>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</si>
  <si>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31,45</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</si>
  <si>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</si>
  <si>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</si>
  <si>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5,24</t>
  </si>
  <si>
    <t xml:space="preserve">TRILHO PANTOGRAFICO CONCAVO, TIPO U, EM ALUMINIO, COM DIMENSOES DE APROX *35 X 35* MM, PARA ROLDANA DE PORTA DE CORRER                                                                                                                                                                                                                                                                                                                                                                                    </t>
  </si>
  <si>
    <t>20,76</t>
  </si>
  <si>
    <t xml:space="preserve">TRILHO PANTOGRAFICO RETO, EM ALUMINIO, TIPO U, COM DIMENSOES DE *38 X 38* MM PARA PORTA DE CORRER                                                                                                                                                                                                                                                                                                                                                                                                         </t>
  </si>
  <si>
    <t xml:space="preserve">TROLEY MANUAL CAPACIDADE 1 T                                                                                                                                                                                                                                                                                                                                                                                                                                                                              </t>
  </si>
  <si>
    <t>656,02</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</si>
  <si>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</si>
  <si>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</si>
  <si>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</si>
  <si>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</si>
  <si>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38,80</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</si>
  <si>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</si>
  <si>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</si>
  <si>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</si>
  <si>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45,24</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</si>
  <si>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</si>
  <si>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</si>
  <si>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</si>
  <si>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</si>
  <si>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</si>
  <si>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</si>
  <si>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</si>
  <si>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</si>
  <si>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</si>
  <si>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</si>
  <si>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</si>
  <si>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54,04</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</si>
  <si>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</si>
  <si>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</si>
  <si>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</si>
  <si>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</si>
  <si>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</si>
  <si>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</si>
  <si>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</si>
  <si>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</si>
  <si>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</si>
  <si>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19,07</t>
  </si>
  <si>
    <t>53,70</t>
  </si>
  <si>
    <t xml:space="preserve">TUBO ACO GALVANIZADO COM COSTURA, CLASSE MEDIA, DN 1.1/2", E = *3,25* MM, PESO *3,61* KG/M (NBR 5580)                                                                                                                                                                                                                                                                                                                                                                                                     </t>
  </si>
  <si>
    <t>53,75</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</si>
  <si>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</si>
  <si>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</si>
  <si>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</si>
  <si>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</si>
  <si>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</si>
  <si>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77,51</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</si>
  <si>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</si>
  <si>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</si>
  <si>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</si>
  <si>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178,27</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</si>
  <si>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</si>
  <si>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</si>
  <si>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</si>
  <si>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20,99</t>
  </si>
  <si>
    <t xml:space="preserve">TUBO COLETOR DE ESGOTO PVC, JEI, DN 100 MM (NBR  7362)                                                                                                                                                                                                                                                                                                                                                                                                                                                    </t>
  </si>
  <si>
    <t>36,46</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</si>
  <si>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</si>
  <si>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</si>
  <si>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</si>
  <si>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</si>
  <si>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413,79</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</si>
  <si>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</si>
  <si>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</si>
  <si>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</si>
  <si>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</si>
  <si>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</si>
  <si>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</si>
  <si>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</si>
  <si>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</si>
  <si>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</si>
  <si>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</si>
  <si>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34,60</t>
  </si>
  <si>
    <t xml:space="preserve">TUBO CPVC, SOLDAVEL, 114 MM, AGUA QUENTE (NBR 15884)                                                                                                                                                                                                                                                                                                                                                                                                                                                      </t>
  </si>
  <si>
    <t xml:space="preserve">TUBO CPVC, SOLDAVEL, 15 MM, AGUA QUENTE PREDIAL (NBR 15884)                                                                                                                                                                                                                                                                                                                                                                                                                                               </t>
  </si>
  <si>
    <t xml:space="preserve">TUBO CPVC, SOLDAVEL, 22 MM, AGUA QUENTE PREDIAL (NBR 15884)                                                                                                                                                                                                                                                                                                                                                                                                                                               </t>
  </si>
  <si>
    <t>15,38</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</si>
  <si>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</si>
  <si>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</si>
  <si>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</si>
  <si>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</si>
  <si>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</si>
  <si>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124,75</t>
  </si>
  <si>
    <t>19,15</t>
  </si>
  <si>
    <t>6,92</t>
  </si>
  <si>
    <t xml:space="preserve">TUBO DE BORRACHA ELASTOMERICA FLEXIVEL, PRETA, PARA ISOLAMENTO TERMICO DE TUBULACAO, DN 2 5/8" (*64* MM), E= *32* MM, COEFICIENTE DE CONDUTIVIDADE TERMICA 0,036W/MK, VAPOR DE AGUA MAIOR OU IGUAL A 10.000                                                                                                                                                                                                                                                                                               </t>
  </si>
  <si>
    <t>172,80</t>
  </si>
  <si>
    <t>17,42</t>
  </si>
  <si>
    <t xml:space="preserve">TUBO DE BORRACHA ELASTOMERICA FLEXIVEL, PRETA, PARA ISOLAMENTO TERMICO DE TUBULACAO, DN 5/8" (15 MM), E= 19 MM, COEFICIENTE DE CONDUTIVIDADE TERMICA 0,036W/MK, VAPOR DE AGUA MAIOR OU IGUAL A 10.000                                                                                                                                                                                                                                                                                                     </t>
  </si>
  <si>
    <t>45,02</t>
  </si>
  <si>
    <t xml:space="preserve">TUBO DE COBRE CLASSE "E", DN = 104 MM, PARA INSTALACAO HIDRAULICA PREDIAL                                                                                                                                                                                                                                                                                                                                                                                                                                 </t>
  </si>
  <si>
    <t xml:space="preserve">TUBO DE COBRE CLASSE "E", DN = 15 MM, PARA INSTALACAO HIDRAULICA PREDIAL                                                                                                                                                                                                                                                                                                                                                                                                                                  </t>
  </si>
  <si>
    <t>29,08</t>
  </si>
  <si>
    <t xml:space="preserve">TUBO DE COBRE CLASSE "E", DN = 22 MM, PARA INSTALACAO HIDRAULICA PREDIAL                                                                                                                                                                                                                                                                                                                                                                                                                                  </t>
  </si>
  <si>
    <t>50,02</t>
  </si>
  <si>
    <t xml:space="preserve">TUBO DE COBRE CLASSE "E", DN = 28 MM, PARA INSTALACAO HIDRAULICA PREDIAL                                                                                                                                                                                                                                                                                                                                                                                                                                  </t>
  </si>
  <si>
    <t>63,49</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</si>
  <si>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</si>
  <si>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</si>
  <si>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</si>
  <si>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</si>
  <si>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</si>
  <si>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88,15</t>
  </si>
  <si>
    <t xml:space="preserve">TUBO DE COBRE CLASSE "I", DN = 4" (104 MM), PARA INSTALACOES INDUSTRIAIS DE ALTA PRESSAO E VAPOR                                                                                                                                                                                                                                                                                                                                                                                                          </t>
  </si>
  <si>
    <t xml:space="preserve">TUBO DE COBRE FLEXIVEL, D = 1/2 ", E = 0,79 MM, PARA AR-CONDICIONADO/ INSTALACOES GAS RESIDENCIAIS E COMERCIAIS                                                                                                                                                                                                                                                                                                                                                                                           </t>
  </si>
  <si>
    <t>38,31</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</si>
  <si>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</si>
  <si>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</si>
  <si>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</si>
  <si>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</si>
  <si>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28,25</t>
  </si>
  <si>
    <t xml:space="preserve">TUBO DE COBRE FLEXIVEL, D = 5/16 ", E = 0,79 MM, PARA AR-CONDICIONADO/ INSTALACOES GAS RESIDENCIAIS E COMERCIAIS                                                                                                                                                                                                                                                                                                                                                                                          </t>
  </si>
  <si>
    <t xml:space="preserve">TUBO DE COBRE FLEXIVEL, D = 5/8 ", E = 0,79 MM, PARA AR-CONDICIONADO/ INSTALACOES GAS RESIDENCIAIS E COMERCIAIS                                                                                                                                                                                                                                                                                                                                                                                           </t>
  </si>
  <si>
    <t>47,65</t>
  </si>
  <si>
    <t xml:space="preserve">TUBO DE COBRE, CLASSE "A", DN = 2" (54 MM), PARA INSTALACOES DE MEDIA PRESSAO PARA GASES COMBUSTIVEIS E MEDICINAIS                                                                                                                                                                                                                                                                                                                                                                                        </t>
  </si>
  <si>
    <t>239,62</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</si>
  <si>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</si>
  <si>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</si>
  <si>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</si>
  <si>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</si>
  <si>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</si>
  <si>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</si>
  <si>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</si>
  <si>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</si>
  <si>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</si>
  <si>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</si>
  <si>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</si>
  <si>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</si>
  <si>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</si>
  <si>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</si>
  <si>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</si>
  <si>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</si>
  <si>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</si>
  <si>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</si>
  <si>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</si>
  <si>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</si>
  <si>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</si>
  <si>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</si>
  <si>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</si>
  <si>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</si>
  <si>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</si>
  <si>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</si>
  <si>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</si>
  <si>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</si>
  <si>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</si>
  <si>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</si>
  <si>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</si>
  <si>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</si>
  <si>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</si>
  <si>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</si>
  <si>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</si>
  <si>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217,94</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</si>
  <si>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</si>
  <si>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</si>
  <si>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</si>
  <si>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</si>
  <si>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</si>
  <si>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</si>
  <si>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</si>
  <si>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</si>
  <si>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</si>
  <si>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</si>
  <si>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</si>
  <si>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</si>
  <si>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</si>
  <si>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ARMADO, PRE MOLDADO PARA AGUAS PLUVIAIS, CLASSE PA-1, COM ENCAIXE PONTA E BOLSA, DIAMETRO NOMINAL DE 500 MM                                                                                                                                                                                                                                                                                                                                                                              </t>
  </si>
  <si>
    <t xml:space="preserve">TUBO DE CONCRETO SIMPLES PARA AGUAS PLUVIAIS, CLASSE PS1, COM ENCAIXE MACHO E FEMEA, DIAMETRO NOMINAL DE 200 MM                                                                                                                                                                                                                                                                                                                                                                                           </t>
  </si>
  <si>
    <t>36,86</t>
  </si>
  <si>
    <t xml:space="preserve">TUBO DE CONCRETO SIMPLES PARA AGUAS PLUVIAIS, CLASSE PS1, COM ENCAIXE MACHO E FEMEA, DIAMETRO NOMINAL DE 300 MM                                                                                                                                                                                                                                                                                                                                                                                           </t>
  </si>
  <si>
    <t>51,61</t>
  </si>
  <si>
    <t xml:space="preserve">TUBO DE CONCRETO SIMPLES PARA AGUAS PLUVIAIS, CLASSE PS1, COM ENCAIXE MACHO E FEMEA, DIAMETRO NOMINAL DE 400 MM                                                                                                                                                                                                                                                                                                                                                                                           </t>
  </si>
  <si>
    <t xml:space="preserve">TUBO DE CONCRETO SIMPLES PARA AGUAS PLUVIAIS, CLASSE PS1, COM ENCAIXE MACHO E FEMEA, DIAMETRO NOMINAL DE 500 MM                                                                                                                                                                                                                                                                                                                                                                                           </t>
  </si>
  <si>
    <t>104,72</t>
  </si>
  <si>
    <t xml:space="preserve">TUBO DE CONCRETO SIMPLES PARA AGUAS PLUVIAIS, CLASSE PS1, COM ENCAIXE MACHO E FEMEA, DIAMETRO NOMINAL DE 600 MM                                                                                                                                                                                                                                                                                                                                                                                           </t>
  </si>
  <si>
    <t>120,60</t>
  </si>
  <si>
    <t xml:space="preserve">TUBO DE CONCRETO SIMPLES PARA AGUAS PLUVIAIS, CLASSE PS1, COM ENCAIXE PONTA E BOLSA, DIAMETRO NOMINAL DE 200 MM                                                                                                                                                                                                                                                                                                                                                                                           </t>
  </si>
  <si>
    <t xml:space="preserve">TUBO DE CONCRETO SIMPLES PARA AGUAS PLUVIAIS, CLASSE PS1, COM ENCAIXE PONTA E BOLSA, DIAMETRO NOMINAL DE 300 MM                                                                                                                                                                                                                                                                                                                                                                                           </t>
  </si>
  <si>
    <t>62,00</t>
  </si>
  <si>
    <t xml:space="preserve">TUBO DE CONCRETO SIMPLES PARA AGUAS PLUVIAIS, CLASSE PS1, COM ENCAIXE PONTA E BOLSA, DIAMETRO NOMINAL DE 400 MM                                                                                                                                                                                                                                                                                                                                                                                           </t>
  </si>
  <si>
    <t>73,26</t>
  </si>
  <si>
    <t xml:space="preserve">TUBO DE CONCRETO SIMPLES PARA AGUAS PLUVIAIS, CLASSE PS1, COM ENCAIXE PONTA E BOLSA, DIAMETRO NOMINAL DE 500 MM                                                                                                                                                                                                                                                                                                                                                                                           </t>
  </si>
  <si>
    <t>109,04</t>
  </si>
  <si>
    <t xml:space="preserve">TUBO DE CONCRETO SIMPLES PARA AGUAS PLUVIAIS, CLASSE PS1, COM ENCAIXE PONTA E BOLSA, DIAMETRO NOMINAL DE 600 MM                                                                                                                                                                                                                                                                                                                                                                                           </t>
  </si>
  <si>
    <t>130,53</t>
  </si>
  <si>
    <t xml:space="preserve">TUBO DE CONCRETO SIMPLES PARA AGUAS PLUVIAIS, CLASSE PS2, COM ENCAIXE PONTA E BOLSA, DIAMETRO NOMINAL DE 200 MM                                                                                                                                                                                                                                                                                                                                                                                           </t>
  </si>
  <si>
    <t>46,25</t>
  </si>
  <si>
    <t xml:space="preserve">TUBO DE CONCRETO SIMPLES PARA AGUAS PLUVIAIS, CLASSE PS2, COM ENCAIXE PONTA E BOLSA, DIAMETRO NOMINAL DE 300 MM                                                                                                                                                                                                                                                                                                                                                                                           </t>
  </si>
  <si>
    <t>72,89</t>
  </si>
  <si>
    <t xml:space="preserve">TUBO DE CONCRETO SIMPLES PARA AGUAS PLUVIAIS, CLASSE PS2, COM ENCAIXE PONTA E BOLSA, DIAMETRO NOMINAL DE 400 MM                                                                                                                                                                                                                                                                                                                                                                                           </t>
  </si>
  <si>
    <t>80,43</t>
  </si>
  <si>
    <t xml:space="preserve">TUBO DE CONCRETO SIMPLES PARA AGUAS PLUVIAIS, CLASSE PS2, COM ENCAIXE PONTA E BOLSA, DIAMETRO NOMINAL DE 500 MM                                                                                                                                                                                                                                                                                                                                                                                           </t>
  </si>
  <si>
    <t>114,07</t>
  </si>
  <si>
    <t xml:space="preserve">TUBO DE CONCRETO SIMPLES PARA AGUAS PLUVIAIS, CLASSE PS2, COM ENCAIXE PONTA E BOLSA, DIAMETRO NOMINAL DE 600 MM                                                                                                                                                                                                                                                                                                                                                                                           </t>
  </si>
  <si>
    <t>134,72</t>
  </si>
  <si>
    <t xml:space="preserve">TUBO DE CONCRETO SIMPLES PARA ESGOTO SANITARIO, CLASSE ES, COM ENCAIXE PONTA E BOLSA, COM JUNTA ELASTICA, DIAMETRO NOMINAL DE 400 MM                                                                                                                                                                                                                                                                                                                                                                      </t>
  </si>
  <si>
    <t>117,29</t>
  </si>
  <si>
    <t xml:space="preserve">TUBO DE CONCRETO SIMPLES PARA ESGOTO SANITARIO, CLASSE ES, COM ENCAIXE PONTA E BOLSA, COM JUNTA ELASTICA, DIAMETRO NOMINAL DE 500 MM                                                                                                                                                                                                                                                                                                                                                                      </t>
  </si>
  <si>
    <t>142,43</t>
  </si>
  <si>
    <t xml:space="preserve">TUBO DE CONCRETO SIMPLES PARA ESGOTO SANITARIO, CLASSE ES, COM ENCAIXE PONTA E BOLSA, COM JUNTA ELASTICA, DIAMETRO NOMINAL DE 600 MM                                                                                                                                                                                                                                                                                                                                                                      </t>
  </si>
  <si>
    <t>192,70</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</si>
  <si>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</si>
  <si>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</si>
  <si>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</si>
  <si>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</si>
  <si>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12,73</t>
  </si>
  <si>
    <t>8,93</t>
  </si>
  <si>
    <t>5,67</t>
  </si>
  <si>
    <t>5,21</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</si>
  <si>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</si>
  <si>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</si>
  <si>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5.021,42</t>
  </si>
  <si>
    <t>123,07</t>
  </si>
  <si>
    <t>264,17</t>
  </si>
  <si>
    <t>4.554,40</t>
  </si>
  <si>
    <t>411,80</t>
  </si>
  <si>
    <t>1.009,03</t>
  </si>
  <si>
    <t>1.625,17</t>
  </si>
  <si>
    <t xml:space="preserve">TUBO DE POLIETILENO DE ALTA DENSIDADE, PEAD, PE-80, DE= 50 MM X 4,6 MM PAREDE, (SDR 11 - PN 12,5) PARA REDE DE AGUA OU ESGOTO ( NBR 15561)                                                                                                                                                                                                                                                                                                                                                                </t>
  </si>
  <si>
    <t>26,22</t>
  </si>
  <si>
    <t>2.853,21</t>
  </si>
  <si>
    <t>4.243,52</t>
  </si>
  <si>
    <t>2.128,02</t>
  </si>
  <si>
    <t>58,63</t>
  </si>
  <si>
    <t>2.776,35</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</si>
  <si>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</si>
  <si>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</si>
  <si>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24,21</t>
  </si>
  <si>
    <t xml:space="preserve">TUBO DRENO, CORRUGADO, ESPIRALADO, FLEXIVEL, PERFURADO, EM POLIETILENO DE ALTA DENSIDADE (PEAD), DN *200* MM, (8") PARA DRENAGEM - EM BARRA (NORMA DNIT 093/2006 - EM)                                                                                                                                                                                                                                                                                                                                    </t>
  </si>
  <si>
    <t>41,61</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</si>
  <si>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</si>
  <si>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</si>
  <si>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</si>
  <si>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4,72</t>
  </si>
  <si>
    <t xml:space="preserve">TUBO MONOCAMADA PEX, DN 20 MM, PARA AGUA QUENTE E FRIA                                                                                                                                                                                                                                                                                                                                                                                                                                                    </t>
  </si>
  <si>
    <t>6,10</t>
  </si>
  <si>
    <t xml:space="preserve">TUBO MONOCAMADA PEX, DN 25 MM, PARA AGUA QUENTE E FRIA                                                                                                                                                                                                                                                                                                                                                                                                                                                    </t>
  </si>
  <si>
    <t xml:space="preserve">TUBO MONOCAMADA PEX, DN 32 MM, PARA AGUA QUENTE E FRIA                                                                                                                                                                                                                                                                                                                                                                                                                                                    </t>
  </si>
  <si>
    <t>14,19</t>
  </si>
  <si>
    <t xml:space="preserve">TUBO MULTICAMADA PEX GAS, DN *16* MM                                                                                                                                                                                                                                                                                                                                                                                                                                                                      </t>
  </si>
  <si>
    <t>9,09</t>
  </si>
  <si>
    <t xml:space="preserve">TUBO MULTICAMADA PEX GAS, DN *20* MM                                                                                                                                                                                                                                                                                                                                                                                                                                                                      </t>
  </si>
  <si>
    <t xml:space="preserve">TUBO MULTICAMADA PEX GAS, DN *26* MM                                                                                                                                                                                                                                                                                                                                                                                                                                                                      </t>
  </si>
  <si>
    <t xml:space="preserve">TUBO MULTICAMADA PEX GAS, DN *32* MM                                                                                                                                                                                                                                                                                                                                                                                                                                                                      </t>
  </si>
  <si>
    <t xml:space="preserve">TUBO PPR PN 20, DN 20 MM, PARA AGUA QUENTE PREDIAL                                                                                                                                                                                                                                                                                                                                                                                                                                                        </t>
  </si>
  <si>
    <t>8,94</t>
  </si>
  <si>
    <t xml:space="preserve">TUBO PPR PN 20, DN 25 MM, PARA AGUA QUENTE PREDIAL                                                                                                                                                                                                                                                                                                                                                                                                                                                        </t>
  </si>
  <si>
    <t>12,12</t>
  </si>
  <si>
    <t xml:space="preserve">TUBO PPR, CLASSE PN 12, DN 110 MM                                                                                                                                                                                                                                                                                                                                                                                                                                                                         </t>
  </si>
  <si>
    <t>118,60</t>
  </si>
  <si>
    <t xml:space="preserve">TUBO PPR, CLASSE PN 12, DN 32 MM                                                                                                                                                                                                                                                                                                                                                                                                                                                                          </t>
  </si>
  <si>
    <t xml:space="preserve">TUBO PPR, CLASSE PN 12, DN 40 MM                                                                                                                                                                                                                                                                                                                                                                                                                                                                          </t>
  </si>
  <si>
    <t>13,42</t>
  </si>
  <si>
    <t xml:space="preserve">TUBO PPR, CLASSE PN 12, DN 50 MM                                                                                                                                                                                                                                                                                                                                                                                                                                                                          </t>
  </si>
  <si>
    <t xml:space="preserve">TUBO PPR, CLASSE PN 12, DN 63 MM                                                                                                                                                                                                                                                                                                                                                                                                                                                                          </t>
  </si>
  <si>
    <t>36,01</t>
  </si>
  <si>
    <t xml:space="preserve">TUBO PPR, CLASSE PN 12, DN 75 MM                                                                                                                                                                                                                                                                                                                                                                                                                                                                          </t>
  </si>
  <si>
    <t>46,17</t>
  </si>
  <si>
    <t xml:space="preserve">TUBO PPR, CLASSE PN 12, DN 90 MM                                                                                                                                                                                                                                                                                                                                                                                                                                                                          </t>
  </si>
  <si>
    <t xml:space="preserve">TUBO PPR, CLASSE PN 20, SOLDAVEL, DN 32 MM PARA AGUA FRIA OU QUENTE PREDIAL                                                                                                                                                                                                                                                                                                                                                                                                                               </t>
  </si>
  <si>
    <t>18,24</t>
  </si>
  <si>
    <t xml:space="preserve">TUBO PPR, CLASSE PN 25, DN 110 MM, PARA AGUA QUENTE E FRIA PREDIAL                                                                                                                                                                                                                                                                                                                                                                                                                                        </t>
  </si>
  <si>
    <t xml:space="preserve">TUBO PPR, CLASSE PN 25, DN 20 MM, PARA AGUA QUENTE E FRIA PREDIAL                                                                                                                                                                                                                                                                                                                                                                                                                                         </t>
  </si>
  <si>
    <t>9,83</t>
  </si>
  <si>
    <t xml:space="preserve">TUBO PPR, CLASSE PN 25, DN 25 MM, PARA AGUA QUENTE E FRIA PREDIAL                                                                                                                                                                                                                                                                                                                                                                                                                                         </t>
  </si>
  <si>
    <t>13,59</t>
  </si>
  <si>
    <t xml:space="preserve">TUBO PPR, CLASSE PN 25, DN 32 MM, PARA AGUA QUENTE E FRIA PREDIAL                                                                                                                                                                                                                                                                                                                                                                                                                                         </t>
  </si>
  <si>
    <t xml:space="preserve">TUBO PPR, CLASSE PN 25, DN 40 MM, PARA AGUA QUENTE E FRIA PREDIAL                                                                                                                                                                                                                                                                                                                                                                                                                                         </t>
  </si>
  <si>
    <t>26,24</t>
  </si>
  <si>
    <t xml:space="preserve">TUBO PPR, CLASSE PN 25, DN 50 MM, PARA AGUA QUENTE E FRIA PREDIAL                                                                                                                                                                                                                                                                                                                                                                                                                                         </t>
  </si>
  <si>
    <t>41,46</t>
  </si>
  <si>
    <t xml:space="preserve">TUBO PPR, CLASSE PN 25, DN 63 MM, PARA AGUA QUENTE E FRIA PREDIAL                                                                                                                                                                                                                                                                                                                                                                                                                                         </t>
  </si>
  <si>
    <t>72,96</t>
  </si>
  <si>
    <t xml:space="preserve">TUBO PPR, CLASSE PN 25, DN 75 MM, PARA AGUA QUENTE E FRIA PREDIAL                                                                                                                                                                                                                                                                                                                                                                                                                                         </t>
  </si>
  <si>
    <t>100,30</t>
  </si>
  <si>
    <t xml:space="preserve">TUBO PPR, CLASSE PN 25, DN 90 MM, PARA AGUA QUENTE E FRIA PREDIAL                                                                                                                                                                                                                                                                                                                                                                                                                                         </t>
  </si>
  <si>
    <t>172,44</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</si>
  <si>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</si>
  <si>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</si>
  <si>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</si>
  <si>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</si>
  <si>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</si>
  <si>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</si>
  <si>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</si>
  <si>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</si>
  <si>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</si>
  <si>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</si>
  <si>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</si>
  <si>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</si>
  <si>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</si>
  <si>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</si>
  <si>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</si>
  <si>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13,49</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</si>
  <si>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</si>
  <si>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</si>
  <si>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</si>
  <si>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</si>
  <si>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</si>
  <si>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68,30</t>
  </si>
  <si>
    <t xml:space="preserve">TUBO PVC PBA JEI, CLASSE 20, DN 50 MM, PARA REDE DE AGUA (NBR 5647)                                                                                                                                                                                                                                                                                                                                                                                                                                       </t>
  </si>
  <si>
    <t>20,46</t>
  </si>
  <si>
    <t xml:space="preserve">TUBO PVC PBA JEI, CLASSE 20, DN 75 MM, PARA REDE DE AGUA (NBR 5647)                                                                                                                                                                                                                                                                                                                                                                                                                                       </t>
  </si>
  <si>
    <t>10,21</t>
  </si>
  <si>
    <t xml:space="preserve">TUBO PVC SERIE NORMAL, DN 50 MM, PARA ESGOTO PREDIAL (NBR 5688)                                                                                                                                                                                                                                                                                                                                                                                                                                           </t>
  </si>
  <si>
    <t>9,77</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</si>
  <si>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</si>
  <si>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</si>
  <si>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</si>
  <si>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</si>
  <si>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7,97</t>
  </si>
  <si>
    <t xml:space="preserve">TUBO PVC, ROSCAVEL, 1", AGUA FRIA PREDIAL                                                                                                                                                                                                                                                                                                                                                                                                                                                                 </t>
  </si>
  <si>
    <t xml:space="preserve">TUBO PVC, SERIE R, DN 100 MM, PARA ESGOTO OU AGUAS PLUVIAIS PREDIAL (NBR 5688)                                                                                                                                                                                                                                                                                                                                                                                                                            </t>
  </si>
  <si>
    <t>25,50</t>
  </si>
  <si>
    <t xml:space="preserve">TUBO PVC, SERIE R, DN 150 MM, PARA ESGOTO OU AGUAS PLUVIAIS PREDIAL (NBR 5688)                                                                                                                                                                                                                                                                                                                                                                                                                            </t>
  </si>
  <si>
    <t>53,86</t>
  </si>
  <si>
    <t xml:space="preserve">TUBO PVC, SERIE R, DN 40 MM, PARA ESGOTO OU AGUAS PLUVIAIS PREDIAL (NBR 5688)                                                                                                                                                                                                                                                                                                                                                                                                                             </t>
  </si>
  <si>
    <t>8,27</t>
  </si>
  <si>
    <t xml:space="preserve">TUBO PVC, SERIE R, DN 50 MM, PARA ESGOTO OU AGUAS PLUVIAIS PREDIAL (NBR 5688)                                                                                                                                                                                                                                                                                                                                                                                                                             </t>
  </si>
  <si>
    <t>11,64</t>
  </si>
  <si>
    <t xml:space="preserve">TUBO PVC, SERIE R, DN 75 MM, PARA ESGOTO OU AGUAS PLUVIAIS PREDIAL (NBR 5688)                                                                                                                                                                                                                                                                                                                                                                                                                             </t>
  </si>
  <si>
    <t>21,12</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</si>
  <si>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</si>
  <si>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</si>
  <si>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</si>
  <si>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</si>
  <si>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9,00</t>
  </si>
  <si>
    <t xml:space="preserve">TUBO PVC, SOLDAVEL, DE 40 MM, AGUA FRIA (NBR-5648)                                                                                                                                                                                                                                                                                                                                                                                                                                                        </t>
  </si>
  <si>
    <t>14,13</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</si>
  <si>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</si>
  <si>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</si>
  <si>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</si>
  <si>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</si>
  <si>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</si>
  <si>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</si>
  <si>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</si>
  <si>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</si>
  <si>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50,70</t>
  </si>
  <si>
    <t xml:space="preserve">UNIAO COM ASSENTO CONICO DE BRONZE, DIAMETRO 1"                                                                                                                                                                                                                                                                                                                                                                                                                                                           </t>
  </si>
  <si>
    <t>69,65</t>
  </si>
  <si>
    <t xml:space="preserve">UNIAO COM ASSENTO CONICO DE BRONZE, DIAMETRO 2 1/2"                                                                                                                                                                                                                                                                                                                                                                                                                                                       </t>
  </si>
  <si>
    <t>289,11</t>
  </si>
  <si>
    <t xml:space="preserve">UNIAO COM ASSENTO CONICO DE BRONZE, DIAMETRO 2'                                                                                                                                                                                                                                                                                                                                                                                                                                                           </t>
  </si>
  <si>
    <t>185,57</t>
  </si>
  <si>
    <t xml:space="preserve">UNIAO COM ASSENTO CONICO DE BRONZE, DIAMETRO 3/4"                                                                                                                                                                                                                                                                                                                                                                                                                                                         </t>
  </si>
  <si>
    <t>62,15</t>
  </si>
  <si>
    <t xml:space="preserve">UNIAO COM ASSENTO CONICO DE BRONZE, DIAMETRO 3"                                                                                                                                                                                                                                                                                                                                                                                                                                                           </t>
  </si>
  <si>
    <t>467,50</t>
  </si>
  <si>
    <t xml:space="preserve">UNIAO COM ASSENTO CONICO DE BRONZE, DIAMETRO 4"                                                                                                                                                                                                                                                                                                                                                                                                                                                           </t>
  </si>
  <si>
    <t>795,60</t>
  </si>
  <si>
    <t xml:space="preserve">UNIAO COM ASSENTO CONICO DE FERRO LONGO (MACHO-FEMEA), DIAMETRO 1 1/2"                                                                                                                                                                                                                                                                                                                                                                                                                                    </t>
  </si>
  <si>
    <t xml:space="preserve">UNIAO COM ASSENTO CONICO DE FERRO LONGO (MACHO-FEMEA), DIAMETRO 1/2"                                                                                                                                                                                                                                                                                                                                                                                                                                      </t>
  </si>
  <si>
    <t>53,32</t>
  </si>
  <si>
    <t xml:space="preserve">UNIAO COM ASSENTO CONICO DE FERRO LONGO (MACHO-FEMEA), DIAMETRO 1"                                                                                                                                                                                                                                                                                                                                                                                                                                        </t>
  </si>
  <si>
    <t>104,17</t>
  </si>
  <si>
    <t xml:space="preserve">UNIAO COM ASSENTO CONICO DE FERRO LONGO (MACHO-FEMEA), DIAMETRO 2 1/2"                                                                                                                                                                                                                                                                                                                                                                                                                                    </t>
  </si>
  <si>
    <t>322,38</t>
  </si>
  <si>
    <t xml:space="preserve">UNIAO COM ASSENTO CONICO DE FERRO LONGO (MACHO-FEMEA), DIAMETRO 2"                                                                                                                                                                                                                                                                                                                                                                                                                                        </t>
  </si>
  <si>
    <t>260,36</t>
  </si>
  <si>
    <t xml:space="preserve">UNIAO COM ASSENTO CONICO DE FERRO LONGO (MACHO-FEMEA), DIAMETRO 3/4"                                                                                                                                                                                                                                                                                                                                                                                                                                      </t>
  </si>
  <si>
    <t>83,56</t>
  </si>
  <si>
    <t xml:space="preserve">UNIAO COM ASSENTO CONICO DE FERRO LONGO (MACHO-FEMEA), DIAMETRO 3'                                                                                                                                                                                                                                                                                                                                                                                                                                        </t>
  </si>
  <si>
    <t>471,17</t>
  </si>
  <si>
    <t xml:space="preserve">UNIAO COM ASSENTO CONICO DE FERRO LONGO (MACHO-FEMEA), DIAMETRO 4"                                                                                                                                                                                                                                                                                                                                                                                                                                        </t>
  </si>
  <si>
    <t>595,19</t>
  </si>
  <si>
    <t xml:space="preserve">UNIAO COM FLANGE PPR, COM PARAFUSOS, DN 40 MM, PARA AGUA QUENTE PREDIAL                                                                                                                                                                                                                                                                                                                                                                                                                                   </t>
  </si>
  <si>
    <t>132,33</t>
  </si>
  <si>
    <t xml:space="preserve">UNIAO DE FERRO GALVANIZADO, COM ASSENTO CONICO DE BRONZE, DE 1 1/2"                                                                                                                                                                                                                                                                                                                                                                                                                                       </t>
  </si>
  <si>
    <t>107,25</t>
  </si>
  <si>
    <t xml:space="preserve">UNIAO DE FERRO GALVANIZADO, COM ASSENTO CONICO DE BRONZE, DE 1 1/4"                                                                                                                                                                                                                                                                                                                                                                                                                                       </t>
  </si>
  <si>
    <t>103,67</t>
  </si>
  <si>
    <t xml:space="preserve">UNIAO DE FERRO GALVANIZADO, COM ROSCA BSP, COM ASSENTO PLANO, DE 1 1/2"                                                                                                                                                                                                                                                                                                                                                                                                                                   </t>
  </si>
  <si>
    <t>77,32</t>
  </si>
  <si>
    <t xml:space="preserve">UNIAO DE FERRO GALVANIZADO, COM ROSCA BSP, COM ASSENTO PLANO, DE 1 1/4"                                                                                                                                                                                                                                                                                                                                                                                                                                   </t>
  </si>
  <si>
    <t>62,13</t>
  </si>
  <si>
    <t xml:space="preserve">UNIAO DE FERRO GALVANIZADO, COM ROSCA BSP, COM ASSENTO PLANO, DE 1/2"                                                                                                                                                                                                                                                                                                                                                                                                                                     </t>
  </si>
  <si>
    <t>27,11</t>
  </si>
  <si>
    <t xml:space="preserve">UNIAO DE FERRO GALVANIZADO, COM ROSCA BSP, COM ASSENTO PLANO, DE 1"                                                                                                                                                                                                                                                                                                                                                                                                                                       </t>
  </si>
  <si>
    <t>37,13</t>
  </si>
  <si>
    <t xml:space="preserve">UNIAO DE FERRO GALVANIZADO, COM ROSCA BSP, COM ASSENTO PLANO, DE 2 1/2"                                                                                                                                                                                                                                                                                                                                                                                                                                   </t>
  </si>
  <si>
    <t>188,12</t>
  </si>
  <si>
    <t xml:space="preserve">UNIAO DE FERRO GALVANIZADO, COM ROSCA BSP, COM ASSENTO PLANO, DE 2"                                                                                                                                                                                                                                                                                                                                                                                                                                       </t>
  </si>
  <si>
    <t>113,70</t>
  </si>
  <si>
    <t xml:space="preserve">UNIAO DE FERRO GALVANIZADO, COM ROSCA BSP, COM ASSENTO PLANO, DE 3/4"                                                                                                                                                                                                                                                                                                                                                                                                                                     </t>
  </si>
  <si>
    <t>35,90</t>
  </si>
  <si>
    <t xml:space="preserve">UNIAO DE FERRO GALVANIZADO, COM ROSCA BSP, COM ASSENTO PLANO, DE 3"                                                                                                                                                                                                                                                                                                                                                                                                                                       </t>
  </si>
  <si>
    <t>291,45</t>
  </si>
  <si>
    <t xml:space="preserve">UNIAO DE FERRO GALVANIZADO, COM ROSCA BSP, COM ASSENTO PLANO, DE 4"                                                                                                                                                                                                                                                                                                                                                                                                                                       </t>
  </si>
  <si>
    <t>409,14</t>
  </si>
  <si>
    <t xml:space="preserve">UNIAO DUPLA PPR DN 25 MM, PARA AGUA QUENTE PREDIAL                                                                                                                                                                                                                                                                                                                                                                                                                                                        </t>
  </si>
  <si>
    <t xml:space="preserve">UNIAO DUPLA PPR, DN 20 MM, PARA AGUA QUENTE PREDIAL                                                                                                                                                                                                                                                                                                                                                                                                                                                       </t>
  </si>
  <si>
    <t xml:space="preserve">UNIAO EM POLIPROPILENO (PP), PARA TUBO EM PEAD, 20 MM - LIGACAO PREDIAL DE AGUA                                                                                                                                                                                                                                                                                                                                                                                                                           </t>
  </si>
  <si>
    <t>4,76</t>
  </si>
  <si>
    <t xml:space="preserve">UNIAO EM POLIPROPILENO (PP), PARA TUBO EM PEAD, 32 MM - LIGACAO PREDIAL DE AGUA                                                                                                                                                                                                                                                                                                                                                                                                                           </t>
  </si>
  <si>
    <t>11,76</t>
  </si>
  <si>
    <t>18,97</t>
  </si>
  <si>
    <t>13,51</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</si>
  <si>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</si>
  <si>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</si>
  <si>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</si>
  <si>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12,06</t>
  </si>
  <si>
    <t xml:space="preserve">UNIAO, CPVC, SOLDAVEL, 22 MM, PARA AGUA QUENTE PREDIAL                                                                                                                                                                                                                                                                                                                                                                                                                                                    </t>
  </si>
  <si>
    <t xml:space="preserve">UNIAO, CPVC, SOLDAVEL, 28 MM, PARA AGUA QUENTE PREDIAL                                                                                                                                                                                                                                                                                                                                                                                                                                                    </t>
  </si>
  <si>
    <t>17,70</t>
  </si>
  <si>
    <t xml:space="preserve">UNIAO, CPVC, SOLDAVEL, 35 MM, PARA AGUA QUENTE PREDIAL                                                                                                                                                                                                                                                                                                                                                                                                                                                    </t>
  </si>
  <si>
    <t>27,47</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</si>
  <si>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</si>
  <si>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</si>
  <si>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</si>
  <si>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</si>
  <si>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</si>
  <si>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172.381,70</t>
  </si>
  <si>
    <t xml:space="preserve">USINA DE ASFALTO A FRIO, CAPACIDADE DE 40 A 60 T/H, ELETRICA, POTENCIA DE 30 CV                                                                                                                                                                                                                                                                                                                                                                                                                           </t>
  </si>
  <si>
    <t>214.699,12</t>
  </si>
  <si>
    <t xml:space="preserve">USINA DE ASFALTO A QUENTE, FIXA, TIPO CONTRA FLUXO, CAPACIDADE DE 100 A 140 T/H, POTENCIA DE 280 KW, COM MISTURADOR EXTERNO ROTATIVO                                                                                                                                                                                                                                                                                                                                                                      </t>
  </si>
  <si>
    <t>4.176.326,08</t>
  </si>
  <si>
    <t xml:space="preserve">USINA DE ASFALTO, GRAVIMETRICA, CAPACIDADE DE 150 T/H, POTENCIA DE 400  KW                                                                                                                                                                                                                                                                                                                                                                                                                                </t>
  </si>
  <si>
    <t>10.996.119,18</t>
  </si>
  <si>
    <t xml:space="preserve">USINA DE CONCRETO FIXA, CAPACIDADE NOMINAL DE 40 M3/H, SEM SILO                                                                                                                                                                                                                                                                                                                                                                                                                                           </t>
  </si>
  <si>
    <t>399.604,75</t>
  </si>
  <si>
    <t xml:space="preserve">USINA DE CONCRETO FIXA, CAPACIDADE NOMINAL DE 60 M3/H, SEM SILO                                                                                                                                                                                                                                                                                                                                                                                                                                           </t>
  </si>
  <si>
    <t>537.335,18</t>
  </si>
  <si>
    <t xml:space="preserve">USINA DE CONCRETO FIXA, CAPACIDADE NOMINAL DE 80 M3/H, SEM SILO                                                                                                                                                                                                                                                                                                                                                                                                                                           </t>
  </si>
  <si>
    <t>658.491,12</t>
  </si>
  <si>
    <t xml:space="preserve">USINA DE CONCRETO FIXA, CAPACIDADE NOMINAL DE 90 A 120 M3/H, SEM SILO                                                                                                                                                                                                                                                                                                                                                                                                                                     </t>
  </si>
  <si>
    <t>712.400,00</t>
  </si>
  <si>
    <t xml:space="preserve">USINA DE LAMA ASFALTICA, PROD 30 A 50 T/H, SILO DE AGREGADO 7 M3, RESERVATORIOS PARA EMULSAO E AGUA DE 2,3 M3 CADA, MISTURADOR TIPO PUGG-MILL A SER MONTADO SOBRE CAMINHAO                                                                                                                                                                                                                                                                                                                                </t>
  </si>
  <si>
    <t>665.336,65</t>
  </si>
  <si>
    <t xml:space="preserve">USINA DE MISTURAS ASFALTICAS A QUENTE, MOVEL, TIPO CONTRA FLUXO, CAPACIDADE DE 40 A 80 T/H                                                                                                                                                                                                                                                                                                                                                                                                                </t>
  </si>
  <si>
    <t>3.400.000,00</t>
  </si>
  <si>
    <t>1.753.880,82</t>
  </si>
  <si>
    <t xml:space="preserve">VALVULA DE DESCARGA EM METAL CROMADO PARA MICTORIO COM ACIONAMENTO POR PRESSAO E FECHAMENTO AUTOMATICO                                                                                                                                                                                                                                                                                                                                                                                                    </t>
  </si>
  <si>
    <t>290,78</t>
  </si>
  <si>
    <t xml:space="preserve">VALVULA DE ESCOAMENTO PARA TANQUE, EM METAL CROMADO, 1.1/2 ", SEM LADRAO, COM TAMPAO PLASTICO                                                                                                                                                                                                                                                                                                                                                                                                             </t>
  </si>
  <si>
    <t>113,64</t>
  </si>
  <si>
    <t xml:space="preserve">VALVULA DE RETENCAO DE BRONZE, PE COM CRIVOS, EXTREMIDADE COM ROSCA, DE 1 1/2", PARA FUNDO DE POCO                                                                                                                                                                                                                                                                                                                                                                                                        </t>
  </si>
  <si>
    <t>132,53</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</si>
  <si>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</si>
  <si>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</si>
  <si>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</si>
  <si>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</si>
  <si>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</si>
  <si>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</si>
  <si>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</si>
  <si>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</si>
  <si>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</si>
  <si>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</si>
  <si>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</si>
  <si>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</si>
  <si>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</si>
  <si>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</si>
  <si>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</si>
  <si>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</si>
  <si>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</si>
  <si>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</si>
  <si>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</si>
  <si>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</si>
  <si>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</si>
  <si>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</si>
  <si>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</si>
  <si>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</si>
  <si>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</si>
  <si>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</si>
  <si>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</si>
  <si>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</si>
  <si>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9,93</t>
  </si>
  <si>
    <t>22,85</t>
  </si>
  <si>
    <t xml:space="preserve">VARA FINA PARA CREMONA, EM FERRO ZINCADO BRANCO, COM DIAMETRO DE APROX 10 MM E COMPRIMENTO DE 1,20 M                                                                                                                                                                                                                                                                                                                                                                                                      </t>
  </si>
  <si>
    <t>18,81</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</si>
  <si>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</si>
  <si>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</si>
  <si>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</si>
  <si>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</si>
  <si>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</si>
  <si>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</si>
  <si>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32,02</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</si>
  <si>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</si>
  <si>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</si>
  <si>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35,80</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</si>
  <si>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</si>
  <si>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</si>
  <si>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</si>
  <si>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</si>
  <si>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1,16</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</si>
  <si>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</si>
  <si>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</si>
  <si>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</si>
  <si>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</si>
  <si>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8,06</t>
  </si>
  <si>
    <t xml:space="preserve">VEU DE VIDRO/VEU DE SUPERFICIE 30 A 35 G/M2                                                                                                                                                                                                                                                                                                                                                                                                                                                               </t>
  </si>
  <si>
    <t>37,91</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</si>
  <si>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</si>
  <si>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</si>
  <si>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</si>
  <si>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</si>
  <si>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</si>
  <si>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</si>
  <si>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</si>
  <si>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</si>
  <si>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</si>
  <si>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</si>
  <si>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</si>
  <si>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</si>
  <si>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12,47</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</si>
  <si>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</si>
  <si>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</si>
  <si>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</si>
  <si>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</si>
  <si>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</si>
  <si>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</si>
  <si>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</si>
  <si>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</si>
  <si>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</si>
  <si>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</si>
  <si>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</si>
  <si>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218,56</t>
  </si>
  <si>
    <t xml:space="preserve">VIDRO LISO INCOLOR 10 MM - SEM COLOCACAO                                                                                                                                                                                                                                                                                                                                                                                                                                                                  </t>
  </si>
  <si>
    <t>379,62</t>
  </si>
  <si>
    <t xml:space="preserve">VIDRO LISO INCOLOR 2 A 3 MM - SEM COLOCACAO                                                                                                                                                                                                                                                                                                                                                                                                                                                               </t>
  </si>
  <si>
    <t>132,86</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</si>
  <si>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</si>
  <si>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</si>
  <si>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</si>
  <si>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</si>
  <si>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</si>
  <si>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</si>
  <si>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</si>
  <si>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392,27</t>
  </si>
  <si>
    <t xml:space="preserve">VIDRO TEMPERADO INCOLOR E = 10 MM, SEM COLOCACAO                                                                                                                                                                                                                                                                                                                                                                                                                                                          </t>
  </si>
  <si>
    <t>302,32</t>
  </si>
  <si>
    <t xml:space="preserve">VIDRO TEMPERADO INCOLOR E = 6 MM, SEM COLOCACAO                                                                                                                                                                                                                                                                                                                                                                                                                                                           </t>
  </si>
  <si>
    <t>178,39</t>
  </si>
  <si>
    <t xml:space="preserve">VIDRO TEMPERADO INCOLOR E = 8 MM, SEM COLOCACAO                                                                                                                                                                                                                                                                                                                                                                                                                                                           </t>
  </si>
  <si>
    <t>232,88</t>
  </si>
  <si>
    <t xml:space="preserve">VIDRO TEMPERADO INCOLOR PARA PORTA DE ABRIR, E = 10 MM (SEM FERRAGENS E SEM COLOCACAO)                                                                                                                                                                                                                                                                                                                                                                                                                    </t>
  </si>
  <si>
    <t>327,00</t>
  </si>
  <si>
    <t xml:space="preserve">VIDRO TEMPERADO VERDE E = 10 MM, SEM COLOCACAO                                                                                                                                                                                                                                                                                                                                                                                                                                                            </t>
  </si>
  <si>
    <t>381,03</t>
  </si>
  <si>
    <t xml:space="preserve">VIDRO TEMPERADO VERDE E = 6 MM, SEM COLOCACAO                                                                                                                                                                                                                                                                                                                                                                                                                                                             </t>
  </si>
  <si>
    <t>215,27</t>
  </si>
  <si>
    <t xml:space="preserve">VIDRO TEMPERADO VERDE E = 8 MM, SEM COLOCACAO                                                                                                                                                                                                                                                                                                                                                                                                                                                             </t>
  </si>
  <si>
    <t>290,83</t>
  </si>
  <si>
    <t xml:space="preserve">VIGA *7,5 X 10* CM EM PINUS, MISTA OU EQUIVALENTE DA REGIAO - BRUTA                                                                                                                                                                                                                                                                                                                                                                                                                                       </t>
  </si>
  <si>
    <t>21,51</t>
  </si>
  <si>
    <t xml:space="preserve">VIGA *7,5 X 15 CM EM PINUS, MISTA OU EQUIVALENTE DA REGIAO - BRUTA                                                                                                                                                                                                                                                                                                                                                                                                                                        </t>
  </si>
  <si>
    <t xml:space="preserve">VIGA APARELHADA *6 X 12* CM, EM MACARANDUBA/MASSARANDUBA, ANGELIM OU EQUIVALENTE DA REGIAO                                                                                                                                                                                                                                                                                                                                                                                                                </t>
  </si>
  <si>
    <t>28,02</t>
  </si>
  <si>
    <t xml:space="preserve">VIGA APARELHADA *6 X 16* CM, EM MACARANDUBA/MASSARANDUBA, ANGELIM OU EQUIVALENTE DA REGIAO                                                                                                                                                                                                                                                                                                                                                                                                                </t>
  </si>
  <si>
    <t xml:space="preserve">VIGA DE ESCORAMAENTO H20, DE MADEIRA, PESO DE 5,00 A 5,20 KG/M, COM EXTREMIDADES PLASTICAS                                                                                                                                                                                                                                                                                                                                                                                                                </t>
  </si>
  <si>
    <t>126,05</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</si>
  <si>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</si>
  <si>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</si>
  <si>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</si>
  <si>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55,38</t>
  </si>
  <si>
    <t xml:space="preserve">VIGA NAO APARELHADA *8 X 16* CM EM MACARANDUBA/MASSARANDUBA, ANGELIM OU EQUIVALENTE DA REGIAO - BRUTA                                                                                                                                                                                                                                                                                                                                                                                                     </t>
  </si>
  <si>
    <t xml:space="preserve">VIGIA DIURNO (HORISTA)                                                                                                                                                                                                                                                                                                                                                                                                                                                                                    </t>
  </si>
  <si>
    <t xml:space="preserve">VIGIA DIURNO (MENSALISTA)                                                                                                                                                                                                                                                                                                                                                                                                                                                                                 </t>
  </si>
  <si>
    <t>TOTAL DE INSUMOS : 4847</t>
  </si>
  <si>
    <t>SINAPI-I</t>
  </si>
  <si>
    <t>CPU-07</t>
  </si>
  <si>
    <t>CPU-08</t>
  </si>
  <si>
    <t>CPU-09</t>
  </si>
  <si>
    <t>CPU-10</t>
  </si>
  <si>
    <t>CPU-11</t>
  </si>
  <si>
    <t>CPU-18</t>
  </si>
  <si>
    <t xml:space="preserve">UN </t>
  </si>
  <si>
    <t>MURETA E ALAMBRADO</t>
  </si>
  <si>
    <t>PISO</t>
  </si>
  <si>
    <t>REFLETOR SLIM LED 200W DE POTÊNCIA, BRANCO FRIO, 6500K, AUTOVOLT, MARCA G-LIGHT OU SIMILIAR</t>
  </si>
  <si>
    <t>ADMINISTRAÇÃO LOCAL</t>
  </si>
  <si>
    <t>MOBILIZAÇÃO E DESMOBILIZAÇÃO</t>
  </si>
  <si>
    <t>CANTEIRO DE OBRAS E ALMOXARIFADO</t>
  </si>
  <si>
    <t>PLACA DE OBRA EM CHAPA DE AÇO GALVANIZADO</t>
  </si>
  <si>
    <t>RASPAGEM E LIMPEZA DO TERRENO</t>
  </si>
  <si>
    <t>CHAPIM DE CONCRETO</t>
  </si>
  <si>
    <t>JUNTA DE DILATAÇÃO DO PISO</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</si>
  <si>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</si>
  <si>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</si>
  <si>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</si>
  <si>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</si>
  <si>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</si>
  <si>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10,06</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</si>
  <si>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</si>
  <si>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</si>
  <si>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</si>
  <si>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15,12</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</si>
  <si>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</si>
  <si>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</si>
  <si>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21,96</t>
  </si>
  <si>
    <t>ASSENTAMENTO DE TUBO DE FERRO FUNDIDO PARA REDE DE ÁGUA, DN 600 MM, JUNTA ELÁSTICA, INSTALADO EM LOCAL COM NÍVEL ALTO DE INTERFERÊNCIAS (NÃO INCLUI FORNECIMENTO). AF_05/2024</t>
  </si>
  <si>
    <t>25,89</t>
  </si>
  <si>
    <t>ASSENTAMENTO DE TUBO DE FERRO FUNDIDO PARA REDE DE ÁGUA, DN 700 MM, JUNTA ELÁSTICA, INSTALADO EM LOCAL COM NÍVEL ALTO DE INTERFERÊNCIAS (NÃO INCLUI FORNECIMENTO). AF_05/2024</t>
  </si>
  <si>
    <t>29,60</t>
  </si>
  <si>
    <t>ASSENTAMENTO DE TUBO DE FERRO FUNDIDO PARA REDE DE ÁGUA, DN 800 MM, JUNTA ELÁSTICA, INSTALADO EM LOCAL COM NÍVEL ALTO DE INTERFERÊNCIAS (NÃO INCLUI FORNECIMENTO). AF_05/2024</t>
  </si>
  <si>
    <t>33,46</t>
  </si>
  <si>
    <t>ASSENTAMENTO DE TUBO DE FERRO FUNDIDO PARA REDE DE ÁGUA, DN 900 MM, JUNTA ELÁSTICA, INSTALADO EM LOCAL COM NÍVEL ALTO DE INTERFERÊNCIAS (NÃO INCLUI FORNECIMENTO). AF_05/2024</t>
  </si>
  <si>
    <t>37,32</t>
  </si>
  <si>
    <t>ASSENTAMENTO DE TUBO DE FERRO FUNDIDO PARA REDE DE ÁGUA, DN 1000 MM, JUNTA ELÁSTICA, INSTALADO EM LOCAL COM NÍVEL ALTO DE INTERFERÊNCIAS (NÃO INCLUI FORNECIMENTO). AF_05/2024</t>
  </si>
  <si>
    <t>41,21</t>
  </si>
  <si>
    <t>ASSENTAMENTO DE TUBO DE FERRO FUNDIDO PARA REDE DE ÁGUA, DN 1200 MM, JUNTA ELÁSTICA, INSTALADO EM LOCAL COM NÍVEL ALTO DE INTERFERÊNCIAS (NÃO INCLUI FORNECIMENTO). AF_05/2024</t>
  </si>
  <si>
    <t>49,29</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</si>
  <si>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</si>
  <si>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</si>
  <si>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3,89</t>
  </si>
  <si>
    <t>ASSENTAMENTO DE TUBO DE FERRO FUNDIDO PARA REDE DE ÁGUA, DN 150 MM, JUNTA ELÁSTICA, INSTALADO EM LOCAL COM NÍVEL BAIXO DE INTERFERÊNCIAS (NÃO INCLUI FORNECIMENTO). AF_05/2024</t>
  </si>
  <si>
    <t>5,27</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</si>
  <si>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</si>
  <si>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</si>
  <si>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</si>
  <si>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</si>
  <si>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10,88</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</si>
  <si>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</si>
  <si>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</si>
  <si>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13,69</t>
  </si>
  <si>
    <t>ASSENTAMENTO DE TUBO DE FERRO FUNDIDO PARA REDE DE ÁGUA, DN 500 MM, JUNTA ELÁSTICA, INSTALADO EM LOCAL COM NÍVEL BAIXO DE INTERFERÊNCIAS (NÃO INCLUI FORNECIMENTO). AF_05/2024</t>
  </si>
  <si>
    <t>17,41</t>
  </si>
  <si>
    <t>ASSENTAMENTO DE TUBO DE FERRO FUNDIDO PARA REDE DE ÁGUA, DN 600 MM, JUNTA ELÁSTICA, INSTALADO EM LOCAL COM NÍVEL BAIXO DE INTERFERÊNCIAS (NÃO INCLUI FORNECIMENTO). AF_05/2024</t>
  </si>
  <si>
    <t>20,60</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</si>
  <si>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</si>
  <si>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</si>
  <si>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26,69</t>
  </si>
  <si>
    <t>ASSENTAMENTO DE TUBO DE FERRO FUNDIDO PARA REDE DE ÁGUA, DN 900 MM, JUNTA ELÁSTICA, INSTALADO EM LOCAL COM NÍVEL BAIXO DE INTERFERÊNCIAS (NÃO INCLUI FORNECIMENTO). AF_05/2024</t>
  </si>
  <si>
    <t>29,82</t>
  </si>
  <si>
    <t>ASSENTAMENTO DE TUBO DE FERRO FUNDIDO PARA REDE DE ÁGUA, DN 1000 MM, JUNTA ELÁSTICA, INSTALADO EM LOCAL COM NÍVEL BAIXO DE INTERFERÊNCIAS (NÃO INCLUI FORNECIMENTO). AF_05/2024</t>
  </si>
  <si>
    <t>32,99</t>
  </si>
  <si>
    <t>ASSENTAMENTO DE TUBO DE FERRO FUNDIDO PARA REDE DE ÁGUA, DN 1200 MM, JUNTA ELÁSTICA, INSTALADO EM LOCAL COM NÍVEL BAIXO DE INTERFERÊNCIAS (NÃO INCLUI FORNECIMENTO). AF_05/2024</t>
  </si>
  <si>
    <t>39,59</t>
  </si>
  <si>
    <t>ASSENTAMENTO DE CONEXÃO 2 ACESSOS ALINHADOS DE FERRO FUNDIDO PARA REDE DE ÁGUA, DN 1200, JUNTA ELÁSTICA, INSTALADO EM LOCAL COM NÍVEL ALTO DE INTERFERÊNCIAS (NÃO INCLUI FORNECIMENTO). AF_05/2024</t>
  </si>
  <si>
    <t>107,90</t>
  </si>
  <si>
    <t>ASSENTAMENTO DE CONEXÃO 2 ACESSOS INCLINADOS DE FERRO FUNDIDO PARA REDE DE ÁGUA, DN 80, JUNTA ELÁSTICA, INSTALADO EM LOCAL COM NÍVEL ALTO DE INTERFERÊNCIAS (NÃO INCLUI FORNECIMENTO). AF_05/2024</t>
  </si>
  <si>
    <t>13,78</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</si>
  <si>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</si>
  <si>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</si>
  <si>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21,14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</si>
  <si>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</si>
  <si>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</si>
  <si>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31,71</t>
  </si>
  <si>
    <t>ASSENTAMENTO DE CONEXÃO 2 ACESSOS INCLINADOS DE FERRO FUNDIDO PARA REDE DE ÁGUA, DN 300, JUNTA ELÁSTICA, INSTALADO EM LOCAL COM NÍVEL ALTO DE INTERFERÊNCIAS (NÃO INCLUI FORNECIMENTO). AF_05/2024</t>
  </si>
  <si>
    <t>37,06</t>
  </si>
  <si>
    <t>ASSENTAMENTO DE CONEXÃO 2 ACESSOS INCLINADOS DE FERRO FUNDIDO PARA REDE DE ÁGUA, DN 350, JUNTA ELÁSTICA, INSTALADO EM LOCAL COM NÍVEL ALTO DE INTERFERÊNCIAS (NÃO INCLUI FORNECIMENTO). AF_05/2024</t>
  </si>
  <si>
    <t>42,40</t>
  </si>
  <si>
    <t>ASSENTAMENTO DE CONEXÃO 2 ACESSOS INCLINADOS DE FERRO FUNDIDO PARA REDE DE ÁGUA, DN 400, JUNTA ELÁSTICA, INSTALADO EM LOCAL COM NÍVEL ALTO DE INTERFERÊNCIAS (NÃO INCLUI FORNECIMENTO). AF_05/2024</t>
  </si>
  <si>
    <t>47,73</t>
  </si>
  <si>
    <t>ASSENTAMENTO DE CONEXÃO 2 ACESSOS ALINHADOS DE FERRO FUNDIDO PARA REDE DE ÁGUA, DN 400, JUNTA ELÁSTICA, INSTALADO EM LOCAL COM NÍVEL BAIXO DE INTERFERÊNCIAS (NÃO INCLUI FORNECIMENTO). AF_05/2024</t>
  </si>
  <si>
    <t>26,76</t>
  </si>
  <si>
    <t>ASSENTAMENTO DE CONEXÃO 3 ACESSOS DE FERRO FUNDIDO PARA REDE DE ÁGUA, DN 100, JUNTA ELÁSTICA, INSTALADO EM LOCAL COM NÍVEL BAIXO DE INTERFERÊNCIAS (NÃO INCLUI FORNECIMENTO). AF_05/2024</t>
  </si>
  <si>
    <t>16,96</t>
  </si>
  <si>
    <t>ASSENTAMENTO DE CONEXÃO 2 ACESSOS ALINHADOS DE FERRO FUNDIDO PARA REDE DE ÁGUA, DN 450, JUNTA ELÁSTICA, INSTALADO EM LOCAL COM NÍVEL BAIXO DE INTERFERÊNCIAS (NÃO INCLUI FORNECIMENTO). AF_05/2024</t>
  </si>
  <si>
    <t>29,94</t>
  </si>
  <si>
    <t>ASSENTAMENTO DE CONEXÃO 2 ACESSOS ALINHADOS DE FERRO FUNDIDO PARA REDE DE ÁGUA, DN 500, JUNTA ELÁSTICA, INSTALADO EM LOCAL COM NÍVEL BAIXO DE INTERFERÊNCIAS (NÃO INCLUI FORNECIMENTO). AF_05/2024</t>
  </si>
  <si>
    <t>37,81</t>
  </si>
  <si>
    <t>ASSENTAMENTO DE CONEXÃO 2 ACESSOS ALINHADOS DE FERRO FUNDIDO PARA REDE DE ÁGUA, DN 600, JUNTA ELÁSTICA, INSTALADO EM LOCAL COM NÍVEL BAIXO DE INTERFERÊNCIAS (NÃO INCLUI FORNECIMENTO). AF_05/2024</t>
  </si>
  <si>
    <t>44,87</t>
  </si>
  <si>
    <t>ASSENTAMENTO DE CONEXÃO 2 ACESSOS ALINHADOS DE FERRO FUNDIDO PARA REDE DE ÁGUA, DN 700, JUNTA ELÁSTICA, INSTALADO EM LOCAL COM NÍVEL BAIXO DE INTERFERÊNCIAS (NÃO INCLUI FORNECIMENTO). AF_05/2024</t>
  </si>
  <si>
    <t>51,38</t>
  </si>
  <si>
    <t>ASSENTAMENTO DE CONEXÃO 2 ACESSOS ALINHADOS DE FERRO FUNDIDO PARA REDE DE ÁGUA, DN 800, JUNTA ELÁSTICA, INSTALADO EM LOCAL COM NÍVEL BAIXO DE INTERFERÊNCIAS (NÃO INCLUI FORNECIMENTO). AF_05/2024</t>
  </si>
  <si>
    <t>58,07</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</si>
  <si>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</si>
  <si>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</si>
  <si>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71,89</t>
  </si>
  <si>
    <t>ASSENTAMENTO DE CONEXÃO 2 ACESSOS ALINHADOS DE FERRO FUNDIDO PARA REDE DE ÁGUA, DN 1200, JUNTA ELÁSTICA, INSTALADO EM LOCAL COM NÍVEL BAIXO DE INTERFERÊNCIAS (NÃO INCLUI FORNECIMENTO). AF_05/2024</t>
  </si>
  <si>
    <t>88,01</t>
  </si>
  <si>
    <t>ASSENTAMENTO DE CONEXÃO 2 ACESSOS INCLINADOS DE FERRO FUNDIDO PARA REDE DE ÁGUA, DN 80, JUNTA ELÁSTICA, INSTALADO EM LOCAL COM NÍVEL BAIXO DE INTERFERÊNCIAS (NÃO INCLUI FORNECIMENTO). AF_05/2024</t>
  </si>
  <si>
    <t>10,61</t>
  </si>
  <si>
    <t>ASSENTAMENTO DE CONEXÃO 2 ACESSOS INCLINADOS DE FERRO FUNDIDO PARA REDE DE ÁGUA, DN 450, JUNTA ELÁSTICA, INSTALADO EM LOCAL COM NÍVEL ALTO DE INTERFERÊNCIAS (NÃO INCLUI FORNECIMENTO). AF_05/2024</t>
  </si>
  <si>
    <t>53,17</t>
  </si>
  <si>
    <t>ASSENTAMENTO DE CONEXÃO 2 ACESSOS INCLINADOS DE FERRO FUNDIDO PARA REDE DE ÁGUA, DN 500, JUNTA ELÁSTICA, INSTALADO EM LOCAL COM NÍVEL ALTO DE INTERFERÊNCIAS (NÃO INCLUI FORNECIMENTO). AF_05/2024</t>
  </si>
  <si>
    <t>69,13</t>
  </si>
  <si>
    <t>ASSENTAMENTO DE CONEXÃO 2 ACESSOS INCLINADOS DE FERRO FUNDIDO PARA REDE DE ÁGUA, DN 600, JUNTA ELÁSTICA, INSTALADO EM LOCAL COM NÍVEL ALTO DE INTERFERÊNCIAS (NÃO INCLUI FORNECIMENTO). AF_05/2024</t>
  </si>
  <si>
    <t>81,59</t>
  </si>
  <si>
    <t>ASSENTAMENTO DE CONEXÃO 2 ACESSOS INCLINADOS DE FERRO FUNDIDO PARA REDE DE ÁGUA, DN 700, JUNTA ELÁSTICA, INSTALADO EM LOCAL COM NÍVEL ALTO DE INTERFERÊNCIAS (NÃO INCLUI FORNECIMENTO). AF_05/2024</t>
  </si>
  <si>
    <t>93,49</t>
  </si>
  <si>
    <t>ASSENTAMENTO DE CONEXÃO 2 ACESSOS INCLINADOS DE FERRO FUNDIDO PARA REDE DE ÁGUA, DN 800, JUNTA ELÁSTICA, INSTALADO EM LOCAL COM NÍVEL ALTO DE INTERFERÊNCIAS (NÃO INCLUI FORNECIMENTO). AF_05/2024</t>
  </si>
  <si>
    <t>105,59</t>
  </si>
  <si>
    <t>ASSENTAMENTO DE CONEXÃO 2 ACESSOS INCLINADOS DE FERRO FUNDIDO PARA REDE DE ÁGUA, DN 900, JUNTA ELÁSTICA, INSTALADO EM LOCAL COM NÍVEL ALTO DE INTERFERÊNCIAS (NÃO INCLUI FORNECIMENTO). AF_05/2024</t>
  </si>
  <si>
    <t>117,84</t>
  </si>
  <si>
    <t>ASSENTAMENTO DE CONEXÃO 2 ACESSOS INCLINADOS DE FERRO FUNDIDO PARA REDE DE ÁGUA, DN 1000, JUNTA ELÁSTICA, INSTALADO EM LOCAL COM NÍVEL ALTO DE INTERFERÊNCIAS (NÃO INCLUI FORNECIMENTO). AF_05/2024</t>
  </si>
  <si>
    <t>130,19</t>
  </si>
  <si>
    <t>ASSENTAMENTO DE CONEXÃO 2 ACESSOS INCLINADOS DE FERRO FUNDIDO PARA REDE DE ÁGUA, DN 1200, JUNTA ELÁSTICA, INSTALADO EM LOCAL COM NÍVEL ALTO DE INTERFERÊNCIAS (NÃO INCLUI FORNECIMENTO). AF_05/2024</t>
  </si>
  <si>
    <t>157,08</t>
  </si>
  <si>
    <t>ASSENTAMENTO DE CONEXÃO 3 ACESSOS DE FERRO FUNDIDO PARA REDE DE ÁGUA, DN 80, JUNTA ELÁSTICA, INSTALADO EM LOCAL COM NÍVEL ALTO DE INTERFERÊNCIAS (NÃO INCLUI FORNECIMENTO). AF_05/2024</t>
  </si>
  <si>
    <t>18,75</t>
  </si>
  <si>
    <t>ASSENTAMENTO DE CONEXÃO 3 ACESSOS DE FERRO FUNDIDO PARA REDE DE ÁGUA, DN 100, JUNTA ELÁSTICA, INSTALADO EM LOCAL COM NÍVEL ALTO DE INTERFERÊNCIAS (NÃO INCLUI FORNECIMENTO). AF_05/2024</t>
  </si>
  <si>
    <t>21,65</t>
  </si>
  <si>
    <t>ASSENTAMENTO DE CONEXÃO 3 ACESSOS DE FERRO FUNDIDO PARA REDE DE ÁGUA, DN 150, JUNTA ELÁSTICA, INSTALADO EM LOCAL COM NÍVEL ALTO DE INTERFERÊNCIAS (NÃO INCLUI FORNECIMENTO). AF_05/2024</t>
  </si>
  <si>
    <t>28,78</t>
  </si>
  <si>
    <t>ASSENTAMENTO DE CONEXÃO 3 ACESSOS DE FERRO FUNDIDO PARA REDE DE ÁGUA, DN 200, JUNTA ELÁSTICA, INSTALADO EM LOCAL COM NÍVEL ALTO DE INTERFERÊNCIAS (NÃO INCLUI FORNECIMENTO). AF_05/2024</t>
  </si>
  <si>
    <t>35,89</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</si>
  <si>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</si>
  <si>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</si>
  <si>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22,92</t>
  </si>
  <si>
    <t>ASSENTAMENTO DE CONEXÃO 3 ACESSOS DE FERRO FUNDIDO PARA REDE DE ÁGUA, DN 250, JUNTA ELÁSTICA, INSTALADO EM LOCAL COM NÍVEL ALTO DE INTERFERÊNCIAS (NÃO INCLUI FORNECIMENTO). AF_05/2024</t>
  </si>
  <si>
    <t>43,26</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</si>
  <si>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</si>
  <si>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</si>
  <si>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16,73</t>
  </si>
  <si>
    <t>ASSENTAMENTO DE CONEXÃO 2 ACESSOS INCLINADOS DE FERRO FUNDIDO PARA REDE DE ÁGUA, DN 200, JUNTA ELÁSTICA, INSTALADO EM LOCAL COM NÍVEL BAIXO DE INTERFERÊNCIAS (NÃO INCLUI FORNECIMENTO). AF_05/2024</t>
  </si>
  <si>
    <t>21,09</t>
  </si>
  <si>
    <t>ASSENTAMENTO DE CONEXÃO 2 ACESSOS INCLINADOS DE FERRO FUNDIDO PARA REDE DE ÁGUA, DN 250, JUNTA ELÁSTICA, INSTALADO EM LOCAL COM NÍVEL BAIXO DE INTERFERÊNCIAS (NÃO INCLUI FORNECIMENTO). AF_05/2024</t>
  </si>
  <si>
    <t>25,58</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</si>
  <si>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</si>
  <si>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</si>
  <si>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34,50</t>
  </si>
  <si>
    <t>ASSENTAMENTO DE CONEXÃO 2 ACESSOS INCLINADOS DE FERRO FUNDIDO PARA REDE DE ÁGUA, DN 400, JUNTA ELÁSTICA, INSTALADO EM LOCAL COM NÍVEL BAIXO DE INTERFERÊNCIAS (NÃO INCLUI FORNECIMENTO). AF_05/2024</t>
  </si>
  <si>
    <t>38,97</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</si>
  <si>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</si>
  <si>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</si>
  <si>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55,16</t>
  </si>
  <si>
    <t>ASSENTAMENTO DE CONEXÃO 2 ACESSOS INCLINADOS DE FERRO FUNDIDO PARA REDE DE ÁGUA, DN 600, JUNTA ELÁSTICA, INSTALADO EM LOCAL COM NÍVEL BAIXO DE INTERFERÊNCIAS (NÃO INCLUI FORNECIMENTO). AF_05/2024</t>
  </si>
  <si>
    <t>65,34</t>
  </si>
  <si>
    <t>ASSENTAMENTO DE CONEXÃO 2 ACESSOS INCLINADOS DE FERRO FUNDIDO PARA REDE DE ÁGUA, DN 700, JUNTA ELÁSTICA, INSTALADO EM LOCAL COM NÍVEL BAIXO DE INTERFERÊNCIAS (NÃO INCLUI FORNECIMENTO). AF_05/2024</t>
  </si>
  <si>
    <t>74,97</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</si>
  <si>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</si>
  <si>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</si>
  <si>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23,68</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</si>
  <si>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</si>
  <si>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</si>
  <si>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35,07</t>
  </si>
  <si>
    <t>ASSENTAMENTO DE CONEXÃO 3 ACESSOS DE FERRO FUNDIDO PARA REDE DE ÁGUA, DN 300, JUNTA ELÁSTICA, INSTALADO EM LOCAL COM NÍVEL BAIXO DE INTERFERÊNCIAS (NÃO INCLUI FORNECIMENTO). AF_05/2024</t>
  </si>
  <si>
    <t>41,23</t>
  </si>
  <si>
    <t>ASSENTAMENTO DE CONEXÃO 3 ACESSOS DE FERRO FUNDIDO PARA REDE DE ÁGUA, DN 350, JUNTA ELÁSTICA, INSTALADO EM LOCAL COM NÍVEL BAIXO DE INTERFERÊNCIAS (NÃO INCLUI FORNECIMENTO). AF_05/2024</t>
  </si>
  <si>
    <t>47,38</t>
  </si>
  <si>
    <t>ASSENTAMENTO DE CONEXÃO 3 ACESSOS DE FERRO FUNDIDO PARA REDE DE ÁGUA, DN 400, JUNTA ELÁSTICA, INSTALADO EM LOCAL COM NÍVEL BAIXO DE INTERFERÊNCIAS (NÃO INCLUI FORNECIMENTO). AF_05/2024</t>
  </si>
  <si>
    <t>53,55</t>
  </si>
  <si>
    <t>ASSENTAMENTO DE CONEXÃO 3 ACESSOS DE FERRO FUNDIDO PARA REDE DE ÁGUA, DN 450, JUNTA ELÁSTICA, INSTALADO EM LOCAL COM NÍVEL BAIXO DE INTERFERÊNCIAS (NÃO INCLUI FORNECIMENTO). AF_05/2024</t>
  </si>
  <si>
    <t>59,92</t>
  </si>
  <si>
    <t>ASSENTAMENTO DE CONEXÃO 3 ACESSOS DE FERRO FUNDIDO PARA REDE DE ÁGUA, DN 500, JUNTA ELÁSTICA, INSTALADO EM LOCAL COM NÍVEL BAIXO DE INTERFERÊNCIAS (NÃO INCLUI FORNECIMENTO). AF_05/2024</t>
  </si>
  <si>
    <t>75,65</t>
  </si>
  <si>
    <t>ASSENTAMENTO DE CONEXÃO 3 ACESSOS DE FERRO FUNDIDO PARA REDE DE ÁGUA, DN 600, JUNTA ELÁSTICA, INSTALADO EM LOCAL COM NÍVEL BAIXO DE INTERFERÊNCIAS (NÃO INCLUI FORNECIMENTO). AF_05/2024</t>
  </si>
  <si>
    <t>89,78</t>
  </si>
  <si>
    <t>ASSENTAMENTO DE CONEXÃO 2 ACESSOS INCLINADOS DE FERRO FUNDIDO PARA REDE DE ÁGUA, DN 800, JUNTA ELÁSTICA, INSTALADO EM LOCAL COM NÍVEL BAIXO DE INTERFERÊNCIAS (NÃO INCLUI FORNECIMENTO). AF_05/2024</t>
  </si>
  <si>
    <t>84,80</t>
  </si>
  <si>
    <t>ASSENTAMENTO DE CONEXÃO 2 ACESSOS INCLINADOS DE FERRO FUNDIDO PARA REDE DE ÁGUA, DN 1000, JUNTA ELÁSTICA, INSTALADO EM LOCAL COM NÍVEL BAIXO DE INTERFERÊNCIAS (NÃO INCLUI FORNECIMENTO). AF_05/2024</t>
  </si>
  <si>
    <t>104,85</t>
  </si>
  <si>
    <t>ASSENTAMENTO DE CONEXÃO 2 ACESSOS INCLINADOS DE FERRO FUNDIDO PARA REDE DE ÁGUA, DN 1200, JUNTA ELÁSTICA, INSTALADO EM LOCAL COM NÍVEL BAIXO DE INTERFERÊNCIAS (NÃO INCLUI FORNECIMENTO). AF_05/2024</t>
  </si>
  <si>
    <t>127,20</t>
  </si>
  <si>
    <t>ASSENTAMENTO DE CONEXÃO 3 ACESSOS DE FERRO FUNDIDO PARA REDE DE ÁGUA, DN 80, JUNTA ELÁSTICA, INSTALADO EM LOCAL COM NÍVEL BAIXO DE INTERFERÊNCIAS (NÃO INCLUI FORNECIMENTO). AF_05/2024</t>
  </si>
  <si>
    <t>14,51</t>
  </si>
  <si>
    <t>ASSENTAMENTO DE CONEXÃO 3 ACESSOS DE FERRO FUNDIDO PARA REDE DE ÁGUA, DN 700, JUNTA ELÁSTICA, INSTALADO EM LOCAL COM NÍVEL BAIXO DE INTERFERÊNCIAS (NÃO INCLUI FORNECIMENTO). AF_05/2024</t>
  </si>
  <si>
    <t>102,76</t>
  </si>
  <si>
    <t>ASSENTAMENTO DE CONEXÃO 3 ACESSOS DE FERRO FUNDIDO PARA REDE DE ÁGUA, DN 900, JUNTA ELÁSTICA, INSTALADO EM LOCAL COM NÍVEL BAIXO DE INTERFERÊNCIAS (NÃO INCLUI FORNECIMENTO). AF_05/2024</t>
  </si>
  <si>
    <t>129,88</t>
  </si>
  <si>
    <t>ASSENTAMENTO DE CONEXÃO 3 ACESSOS DE FERRO FUNDIDO PARA REDE DE ÁGUA, DN 1000, JUNTA ELÁSTICA, INSTALADO EM LOCAL COM NÍVEL BAIXO DE INTERFERÊNCIAS (NÃO INCLUI FORNECIMENTO). AF_05/2024</t>
  </si>
  <si>
    <t>143,80</t>
  </si>
  <si>
    <t>ASSENTAMENTO DE CONEXÃO 3 ACESSOS DE FERRO FUNDIDO PARA REDE DE ÁGUA, DN 1200, JUNTA ELÁSTICA, INSTALADO EM LOCAL COM NÍVEL BAIXO DE INTERFERÊNCIAS (NÃO INCLUI FORNECIMENTO). AF_05/2024</t>
  </si>
  <si>
    <t>175,98</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</si>
  <si>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</si>
  <si>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</si>
  <si>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57,91</t>
  </si>
  <si>
    <t>ASSENTAMENTO DE CONEXÃO 3 ACESSOS DE FERRO FUNDIDO PARA REDE DE ÁGUA, DN 400, JUNTA ELÁSTICA, INSTALADO EM LOCAL COM NÍVEL ALTO DE INTERFERÊNCIAS (NÃO INCLUI FORNECIMENTO). AF_05/2024</t>
  </si>
  <si>
    <t>65,24</t>
  </si>
  <si>
    <t>ASSENTAMENTO DE CONEXÃO 3 ACESSOS DE FERRO FUNDIDO PARA REDE DE ÁGUA, DN 450, JUNTA ELÁSTICA, INSTALADO EM LOCAL COM NÍVEL ALTO DE INTERFERÊNCIAS (NÃO INCLUI FORNECIMENTO). AF_05/2024</t>
  </si>
  <si>
    <t>72,78</t>
  </si>
  <si>
    <t>ASSENTAMENTO DE CONEXÃO 3 ACESSOS DE FERRO FUNDIDO PARA REDE DE ÁGUA, DN 500, JUNTA ELÁSTICA, INSTALADO EM LOCAL COM NÍVEL ALTO DE INTERFERÊNCIAS (NÃO INCLUI FORNECIMENTO). AF_05/2024</t>
  </si>
  <si>
    <t>94,29</t>
  </si>
  <si>
    <t>ASSENTAMENTO DE CONEXÃO 3 ACESSOS DE FERRO FUNDIDO PARA REDE DE ÁGUA, DN 600, JUNTA ELÁSTICA, INSTALADO EM LOCAL COM NÍVEL ALTO DE INTERFERÊNCIAS (NÃO INCLUI FORNECIMENTO). AF_05/2024</t>
  </si>
  <si>
    <t>111,46</t>
  </si>
  <si>
    <t>ASSENTAMENTO DE CONEXÃO 3 ACESSOS DE FERRO FUNDIDO PARA REDE DE ÁGUA, DN 700, JUNTA ELÁSTICA, INSTALADO EM LOCAL COM NÍVEL ALTO DE INTERFERÊNCIAS (NÃO INCLUI FORNECIMENTO). AF_05/2024</t>
  </si>
  <si>
    <t>127,46</t>
  </si>
  <si>
    <t>ASSENTAMENTO DE CONEXÃO 3 ACESSOS DE FERRO FUNDIDO PARA REDE DE ÁGUA, DN 800, JUNTA ELÁSTICA, INSTALADO EM LOCAL COM NÍVEL ALTO DE INTERFERÊNCIAS (NÃO INCLUI FORNECIMENTO). AF_05/2024</t>
  </si>
  <si>
    <t>143,88</t>
  </si>
  <si>
    <t>ASSENTAMENTO DE CONEXÃO 3 ACESSOS DE FERRO FUNDIDO PARA REDE DE ÁGUA, DN 900, JUNTA ELÁSTICA, INSTALADO EM LOCAL COM NÍVEL ALTO DE INTERFERÊNCIAS (NÃO INCLUI FORNECIMENTO). AF_05/2024</t>
  </si>
  <si>
    <t>160,62</t>
  </si>
  <si>
    <t>ASSENTAMENTO DE CONEXÃO 3 ACESSOS DE FERRO FUNDIDO PARA REDE DE ÁGUA, DN 1000, JUNTA ELÁSTICA, INSTALADO EM LOCAL COM NÍVEL ALTO DE INTERFERÊNCIAS (NÃO INCLUI FORNECIMENTO). AF_05/2024</t>
  </si>
  <si>
    <t>177,56</t>
  </si>
  <si>
    <t>ASSENTAMENTO DE CONEXÃO 3 ACESSOS DE FERRO FUNDIDO PARA REDE DE ÁGUA, DN 1200, JUNTA ELÁSTICA, INSTALADO EM LOCAL COM NÍVEL ALTO DE INTERFERÊNCIAS (NÃO INCLUI FORNECIMENTO). AF_05/2024</t>
  </si>
  <si>
    <t>215,81</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</si>
  <si>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</si>
  <si>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</si>
  <si>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41,20</t>
  </si>
  <si>
    <t>ASSENTAMENTO DE CONEXÃO 2 ACESSOS ALINHADOS DE FERRO FUNDIDO PARA REDE DE ÁGUA, DN 100, JUNTA ELÁSTICA, INSTALADO EM LOCAL COM NÍVEL ALTO DE INTERFERÊNCIAS (NÃO INCLUI FORNECIMENTO). AF_05/2024</t>
  </si>
  <si>
    <t>10,81</t>
  </si>
  <si>
    <t>ASSENTAMENTO DE CONEXÃO 2 ACESSOS ALINHADOS DE FERRO FUNDIDO PARA REDE DE ÁGUA, DN 150, JUNTA ELÁSTICA, INSTALADO EM LOCAL COM NÍVEL ALTO DE INTERFERÊNCIAS (NÃO INCLUI FORNECIMENTO). AF_05/2024</t>
  </si>
  <si>
    <t>14,37</t>
  </si>
  <si>
    <t>ASSENTAMENTO DE CONEXÃO 2 ACESSOS ALINHADOS DE FERRO FUNDIDO PARA REDE DE ÁGUA, DN 1000, JUNTA ELÁSTICA, INSTALADO EM LOCAL COM NÍVEL ALTO DE INTERFERÊNCIAS (NÃO INCLUI FORNECIMENTO). AF_05/2024</t>
  </si>
  <si>
    <t>88,76</t>
  </si>
  <si>
    <t>ASSENTAMENTO DE CONEXÃO 2 ACESSOS ALINHADOS DE FERRO FUNDIDO PARA REDE DE ÁGUA, DN 150, JUNTA ELÁSTICA, INSTALADO EM LOCAL COM NÍVEL BAIXO DE INTERFERÊNCIAS (NÃO INCLUI FORNECIMENTO). AF_05/2024</t>
  </si>
  <si>
    <t>11,43</t>
  </si>
  <si>
    <t>ASSENTAMENTO DE CONEXÃO 2 ACESSOS ALINHADOS DE FERRO FUNDIDO PARA REDE DE ÁGUA, DN 200, JUNTA ELÁSTICA, INSTALADO EM LOCAL COM NÍVEL BAIXO DE INTERFERÊNCIAS (NÃO INCLUI FORNECIMENTO). AF_05/2024</t>
  </si>
  <si>
    <t>14,41</t>
  </si>
  <si>
    <t>ASSENTAMENTO DE CONEXÃO 2 ACESSOS INCLINADOS DE FERRO FUNDIDO PARA REDE DE ÁGUA, DN 900, JUNTA ELÁSTICA, INSTALADO EM LOCAL COM NÍVEL BAIXO DE INTERFERÊNCIAS (NÃO INCLUI FORNECIMENTO). AF_05/2024</t>
  </si>
  <si>
    <t>94,78</t>
  </si>
  <si>
    <t>ASSENTAMENTO DE CONEXÃO 3 ACESSOS DE FERRO FUNDIDO PARA REDE DE ÁGUA, DN 800, JUNTA ELÁSTICA, INSTALADO EM LOCAL COM NÍVEL BAIXO DE INTERFERÊNCIAS (NÃO INCLUI FORNECIMENTO). AF_05/2024</t>
  </si>
  <si>
    <t>116,15</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</si>
  <si>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</si>
  <si>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</si>
  <si>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21,62</t>
  </si>
  <si>
    <t>ASSENTAMENTO DE CONEXÃO 2 ACESSOS ALINHADOS DE FERRO FUNDIDO PARA REDE DE ÁGUA, DN 300, JUNTA ELÁSTICA, INSTALADO EM LOCAL COM NÍVEL ALTO DE INTERFERÊNCIAS (NÃO INCLUI FORNECIMENTO). AF_05/2024</t>
  </si>
  <si>
    <t>25,27</t>
  </si>
  <si>
    <t>ASSENTAMENTO DE CONEXÃO 2 ACESSOS ALINHADOS DE FERRO FUNDIDO PARA REDE DE ÁGUA, DN 350, JUNTA ELÁSTICA, INSTALADO EM LOCAL COM NÍVEL ALTO DE INTERFERÊNCIAS (NÃO INCLUI FORNECIMENTO). AF_05/2024</t>
  </si>
  <si>
    <t>28,94</t>
  </si>
  <si>
    <t>ASSENTAMENTO DE CONEXÃO 2 ACESSOS ALINHADOS DE FERRO FUNDIDO PARA REDE DE ÁGUA, DN 400, JUNTA ELÁSTICA, INSTALADO EM LOCAL COM NÍVEL ALTO DE INTERFERÊNCIAS (NÃO INCLUI FORNECIMENTO). AF_05/2024</t>
  </si>
  <si>
    <t>32,62</t>
  </si>
  <si>
    <t>ASSENTAMENTO DE CONEXÃO 2 ACESSOS ALINHADOS DE FERRO FUNDIDO PARA REDE DE ÁGUA, DN 450, JUNTA ELÁSTICA, INSTALADO EM LOCAL COM NÍVEL ALTO DE INTERFERÊNCIAS (NÃO INCLUI FORNECIMENTO). AF_05/2024</t>
  </si>
  <si>
    <t>36,37</t>
  </si>
  <si>
    <t>ASSENTAMENTO DE CONEXÃO 2 ACESSOS ALINHADOS DE FERRO FUNDIDO PARA REDE DE ÁGUA, DN 500, JUNTA ELÁSTICA, INSTALADO EM LOCAL COM NÍVEL ALTO DE INTERFERÊNCIAS (NÃO INCLUI FORNECIMENTO). AF_05/2024</t>
  </si>
  <si>
    <t>47,13</t>
  </si>
  <si>
    <t>ASSENTAMENTO DE CONEXÃO 2 ACESSOS ALINHADOS DE FERRO FUNDIDO PARA REDE DE ÁGUA, DN 600, JUNTA ELÁSTICA, INSTALADO EM LOCAL COM NÍVEL ALTO DE INTERFERÊNCIAS (NÃO INCLUI FORNECIMENTO). AF_05/2024</t>
  </si>
  <si>
    <t>55,71</t>
  </si>
  <si>
    <t>ASSENTAMENTO DE CONEXÃO 2 ACESSOS ALINHADOS DE FERRO FUNDIDO PARA REDE DE ÁGUA, DN 700, JUNTA ELÁSTICA, INSTALADO EM LOCAL COM NÍVEL ALTO DE INTERFERÊNCIAS (NÃO INCLUI FORNECIMENTO). AF_05/2024</t>
  </si>
  <si>
    <t>63,73</t>
  </si>
  <si>
    <t>ASSENTAMENTO DE CONEXÃO 2 ACESSOS ALINHADOS DE FERRO FUNDIDO PARA REDE DE ÁGUA, DN 800, JUNTA ELÁSTICA, INSTALADO EM LOCAL COM NÍVEL ALTO DE INTERFERÊNCIAS (NÃO INCLUI FORNECIMENTO). AF_05/2024</t>
  </si>
  <si>
    <t>71,93</t>
  </si>
  <si>
    <t>ASSENTAMENTO DE CONEXÃO 2 ACESSOS ALINHADOS DE FERRO FUNDIDO PARA REDE DE ÁGUA, DN 900, JUNTA ELÁSTICA, INSTALADO EM LOCAL COM NÍVEL ALTO DE INTERFERÊNCIAS (NÃO INCLUI FORNECIMENTO). AF_05/2024</t>
  </si>
  <si>
    <t>80,32</t>
  </si>
  <si>
    <t>ASSENTAMENTO DE TUBO DE AÇO CARBONO PARA REDE DE ÁGUA, DN 600 MM (24"), JUNTA SOLDADA, INSTALADO EM LOCAL COM NÍVEL ALTO DE INTERFERÊNCIAS (NÃO INCLUI FORNECIMENTO). AF_05/2024</t>
  </si>
  <si>
    <t>37,84</t>
  </si>
  <si>
    <t>ASSENTAMENTO DE TUBO DE AÇO CARBONO PARA REDE DE ÁGUA, DN 700 MM (28"), JUNTA SOLDADA, INSTALADO EM LOCAL COM NÍVEL ALTO DE INTERFERÊNCIAS (NÃO INCLUI FORNECIMENTO). AF_05/2024</t>
  </si>
  <si>
    <t>45,13</t>
  </si>
  <si>
    <t>ASSENTAMENTO DE TUBO DE AÇO CARBONO PARA REDE DE ÁGUA, DN 800 MM (32"), JUNTA SOLDADA, INSTALADO EM LOCAL COM NÍVEL ALTO DE INTERFERÊNCIAS (NÃO INCLUI FORNECIMENTO). AF_05/2024</t>
  </si>
  <si>
    <t>52,39</t>
  </si>
  <si>
    <t>ASSENTAMENTO DE TUBO DE AÇO CARBONO PARA REDE DE ÁGUA, DN 900 MM (36"), JUNTA SOLDADA, INSTALADO EM LOCAL COM NÍVEL ALTO DE INTERFERÊNCIAS (NÃO INCLUI FORNECIMENTO). AF_05/2024</t>
  </si>
  <si>
    <t>59,70</t>
  </si>
  <si>
    <t>ASSENTAMENTO DE TUBO DE AÇO CARBONO PARA REDE DE ÁGUA, DN 1000 MM (40") OU DN 1100 MM (44"), JUNTA SOLDADA, INSTALADO EM LOCAL COM NÍVEL ALTO DE INTERFERÊNCIAS (NÃO INCLUI FORNECIMENTO). AF_05/2024</t>
  </si>
  <si>
    <t>66,99</t>
  </si>
  <si>
    <t>ASSENTAMENTO DE TUBO DE AÇO CARBONO PARA REDE DE ÁGUA, DN 1200 MM (48") OU DN 1300 MM (52"), JUNTA SOLDADA, INSTALADO EM LOCAL COM NÍVEL ALTO DE INTERFERÊNCIAS (NÃO INCLUI FORNECIMENTO). AF_05/2024</t>
  </si>
  <si>
    <t>81,55</t>
  </si>
  <si>
    <t>ASSENTAMENTO DE TUBO DE AÇO CARBONO PARA REDE DE ÁGUA, DN 1400 MM (56'') OU DN 1500 MM (60"), JUNTA SOLDADA, INSTALADO EM LOCAL COM NÍVEL ALTO DE INTERFERÊNCIAS (NÃO INCLUI FORNECIMENTO). AF_05/2024</t>
  </si>
  <si>
    <t>96,12</t>
  </si>
  <si>
    <t>ASSENTAMENTO DE TUBO DE AÇO CARBONO PARA REDE DE ÁGUA, DN 1600 MM (64") OU DN 1700 MM (68"), JUNTA SOLDADA, INSTALADO EM LOCAL COM NÍVEL ALTO DE INTERFERÊNCIAS (NÃO INCLUI FORNECIMENTO). AF_05/2024</t>
  </si>
  <si>
    <t>110,69</t>
  </si>
  <si>
    <t>ASSENTAMENTO DE TUBO DE AÇO CARBONO PARA REDE DE ÁGUA, DN 1800 MM (72") OU DN 1900 MM (76"), JUNTA SOLDADA, INSTALADO EM LOCAL COM NÍVEL ALTO DE INTERFERÊNCIAS (NÃO INCLUI FORNECIMENTO). AF_05/2024</t>
  </si>
  <si>
    <t>125,26</t>
  </si>
  <si>
    <t>ASSENTAMENTO DE TUBO DE AÇO CARBONO PARA REDE DE ÁGUA, DN 2000 MM (80") OU DN 2100 MM (84"), JUNTA SOLDADA, INSTALADO EM LOCAL COM NÍVEL ALTO DE INTERFERÊNCIAS (NÃO INCLUI FORNECIMENTO). AF_05/2024</t>
  </si>
  <si>
    <t>143,59</t>
  </si>
  <si>
    <t>ASSENTAMENTO DE TUBO DE AÇO CARBONO PARA REDE DE ÁGUA, DN 600 MM (24"), JUNTA SOLDADA, INSTALADO EM LOCAL COM NÍVEL BAIXO DE INTERFERÊNCIAS (NÃO INCLUI FORNECIMENTO). AF_05/2024</t>
  </si>
  <si>
    <t>33,58</t>
  </si>
  <si>
    <t>ASSENTAMENTO DE TUBO DE AÇO CARBONO PARA REDE DE ÁGUA, DN 700 MM (28"), JUNTA SOLDADA, INSTALADO EM LOCAL COM NÍVEL BAIXO DE INTERFERÊNCIAS (NÃO INCLUI FORNECIMENTO). AF_05/2024</t>
  </si>
  <si>
    <t>40,13</t>
  </si>
  <si>
    <t>ASSENTAMENTO DE TUBO DE AÇO CARBONO PARA REDE DE ÁGUA, DN 800 MM (32"), JUNTA SOLDADA, INSTALADO EM LOCAL COM NÍVEL BAIXO DE INTERFERÊNCIAS (NÃO INCLUI FORNECIMENTO). AF_05/2024</t>
  </si>
  <si>
    <t>46,66</t>
  </si>
  <si>
    <t>ASSENTAMENTO DE TUBO DE AÇO CARBONO PARA REDE DE ÁGUA, DN 900 MM (36"), JUNTA SOLDADA, INSTALADO EM LOCAL COM NÍVEL BAIXO DE INTERFERÊNCIAS (NÃO INCLUI FORNECIMENTO). AF_05/2024</t>
  </si>
  <si>
    <t>53,22</t>
  </si>
  <si>
    <t>ASSENTAMENTO DE TUBO DE AÇO CARBONO PARA REDE DE ÁGUA, DN 1000 MM (40") OU DN 1100 MM (44"), JUNTA SOLDADA, INSTALADO EM LOCAL COM NÍVEL BAIXO DE INTERFERÊNCIAS (NÃO INCLUI FORNECIMENTO). AF_05/2024</t>
  </si>
  <si>
    <t>59,77</t>
  </si>
  <si>
    <t>ASSENTAMENTO DE TUBO DE AÇO CARBONO PARA REDE DE ÁGUA, DN 1200 MM (48") OU DN 1300 MM (52"), JUNTA SOLDADA, INSTALADO EM LOCAL COM NÍVEL BAIXO DE INTERFERÊNCIAS (NÃO INCLUI FORNECIMENTO). AF_05/2024</t>
  </si>
  <si>
    <t>72,87</t>
  </si>
  <si>
    <t>ASSENTAMENTO DE TUBO DE AÇO CARBONO PARA REDE DE ÁGUA, DN 1400 MM (56'') OU DN 1500 MM (60"), JUNTA SOLDADA, INSTALADO EM LOCAL COM NÍVEL BAIXO DE INTERFERÊNCIAS (NÃO INCLUI FORNECIMENTO). AF_05/2024</t>
  </si>
  <si>
    <t>85,96</t>
  </si>
  <si>
    <t>ASSENTAMENTO DE TUBO DE AÇO CARBONO PARA REDE DE ÁGUA, DN 1600 MM (64") OU DN 1700 MM (68"), JUNTA SOLDADA, INSTALADO EM LOCAL COM NÍVEL BAIXO DE INTERFERÊNCIAS (NÃO INCLUI FORNECIMENTO). AF_05/2024</t>
  </si>
  <si>
    <t>99,04</t>
  </si>
  <si>
    <t>ASSENTAMENTO DE TUBO DE AÇO CARBONO PARA REDE DE ÁGUA, DN 1800 MM (72") OU DN 1900 MM (76"), JUNTA SOLDADA, INSTALADO EM LOCAL COM NÍVEL BAIXO DE INTERFERÊNCIAS (NÃO INCLUI FORNECIMENTO). AF_05/2024</t>
  </si>
  <si>
    <t>112,14</t>
  </si>
  <si>
    <t>ASSENTAMENTO DE TUBO DE AÇO CARBONO PARA REDE DE ÁGUA, DN 2000 MM (80") OU DN 2100 MM (84"), JUNTA SOLDADA, INSTALADO EM LOCAL COM NÍVEL BAIXO DE INTERFERÊNCIAS (NÃO INCLUI FORNECIMENTO). AF_05/2024</t>
  </si>
  <si>
    <t>128,17</t>
  </si>
  <si>
    <t>40,39</t>
  </si>
  <si>
    <t>76,63</t>
  </si>
  <si>
    <t>127,92</t>
  </si>
  <si>
    <t>198,34</t>
  </si>
  <si>
    <t>303,07</t>
  </si>
  <si>
    <t>426,48</t>
  </si>
  <si>
    <t>498,11</t>
  </si>
  <si>
    <t>60,73</t>
  </si>
  <si>
    <t>100,38</t>
  </si>
  <si>
    <t>157,77</t>
  </si>
  <si>
    <t>235,71</t>
  </si>
  <si>
    <t>305,70</t>
  </si>
  <si>
    <t>405,40</t>
  </si>
  <si>
    <t>875,44</t>
  </si>
  <si>
    <t>28,27</t>
  </si>
  <si>
    <t>33,66</t>
  </si>
  <si>
    <t>49,61</t>
  </si>
  <si>
    <t>76,20</t>
  </si>
  <si>
    <t>8,61</t>
  </si>
  <si>
    <t>5,40</t>
  </si>
  <si>
    <t>3,46</t>
  </si>
  <si>
    <t>16,42</t>
  </si>
  <si>
    <t>154,45</t>
  </si>
  <si>
    <t>241,76</t>
  </si>
  <si>
    <t>1.421,91</t>
  </si>
  <si>
    <t>31,37</t>
  </si>
  <si>
    <t>2.188,87</t>
  </si>
  <si>
    <t>40,12</t>
  </si>
  <si>
    <t>3.016,48</t>
  </si>
  <si>
    <t>46,77</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</si>
  <si>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</si>
  <si>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</si>
  <si>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</si>
  <si>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</si>
  <si>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</si>
  <si>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</si>
  <si>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97,48</t>
  </si>
  <si>
    <t>108,11</t>
  </si>
  <si>
    <t>124,14</t>
  </si>
  <si>
    <t>140,10</t>
  </si>
  <si>
    <t>172,02</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</si>
  <si>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</si>
  <si>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</si>
  <si>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</si>
  <si>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24,24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</si>
  <si>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</si>
  <si>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</si>
  <si>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38,47</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</si>
  <si>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</si>
  <si>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</si>
  <si>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</si>
  <si>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48,17</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</si>
  <si>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</si>
  <si>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</si>
  <si>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36,73</t>
  </si>
  <si>
    <t>ASSENTAMENTO E FORNECIMENTO DE CURVA PVC PBA, JE, PB, 45 GRAUS, DN 75 / DE 85 MM, PARA REDE AGUA, JUNTA ELÁSTICA INTEGRADA, INSTALADO EM LOCAL COM NÍVEL ALTO DE INTERFERÊNCIAS (INCLUI FORNECIMENTO). AF_05/2024</t>
  </si>
  <si>
    <t>76,76</t>
  </si>
  <si>
    <t>ASSENTAMENTO E FORNECIMENTO DE CURVA PVC PBA, JE, PB, 45 GRAUS, DN 75 / DE 85 MM, PARA REDE AGUA, JUNTA ELÁSTICA INTEGRADA, INSTALADO EM LOCAL COM NÍVEL BAIXO DE INTERFERÊNCIAS (INCLUI FORNECIMENTO). AF_05/2024</t>
  </si>
  <si>
    <t>73,08</t>
  </si>
  <si>
    <t>ASSENTAMENTO E FORNECIMENTO DE CURVA PVC PBA, JE, PB, 45 GRAUS, DN 100 / DE 110 MM, PARA REDE AGUA, JUNTA ELÁSTICA INTEGRADA, INSTALADO EM LOCAL COM NÍVEL ALTO DE INTERFERÊNCIAS (INCLUI FORNECIMENTO). AF_05/2024</t>
  </si>
  <si>
    <t>128,25</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</si>
  <si>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</si>
  <si>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</si>
  <si>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</si>
  <si>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</si>
  <si>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</si>
  <si>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</si>
  <si>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</si>
  <si>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4,68</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</si>
  <si>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</si>
  <si>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</si>
  <si>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17,53</t>
  </si>
  <si>
    <t>ASSENTAMENTO E FORNECIMENTO DE TUBO DE PVC PBA PARA REDE DE ÁGUA, DN 75, JUNTA ELÁSTICA INTEGRADA, INSTALADO EM LOCAL COM NÍVEL ALTO DE INTERFERÊNCIAS (INCLUI FORNECIMENTO). AF_05/2024</t>
  </si>
  <si>
    <t>35,20</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</si>
  <si>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</si>
  <si>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</si>
  <si>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57,10</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</si>
  <si>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</si>
  <si>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</si>
  <si>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40,62</t>
  </si>
  <si>
    <t>ASSENTAMENTO E FORNECIMENTO DE TUBO DE PVC DEFOFO OU PRFV OU RPVC PARA REDE DE ÁGUA, DN 100, JUNTA ELÁSTICA INTEGRADA, INSTALADO EM LOCAL COM NÍVEL BAIXO DE INTERFERÊNCIAS (INCLUI FORNECIMENTO). AF_05/2024</t>
  </si>
  <si>
    <t>39,97</t>
  </si>
  <si>
    <t>ASSENTAMENTO E FORNECIMENTO DE TUBO DE PVC DEFOFO PARA REDE DE ÁGUA, DN 200, JUNTA ELÁSTICA INTEGRADA, INSTALADO EM LOCAL COM NÍVEL ALTO DE INTERFERÊNCIAS (INCLUI FORNECIMENTO). AF_05/2024</t>
  </si>
  <si>
    <t>177,91</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</si>
  <si>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</si>
  <si>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</si>
  <si>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267,76</t>
  </si>
  <si>
    <t>ASSENTAMENTO E FORNECIMENTO DE TUBO DE PVC DEFOFO PARA REDE DE ÁGUA, DN 250, JUNTA ELÁSTICA INTEGRADA, INSTALADO EM LOCAL COM NÍVEL BAIXO DE INTERFERÊNCIAS (INCLUI FORNECIMENTO). AF_05/2024</t>
  </si>
  <si>
    <t>265,24</t>
  </si>
  <si>
    <t>ASSENTAMENTO E FORNECIMENTO DE TUBO DE PVC DEFOFO PARA REDE DE ÁGUA, DN 300, JUNTA ELÁSTICA INTEGRADA, INSTALADO EM LOCAL COM NÍVEL ALTO DE INTERFERÊNCIAS (INCLUI FORNECIMENTO). AF_05/2024</t>
  </si>
  <si>
    <t>377,38</t>
  </si>
  <si>
    <t>ASSENTAMENTO E FORNECIMENTO DE TUBO DE PVC DEFOFO PARA REDE DE ÁGUA, DN 300, JUNTA ELÁSTICA INTEGRADA, INSTALADO EM LOCAL COM NÍVEL BAIXO DE INTERFERÊNCIAS (INCLUI FORNECIMENTO). AF_05/2024</t>
  </si>
  <si>
    <t>374,47</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</si>
  <si>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</si>
  <si>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</si>
  <si>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11,52</t>
  </si>
  <si>
    <t>ASSENTAMENTO DE CONEXÃO 2 ACESSOS ALINHADOS DE PVC PBA PARA REDE DE ÁGUA, DN 75, JUNTA ELÁSTICA INTEGRADA, INSTALADO EM LOCAL COM NÍVEL ALTO DE INTERFERÊNCIAS (NÃO INCLUI FORNECIMENTO). AF_05/2024</t>
  </si>
  <si>
    <t>13,93</t>
  </si>
  <si>
    <t>ASSENTAMENTO DE CONEXÃO 2 ACESSOS ALINHADOS DE PVC PBA PARA REDE DE ÁGUA, DN 100, JUNTA ELÁSTICA INTEGRADA, INSTALADO EM LOCAL COM NÍVEL ALTO DE INTERFERÊNCIAS (NÃO INCLUI FORNECIMENTO). AF_05/2024</t>
  </si>
  <si>
    <t>16,18</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</si>
  <si>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</si>
  <si>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</si>
  <si>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</si>
  <si>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</si>
  <si>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</si>
  <si>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</si>
  <si>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32,38</t>
  </si>
  <si>
    <t>FORNECIMENTO E ASSENTAMENTO DE CURVA 45 GRAUS RANHURADA EM FERRO FUNDIDO, DN 80 MM (3") PARA REDE DE ÁGUA, INSTALADO EM LOCAL COM NÍVEL BAIXO DE INTERFERÊNCIAS (INCLUI FORNECIMENTO). AF_05/2024</t>
  </si>
  <si>
    <t>38,03</t>
  </si>
  <si>
    <t>FORNECIMENTO E ASSENTAMENTO DE TE RANHURADO EM FERRO FUNDIDO, DN 80 (3") PARA REDE DE ÁGUA, INSTALADO EM LOCAL COM NÍVEL BAIXO DE INTERFERÊNCIAS (INCLUI FORNECIMENTO). AF_05/2024</t>
  </si>
  <si>
    <t>60,48</t>
  </si>
  <si>
    <t>ASSENTAMENTO DE CONEXÃO 3 ACESSOS DE PVC PBA PARA REDE DE ÁGUA, DN 100, JUNTA ELÁSTICA INTEGRADA, INSTALADO EM LOCAL COM NÍVEL BAIXO DE INTERFERÊNCIAS (NÃO INCLUI FORNECIMENTO). AF_05/2024</t>
  </si>
  <si>
    <t>26,72</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</si>
  <si>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</si>
  <si>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</si>
  <si>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</si>
  <si>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124,00</t>
  </si>
  <si>
    <t>ASSENTAMENTO E FORNECIMENTO DE TE DE REDUCAO, PVC PBA, BBB, JE, DN 100 X 50 / DE 110 X 60 MM, PARA REDE AGUA, JUNTA ELÁSTICA INTEGRADA, INSTALADO EM LOCAL COM NÍVEL ALTO DE INTERFERÊNCIAS (INCLUI FORNECIMENTO). AF_05/2024</t>
  </si>
  <si>
    <t>103,18</t>
  </si>
  <si>
    <t>ASSENTAMENTO E FORNECIMENTO DE TE DE REDUCAO, PVC PBA, BBB, JE, DN 100 X 50 / DE 110 X 60 MM, PARA REDE AGUA, JUNTA ELÁSTICA INTEGRADA, INSTALADO EM LOCAL COM NÍVEL BAIXO DE INTERFERÊNCIAS (INCLUI FORNECIMENTO). AF_05/2024</t>
  </si>
  <si>
    <t>97,52</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</si>
  <si>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</si>
  <si>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</si>
  <si>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13,35</t>
  </si>
  <si>
    <t>ASSENTAMENTO DE CONEXÃO 2 ACESSOS INCLINADOS DE PVC PBA PARA REDE DE ÁGUA, DN 50, JUNTA ELÁSTICA INTEGRADA, INSTALADO EM LOCAL COM NÍVEL BAIXO DE INTERFERÊNCIAS (NÃO INCLUI FORNECIMENTO). AF_05/2024</t>
  </si>
  <si>
    <t>13,91</t>
  </si>
  <si>
    <t>ASSENTAMENTO DE CONEXÃO 2 ACESSOS INCLINADOS DE PVC PBA PARA REDE DE ÁGUA, DN 75, JUNTA ELÁSTICA INTEGRADA, INSTALADO EM LOCAL COM NÍVEL BAIXO DE INTERFERÊNCIAS (NÃO INCLUI FORNECIMENTO). AF_05/2024</t>
  </si>
  <si>
    <t>16,75</t>
  </si>
  <si>
    <t>ASSENTAMENTO DE CONEXÃO 2 ACESSOS INCLINADOS DE PVC PBA PARA REDE DE ÁGUA, DN 100, JUNTA ELÁSTICA INTEGRADA, INSTALADO EM LOCAL COM NÍVEL BAIXO DE INTERFERÊNCIAS (NÃO INCLUI FORNECIMENTO). AF_05/2024</t>
  </si>
  <si>
    <t>19,44</t>
  </si>
  <si>
    <t>ASSENTAMENTO DE CONEXÃO 3 ACESSOS DE PVC PBA PARA REDE DE ÁGUA, DN 50, JUNTA ELÁSTICA INTEGRADA, INSTALADO EM LOCAL COM NÍVEL BAIXO DE INTERFERÊNCIAS (NÃO INCLUI FORNECIMENTO). AF_05/2024</t>
  </si>
  <si>
    <t>18,92</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</si>
  <si>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</si>
  <si>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</si>
  <si>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235,70</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</si>
  <si>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</si>
  <si>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</si>
  <si>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247,70</t>
  </si>
  <si>
    <t>ASSENTAMENTO DE TUBO DE CONCRETO PARA REDES COLETORAS DE ESGOTO SANITÁRIO, DIÂMETRO DE 400 MM, JUNTA ELÁSTICA, INSTALADO EM LOCAL COM BAIXO NÍVEL DE INTERFERÊNCIAS (NÃO INCLUI FORNECIMENTO). AF_03/2024</t>
  </si>
  <si>
    <t>27,00</t>
  </si>
  <si>
    <t>TUBO DE CONCRETO PARA REDES COLETORAS DE ESGOTO SANITÁRIO, DIÂMETRO DE 500 MM, JUNTA ELÁSTICA, INSTALADO EM LOCAL COM BAIXO NÍVEL DE INTERFERÊNCIAS - FORNECIMENTO E ASSENTAMENTO. AF_03/2024</t>
  </si>
  <si>
    <t>442,13</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</si>
  <si>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</si>
  <si>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</si>
  <si>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541,99</t>
  </si>
  <si>
    <t>ASSENTAMENTO DE TUBO DE CONCRETO PARA REDES COLETORAS DE ESGOTO SANITÁRIO, DIÂMETRO DE 600 MM, JUNTA ELÁSTICA, INSTALADO EM LOCAL COM BAIXO NÍVEL DE INTERFERÊNCIAS (NÃO INCLUI FORNECIMENTO). AF_03/2024</t>
  </si>
  <si>
    <t>40,98</t>
  </si>
  <si>
    <t>TUBO DE CONCRETO PARA REDES COLETORAS DE ESGOTO SANITÁRIO, DIÂMETRO DE 700 MM, JUNTA ELÁSTICA, INSTALADO EM LOCAL COM BAIXO NÍVEL DE INTERFERÊNCIAS - FORNECIMENTO E ASSENTAMENTO. AF_03/2024</t>
  </si>
  <si>
    <t>705,99</t>
  </si>
  <si>
    <t>ASSENTAMENTO DE TUBO DE CONCRETO PARA REDES COLETORAS DE ESGOTO SANITÁRIO, DIÂMETRO DE 700 MM, JUNTA ELÁSTICA, INSTALADO EM LOCAL COM BAIXO NÍVEL DE INTERFERÊNCIAS (NÃO INCLUI FORNECIMENTO). AF_03/2024</t>
  </si>
  <si>
    <t>51,58</t>
  </si>
  <si>
    <t>TUBO DE CONCRETO PARA REDES COLETORAS DE ESGOTO SANITÁRIO, DIÂMETRO DE 800 MM, JUNTA ELÁSTICA, INSTALADO EM LOCAL COM BAIXO NÍVEL DE INTERFERÊNCIAS - FORNECIMENTO E ASSENTAMENTO. AF_03/2024</t>
  </si>
  <si>
    <t>730,28</t>
  </si>
  <si>
    <t>ASSENTAMENTO DE TUBO DE CONCRETO PARA REDES COLETORAS DE ESGOTO SANITÁRIO, DIÂMETRO DE 800 MM, JUNTA ELÁSTICA, INSTALADO EM LOCAL COM BAIXO NÍVEL DE INTERFERÊNCIAS (NÃO INCLUI FORNECIMENTO). AF_03/2024</t>
  </si>
  <si>
    <t>61,41</t>
  </si>
  <si>
    <t>TUBO DE CONCRETO PARA REDES COLETORAS DE ESGOTO SANITÁRIO, DIÂMETRO DE 900 MM, JUNTA ELÁSTICA, INSTALADO EM LOCAL COM BAIXO NÍVEL DE INTERFERÊNCIAS - FORNECIMENTO E ASSENTAMENTO. AF_03/2024</t>
  </si>
  <si>
    <t>1.084,63</t>
  </si>
  <si>
    <t>ASSENTAMENTO DE TUBO DE CONCRETO PARA REDES COLETORAS DE ESGOTO SANITÁRIO, DIÂMETRO DE 900 MM, JUNTA ELÁSTICA, INSTALADO EM LOCAL COM BAIXO NÍVEL DE INTERFERÊNCIAS (NÃO INCLUI FORNECIMENTO). AF_03/2024</t>
  </si>
  <si>
    <t>70,46</t>
  </si>
  <si>
    <t>TUBO DE CONCRETO PARA REDES COLETORAS DE ESGOTO SANITÁRIO, DIÂMETRO DE 1000 MM, JUNTA ELÁSTICA, INSTALADO EM LOCAL COM BAIXO NÍVEL DE INTERFERÊNCIAS - FORNECIMENTO E ASSENTAMENTO. AF_03/2024</t>
  </si>
  <si>
    <t>1.111,86</t>
  </si>
  <si>
    <t>ASSENTAMENTO DE TUBO DE CONCRETO PARA REDES COLETORAS DE ESGOTO SANITÁRIO, DIÂMETRO DE 1000 MM, JUNTA ELÁSTICA, INSTALADO EM LOCAL COM BAIXO NÍVEL DE INTERFERÊNCIAS (NÃO INCLUI FORNECIMENTO). AF_03/2024</t>
  </si>
  <si>
    <t>83,34</t>
  </si>
  <si>
    <t>TUBO DE CONCRETO PARA REDES COLETORAS DE ESGOTO SANITÁRIO, DIÂMETRO DE 300 MM, JUNTA ELÁSTICA, INSTALADO EM LOCAL COM ALTO NÍVEL DE INTERFERÊNCIAS - FORNECIMENTO E ASSENTAMENTO. AF_03/2024</t>
  </si>
  <si>
    <t>238,09</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</si>
  <si>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</si>
  <si>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</si>
  <si>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251,08</t>
  </si>
  <si>
    <t>ASSENTAMENTO DE TUBO DE CONCRETO PARA REDES COLETORAS DE ESGOTO SANITÁRIO, DIÂMETRO DE 400 MM, JUNTA ELÁSTICA, INSTALADO EM LOCAL COM ALTO NÍVEL DE INTERFERÊNCIAS (NÃO INCLUI FORNECIMENTO). AF_03/2024</t>
  </si>
  <si>
    <t>30,38</t>
  </si>
  <si>
    <t>TUBO DE CONCRETO PARA REDES COLETORAS DE ESGOTO SANITÁRIO, DIÂMETRO DE 500 MM, JUNTA ELÁSTICA, INSTALADO EM LOCAL COM ALTO NÍVEL DE INTERFERÊNCIAS - FORNECIMENTO E ASSENTAMENTO. AF_03/2024</t>
  </si>
  <si>
    <t>446,53</t>
  </si>
  <si>
    <t>ASSENTAMENTO DE TUBO DE CONCRETO PARA REDES COLETORAS DE ESGOTO SANITÁRIO, DIÂMETRO DE 500 MM, JUNTA ELÁSTICA, INSTALADO EM LOCAL COM ALTO NÍVEL DE INTERFERÊNCIAS (NÃO INCLUI FORNECIMENTO). AF_03/2024</t>
  </si>
  <si>
    <t>38,22</t>
  </si>
  <si>
    <t>TUBO DE CONCRETO PARA REDES COLETORAS DE ESGOTO SANITÁRIO, DIÂMETRO DE 600 MM, JUNTA ELÁSTICA, INSTALADO EM LOCAL COM ALTO NÍVEL DE INTERFERÊNCIAS - FORNECIMENTO E ASSENTAMENTO. AF_03/2024</t>
  </si>
  <si>
    <t>547,41</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</si>
  <si>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</si>
  <si>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</si>
  <si>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712,44</t>
  </si>
  <si>
    <t>ASSENTAMENTO DE TUBO DE CONCRETO PARA REDES COLETORAS DE ESGOTO SANITÁRIO, DIÂMETRO DE 700 MM, JUNTA ELÁSTICA, INSTALADO EM LOCAL COM ALTO NÍVEL DE INTERFERÊNCIAS (NÃO INCLUI FORNECIMENTO). AF_03/2024</t>
  </si>
  <si>
    <t>58,03</t>
  </si>
  <si>
    <t>TUBO DE CONCRETO PARA REDES COLETORAS DE ESGOTO SANITÁRIO, DIÂMETRO DE 800 MM, JUNTA ELÁSTICA, INSTALADO EM LOCAL COM ALTO NÍVEL DE INTERFERÊNCIAS - FORNECIMENTO E ASSENTAMENTO. AF_03/2024</t>
  </si>
  <si>
    <t>737,73</t>
  </si>
  <si>
    <t>ASSENTAMENTO DE TUBO DE CONCRETO PARA REDES COLETORAS DE ESGOTO SANITÁRIO, DIÂMETRO DE 800 MM, JUNTA ELÁSTICA, INSTALADO EM LOCAL COM ALTO NÍVEL DE INTERFERÊNCIAS (NÃO INCLUI FORNECIMENTO). AF_03/2024</t>
  </si>
  <si>
    <t>68,86</t>
  </si>
  <si>
    <t>TUBO DE CONCRETO PARA REDES COLETORAS DE ESGOTO SANITÁRIO, DIÂMETRO DE 900 MM, JUNTA ELÁSTICA, INSTALADO EM LOCAL COM ALTO NÍVEL DE INTERFERÊNCIAS - FORNECIMENTO E ASSENTAMENTO. AF_03/2024</t>
  </si>
  <si>
    <t>1.093,10</t>
  </si>
  <si>
    <t>ASSENTAMENTO DE TUBO DE CONCRETO PARA REDES COLETORAS DE ESGOTO SANITÁRIO, DIÂMETRO DE 900 MM, JUNTA ELÁSTICA, INSTALADO EM LOCAL COM ALTO NÍVEL DE INTERFERÊNCIAS (NÃO INCLUI FORNECIMENTO). AF_03/2024</t>
  </si>
  <si>
    <t>78,93</t>
  </si>
  <si>
    <t>TUBO DE CONCRETO PARA REDES COLETORAS DE ESGOTO SANITÁRIO, DIÂMETRO DE 1000 MM, JUNTA ELÁSTICA, INSTALADO EM LOCAL COM ALTO NÍVEL DE INTERFERÊNCIAS - FORNECIMENTO E ASSENTAMENTO. AF_03/2024</t>
  </si>
  <si>
    <t>1.121,34</t>
  </si>
  <si>
    <t>ASSENTAMENTO DE TUBO DE CONCRETO PARA REDES COLETORAS DE ESGOTO SANITÁRIO, DIÂMETRO DE 1000 MM, JUNTA ELÁSTICA, INSTALADO EM LOCAL COM ALTO NÍVEL DE INTERFERÊNCIAS (NÃO INCLUI FORNECIMENTO). AF_03/2024</t>
  </si>
  <si>
    <t>92,82</t>
  </si>
  <si>
    <t>TUBO DE CONCRETO PARA REDES COLETORAS DE ÁGUAS PLUVIAIS, DIÂMETRO DE 400 MM, JUNTA RÍGIDA, INSTALADO EM LOCAL COM BAIXO NÍVEL DE INTERFERÊNCIAS - FORNECIMENTO E ASSENTAMENTO. AF_03/2024</t>
  </si>
  <si>
    <t>168,89</t>
  </si>
  <si>
    <t>TUBO DE CONCRETO PARA REDES COLETORAS DE ÁGUAS PLUVIAIS, DIÂMETRO DE 500 MM, JUNTA RÍGIDA, INSTALADO EM LOCAL COM BAIXO NÍVEL DE INTERFERÊNCIAS - FORNECIMENTO E ASSENTAMENTO. AF_03/2024</t>
  </si>
  <si>
    <t>205,10</t>
  </si>
  <si>
    <t>TUBO DE CONCRETO PARA REDES COLETORAS DE ÁGUAS PLUVIAIS, DIÂMETRO DE 600 MM, JUNTA RÍGIDA, INSTALADO EM LOCAL COM BAIXO NÍVEL DE INTERFERÊNCIAS - FORNECIMENTO E ASSENTAMENTO. AF_03/2024</t>
  </si>
  <si>
    <t>315,46</t>
  </si>
  <si>
    <t>TUBO DE CONCRETO PARA REDES COLETORAS DE ÁGUAS PLUVIAIS, DIÂMETRO DE 700 MM, JUNTA RÍGIDA, INSTALADO EM LOCAL COM BAIXO NÍVEL DE INTERFERÊNCIAS - FORNECIMENTO E ASSENTAMENTO. AF_03/2024</t>
  </si>
  <si>
    <t>421,01</t>
  </si>
  <si>
    <t>TUBO DE CONCRETO PARA REDES COLETORAS DE ÁGUAS PLUVIAIS, DIÂMETRO DE 800 MM, JUNTA RÍGIDA, INSTALADO EM LOCAL COM BAIXO NÍVEL DE INTERFERÊNCIAS - FORNECIMENTO E ASSENTAMENTO. AF_03/2024</t>
  </si>
  <si>
    <t>510,52</t>
  </si>
  <si>
    <t>TUBO DE CONCRETO PARA REDES COLETORAS DE ÁGUAS PLUVIAIS, DIÂMETRO DE 900 MM, JUNTA RÍGIDA, INSTALADO EM LOCAL COM BAIXO NÍVEL DE INTERFERÊNCIAS - FORNECIMENTO E ASSENTAMENTO. AF_03/2024</t>
  </si>
  <si>
    <t>586,40</t>
  </si>
  <si>
    <t>TUBO DE CONCRETO PARA REDES COLETORAS DE ÁGUAS PLUVIAIS, DIÂMETRO DE 1000 MM, JUNTA RÍGIDA, INSTALADO EM LOCAL COM BAIXO NÍVEL DE INTERFERÊNCIAS - FORNECIMENTO E ASSENTAMENTO. AF_03/2024</t>
  </si>
  <si>
    <t>607,33</t>
  </si>
  <si>
    <t>TUBO DE CONCRETO PARA REDES COLETORAS DE ÁGUAS PLUVIAIS, DIÂMETRO DE 400 MM, JUNTA RÍGIDA, INSTALADO EM LOCAL COM ALTO NÍVEL DE INTERFERÊNCIAS - FORNECIMENTO E ASSENTAMENTO. AF_03/2024</t>
  </si>
  <si>
    <t>172,29</t>
  </si>
  <si>
    <t>TUBO DE CONCRETO PARA REDES COLETORAS DE ÁGUAS PLUVIAIS, DIÂMETRO DE 500 MM, JUNTA RÍGIDA, INSTALADO EM LOCAL COM ALTO NÍVEL DE INTERFERÊNCIAS - FORNECIMENTO E ASSENTAMENTO. AF_03/2024</t>
  </si>
  <si>
    <t>209,52</t>
  </si>
  <si>
    <t>TUBO DE CONCRETO PARA REDES COLETORAS DE ÁGUAS PLUVIAIS, DIÂMETRO DE 600 MM, JUNTA RÍGIDA, INSTALADO EM LOCAL COM ALTO NÍVEL DE INTERFERÊNCIAS - FORNECIMENTO E ASSENTAMENTO. AF_03/2024</t>
  </si>
  <si>
    <t>320,87</t>
  </si>
  <si>
    <t>TUBO DE CONCRETO PARA REDES COLETORAS DE ÁGUAS PLUVIAIS, DIÂMETRO DE 700 MM, JUNTA RÍGIDA, INSTALADO EM LOCAL COM ALTO NÍVEL DE INTERFERÊNCIAS - FORNECIMENTO E ASSENTAMENTO. AF_03/2024</t>
  </si>
  <si>
    <t>427,45</t>
  </si>
  <si>
    <t>TUBO DE CONCRETO PARA REDES COLETORAS DE ÁGUAS PLUVIAIS, DIÂMETRO DE 800 MM, JUNTA RÍGIDA, INSTALADO EM LOCAL COM ALTO NÍVEL DE INTERFERÊNCIAS - FORNECIMENTO E ASSENTAMENTO. AF_03/2024</t>
  </si>
  <si>
    <t>517,97</t>
  </si>
  <si>
    <t>TUBO DE CONCRETO PARA REDES COLETORAS DE ÁGUAS PLUVIAIS, DIÂMETRO DE 900 MM, JUNTA RÍGIDA, INSTALADO EM LOCAL COM ALTO NÍVEL DE INTERFERÊNCIAS - FORNECIMENTO E ASSENTAMENTO. AF_03/2024</t>
  </si>
  <si>
    <t>594,89</t>
  </si>
  <si>
    <t>TUBO DE CONCRETO PARA REDES COLETORAS DE ÁGUAS PLUVIAIS, DIÂMETRO DE 1000 MM, JUNTA RÍGIDA, INSTALADO EM LOCAL COM ALTO NÍVEL DE INTERFERÊNCIAS - FORNECIMENTO E ASSENTAMENTO. AF_03/2024</t>
  </si>
  <si>
    <t>616,84</t>
  </si>
  <si>
    <t>ASSENTAMENTO DE TUBO DE CONCRETO PARA REDES COLETORAS DE ÁGUAS PLUVIAIS, DIÂMETRO DE 300 MM, JUNTA RÍGIDA, INSTALADO EM LOCAL COM BAIXO NÍVEL DE INTERFERÊNCIAS (NÃO INCLUI FORNECIMENTO). AF_03/2024</t>
  </si>
  <si>
    <t>23,80</t>
  </si>
  <si>
    <t>ASSENTAMENTO DE TUBO DE CONCRETO PARA REDES COLETORAS DE ÁGUAS PLUVIAIS, DIÂMETRO DE 400 MM, JUNTA RÍGIDA, INSTALADO EM LOCAL COM BAIXO NÍVEL DE INTERFERÊNCIAS (NÃO INCLUI FORNECIMENTO). AF_03/2024</t>
  </si>
  <si>
    <t>33,16</t>
  </si>
  <si>
    <t>ASSENTAMENTO DE TUBO DE CONCRETO PARA REDES COLETORAS DE ÁGUAS PLUVIAIS, DIÂMETRO DE 500 MM, JUNTA RÍGIDA, INSTALADO EM LOCAL COM BAIXO NÍVEL DE INTERFERÊNCIAS (NÃO INCLUI FORNECIMENTO). AF_03/2024</t>
  </si>
  <si>
    <t>42,88</t>
  </si>
  <si>
    <t>ASSENTAMENTO DE TUBO DE CONCRETO PARA REDES COLETORAS DE ÁGUAS PLUVIAIS, DIÂMETRO DE 600 MM, JUNTA RÍGIDA, INSTALADO EM LOCAL COM BAIXO NÍVEL DE INTERFERÊNCIAS (NÃO INCLUI FORNECIMENTO). AF_03/2024</t>
  </si>
  <si>
    <t>52,81</t>
  </si>
  <si>
    <t>ASSENTAMENTO DE TUBO DE CONCRETO PARA REDES COLETORAS DE ÁGUAS PLUVIAIS, DIÂMETRO DE 700 MM, JUNTA RÍGIDA, INSTALADO EM LOCAL COM BAIXO NÍVEL DE INTERFERÊNCIAS (NÃO INCLUI FORNECIMENTO). AF_03/2024</t>
  </si>
  <si>
    <t>63,02</t>
  </si>
  <si>
    <t>ASSENTAMENTO DE TUBO DE CONCRETO PARA REDES COLETORAS DE ÁGUAS PLUVIAIS, DIÂMETRO DE 800 MM, JUNTA RÍGIDA, INSTALADO EM LOCAL COM BAIXO NÍVEL DE INTERFERÊNCIAS (NÃO INCLUI FORNECIMENTO). AF_03/2024</t>
  </si>
  <si>
    <t>73,52</t>
  </si>
  <si>
    <t>ASSENTAMENTO DE TUBO DE CONCRETO PARA REDES COLETORAS DE ÁGUAS PLUVIAIS, DIÂMETRO DE 900 MM, JUNTA RÍGIDA, INSTALADO EM LOCAL COM BAIXO NÍVEL DE INTERFERÊNCIAS (NÃO INCLUI FORNECIMENTO). AF_03/2024</t>
  </si>
  <si>
    <t>84,29</t>
  </si>
  <si>
    <t>ASSENTAMENTO DE TUBO DE CONCRETO PARA REDES COLETORAS DE ÁGUAS PLUVIAIS, DIÂMETRO DE 1000 MM, JUNTA RÍGIDA, INSTALADO EM LOCAL COM BAIXO NÍVEL DE INTERFERÊNCIAS (NÃO INCLUI FORNECIMENTO). AF_03/2024</t>
  </si>
  <si>
    <t>95,28</t>
  </si>
  <si>
    <t>TUBO DE CONCRETO PARA REDES COLETORAS DE ÁGUAS PLUVIAIS, DIÂMETRO DE 1200 MM, JUNTA RÍGIDA, INSTALADO EM LOCAL COM BAIXO NÍVEL DE INTERFERÊNCIAS - FORNECIMENTO E ASSENTAMENTO. AF_03/2024</t>
  </si>
  <si>
    <t>882,89</t>
  </si>
  <si>
    <t>ASSENTAMENTO DE TUBO DE CONCRETO PARA REDES COLETORAS DE ÁGUAS PLUVIAIS, DIÂMETRO DE 1200 MM, JUNTA RÍGIDA, INSTALADO EM LOCAL COM BAIXO NÍVEL DE INTERFERÊNCIAS (NÃO INCLUI FORNECIMENTO). AF_03/2024</t>
  </si>
  <si>
    <t>118,13</t>
  </si>
  <si>
    <t>TUBO DE CONCRETO PARA REDES COLETORAS DE ÁGUAS PLUVIAIS, DIÂMETRO DE 1500 MM, JUNTA RÍGIDA, INSTALADO EM LOCAL COM BAIXO NÍVEL DE INTERFERÊNCIAS - FORNECIMENTO E ASSENTAMENTO. AF_03/2024</t>
  </si>
  <si>
    <t>1.262,37</t>
  </si>
  <si>
    <t>ASSENTAMENTO DE TUBO DE CONCRETO PARA REDES COLETORAS DE ÁGUAS PLUVIAIS, DIÂMETRO DE 1500 MM, JUNTA RÍGIDA, INSTALADO EM LOCAL COM BAIXO NÍVEL DE INTERFERÊNCIAS (NÃO INCLUI FORNECIMENTO). AF_03/2024</t>
  </si>
  <si>
    <t>154,39</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</si>
  <si>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</si>
  <si>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</si>
  <si>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36,56</t>
  </si>
  <si>
    <t>ASSENTAMENTO DE TUBO DE CONCRETO PARA REDES COLETORAS DE ÁGUAS PLUVIAIS, DIÂMETRO DE 500 MM, JUNTA RÍGIDA, INSTALADO EM LOCAL COM ALTO NÍVEL DE INTERFERÊNCIAS (NÃO INCLUI FORNECIMENTO). AF_03/2024</t>
  </si>
  <si>
    <t>47,30</t>
  </si>
  <si>
    <t>ASSENTAMENTO DE TUBO DE CONCRETO PARA REDES COLETORAS DE ÁGUAS PLUVIAIS, DIÂMETRO DE 600 MM, JUNTA RÍGIDA, INSTALADO EM LOCAL COM ALTO NÍVEL DE INTERFERÊNCIAS (NÃO INCLUI FORNECIMENTO). AF_03/2024</t>
  </si>
  <si>
    <t>58,22</t>
  </si>
  <si>
    <t>ASSENTAMENTO DE TUBO DE CONCRETO PARA REDES COLETORAS DE ÁGUAS PLUVIAIS, DIÂMETRO DE 700 MM, JUNTA RÍGIDA, INSTALADO EM LOCAL COM ALTO NÍVEL DE INTERFERÊNCIAS (NÃO INCLUI FORNECIMENTO). AF_03/2024</t>
  </si>
  <si>
    <t>69,46</t>
  </si>
  <si>
    <t>ASSENTAMENTO DE TUBO DE CONCRETO PARA REDES COLETORAS DE ÁGUAS PLUVIAIS, DIÂMETRO DE 800 MM, JUNTA RÍGIDA, INSTALADO EM LOCAL COM ALTO NÍVEL DE INTERFERÊNCIAS (NÃO INCLUI FORNECIMENTO). AF_03/2024</t>
  </si>
  <si>
    <t>80,97</t>
  </si>
  <si>
    <t>ASSENTAMENTO DE TUBO DE CONCRETO PARA REDES COLETORAS DE ÁGUAS PLUVIAIS, DIÂMETRO DE 900 MM, JUNTA RÍGIDA, INSTALADO EM LOCAL COM ALTO NÍVEL DE INTERFERÊNCIAS (NÃO INCLUI FORNECIMENTO). AF_03/2024</t>
  </si>
  <si>
    <t>92,78</t>
  </si>
  <si>
    <t>ASSENTAMENTO DE TUBO DE CONCRETO PARA REDES COLETORAS DE ÁGUAS PLUVIAIS, DIÂMETRO DE 1000 MM, JUNTA RÍGIDA, INSTALADO EM LOCAL COM ALTO NÍVEL DE INTERFERÊNCIAS (NÃO INCLUI FORNECIMENTO). AF_03/2024</t>
  </si>
  <si>
    <t>104,79</t>
  </si>
  <si>
    <t>TUBO DE CONCRETO PARA REDES COLETORAS DE ÁGUAS PLUVIAIS, DIÂMETRO DE 1200 MM, JUNTA RÍGIDA, INSTALADO EM LOCAL COM ALTO NÍVEL DE INTERFERÊNCIAS - FORNECIMENTO E ASSENTAMENTO. AF_03/2024</t>
  </si>
  <si>
    <t>894,41</t>
  </si>
  <si>
    <t>ASSENTAMENTO DE TUBO DE CONCRETO PARA REDES COLETORAS DE ÁGUAS PLUVIAIS, DIÂMETRO DE 1200 MM, JUNTA RÍGIDA, INSTALADO EM LOCAL COM ALTO NÍVEL DE INTERFERÊNCIAS (NÃO INCLUI FORNECIMENTO). AF_03/2024</t>
  </si>
  <si>
    <t>129,65</t>
  </si>
  <si>
    <t>TUBO DE CONCRETO PARA REDES COLETORAS DE ÁGUAS PLUVIAIS, DIÂMETRO DE 1500 MM, JUNTA RÍGIDA, INSTALADO EM LOCAL COM ALTO NÍVEL DE INTERFERÊNCIAS - FORNECIMENTO E ASSENTAMENTO. AF_03/2024</t>
  </si>
  <si>
    <t>1.276,94</t>
  </si>
  <si>
    <t>ASSENTAMENTO DE TUBO DE CONCRETO PARA REDES COLETORAS DE ÁGUAS PLUVIAIS, DIÂMETRO DE 1500 MM, JUNTA RÍGIDA, INSTALADO EM LOCAL COM ALTO NÍVEL DE INTERFERÊNCIAS (NÃO INCLUI FORNECIMENTO). AF_03/2024</t>
  </si>
  <si>
    <t>168,96</t>
  </si>
  <si>
    <t>TUBO DE CONCRETO PARA REDES COLETORAS DE ÁGUAS PLUVIAIS, DIÂMETRO DE 300MM, JUNTA RÍGIDA, INSTALADO EM LOCAL COM BAIXO NÍVEL DE INTERFERÊNCIAS - FORNECIMENTO E ASSENTAMENTO. AF_03/2024</t>
  </si>
  <si>
    <t>144,08</t>
  </si>
  <si>
    <t>TUBO DE CONCRETO PARA REDES COLETORAS DE ÁGUAS PLUVIAIS, DIÂMETRO DE 300MM, JUNTA RÍGIDA, INSTALADO EM LOCAL COM ALTO NÍVEL DE INTERFERÊNCIAS - FORNECIMENTO E ASSENTAMENTO. AF_03/2024</t>
  </si>
  <si>
    <t>146,47</t>
  </si>
  <si>
    <t>TUBO DE CONCRETO (SIMPLES) PARA REDES COLETORAS DE ÁGUAS PLUVIAIS, DIÂMETRO DE 300 MM, JUNTA RÍGIDA, INSTALADO EM LOCAL COM BAIXO NÍVEL DE INTERFERÊNCIAS - FORNECIMENTO E ASSENTAMENTO. AF_03/2024</t>
  </si>
  <si>
    <t>87,66</t>
  </si>
  <si>
    <t>TUBO DE CONCRETO (SIMPLES) PARA REDES COLETORAS DE ÁGUAS PLUVIAIS, DIÂMETRO DE 400 MM, JUNTA RÍGIDA, INSTALADO EM LOCAL COM BAIXO NÍVEL DE INTERFERÊNCIAS - FORNECIMENTO E ASSENTAMENTO. AF_03/2024</t>
  </si>
  <si>
    <t>108,61</t>
  </si>
  <si>
    <t>TUBO DE CONCRETO (SIMPLES) PARA REDES COLETORAS DE ÁGUAS PLUVIAIS, DIÂMETRO DE 500 MM, JUNTA RÍGIDA, INSTALADO EM LOCAL COM BAIXO NÍVEL DE INTERFERÊNCIAS - FORNECIMENTO E ASSENTAMENTO. AF_03/2024</t>
  </si>
  <si>
    <t>155,19</t>
  </si>
  <si>
    <t>TUBO DE CONCRETO (SIMPLES) PARA REDES COLETORAS DE ÁGUAS PLUVIAIS, DIÂMETRO DE 300 MM, JUNTA RÍGIDA, INSTALADO EM LOCAL COM ALTO NÍVEL DE INTERFERÊNCIAS - FORNECIMENTO E ASSENTAMENTO. AF_03/2024</t>
  </si>
  <si>
    <t>90,05</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</si>
  <si>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</si>
  <si>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</si>
  <si>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159,61</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</si>
  <si>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</si>
  <si>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</si>
  <si>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</si>
  <si>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</si>
  <si>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</si>
  <si>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</si>
  <si>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15,89</t>
  </si>
  <si>
    <t>ASSENTAMENTO DE TUBO DE PVC DEFOFO OU PRFV OU RPVC PARA REDE DE ÁGUA, DN 500 MM, JUNTA ELÁSTICA INTEGRADA, INSTALADO EM LOCAL COM NÍVEL ALTO DE INTERFERÊNCIAS (NÃO INCLUI FORNECIMENTO). AF_05/2024</t>
  </si>
  <si>
    <t>19,26</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</si>
  <si>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</si>
  <si>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</si>
  <si>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7,00</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</si>
  <si>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</si>
  <si>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</si>
  <si>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</si>
  <si>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10,90</t>
  </si>
  <si>
    <t>ASSENTAMENTO DE TUBO DE PVC DEFOFO OU PRFV OU RPVC PARA REDE DE ÁGUA, DN 400 MM, JUNTA ELÁSTICA INTEGRADA, INSTALADO EM LOCAL COM NÍVEL BAIXO DE INTERFERÊNCIAS (NÃO INCLUI FORNECIMENTO). AF_05/2024</t>
  </si>
  <si>
    <t>12,19</t>
  </si>
  <si>
    <t>ASSENTAMENTO DE TUBO DE PVC DEFOFO OU PRFV OU RPVC PARA REDE DE ÁGUA, DN 500 MM, JUNTA ELÁSTICA INTEGRADA, INSTALADO EM LOCAL COM NÍVEL BAIXO DE INTERFERÊNCIAS (NÃO INCLUI FORNECIMENTO). AF_05/2024</t>
  </si>
  <si>
    <t>12,29</t>
  </si>
  <si>
    <t>14,68</t>
  </si>
  <si>
    <t>20,63</t>
  </si>
  <si>
    <t>26,59</t>
  </si>
  <si>
    <t>40,66</t>
  </si>
  <si>
    <t>46,65</t>
  </si>
  <si>
    <t>60,70</t>
  </si>
  <si>
    <t>66,68</t>
  </si>
  <si>
    <t>80,74</t>
  </si>
  <si>
    <t>86,72</t>
  </si>
  <si>
    <t>98,65</t>
  </si>
  <si>
    <t>105,27</t>
  </si>
  <si>
    <t>115,93</t>
  </si>
  <si>
    <t>133,51</t>
  </si>
  <si>
    <t>144,18</t>
  </si>
  <si>
    <t>51,76</t>
  </si>
  <si>
    <t>61,77</t>
  </si>
  <si>
    <t>111,74</t>
  </si>
  <si>
    <t>183,69</t>
  </si>
  <si>
    <t>208,67</t>
  </si>
  <si>
    <t>280,61</t>
  </si>
  <si>
    <t>305,60</t>
  </si>
  <si>
    <t>377,53</t>
  </si>
  <si>
    <t>402,52</t>
  </si>
  <si>
    <t>452,49</t>
  </si>
  <si>
    <t>549,42</t>
  </si>
  <si>
    <t>599,39</t>
  </si>
  <si>
    <t>696,32</t>
  </si>
  <si>
    <t>746,29</t>
  </si>
  <si>
    <t>893,18</t>
  </si>
  <si>
    <t>67,96</t>
  </si>
  <si>
    <t>120,44</t>
  </si>
  <si>
    <t>157,90</t>
  </si>
  <si>
    <t>265,84</t>
  </si>
  <si>
    <t>303,29</t>
  </si>
  <si>
    <t>411,22</t>
  </si>
  <si>
    <t>448,69</t>
  </si>
  <si>
    <t>556,60</t>
  </si>
  <si>
    <t>594,06</t>
  </si>
  <si>
    <t>669,03</t>
  </si>
  <si>
    <t>814,43</t>
  </si>
  <si>
    <t>889,38</t>
  </si>
  <si>
    <t>1.034,76</t>
  </si>
  <si>
    <t>1.109,72</t>
  </si>
  <si>
    <t>1.330,08</t>
  </si>
  <si>
    <t>35,61</t>
  </si>
  <si>
    <t>65,60</t>
  </si>
  <si>
    <t>101,58</t>
  </si>
  <si>
    <t>114,06</t>
  </si>
  <si>
    <t>150,03</t>
  </si>
  <si>
    <t>162,52</t>
  </si>
  <si>
    <t>198,50</t>
  </si>
  <si>
    <t>210,97</t>
  </si>
  <si>
    <t>235,96</t>
  </si>
  <si>
    <t>284,42</t>
  </si>
  <si>
    <t>309,42</t>
  </si>
  <si>
    <t>357,84</t>
  </si>
  <si>
    <t>382,86</t>
  </si>
  <si>
    <t>456,32</t>
  </si>
  <si>
    <t>10,44</t>
  </si>
  <si>
    <t>124,29</t>
  </si>
  <si>
    <t>265,95</t>
  </si>
  <si>
    <t>414,02</t>
  </si>
  <si>
    <t>1.015,54</t>
  </si>
  <si>
    <t>1.637,65</t>
  </si>
  <si>
    <t>2.872,71</t>
  </si>
  <si>
    <t>4.272,15</t>
  </si>
  <si>
    <t>2.816,93</t>
  </si>
  <si>
    <t>4.602,02</t>
  </si>
  <si>
    <t>5.076,05</t>
  </si>
  <si>
    <t>3,81</t>
  </si>
  <si>
    <t>12,02</t>
  </si>
  <si>
    <t>30,54</t>
  </si>
  <si>
    <t>34,36</t>
  </si>
  <si>
    <t>38,17</t>
  </si>
  <si>
    <t>42,95</t>
  </si>
  <si>
    <t>47,72</t>
  </si>
  <si>
    <t>53,45</t>
  </si>
  <si>
    <t>60,13</t>
  </si>
  <si>
    <t>67,77</t>
  </si>
  <si>
    <t>76,36</t>
  </si>
  <si>
    <t>61,09</t>
  </si>
  <si>
    <t>68,73</t>
  </si>
  <si>
    <t>85,91</t>
  </si>
  <si>
    <t>95,45</t>
  </si>
  <si>
    <t>106,91</t>
  </si>
  <si>
    <t>120,28</t>
  </si>
  <si>
    <t>135,55</t>
  </si>
  <si>
    <t>152,74</t>
  </si>
  <si>
    <t>15,39</t>
  </si>
  <si>
    <t>18,58</t>
  </si>
  <si>
    <t>245,34</t>
  </si>
  <si>
    <t>2.696,18</t>
  </si>
  <si>
    <t>32,92</t>
  </si>
  <si>
    <t>57,80</t>
  </si>
  <si>
    <t>1.530,22</t>
  </si>
  <si>
    <t>32,41</t>
  </si>
  <si>
    <t>44,89</t>
  </si>
  <si>
    <t>83,58</t>
  </si>
  <si>
    <t>2.166,03</t>
  </si>
  <si>
    <t>173,34</t>
  </si>
  <si>
    <t>203,87</t>
  </si>
  <si>
    <t>392,44</t>
  </si>
  <si>
    <t>397,38</t>
  </si>
  <si>
    <t>516,69</t>
  </si>
  <si>
    <t>PAREDE DE MADEIRA COMPENSADA PARA CONSTRUÇÃO TEMPORÁRIA EM CHAPA SIMPLES, EXTERNA, SEM VÃO. AF_03/2024</t>
  </si>
  <si>
    <t>111,02</t>
  </si>
  <si>
    <t>PAREDE DE MADEIRA COMPENSADA PARA CONSTRUÇÃO TEMPORÁRIA EM CHAPA SIMPLES, INTERNA, SEM VÃO. AF_03/2024</t>
  </si>
  <si>
    <t>89,33</t>
  </si>
  <si>
    <t>PAREDE DE MADEIRA COMPENSADA PARA CONSTRUÇÃO TEMPORÁRIA EM CHAPA SIMPLES, EXTERNA, COM ÁREA LÍQUIDA MAIOR OU IGUAL A 6 M², COM VÃO. AF_03/2024</t>
  </si>
  <si>
    <t>129,95</t>
  </si>
  <si>
    <t>PAREDE DE MADEIRA COMPENSADA PARA CONSTRUÇÃO TEMPORÁRIA EM CHAPA SIMPLES, EXTERNA, COM ÁREA LÍQUIDA MENOR QUE 6 M², COM VÃO. AF_03/2024</t>
  </si>
  <si>
    <t>164,06</t>
  </si>
  <si>
    <t>PAREDE DE MADEIRA COMPENSADA PARA CONSTRUÇÃO TEMPORÁRIA EM CHAPA SIMPLES, INTERNA, COM ÁREA LÍQUIDA MAIOR OU IGUAL A 6 M², COM VÃO. AF_03/2024</t>
  </si>
  <si>
    <t>104,86</t>
  </si>
  <si>
    <t>PAREDE DE MADEIRA COMPENSADA PARA CONSTRUÇÃO TEMPORÁRIA EM CHAPA SIMPLES, INTERNA, COM ÁREA LÍQUIDA MENOR QUE 6 M², COM VÃO. AF_03/2024</t>
  </si>
  <si>
    <t>133,17</t>
  </si>
  <si>
    <t>PAREDE DE MADEIRA COMPENSADA PARA CONSTRUÇÃO TEMPORÁRIA EM CHAPA DUPLA, EXTERNA, SEM VÃO. AF_03/2024</t>
  </si>
  <si>
    <t>156,77</t>
  </si>
  <si>
    <t>PAREDE DE MADEIRA COMPENSADA PARA CONSTRUÇÃO TEMPORÁRIA EM CHAPA DUPLA, INTERNA, SEM VÃO. AF_03/2024</t>
  </si>
  <si>
    <t>132,19</t>
  </si>
  <si>
    <t>PAREDE DE MADEIRA COMPENSADA PARA CONSTRUÇÃO TEMPORÁRIA EM CHAPA DUPLA, EXTERNA, COM ÁREA LÍQUIDA MAIOR OU IGUAL A QUE 6 M², COM VÃO. AF_03/2024</t>
  </si>
  <si>
    <t>179,84</t>
  </si>
  <si>
    <t>PAREDE DE MADEIRA COMPENSADA PARA CONSTRUÇÃO TEMPORÁRIA EM CHAPA DUPLA, EXTERNA, COM ÁREA LÍQUIDA MENOR QUE 6 M², COM VÃO. AF_03/2024</t>
  </si>
  <si>
    <t>221,90</t>
  </si>
  <si>
    <t>PAREDE DE MADEIRA COMPENSADA PARA CONSTRUÇÃO TEMPORÁRIA EM CHAPA DUPLA, INTERNA, COM ÁREA LÍQUIDA MAIOR OU IGUAL A 6 M², COM VÃO. AF_03/2024</t>
  </si>
  <si>
    <t>151,06</t>
  </si>
  <si>
    <t>PAREDE DE MADEIRA COMPENSADA PARA CONSTRUÇÃO TEMPORÁRIA EM CHAPA DUPLA, INTERNA, COM ÁREA LÍQUIDA MENOR QUE 6 M², COM VÃO. AF_03/2024</t>
  </si>
  <si>
    <t>187,75</t>
  </si>
  <si>
    <t>TAPUME COM COMPENSADO DE MADEIRA. AF_03/2024</t>
  </si>
  <si>
    <t>112,24</t>
  </si>
  <si>
    <t>TAPUME COM TELHA METÁLICA. AF_03/2024</t>
  </si>
  <si>
    <t>95,85</t>
  </si>
  <si>
    <t>PISO PARA CONSTRUÇÃO TEMPORÁRIA EM MADEIRA, SEM REAPROVEITAMENTO. AF_03/2024</t>
  </si>
  <si>
    <t>86,34</t>
  </si>
  <si>
    <t>ESTRUTURA DE MADEIRA PROVISÓRIA PARA SUPORTE DE CAIXA DÁGUA ELEVADA DE 1000 LITROS. AF_03/2024</t>
  </si>
  <si>
    <t>6.199,39</t>
  </si>
  <si>
    <t>ESTRUTURA DE MADEIRA PROVISÓRIA PARA SUPORTE DE CAIXA DÁGUA ELEVADA DE 3000 LITROS. AF_03/2024</t>
  </si>
  <si>
    <t>10.395,32</t>
  </si>
  <si>
    <t>ESTRUTURA DE MADEIRA PROVISÓRIA PARA SUPORTE DE CAIXA D'ÁGUA ELEVADA DE 2000 LITROS. AF_03/2024</t>
  </si>
  <si>
    <t>8.147,20</t>
  </si>
  <si>
    <t>EXECUÇÃO DOS APOIOS PARA CONTÊINER OU MÓDULO HABITÁVEL. AF_03/2024</t>
  </si>
  <si>
    <t>1.923,31</t>
  </si>
  <si>
    <t>INSTALAÇÃO E DESINSTALAÇÃO MECANIZADA DE CONTÊINER OU MÓDULO HABITÁVEL DE USOS DIVERSOS. AF_03/2024</t>
  </si>
  <si>
    <t>133,90</t>
  </si>
  <si>
    <t>INSTALAÇÃO E DESINSTALAÇÃO MANUAL DE CONTÊINER OU MÓDULO HABITÁVEL PEQUENO. AF_03/2024</t>
  </si>
  <si>
    <t>INSTALAÇÃO DE CONCERTINA SIMPLES, ESPIRAL DE 300 MM. AF_03/2024</t>
  </si>
  <si>
    <t>26,46</t>
  </si>
  <si>
    <t>INSTALAÇÃO DE CONCERTINA DUPLA CLIPADA, ESPIRAL DE 300 MM. AF_03/2024</t>
  </si>
  <si>
    <t>23,83</t>
  </si>
  <si>
    <t>INSTALAÇÃO DE CONCERTINA FLAT, ESPIRAL DE 300 MM. AF_03/2024</t>
  </si>
  <si>
    <t>EXECUÇÃO DE PILARETES PARA TAPUMES E CONSTRUÇÕES TEMPORÁRIAS. AF_03/2024</t>
  </si>
  <si>
    <t>32,78</t>
  </si>
  <si>
    <t>205,36</t>
  </si>
  <si>
    <t>137,56</t>
  </si>
  <si>
    <t>125,85</t>
  </si>
  <si>
    <t>161,78</t>
  </si>
  <si>
    <t>213,67</t>
  </si>
  <si>
    <t>232,09</t>
  </si>
  <si>
    <t>364,56</t>
  </si>
  <si>
    <t>9,56</t>
  </si>
  <si>
    <t>168,22</t>
  </si>
  <si>
    <t>260,44</t>
  </si>
  <si>
    <t>248,89</t>
  </si>
  <si>
    <t>659,25</t>
  </si>
  <si>
    <t>163,94</t>
  </si>
  <si>
    <t>126,33</t>
  </si>
  <si>
    <t>146,52</t>
  </si>
  <si>
    <t>125,69</t>
  </si>
  <si>
    <t>211,79</t>
  </si>
  <si>
    <t>220,56</t>
  </si>
  <si>
    <t>326,35</t>
  </si>
  <si>
    <t>36,29</t>
  </si>
  <si>
    <t>286,16</t>
  </si>
  <si>
    <t>249,74</t>
  </si>
  <si>
    <t>176,66</t>
  </si>
  <si>
    <t>215,94</t>
  </si>
  <si>
    <t>59,83</t>
  </si>
  <si>
    <t>263,47</t>
  </si>
  <si>
    <t>213,96</t>
  </si>
  <si>
    <t>264,80</t>
  </si>
  <si>
    <t>224,41</t>
  </si>
  <si>
    <t>196,91</t>
  </si>
  <si>
    <t>189,17</t>
  </si>
  <si>
    <t>165,01</t>
  </si>
  <si>
    <t>21,31</t>
  </si>
  <si>
    <t>282,57</t>
  </si>
  <si>
    <t>100,80</t>
  </si>
  <si>
    <t>5,05</t>
  </si>
  <si>
    <t>14,93</t>
  </si>
  <si>
    <t>19,47</t>
  </si>
  <si>
    <t>209,02</t>
  </si>
  <si>
    <t>243,31</t>
  </si>
  <si>
    <t>BOMBA SUBMERSÍVEL ELÉTRICA TRIFÁSICA, POTÊNCIA 2,96 HP, Ø ROTOR 144 MM SEMI-ABERTO, BOCAL DE SAÍDA Ø 2", HM/Q = 2 MCA / 38,8 M3/H A 28 MCA / 5 M3/H - CHP DIURNO. AF_06/2014</t>
  </si>
  <si>
    <t>188,98</t>
  </si>
  <si>
    <t>127,68</t>
  </si>
  <si>
    <t>555,50</t>
  </si>
  <si>
    <t>1.312,47</t>
  </si>
  <si>
    <t>1.136,79</t>
  </si>
  <si>
    <t>315,28</t>
  </si>
  <si>
    <t>222,35</t>
  </si>
  <si>
    <t>208,89</t>
  </si>
  <si>
    <t>331,22</t>
  </si>
  <si>
    <t>365,76</t>
  </si>
  <si>
    <t>1,22</t>
  </si>
  <si>
    <t>147,19</t>
  </si>
  <si>
    <t>16,03</t>
  </si>
  <si>
    <t>27,38</t>
  </si>
  <si>
    <t>15,88</t>
  </si>
  <si>
    <t>33,10</t>
  </si>
  <si>
    <t>681,25</t>
  </si>
  <si>
    <t>416,86</t>
  </si>
  <si>
    <t>143,25</t>
  </si>
  <si>
    <t>125,98</t>
  </si>
  <si>
    <t>32,56</t>
  </si>
  <si>
    <t>77,63</t>
  </si>
  <si>
    <t>200,44</t>
  </si>
  <si>
    <t>199,52</t>
  </si>
  <si>
    <t>102,37</t>
  </si>
  <si>
    <t>268,49</t>
  </si>
  <si>
    <t>10,97</t>
  </si>
  <si>
    <t>278,24</t>
  </si>
  <si>
    <t>37,72</t>
  </si>
  <si>
    <t>243,73</t>
  </si>
  <si>
    <t>468,49</t>
  </si>
  <si>
    <t>30,93</t>
  </si>
  <si>
    <t>13,19</t>
  </si>
  <si>
    <t>346,52</t>
  </si>
  <si>
    <t>3,63</t>
  </si>
  <si>
    <t>0,46</t>
  </si>
  <si>
    <t>101,30</t>
  </si>
  <si>
    <t>84,25</t>
  </si>
  <si>
    <t>408,11</t>
  </si>
  <si>
    <t>94,03</t>
  </si>
  <si>
    <t>19,13</t>
  </si>
  <si>
    <t>28,74</t>
  </si>
  <si>
    <t>1.013,65</t>
  </si>
  <si>
    <t>110,51</t>
  </si>
  <si>
    <t>355,76</t>
  </si>
  <si>
    <t>280,11</t>
  </si>
  <si>
    <t>MÁQUINA JATO DE PRESSAO PORTÁTIL, CAMARA DE 1 SAIDA, CAPACIDADE 280 L, DIAMETRO 670 MM, BICO DE JATO CURTO VENTURI DE 5/16" , MANGUEIRA DE 1" COM COMPRESSOR DE AR REBOCÁVEL 189 PCM E MOTOR DIESEL 63 CV - CHP DIURNO. AF_05/2023</t>
  </si>
  <si>
    <t>90,97</t>
  </si>
  <si>
    <t>15,77</t>
  </si>
  <si>
    <t>76,21</t>
  </si>
  <si>
    <t>172,34</t>
  </si>
  <si>
    <t>2.682,76</t>
  </si>
  <si>
    <t>266,26</t>
  </si>
  <si>
    <t>384,80</t>
  </si>
  <si>
    <t>217,57</t>
  </si>
  <si>
    <t>180,42</t>
  </si>
  <si>
    <t>120,89</t>
  </si>
  <si>
    <t>6,36</t>
  </si>
  <si>
    <t>9,61</t>
  </si>
  <si>
    <t>3,24</t>
  </si>
  <si>
    <t>233,09</t>
  </si>
  <si>
    <t>47,40</t>
  </si>
  <si>
    <t>PERFURATRIZ SOBRE ESTEIRA, TORQUE MÁXIMO 600 KGF, POTÊNCIA ENTRE 50 E 60 HP, DIÂMETRO MÁXIMO 10" - CHP DIURNO. AF_11/2016</t>
  </si>
  <si>
    <t>144,86</t>
  </si>
  <si>
    <t>250,16</t>
  </si>
  <si>
    <t>245,18</t>
  </si>
  <si>
    <t>292,10</t>
  </si>
  <si>
    <t>176,74</t>
  </si>
  <si>
    <t>176,25</t>
  </si>
  <si>
    <t>288,68</t>
  </si>
  <si>
    <t>136,23</t>
  </si>
  <si>
    <t>139,22</t>
  </si>
  <si>
    <t>110,11</t>
  </si>
  <si>
    <t>221,05</t>
  </si>
  <si>
    <t>2,26</t>
  </si>
  <si>
    <t>4.834,13</t>
  </si>
  <si>
    <t>6.648,89</t>
  </si>
  <si>
    <t>85,12</t>
  </si>
  <si>
    <t>57,68</t>
  </si>
  <si>
    <t>54,37</t>
  </si>
  <si>
    <t>65,75</t>
  </si>
  <si>
    <t>GRADE DE DISCO CONTROLE REMOTO REBOCÁVEL, COM 24 DISCOS 24" X 6 MM COM PNEUS PARA TRANSPORTE - CHI DIURNO. AF_06/2014</t>
  </si>
  <si>
    <t>4,19</t>
  </si>
  <si>
    <t>0,30</t>
  </si>
  <si>
    <t>69,38</t>
  </si>
  <si>
    <t>173,63</t>
  </si>
  <si>
    <t>141,11</t>
  </si>
  <si>
    <t>4,80</t>
  </si>
  <si>
    <t>85,76</t>
  </si>
  <si>
    <t>86,11</t>
  </si>
  <si>
    <t>215,06</t>
  </si>
  <si>
    <t>12,13</t>
  </si>
  <si>
    <t>74,92</t>
  </si>
  <si>
    <t>56,63</t>
  </si>
  <si>
    <t>80,49</t>
  </si>
  <si>
    <t>55,72</t>
  </si>
  <si>
    <t>67,01</t>
  </si>
  <si>
    <t>81,94</t>
  </si>
  <si>
    <t>28,76</t>
  </si>
  <si>
    <t>81,57</t>
  </si>
  <si>
    <t>96,47</t>
  </si>
  <si>
    <t>70,34</t>
  </si>
  <si>
    <t>87,11</t>
  </si>
  <si>
    <t>68,53</t>
  </si>
  <si>
    <t>88,39</t>
  </si>
  <si>
    <t>0,38</t>
  </si>
  <si>
    <t>9,67</t>
  </si>
  <si>
    <t>42,80</t>
  </si>
  <si>
    <t>82,48</t>
  </si>
  <si>
    <t>0,54</t>
  </si>
  <si>
    <t>9,16</t>
  </si>
  <si>
    <t>0,39</t>
  </si>
  <si>
    <t>91,57</t>
  </si>
  <si>
    <t>BOMBA SUBMERSÍVEL ELÉTRICA TRIFÁSICA, POTÊNCIA 2,96 HP, Ø ROTOR 144 MM SEMI-ABERTO, BOCAL DE SAÍDA Ø 2", HM/Q = 2 MCA / 38,8 M3/H A 28 MCA / 5 M3/H - CHI DIURNO. AF_06/2014</t>
  </si>
  <si>
    <t>0,43</t>
  </si>
  <si>
    <t>4,90</t>
  </si>
  <si>
    <t>73,14</t>
  </si>
  <si>
    <t>46,52</t>
  </si>
  <si>
    <t>89,17</t>
  </si>
  <si>
    <t>180,74</t>
  </si>
  <si>
    <t>386,18</t>
  </si>
  <si>
    <t>339,10</t>
  </si>
  <si>
    <t>120,51</t>
  </si>
  <si>
    <t>109,80</t>
  </si>
  <si>
    <t>92,36</t>
  </si>
  <si>
    <t>96,14</t>
  </si>
  <si>
    <t>0,45</t>
  </si>
  <si>
    <t>87,99</t>
  </si>
  <si>
    <t>5,31</t>
  </si>
  <si>
    <t>5,16</t>
  </si>
  <si>
    <t>5,53</t>
  </si>
  <si>
    <t>298,16</t>
  </si>
  <si>
    <t>179,32</t>
  </si>
  <si>
    <t>58,06</t>
  </si>
  <si>
    <t>56,19</t>
  </si>
  <si>
    <t>8,96</t>
  </si>
  <si>
    <t>8,99</t>
  </si>
  <si>
    <t>22,84</t>
  </si>
  <si>
    <t>82,94</t>
  </si>
  <si>
    <t>66,32</t>
  </si>
  <si>
    <t>76,67</t>
  </si>
  <si>
    <t>30,48</t>
  </si>
  <si>
    <t>72,74</t>
  </si>
  <si>
    <t>101,75</t>
  </si>
  <si>
    <t>29,56</t>
  </si>
  <si>
    <t>102,11</t>
  </si>
  <si>
    <t>0,29</t>
  </si>
  <si>
    <t>49,90</t>
  </si>
  <si>
    <t>85,24</t>
  </si>
  <si>
    <t>0,33</t>
  </si>
  <si>
    <t>26,12</t>
  </si>
  <si>
    <t>447,30</t>
  </si>
  <si>
    <t>0,52</t>
  </si>
  <si>
    <t>24,07</t>
  </si>
  <si>
    <t>181,86</t>
  </si>
  <si>
    <t>MÁQUINA JATO DE PRESSAO PORTÁTIL, CAMARA DE 1 SAIDA, CAPACIDADE 280 L, DIAMETRO 670 MM, BICO DE JATO CURTO VENTURI DE 5/16" , MANGUEIRA DE 1" COM COMPRESSOR DE AR REBOCÁVEL 189 PCM E MOTOR DIESEL 63 CV - CHI DIURNO. AF_05/2023</t>
  </si>
  <si>
    <t>34,77</t>
  </si>
  <si>
    <t>6,07</t>
  </si>
  <si>
    <t>8,60</t>
  </si>
  <si>
    <t>354,76</t>
  </si>
  <si>
    <t>235,91</t>
  </si>
  <si>
    <t>52,82</t>
  </si>
  <si>
    <t>0,04</t>
  </si>
  <si>
    <t>78,09</t>
  </si>
  <si>
    <t>25,76</t>
  </si>
  <si>
    <t>0,83</t>
  </si>
  <si>
    <t>0,51</t>
  </si>
  <si>
    <t>0,60</t>
  </si>
  <si>
    <t>25,36</t>
  </si>
  <si>
    <t>85,70</t>
  </si>
  <si>
    <t>PERFURATRIZ SOBRE ESTEIRA, TORQUE MÁXIMO 600 KGF, POTÊNCIA ENTRE 50 E 60 HP, DIÂMETRO MÁXIMO 10" - CHI DIURNO. AF_11/2016</t>
  </si>
  <si>
    <t>85,56</t>
  </si>
  <si>
    <t>95,01</t>
  </si>
  <si>
    <t>92,51</t>
  </si>
  <si>
    <t>13,75</t>
  </si>
  <si>
    <t>57,34</t>
  </si>
  <si>
    <t>57,07</t>
  </si>
  <si>
    <t>50,84</t>
  </si>
  <si>
    <t>88,89</t>
  </si>
  <si>
    <t>51,11</t>
  </si>
  <si>
    <t>62,63</t>
  </si>
  <si>
    <t>92,24</t>
  </si>
  <si>
    <t>60,55</t>
  </si>
  <si>
    <t>317,60</t>
  </si>
  <si>
    <t>631,84</t>
  </si>
  <si>
    <t>24,63</t>
  </si>
  <si>
    <t>0,08</t>
  </si>
  <si>
    <t>41,26</t>
  </si>
  <si>
    <t>45,36</t>
  </si>
  <si>
    <t>11,98</t>
  </si>
  <si>
    <t>56,70</t>
  </si>
  <si>
    <t>63,54</t>
  </si>
  <si>
    <t>GRADE DE DISCO CONTROLE REMOTO REBOCÁVEL, COM 24 DISCOS 24" X 6 MM COM PNEUS PARA TRANSPORTE - MANUTENÇÃO. AF_06/2014</t>
  </si>
  <si>
    <t>26,29</t>
  </si>
  <si>
    <t>45,19</t>
  </si>
  <si>
    <t>39,69</t>
  </si>
  <si>
    <t>42,24</t>
  </si>
  <si>
    <t>40,86</t>
  </si>
  <si>
    <t>135,66</t>
  </si>
  <si>
    <t>87,79</t>
  </si>
  <si>
    <t>14,73</t>
  </si>
  <si>
    <t>66,43</t>
  </si>
  <si>
    <t>104,78</t>
  </si>
  <si>
    <t>213,81</t>
  </si>
  <si>
    <t>54,25</t>
  </si>
  <si>
    <t>48,73</t>
  </si>
  <si>
    <t>40,29</t>
  </si>
  <si>
    <t>28,52</t>
  </si>
  <si>
    <t>41,18</t>
  </si>
  <si>
    <t>43,33</t>
  </si>
  <si>
    <t>54,23</t>
  </si>
  <si>
    <t>42,78</t>
  </si>
  <si>
    <t>27,19</t>
  </si>
  <si>
    <t>155,93</t>
  </si>
  <si>
    <t>35,23</t>
  </si>
  <si>
    <t>38,68</t>
  </si>
  <si>
    <t>70,73</t>
  </si>
  <si>
    <t>6,63</t>
  </si>
  <si>
    <t>BOMBA SUBMERSÍVEL ELÉTRICA TRIFÁSICA, POTÊNCIA 2,96 HP, Ø ROTOR 144 MM SEMI-ABERTO, BOCAL DE SAÍDA Ø 2", HM/Q = 2 MCA / 38,8 M3/H A 28 MCA / 5 M3/H - MANUTENÇÃO. AF_06/2014</t>
  </si>
  <si>
    <t>4,41</t>
  </si>
  <si>
    <t>5,88</t>
  </si>
  <si>
    <t>252,88</t>
  </si>
  <si>
    <t>13,29</t>
  </si>
  <si>
    <t>62,03</t>
  </si>
  <si>
    <t>0,34</t>
  </si>
  <si>
    <t>43,96</t>
  </si>
  <si>
    <t>11,87</t>
  </si>
  <si>
    <t>88,02</t>
  </si>
  <si>
    <t>24,19</t>
  </si>
  <si>
    <t>9,35</t>
  </si>
  <si>
    <t>43,72</t>
  </si>
  <si>
    <t>18,38</t>
  </si>
  <si>
    <t>20,10</t>
  </si>
  <si>
    <t>95,34</t>
  </si>
  <si>
    <t>50,32</t>
  </si>
  <si>
    <t>56,34</t>
  </si>
  <si>
    <t>99,88</t>
  </si>
  <si>
    <t>35,62</t>
  </si>
  <si>
    <t>114,87</t>
  </si>
  <si>
    <t>69,90</t>
  </si>
  <si>
    <t>70,33</t>
  </si>
  <si>
    <t>230,38</t>
  </si>
  <si>
    <t>61,59</t>
  </si>
  <si>
    <t>112,45</t>
  </si>
  <si>
    <t>189,74</t>
  </si>
  <si>
    <t>82,54</t>
  </si>
  <si>
    <t>61,25</t>
  </si>
  <si>
    <t>45,07</t>
  </si>
  <si>
    <t>46,49</t>
  </si>
  <si>
    <t>BOMBA SUBMERSÍVEL ELÉTRICA TRIFÁSICA, POTÊNCIA 2,96 HP, Ø ROTOR 144 MM SEMI-ABERTO, BOCAL DE SAÍDA Ø 2", HM/Q = 2 MCA / 38,8 M3/H A 28 MCA / 5 M3/H - MATERIAIS NA OPERAÇÃO. AF_06/2014</t>
  </si>
  <si>
    <t>7,15</t>
  </si>
  <si>
    <t>32,97</t>
  </si>
  <si>
    <t>175,64</t>
  </si>
  <si>
    <t>8,90</t>
  </si>
  <si>
    <t>152,63</t>
  </si>
  <si>
    <t>45,01</t>
  </si>
  <si>
    <t>8,50</t>
  </si>
  <si>
    <t>49,50</t>
  </si>
  <si>
    <t>0,70</t>
  </si>
  <si>
    <t>0,44</t>
  </si>
  <si>
    <t>0,58</t>
  </si>
  <si>
    <t>1,01</t>
  </si>
  <si>
    <t>4,50</t>
  </si>
  <si>
    <t>0,94</t>
  </si>
  <si>
    <t>5,61</t>
  </si>
  <si>
    <t>7,02</t>
  </si>
  <si>
    <t>1,72</t>
  </si>
  <si>
    <t>9,30</t>
  </si>
  <si>
    <t>1,28</t>
  </si>
  <si>
    <t>43,27</t>
  </si>
  <si>
    <t>54,09</t>
  </si>
  <si>
    <t>31,76</t>
  </si>
  <si>
    <t>56,78</t>
  </si>
  <si>
    <t>77,05</t>
  </si>
  <si>
    <t>22,82</t>
  </si>
  <si>
    <t>9,38</t>
  </si>
  <si>
    <t>GRADE DE DISCO CONTROLE REMOTO REBOCÁVEL, COM 24 DISCOS 24" X 6 MM COM PNEUS PARA TRANSPORTE - DEPRECIAÇÃO. AF_06/2014</t>
  </si>
  <si>
    <t>GRADE DE DISCO CONTROLE REMOTO REBOCÁVEL, COM 24 DISCOS 24" X 6 MM COM PNEUS PARA TRANSPORTE - JUROS. AF_06/2014</t>
  </si>
  <si>
    <t>23,65</t>
  </si>
  <si>
    <t>21,03</t>
  </si>
  <si>
    <t>50,46</t>
  </si>
  <si>
    <t>63,07</t>
  </si>
  <si>
    <t>88,67</t>
  </si>
  <si>
    <t>128,86</t>
  </si>
  <si>
    <t>56,76</t>
  </si>
  <si>
    <t>39,10</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</si>
  <si>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</si>
  <si>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</si>
  <si>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3,58</t>
  </si>
  <si>
    <t>168,59</t>
  </si>
  <si>
    <t>30,34</t>
  </si>
  <si>
    <t>13,36</t>
  </si>
  <si>
    <t>13,47</t>
  </si>
  <si>
    <t>9,06</t>
  </si>
  <si>
    <t>47,56</t>
  </si>
  <si>
    <t>9,25</t>
  </si>
  <si>
    <t>28,16</t>
  </si>
  <si>
    <t>91,56</t>
  </si>
  <si>
    <t>1,31</t>
  </si>
  <si>
    <t>2,40</t>
  </si>
  <si>
    <t>44,00</t>
  </si>
  <si>
    <t>15,51</t>
  </si>
  <si>
    <t>117,72</t>
  </si>
  <si>
    <t>36,04</t>
  </si>
  <si>
    <t>209,98</t>
  </si>
  <si>
    <t>164,78</t>
  </si>
  <si>
    <t>275,00</t>
  </si>
  <si>
    <t>84,20</t>
  </si>
  <si>
    <t>490,52</t>
  </si>
  <si>
    <t>435,77</t>
  </si>
  <si>
    <t>29,74</t>
  </si>
  <si>
    <t>238,95</t>
  </si>
  <si>
    <t>73,17</t>
  </si>
  <si>
    <t>426,23</t>
  </si>
  <si>
    <t>371,46</t>
  </si>
  <si>
    <t>69,16</t>
  </si>
  <si>
    <t>24,37</t>
  </si>
  <si>
    <t>111,17</t>
  </si>
  <si>
    <t>83,60</t>
  </si>
  <si>
    <t>28,61</t>
  </si>
  <si>
    <t>48,66</t>
  </si>
  <si>
    <t>22,37</t>
  </si>
  <si>
    <t>3,60</t>
  </si>
  <si>
    <t>18,40</t>
  </si>
  <si>
    <t>83,94</t>
  </si>
  <si>
    <t>8,36</t>
  </si>
  <si>
    <t>38,13</t>
  </si>
  <si>
    <t>13,32</t>
  </si>
  <si>
    <t>64,99</t>
  </si>
  <si>
    <t>173,87</t>
  </si>
  <si>
    <t>40,90</t>
  </si>
  <si>
    <t>69,02</t>
  </si>
  <si>
    <t>200,60</t>
  </si>
  <si>
    <t>0,28</t>
  </si>
  <si>
    <t>2,72</t>
  </si>
  <si>
    <t>3,40</t>
  </si>
  <si>
    <t>57,77</t>
  </si>
  <si>
    <t>4,32</t>
  </si>
  <si>
    <t>6,45</t>
  </si>
  <si>
    <t>1,49</t>
  </si>
  <si>
    <t>7,05</t>
  </si>
  <si>
    <t>4,59</t>
  </si>
  <si>
    <t>6,13</t>
  </si>
  <si>
    <t>4,92</t>
  </si>
  <si>
    <t>7,11</t>
  </si>
  <si>
    <t>9,34</t>
  </si>
  <si>
    <t>14,76</t>
  </si>
  <si>
    <t>211,88</t>
  </si>
  <si>
    <t>56,84</t>
  </si>
  <si>
    <t>265,15</t>
  </si>
  <si>
    <t>117,94</t>
  </si>
  <si>
    <t>105,25</t>
  </si>
  <si>
    <t>31,77</t>
  </si>
  <si>
    <t>147,10</t>
  </si>
  <si>
    <t>90,44</t>
  </si>
  <si>
    <t>24,93</t>
  </si>
  <si>
    <t>6,15</t>
  </si>
  <si>
    <t>56,11</t>
  </si>
  <si>
    <t>30,50</t>
  </si>
  <si>
    <t>39,29</t>
  </si>
  <si>
    <t>8,85</t>
  </si>
  <si>
    <t>1,90</t>
  </si>
  <si>
    <t>18,01</t>
  </si>
  <si>
    <t>4,83</t>
  </si>
  <si>
    <t>22,55</t>
  </si>
  <si>
    <t>155,05</t>
  </si>
  <si>
    <t>10,53</t>
  </si>
  <si>
    <t>81,18</t>
  </si>
  <si>
    <t>26,28</t>
  </si>
  <si>
    <t>10,55</t>
  </si>
  <si>
    <t>48,26</t>
  </si>
  <si>
    <t>144,66</t>
  </si>
  <si>
    <t>0,56</t>
  </si>
  <si>
    <t>18,79</t>
  </si>
  <si>
    <t>23,37</t>
  </si>
  <si>
    <t>3,64</t>
  </si>
  <si>
    <t>8,48</t>
  </si>
  <si>
    <t>30,76</t>
  </si>
  <si>
    <t>11,86</t>
  </si>
  <si>
    <t>55,47</t>
  </si>
  <si>
    <t>139,83</t>
  </si>
  <si>
    <t>20,41</t>
  </si>
  <si>
    <t>8,14</t>
  </si>
  <si>
    <t>160,89</t>
  </si>
  <si>
    <t>1,03</t>
  </si>
  <si>
    <t>6,21</t>
  </si>
  <si>
    <t>22,70</t>
  </si>
  <si>
    <t>131,98</t>
  </si>
  <si>
    <t>38,76</t>
  </si>
  <si>
    <t>15,63</t>
  </si>
  <si>
    <t>69,74</t>
  </si>
  <si>
    <t>297,00</t>
  </si>
  <si>
    <t>0,02</t>
  </si>
  <si>
    <t>1,30</t>
  </si>
  <si>
    <t>42,65</t>
  </si>
  <si>
    <t>14,70</t>
  </si>
  <si>
    <t>70,55</t>
  </si>
  <si>
    <t>173,86</t>
  </si>
  <si>
    <t>0,17</t>
  </si>
  <si>
    <t>1,66</t>
  </si>
  <si>
    <t>16,65</t>
  </si>
  <si>
    <t>34,75</t>
  </si>
  <si>
    <t>40,34</t>
  </si>
  <si>
    <t>272,28</t>
  </si>
  <si>
    <t>93,34</t>
  </si>
  <si>
    <t>4,30</t>
  </si>
  <si>
    <t>4,70</t>
  </si>
  <si>
    <t>2,62</t>
  </si>
  <si>
    <t>329,47</t>
  </si>
  <si>
    <t>412,31</t>
  </si>
  <si>
    <t>PERFURATRIZ COM TORRE METÁLICA PARA EXECUÇÃO DE ESTACA HÉLICE CONTÍNUA, PROFUNDIDADE MÁXIMA DE 32 M, DIÂMETRO MÁXIMO DE 1000 MM, POTÊNCIA INSTALADA DE 350 HP, MESA ROTATIVA COM TORQUE MÁXIMO DE 263 KNM - MATERIAIS NA OPERAÇÃO. AF_01/2016</t>
  </si>
  <si>
    <t>154,04</t>
  </si>
  <si>
    <t>0,09</t>
  </si>
  <si>
    <t>0,53</t>
  </si>
  <si>
    <t>11,80</t>
  </si>
  <si>
    <t>29,86</t>
  </si>
  <si>
    <t>10,07</t>
  </si>
  <si>
    <t>100,42</t>
  </si>
  <si>
    <t>161,42</t>
  </si>
  <si>
    <t>26,30</t>
  </si>
  <si>
    <t>GUINDAUTO HIDRÁULICO, CAPACIDADE MÁXIMA DE CARGA 3300 KG, MOMENTO MÁXIMO DE CARGA 5,8 TM, ALCANCE MÁXIMO HORIZONTAL 7,60 M, INCLUSIVE CAMINHÃO TOCO PBT 16.000 KG, POTÊNCIA DE 189 CV - IMPOSTOS E SEGUROS. AF_03/2016</t>
  </si>
  <si>
    <t>4,01</t>
  </si>
  <si>
    <t>45,77</t>
  </si>
  <si>
    <t>MÁQUINA JATO DE PRESSAO PORTÁTIL, CAMARA DE 1 SAIDA, CAPACIDADE 280 L, DIAMETRO 670 MM, BICO DE JATO CURTO VENTURI DE 5/16" , MANGUEIRA DE 1" COM COMPRESSOR DE AR REBOCÁVEL 189 PCM E MOTOR DIESEL 63 CV - DEPRECIAÇÃO. AF_05/2023</t>
  </si>
  <si>
    <t>7,32</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</si>
  <si>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</si>
  <si>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</si>
  <si>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</si>
  <si>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46,50</t>
  </si>
  <si>
    <t>15,01</t>
  </si>
  <si>
    <t>66,13</t>
  </si>
  <si>
    <t>158,06</t>
  </si>
  <si>
    <t>170,00</t>
  </si>
  <si>
    <t>53,72</t>
  </si>
  <si>
    <t>204,00</t>
  </si>
  <si>
    <t>2.124,00</t>
  </si>
  <si>
    <t>3,02</t>
  </si>
  <si>
    <t>110,74</t>
  </si>
  <si>
    <t>2,04</t>
  </si>
  <si>
    <t>32,55</t>
  </si>
  <si>
    <t>61,20</t>
  </si>
  <si>
    <t>17,87</t>
  </si>
  <si>
    <t>5,51</t>
  </si>
  <si>
    <t>19,56</t>
  </si>
  <si>
    <t>DISTRIBUIDOR DE AGREGADOS AUTOPROPELIDO, CAP 3 M3, A DIESEL, POTÊNCIA 176CV - MATERIAIS NA OPERAÇÃO. AF_07/2016</t>
  </si>
  <si>
    <t>145,19</t>
  </si>
  <si>
    <t>17,36</t>
  </si>
  <si>
    <t>56,38</t>
  </si>
  <si>
    <t>31,80</t>
  </si>
  <si>
    <t>0,03</t>
  </si>
  <si>
    <t>33,83</t>
  </si>
  <si>
    <t>0,66</t>
  </si>
  <si>
    <t>0,42</t>
  </si>
  <si>
    <t>RÉGUA VIBRATÓRIA DUPLA PARA CONCRETO, PESO DE 60KG, COMPRIMENTO 4 M, COM MOTOR A GASOLINA, POTÊNCIA 5,5 HP - MATERIAIS NA OPERAÇÃO. AF_09/2016</t>
  </si>
  <si>
    <t>0,50</t>
  </si>
  <si>
    <t>8,65</t>
  </si>
  <si>
    <t>1,86</t>
  </si>
  <si>
    <t>47,44</t>
  </si>
  <si>
    <t>59,37</t>
  </si>
  <si>
    <t>7,54</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</si>
  <si>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</si>
  <si>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</si>
  <si>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</si>
  <si>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55,37</t>
  </si>
  <si>
    <t>PERFURATRIZ SOBRE ESTEIRA, TORQUE MÁXIMO 600 KGF, POTÊNCIA ENTRE 50 E 60 HP, DIÂMETRO MÁXIMO 10" - MATERIAIS NA OPERAÇÃO. AF_11/2016</t>
  </si>
  <si>
    <t>14,05</t>
  </si>
  <si>
    <t>66,48</t>
  </si>
  <si>
    <t>51,20</t>
  </si>
  <si>
    <t>13,53</t>
  </si>
  <si>
    <t>64,00</t>
  </si>
  <si>
    <t>9,08</t>
  </si>
  <si>
    <t>269,27</t>
  </si>
  <si>
    <t>10,17</t>
  </si>
  <si>
    <t>24,06</t>
  </si>
  <si>
    <t>21,79</t>
  </si>
  <si>
    <t>5,84</t>
  </si>
  <si>
    <t>16,88</t>
  </si>
  <si>
    <t>18,47</t>
  </si>
  <si>
    <t>34,87</t>
  </si>
  <si>
    <t>59,96</t>
  </si>
  <si>
    <t>29,84</t>
  </si>
  <si>
    <t>4,58</t>
  </si>
  <si>
    <t>18,69</t>
  </si>
  <si>
    <t>5,81</t>
  </si>
  <si>
    <t>25,92</t>
  </si>
  <si>
    <t>32,40</t>
  </si>
  <si>
    <t>48,43</t>
  </si>
  <si>
    <t>65,84</t>
  </si>
  <si>
    <t>52,61</t>
  </si>
  <si>
    <t>214,66</t>
  </si>
  <si>
    <t>65,98</t>
  </si>
  <si>
    <t>268,53</t>
  </si>
  <si>
    <t>4.248,00</t>
  </si>
  <si>
    <t>439,84</t>
  </si>
  <si>
    <t>155,04</t>
  </si>
  <si>
    <t>707,05</t>
  </si>
  <si>
    <t>5.310,00</t>
  </si>
  <si>
    <t>1,12</t>
  </si>
  <si>
    <t>6,12</t>
  </si>
  <si>
    <t>8,16</t>
  </si>
  <si>
    <t>132,75</t>
  </si>
  <si>
    <t>64,90</t>
  </si>
  <si>
    <t>0,65</t>
  </si>
  <si>
    <t>177,00</t>
  </si>
  <si>
    <t>11,50</t>
  </si>
  <si>
    <t>3,91</t>
  </si>
  <si>
    <t>2,85</t>
  </si>
  <si>
    <t>34,59</t>
  </si>
  <si>
    <t>95,73</t>
  </si>
  <si>
    <t>101,23</t>
  </si>
  <si>
    <t>11,71</t>
  </si>
  <si>
    <t>158,82</t>
  </si>
  <si>
    <t>MINI GUINDASTE ARANHA SOBRE ESTEIRAS E LANCA TELESCÓPICA, CAPACIDADE MÁXIMA DE CARGA 3,0 TON, RAIO MÁXIMO DE TRABALHO 8,25 M, ALTURA DE LANÇA DO SOLO 9,2 M, 55 M DE CABO DE AÇO 8 MM, MOTOR ELÉTRICO 220/380 VOLTS - MATERIAIS NA OPERAÇÃO. AF_03/2022</t>
  </si>
  <si>
    <t>0,26</t>
  </si>
  <si>
    <t>1,46</t>
  </si>
  <si>
    <t>443,20</t>
  </si>
  <si>
    <t>91,21</t>
  </si>
  <si>
    <t>1.153,45</t>
  </si>
  <si>
    <t>97,35</t>
  </si>
  <si>
    <t>36,72</t>
  </si>
  <si>
    <t>498,56</t>
  </si>
  <si>
    <t>567,35</t>
  </si>
  <si>
    <t>634,05</t>
  </si>
  <si>
    <t>741,43</t>
  </si>
  <si>
    <t>92,79</t>
  </si>
  <si>
    <t>89,03</t>
  </si>
  <si>
    <t>108,20</t>
  </si>
  <si>
    <t>19,80</t>
  </si>
  <si>
    <t>1.102,20</t>
  </si>
  <si>
    <t>1.353,32</t>
  </si>
  <si>
    <t>1.430,26</t>
  </si>
  <si>
    <t>1.591,01</t>
  </si>
  <si>
    <t>1.989,82</t>
  </si>
  <si>
    <t>2.405,12</t>
  </si>
  <si>
    <t>2.504,04</t>
  </si>
  <si>
    <t>2.725,35</t>
  </si>
  <si>
    <t>3.134,51</t>
  </si>
  <si>
    <t>3.247,92</t>
  </si>
  <si>
    <t>1.087,19</t>
  </si>
  <si>
    <t>1.327,01</t>
  </si>
  <si>
    <t>1.403,95</t>
  </si>
  <si>
    <t>1.575,99</t>
  </si>
  <si>
    <t>1.961,86</t>
  </si>
  <si>
    <t>2.367,05</t>
  </si>
  <si>
    <t>2.467,00</t>
  </si>
  <si>
    <t>2.662,00</t>
  </si>
  <si>
    <t>3.060,44</t>
  </si>
  <si>
    <t>3.157,19</t>
  </si>
  <si>
    <t>60,64</t>
  </si>
  <si>
    <t>27,35</t>
  </si>
  <si>
    <t>28,77</t>
  </si>
  <si>
    <t>36,62</t>
  </si>
  <si>
    <t>47,00</t>
  </si>
  <si>
    <t>57,51</t>
  </si>
  <si>
    <t>20,75</t>
  </si>
  <si>
    <t>21,35</t>
  </si>
  <si>
    <t>21,37</t>
  </si>
  <si>
    <t>19,53</t>
  </si>
  <si>
    <t>25,45</t>
  </si>
  <si>
    <t>42,94</t>
  </si>
  <si>
    <t>32,23</t>
  </si>
  <si>
    <t>35,95</t>
  </si>
  <si>
    <t>52,60</t>
  </si>
  <si>
    <t>21,50</t>
  </si>
  <si>
    <t>72,94</t>
  </si>
  <si>
    <t>77,44</t>
  </si>
  <si>
    <t>197,25</t>
  </si>
  <si>
    <t>67,53</t>
  </si>
  <si>
    <t>184,11</t>
  </si>
  <si>
    <t>32,51</t>
  </si>
  <si>
    <t>56,33</t>
  </si>
  <si>
    <t>25,16</t>
  </si>
  <si>
    <t>48,98</t>
  </si>
  <si>
    <t>127,40</t>
  </si>
  <si>
    <t>139,21</t>
  </si>
  <si>
    <t>143,56</t>
  </si>
  <si>
    <t>99,16</t>
  </si>
  <si>
    <t>58,32</t>
  </si>
  <si>
    <t>78,86</t>
  </si>
  <si>
    <t>151,84</t>
  </si>
  <si>
    <t>50,15</t>
  </si>
  <si>
    <t>192,34</t>
  </si>
  <si>
    <t>236,26</t>
  </si>
  <si>
    <t>279,78</t>
  </si>
  <si>
    <t>349,77</t>
  </si>
  <si>
    <t>123,37</t>
  </si>
  <si>
    <t>68,70</t>
  </si>
  <si>
    <t>131,87</t>
  </si>
  <si>
    <t>79,06</t>
  </si>
  <si>
    <t>125,49</t>
  </si>
  <si>
    <t>62,91</t>
  </si>
  <si>
    <t>34,40</t>
  </si>
  <si>
    <t>134,41</t>
  </si>
  <si>
    <t>67,89</t>
  </si>
  <si>
    <t>37,29</t>
  </si>
  <si>
    <t>48,70</t>
  </si>
  <si>
    <t>FABRICAÇÃO E INSTALAÇÃO DE TESOURA INTEIRA EM AÇO, VÃO DE 3 M, PARA TELHA CERÂMICA OU DE CONCRETO, INCLUSO IÇAMENTO. AF_07/2019</t>
  </si>
  <si>
    <t>690,14</t>
  </si>
  <si>
    <t>FABRICAÇÃO E INSTALAÇÃO DE TESOURA INTEIRA EM AÇO, VÃO DE 4 M, PARA TELHA CERÂMICA OU DE CONCRETO, INCLUSO IÇAMENTO. AF_07/2019</t>
  </si>
  <si>
    <t>806,20</t>
  </si>
  <si>
    <t>FABRICAÇÃO E INSTALAÇÃO DE TESOURA INTEIRA EM AÇO, VÃO DE 5 M, PARA TELHA CERÂMICA OU DE CONCRETO, INCLUSO IÇAMENTO. AF_07/2019</t>
  </si>
  <si>
    <t>922,25</t>
  </si>
  <si>
    <t>FABRICAÇÃO E INSTALAÇÃO DE TESOURA INTEIRA EM AÇO, VÃO DE 6 M, PARA TELHA CERÂMICA OU DE CONCRETO, INCLUSO IÇAMENTO. AF_07/2019</t>
  </si>
  <si>
    <t>1.164,99</t>
  </si>
  <si>
    <t>FABRICAÇÃO E INSTALAÇÃO DE TESOURA INTEIRA EM AÇO, VÃO DE 7 M, PARA TELHA CERÂMICA OU DE CONCRETO, INCLUSO IÇAMENTO. AF_07/2019</t>
  </si>
  <si>
    <t>1.281,04</t>
  </si>
  <si>
    <t>FABRICAÇÃO E INSTALAÇÃO DE TESOURA INTEIRA EM AÇO, VÃO DE 8 M, PARA TELHA CERÂMICA OU DE CONCRETO, INCLUSO IÇAMENTO. AF_07/2019</t>
  </si>
  <si>
    <t>1.440,62</t>
  </si>
  <si>
    <t>FABRICAÇÃO E INSTALAÇÃO DE TESOURA INTEIRA EM AÇO, VÃO DE 9 M, PARA TELHA CERÂMICA OU DE CONCRETO, INCLUSO IÇAMENTO. AF_07/2019</t>
  </si>
  <si>
    <t>1.668,80</t>
  </si>
  <si>
    <t>FABRICAÇÃO E INSTALAÇÃO DE TESOURA INTEIRA EM AÇO, VÃO DE 10 M, PARA TELHA CERÂMICA OU DE CONCRETO, INCLUSO IÇAMENTO. AF_07/2019</t>
  </si>
  <si>
    <t>1.859,81</t>
  </si>
  <si>
    <t>FABRICAÇÃO E INSTALAÇÃO DE TESOURA INTEIRA EM AÇO, VÃO DE 11 M, PARA TELHA CERÂMICA OU DE CONCRETO, INCLUSO IÇAMENTO. AF_07/2019</t>
  </si>
  <si>
    <t>1.975,86</t>
  </si>
  <si>
    <t>FABRICAÇÃO E INSTALAÇÃO DE TESOURA INTEIRA EM AÇO, VÃO DE 12 M, PARA TELHA CERÂMICA OU DE CONCRETO, INCLUSO IÇAMENTO. AF_07/2019</t>
  </si>
  <si>
    <t>2.121,27</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</si>
  <si>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</si>
  <si>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</si>
  <si>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776,84</t>
  </si>
  <si>
    <t>FABRICAÇÃO E INSTALAÇÃO DE TESOURA INTEIRA EM AÇO, VÃO DE 5 M, PARA TELHA ONDULADA DE FIBROCIMENTO, METÁLICA, PLÁSTICA OU TERMOACÚSTICA, INCLUSO IÇAMENTO. AF_07/2019</t>
  </si>
  <si>
    <t>892,90</t>
  </si>
  <si>
    <t>FABRICAÇÃO E INSTALAÇÃO DE TESOURA INTEIRA EM AÇO, VÃO DE 6 M, PARA TELHA ONDULADA DE FIBROCIMENTO, METÁLICA, PLÁSTICA OU TERMOACÚSTICA, INCLUSO IÇAMENTO. AF_07/2019</t>
  </si>
  <si>
    <t>1.106,28</t>
  </si>
  <si>
    <t>FABRICAÇÃO E INSTALAÇÃO DE TESOURA INTEIRA EM AÇO, VÃO DE 7 M, PARA TELHA ONDULADA DE FIBROCIMENTO, METÁLICA, PLÁSTICA OU TERMOACÚSTICA, INCLUSO IÇAMENTO. AF_07/2019</t>
  </si>
  <si>
    <t>1.222,34</t>
  </si>
  <si>
    <t>FABRICAÇÃO E INSTALAÇÃO DE TESOURA INTEIRA EM AÇO, VÃO DE 8 M, PARA TELHA ONDULADA DE FIBROCIMENTO, METÁLICA, PLÁSTICA OU TERMOACÚSTICA, INCLUSO IÇAMENTO, INCLUSO IÇAMENTO. AF_07/2019</t>
  </si>
  <si>
    <t>1.381,91</t>
  </si>
  <si>
    <t>FABRICAÇÃO E INSTALAÇÃO DE TESOURA INTEIRA EM AÇO, VÃO DE 9 M, PARA TELHA ONDULADA DE FIBROCIMENTO, METÁLICA, PLÁSTICA OU TERMOACÚSTICA, INCLUSO IÇAMENTO. AF_07/2019</t>
  </si>
  <si>
    <t>1.551,39</t>
  </si>
  <si>
    <t>FABRICAÇÃO E INSTALAÇÃO DE TESOURA INTEIRA EM AÇO, VÃO DE 10 M, PARA TELHA ONDULADA DE FIBROCIMENTO, METÁLICA, PLÁSTICA OU TERMOACÚSTICA, INCLUSO IÇAMENTO. AF_07/2019</t>
  </si>
  <si>
    <t>1.771,75</t>
  </si>
  <si>
    <t>FABRICAÇÃO E INSTALAÇÃO DE TESOURA INTEIRA EM AÇO, VÃO DE 11 M, PARA TELHA ONDULADA DE FIBROCIMENTO, METÁLICA, PLÁSTICA OU TERMOACÚSTICA, INCLUSO IÇAMENTO. AF_07/2019</t>
  </si>
  <si>
    <t>1.887,80</t>
  </si>
  <si>
    <t>FABRICAÇÃO E INSTALAÇÃO DE TESOURA INTEIRA EM AÇO, VÃO DE 12 M, PARA TELHA ONDULADA DE FIBROCIMENTO, METÁLICA, PLÁSTICA OU TERMOACÚSTICA, INCLUSO IÇAMENTO. AF_07/2019</t>
  </si>
  <si>
    <t>2.003,85</t>
  </si>
  <si>
    <t>1.144,36</t>
  </si>
  <si>
    <t>1.548,59</t>
  </si>
  <si>
    <t>1.627,19</t>
  </si>
  <si>
    <t>1.803,58</t>
  </si>
  <si>
    <t>2.241,10</t>
  </si>
  <si>
    <t>2.899,85</t>
  </si>
  <si>
    <t>2.996,17</t>
  </si>
  <si>
    <t>3.258,43</t>
  </si>
  <si>
    <t>3.754,32</t>
  </si>
  <si>
    <t>4.012,14</t>
  </si>
  <si>
    <t>1.114,33</t>
  </si>
  <si>
    <t>1.511,55</t>
  </si>
  <si>
    <t>1.590,15</t>
  </si>
  <si>
    <t>1.881,31</t>
  </si>
  <si>
    <t>2.142,33</t>
  </si>
  <si>
    <t>2.730,60</t>
  </si>
  <si>
    <t>2.825,82</t>
  </si>
  <si>
    <t>3.033,79</t>
  </si>
  <si>
    <t>3.419,90</t>
  </si>
  <si>
    <t>3.347,43</t>
  </si>
  <si>
    <t>25,21</t>
  </si>
  <si>
    <t>10,78</t>
  </si>
  <si>
    <t>754,08</t>
  </si>
  <si>
    <t>36,32</t>
  </si>
  <si>
    <t>141,07</t>
  </si>
  <si>
    <t>698,92</t>
  </si>
  <si>
    <t>35,42</t>
  </si>
  <si>
    <t>80,25</t>
  </si>
  <si>
    <t>64,28</t>
  </si>
  <si>
    <t>47,80</t>
  </si>
  <si>
    <t>22,38</t>
  </si>
  <si>
    <t>60,33</t>
  </si>
  <si>
    <t>105,15</t>
  </si>
  <si>
    <t>89,28</t>
  </si>
  <si>
    <t>98,08</t>
  </si>
  <si>
    <t>156,59</t>
  </si>
  <si>
    <t>152,99</t>
  </si>
  <si>
    <t>107,07</t>
  </si>
  <si>
    <t>155,12</t>
  </si>
  <si>
    <t>141,61</t>
  </si>
  <si>
    <t>131,01</t>
  </si>
  <si>
    <t>141,84</t>
  </si>
  <si>
    <t>144,70</t>
  </si>
  <si>
    <t>192,77</t>
  </si>
  <si>
    <t>184,47</t>
  </si>
  <si>
    <t>155,53</t>
  </si>
  <si>
    <t>203,58</t>
  </si>
  <si>
    <t>190,14</t>
  </si>
  <si>
    <t>41,37</t>
  </si>
  <si>
    <t>83,63</t>
  </si>
  <si>
    <t>66,29</t>
  </si>
  <si>
    <t>108,54</t>
  </si>
  <si>
    <t>73,70</t>
  </si>
  <si>
    <t>115,98</t>
  </si>
  <si>
    <t>107,16</t>
  </si>
  <si>
    <t>149,44</t>
  </si>
  <si>
    <t>13,17</t>
  </si>
  <si>
    <t>45,65</t>
  </si>
  <si>
    <t>24,80</t>
  </si>
  <si>
    <t>59,19</t>
  </si>
  <si>
    <t>74,87</t>
  </si>
  <si>
    <t>9,89</t>
  </si>
  <si>
    <t>13,60</t>
  </si>
  <si>
    <t>26,90</t>
  </si>
  <si>
    <t>122,99</t>
  </si>
  <si>
    <t>119,67</t>
  </si>
  <si>
    <t>136,18</t>
  </si>
  <si>
    <t>57,15</t>
  </si>
  <si>
    <t>98,23</t>
  </si>
  <si>
    <t>29,77</t>
  </si>
  <si>
    <t>29,19</t>
  </si>
  <si>
    <t>27,49</t>
  </si>
  <si>
    <t>MURO DE GABIÃO, ENCHIMENTO COM PEDRA DE MÃO TIPO RACHÃO, DE GRAVIDADE, COM GAIOLAS DE COMPRIMENTO IGUAL A 2 M, PARA MUROS COM ALTURA MENOR OU IGUAL A 4 M - FORNECIMENTO E EXECUÇÃO. AF_03/2024</t>
  </si>
  <si>
    <t>590,20</t>
  </si>
  <si>
    <t>MURO DE GABIÃO, ENCHIMENTO COM PEDRA DE MÃO TIPO RACHÃO, DE GRAVIDADE, COM GAIOLAS DE COMPRIMENTO IGUAL A 5 M, PARA MUROS COM ALTURA MENOR OU IGUAL A 4 M - FORNECIMENTO E EXECUÇÃO. AF_03/2024</t>
  </si>
  <si>
    <t>531,63</t>
  </si>
  <si>
    <t>MURO DE GABIÃO, ENCHIMENTO COM PEDRA DE MÃO TIPO RACHÃO, DE GRAVIDADE, COM GAIOLAS DE COMPRIMENTO IGUAL A 2 M, PARA MUROS COM ALTURA MAIOR QUE 4 M E MENOR OU IGUAL A 6 M - FORNECIMENTO E EXECUÇÃO. AF_03/2024</t>
  </si>
  <si>
    <t>710,51</t>
  </si>
  <si>
    <t>MURO DE GABIÃO, ENCHIMENTO COM PEDRA DE MÃO TIPO RACHÃO, DE GRAVIDADE, COM GAIOLAS DE COMPRIMENTO IGUAL A 5 M, PARA MUROS COM ALTURA MAIOR QUE 4 M E MENOR OU IGUAL A 6 M - FORNECIMENTO E EXECUÇÃO. AF_03/2024</t>
  </si>
  <si>
    <t>632,04</t>
  </si>
  <si>
    <t>MURO DE GABIÃO, ENCHIMENTO COM PEDRA DE MÃO TIPO RACHÃO, DE GRAVIDADE, COM GAIOLAS DE COMPRIMENTO IGUAL A 2 M, PARA MUROS COM ALTURA MAIOR QUE 6 M E MENOR OU IGUAL A 10 M - FORNECIMENTO E EXECUÇÃO. AF_03/2024</t>
  </si>
  <si>
    <t>786,34</t>
  </si>
  <si>
    <t>MURO DE GABIÃO, ENCHIMENTO COM PEDRA DE MÃO TIPO RACHÃO, DE GRAVIDADE, COM GAIOLAS DE COMPRIMENTO IGUAL A 5 M, PARA MUROS COM ALTURA MAIOR QUE 6 M E MENOR OU IGUAL A 10 M- FORNECIMENTO E EXECUÇÃO. AF_03/2024</t>
  </si>
  <si>
    <t>692,94</t>
  </si>
  <si>
    <t>MURO DE GABIÃO, ENCHIMENTO COM PEDRA DE MÃO TIPO RACHÃO, COM SOLO REFORÇADO, PARA MUROS COM ALTURA MENOR OU IGUAL A 4 M - FORNECIMENTO E EXECUÇÃO. AF_03/2024</t>
  </si>
  <si>
    <t>826,41</t>
  </si>
  <si>
    <t>MURO DE GABIÃO, ENCHIMENTO COM PEDRA DE MÃO TIPO RACHÃO, COM SOLO REFORÇADO, PARA MUROS COM ALTURA MAIOR QUE 4 M E MENOR OU IGUAL A 12 M - FORNECIMENTO E EXECUÇÃO. AF_03/2024</t>
  </si>
  <si>
    <t>1.351,70</t>
  </si>
  <si>
    <t>MURO DE GABIÃO, ENCHIMENTO COM PEDRA DE MÃO TIPO RACHÃO, COM SOLO REFORÇADO, PARA MUROS COM ALTURA MAIOR QUE 12 M E MENOR OU IGUAL A 20 M - FORNECIMENTO E EXECUÇÃO. AF_03/2024</t>
  </si>
  <si>
    <t>1.658,56</t>
  </si>
  <si>
    <t>MURO DE GABIÃO, ENCHIMENTO COM PEDRA DE MÃO TIPO RACHÃO, COM SOLO REFORÇADO, PARA MUROS COM ALTURA MAIOR QUE 20 M E MENOR OU IGUAL A 28 M - FORNECIMENTO E EXECUÇÃO. AF_03/2024</t>
  </si>
  <si>
    <t>1.962,92</t>
  </si>
  <si>
    <t>MURO DE GABIÃO, ENCHIMENTO COM RESÍDUO DE CONSTRUÇÃO E DEMOLIÇÃO, DE GRAVIDADE, COM GAIOLA TRAPEZOIDAL DE COMPRIMENTO IGUAL A 2 M, PARA MUROS COM ALTURA MENOR OU IGUAL A 2 M - FORNECIMENTO E EXECUÇÃO. AF_03/2024</t>
  </si>
  <si>
    <t>565,13</t>
  </si>
  <si>
    <t>MURO DE GABIÃO, ENCHIMENTO COM RESÍDUO DE CONSTRUÇÃO E DEMOLIÇÃO, DE GRAVIDADE, COM GAIOLA TRAPEZOIDAL DE COMPRIMENTO IGUAL A 2 M, PARA MUROS COM ALTURA MAIOR QUE 2 M E MENOR OU IGUAL A 4 M - FORNECIMENTO E EXECUÇÃO. AF_03/2024</t>
  </si>
  <si>
    <t>555,59</t>
  </si>
  <si>
    <t>PROTEÇÃO SUPERFICIAL DE CANAL EM GABIÃO TIPO COLCHÃO, ALTURA DE 17 CENTÍMETROS, ENCHIMENTO COM PEDRA DE MÃO TIPO RACHÃO - FORNECIMENTO E EXECUÇÃO. AF_03/2024</t>
  </si>
  <si>
    <t>215,63</t>
  </si>
  <si>
    <t>PROTEÇÃO SUPERFICIAL DE CANAL EM GABIÃO TIPO COLCHÃO, ALTURA DE 23 CENTÍMETROS, ENCHIMENTO COM PEDRA DE MÃO TIPO RACHÃO - FORNECIMENTO E EXECUÇÃO. AF_03/2024</t>
  </si>
  <si>
    <t>248,30</t>
  </si>
  <si>
    <t>PROTEÇÃO SUPERFICIAL DE CANAL EM GABIÃO TIPO COLCHÃO, ALTURA DE 30 CENTÍMETROS, ENCHIMENTO COM PEDRA DE MÃO TIPO RACHÃO - FORNECIMENTO E EXECUÇÃO. AF_03/2024</t>
  </si>
  <si>
    <t>287,36</t>
  </si>
  <si>
    <t>PROTEÇÃO SUPERFICIAL DE CANAL EM GABIÃO TIPO SACO, DIÂMETRO DE 65 CENTÍMETROS, ENCHIMENTO MANUAL COM PEDRA DE MÃO TIPO RACHÃO - FORNECIMENTO E EXECUÇÃO. AF_03/2024</t>
  </si>
  <si>
    <t>573,64</t>
  </si>
  <si>
    <t>EXECUÇÃO DE REVESTIMENTO DE CONCRETO PROJETADO COM ESPESSURA DE 7 CM, ARMADO COM TELA, INCLINAÇÃO MENOR QUE 90°, APLICAÇÃO CONTÍNUA, UTILIZANDO EQUIPAMENTO DE PROJEÇÃO COM 6 M³/H DE CAPACIDADE. AF_07/2024</t>
  </si>
  <si>
    <t>195,08</t>
  </si>
  <si>
    <t>EXECUÇÃO DE REVESTIMENTO DE CONCRETO PROJETADO COM ESPESSURA DE 10 CM, ARMADO COM TELA, INCLINAÇÃO MENOR QUE 90°, APLICAÇÃO CONTÍNUA, UTILIZANDO EQUIPAMENTO DE PROJEÇÃO COM 6 M³/H DE CAPACIDADE. AF_07/2024</t>
  </si>
  <si>
    <t>206,32</t>
  </si>
  <si>
    <t>EXECUÇÃO DE REVESTIMENTO DE CONCRETO PROJETADO COM ESPESSURA DE 7 CM, ARMADO COM TELA, INCLINAÇÃO DE 90°, APLICAÇÃO CONTÍNUA, UTILIZANDO EQUIPAMENTO DE PROJEÇÃO COM 6 M³/H DE CAPACIDADE. AF_07/2024</t>
  </si>
  <si>
    <t>317,37</t>
  </si>
  <si>
    <t>EXECUÇÃO DE REVESTIMENTO DE CONCRETO PROJETADO COM ESPESSURA DE 10 CM, ARMADO COM TELA, INCLINAÇÃO DE 90°, APLICAÇÃO CONTÍNUA, UTILIZANDO EQUIPAMENTO DE PROJEÇÃO COM 6 M³/H DE CAPACIDADE. AF_07/2024</t>
  </si>
  <si>
    <t>326,27</t>
  </si>
  <si>
    <t>EXECUÇÃO DE REVESTIMENTO DE CONCRETO PROJETADO COM ESPESSURA DE 7 CM, ARMADO COM TELA, INCLINAÇÃO MENOR QUE 90°, APLICAÇÃO CONTÍNUA, UTILIZANDO EQUIPAMENTO DE PROJEÇÃO COM 3 M³/H DE CAPACIDADE. AF_07/2024</t>
  </si>
  <si>
    <t>254,83</t>
  </si>
  <si>
    <t>EXECUÇÃO DE REVESTIMENTO DE CONCRETO PROJETADO COM ESPESSURA DE 10 CM, ARMADO COM TELA, INCLINAÇÃO MENOR QUE 90°, APLICAÇÃO CONTÍNUA, UTILIZANDO EQUIPAMENTO DE PROJEÇÃO COM 3 M³/H DE CAPACIDADE. AF_07/2024</t>
  </si>
  <si>
    <t>241,59</t>
  </si>
  <si>
    <t>EXECUÇÃO DE REVESTIMENTO DE CONCRETO PROJETADO COM ESPESSURA DE 7 CM, ARMADO COM TELA, INCLINAÇÃO DE 90°, APLICAÇÃO CONTÍNUA, UTILIZANDO EQUIPAMENTO DE PROJEÇÃO COM 3 M³/H DE CAPACIDADE. AF_07/2024</t>
  </si>
  <si>
    <t>406,11</t>
  </si>
  <si>
    <t>EXECUÇÃO DE REVESTIMENTO DE CONCRETO PROJETADO COM ESPESSURA DE 10 CM, ARMADO COM TELA, INCLINAÇÃO DE 90°, APLICAÇÃO CONTÍNUA, UTILIZANDO EQUIPAMENTO DE PROJEÇÃO COM 3 M³/H DE CAPACIDADE. AF_07/2024</t>
  </si>
  <si>
    <t>372,22</t>
  </si>
  <si>
    <t>EXECUÇÃO DE REVESTIMENTO DE CONCRETO PROJETADO COM ESPESSURA DE 7 CM, ARMADO COM FIBRAS DE AÇO, INCLINAÇÃO MENOR QUE 90°, APLICAÇÃO CONTÍNUA, UTILIZANDO EQUIPAMENTO DE PROJEÇÃO COM 6 M³/H DE CAPACIDADE. AF_07/2024</t>
  </si>
  <si>
    <t>182,55</t>
  </si>
  <si>
    <t>EXECUÇÃO DE REVESTIMENTO DE CONCRETO PROJETADO COM ESPESSURA DE 10 CM, ARMADO COM FIBRAS DE AÇO, INCLINAÇÃO MENOR QUE 90°, APLICAÇÃO CONTÍNUA, UTILIZANDO EQUIPAMENTO DE PROJEÇÃO COM 6 M³/H DE CAPACIDADE. AF_07/2024</t>
  </si>
  <si>
    <t>199,43</t>
  </si>
  <si>
    <t>EXECUÇÃO DE REVESTIMENTO DE CONCRETO PROJETADO COM ESPESSURA DE 7 CM, ARMADO COM FIBRAS DE AÇO, INCLINAÇÃO DE 90°, APLICAÇÃO CONTÍNUA, UTILIZANDO EQUIPAMENTO DE PROJEÇÃO COM 6 M³/H DE CAPACIDADE. AF_07/2024</t>
  </si>
  <si>
    <t>198,81</t>
  </si>
  <si>
    <t>EXECUÇÃO DE REVESTIMENTO DE CONCRETO PROJETADO COM ESPESSURA DE 10 CM, ARMADO COM FIBRAS DE AÇO, INCLINAÇÃO DE 90°, APLICAÇÃO CONTÍNUA, UTILIZANDO EQUIPAMENTO DE PROJEÇÃO COM 6 M³/H DE CAPACIDADE. AF_07/2024</t>
  </si>
  <si>
    <t>211,92</t>
  </si>
  <si>
    <t>EXECUÇÃO DE REVESTIMENTO DE CONCRETO PROJETADO COM ESPESSURA DE 7 CM, ARMADO COM FIBRAS DE AÇO, INCLINAÇÃO MENOR QUE 90°, APLICAÇÃO CONTÍNUA, UTILIZANDO EQUIPAMENTO DE PROJEÇÃO COM 3 M³/H DE CAPACIDADE. AF_07/2024</t>
  </si>
  <si>
    <t>267,34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</si>
  <si>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</si>
  <si>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</si>
  <si>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335,28</t>
  </si>
  <si>
    <t>EXECUÇÃO DE REVESTIMENTO DE CONCRETO PROJETADO COM ESPESSURA DE 10 CM, ARMADO COM FIBRAS DE AÇO, INCLINAÇÃO DE 90°, APLICAÇÃO CONTÍNUA, UTILIZANDO EQUIPAMENTO DE PROJEÇÃO COM 3 M³/H DE CAPACIDADE. AF_07/2024</t>
  </si>
  <si>
    <t>270,04</t>
  </si>
  <si>
    <t>EXECUÇÃO DE REVESTIMENTO DE CONCRETO PROJETADO COM ESPESSURA DE 7 CM, ARMADO COM TELA, INCLINAÇÃO MENOR QUE 90°, APLICAÇÃO DESCONTÍNUA, UTILIZANDO EQUIPAMENTO DE PROJEÇÃO COM 6 M³/H DE CAPACIDADE. AF_07/2024</t>
  </si>
  <si>
    <t>214,98</t>
  </si>
  <si>
    <t>EXECUÇÃO DE REVESTIMENTO DE CONCRETO PROJETADO COM ESPESSURA DE 10 CM, ARMADO COM TELA, INCLINAÇÃO MENOR QUE 90°, APLICAÇÃO DESCONTÍNUA, UTILIZANDO EQUIPAMENTO DE PROJEÇÃO COM 6 M³/H DE CAPACIDADE. AF_07/2024</t>
  </si>
  <si>
    <t>227,78</t>
  </si>
  <si>
    <t>EXECUÇÃO DE REVESTIMENTO DE CONCRETO PROJETADO COM ESPESSURA DE 7 CM, ARMADO COM TELA, INCLINAÇÃO DE 90°, APLICAÇÃO DESCONTÍNUA, UTILIZANDO EQUIPAMENTO DE PROJEÇÃO COM 6 M³/H DE CAPACIDADE. AF_07/2024</t>
  </si>
  <si>
    <t>337,64</t>
  </si>
  <si>
    <t>EXECUÇÃO DE REVESTIMENTO DE CONCRETO PROJETADO COM ESPESSURA DE 10 CM, ARMADO COM TELA, INCLINAÇÃO DE 90°, APLICAÇÃO DESCONTÍNUA, UTILIZANDO EQUIPAMENTO DE PROJEÇÃO COM 6 M³/H DE CAPACIDADE. AF_07/2024</t>
  </si>
  <si>
    <t>348,99</t>
  </si>
  <si>
    <t>EXECUÇÃO DE REVESTIMENTO DE CONCRETO PROJETADO COM ESPESSURA DE 7 CM, ARMADO COM TELA, INCLINAÇÃO MENOR QUE 90°, APLICAÇÃO DESCONTÍNUA, UTILIZANDO EQUIPAMENTO DE PROJEÇÃO COM 3 M³/H DE CAPACIDADE. AF_07/2024</t>
  </si>
  <si>
    <t>260,08</t>
  </si>
  <si>
    <t>EXECUÇÃO DE REVESTIMENTO DE CONCRETO PROJETADO COM ESPESSURA DE 10 CM, ARMADO COM TELA, INCLINAÇÃO MENOR QUE 90°, APLICAÇÃO DESCONTÍNUA, UTILIZANDO EQUIPAMENTO DE PROJEÇÃO COM 3 M³/H DE CAPACIDADE. AF_07/2024</t>
  </si>
  <si>
    <t>257,21</t>
  </si>
  <si>
    <t>EXECUÇÃO DE REVESTIMENTO DE CONCRETO PROJETADO COM ESPESSURA DE 7 CM, ARMADO COM TELA, INCLINAÇÃO DE 90°, APLICAÇÃO DESCONTÍNUA, UTILIZANDO EQUIPAMENTO DE PROJEÇÃO COM 3 M³/H DE CAPACIDADE. AF_07/2024</t>
  </si>
  <si>
    <t>401,29</t>
  </si>
  <si>
    <t>EXECUÇÃO DE REVESTIMENTO DE CONCRETO PROJETADO COM ESPESSURA DE 10 CM, ARMADO COM TELA, INCLINAÇÃO DE 90°, APLICAÇÃO DESCONTÍNUA, UTILIZANDO EQUIPAMENTO DE PROJEÇÃO COM 3 M³/H DE CAPACIDADE. AF_07/2024</t>
  </si>
  <si>
    <t>386,60</t>
  </si>
  <si>
    <t>EXECUÇÃO DE REVESTIMENTO DE CONCRETO PROJETADO COM ESPESSURA DE 7 CM, ARMADO COM FIBRAS DE AÇO, INCLINAÇÃO MENOR QUE 90°, APLICAÇÃO DESCONTÍNUA, UTILIZANDO EQUIPAMENTO DE PROJEÇÃO COM 6 M³/H DE CAPACIDADE. AF_07/2024</t>
  </si>
  <si>
    <t>174,33</t>
  </si>
  <si>
    <t>EXECUÇÃO DE REVESTIMENTO DE CONCRETO PROJETADO COM ESPESSURA DE 10 CM, ARMADO COM FIBRAS DE AÇO, INCLINAÇÃO MENOR QUE 90°, APLICAÇÃO DESCONTÍNUA, UTILIZANDO EQUIPAMENTO DE PROJEÇÃO COM 6 M³/H DE CAPACIDADE. AF_07/2024</t>
  </si>
  <si>
    <t>193,59</t>
  </si>
  <si>
    <t>EXECUÇÃO DE REVESTIMENTO DE CONCRETO PROJETADO COM ESPESSURA DE 7 CM, ARMADO COM FIBRAS DE AÇO, INCLINAÇÃO DE 90°, APLICAÇÃO DESCONTÍNUA, UTILIZANDO EQUIPAMENTO DE PROJEÇÃO COM 6 M³/H DE CAPACIDADE. AF_07/2024</t>
  </si>
  <si>
    <t>187,68</t>
  </si>
  <si>
    <t>EXECUÇÃO DE REVESTIMENTO DE CONCRETO PROJETADO COM ESPESSURA DE 10 CM, ARMADO COM FIBRAS DE AÇO, INCLINAÇÃO DE 90°, APLICAÇÃO DESCONTÍNUA, UTILIZANDO EQUIPAMENTO DE PROJEÇÃO COM 6 M³/H DE CAPACIDADE. AF_07/2024</t>
  </si>
  <si>
    <t>204,55</t>
  </si>
  <si>
    <t>EXECUÇÃO DE REVESTIMENTO DE CONCRETO PROJETADO COM ESPESSURA DE 7 CM, ARMADO COM FIBRAS DE AÇO, INCLINAÇÃO MENOR QUE 90°, APLICAÇÃO DESCONTÍNUA, UTILIZANDO EQUIPAMENTO DE PROJEÇÃO COM 3 M³/H DE CAPACIDADE. AF_07/2024</t>
  </si>
  <si>
    <t>234,98</t>
  </si>
  <si>
    <t>EXECUÇÃO DE REVESTIMENTO DE CONCRETO PROJETADO COM ESPESSURA DE 10 CM, ARMADO COM FIBRAS DE AÇO, INCLINAÇÃO MENOR QUE 90°, APLICAÇÃO DESCONTÍNUA, UTILIZANDO EQUIPAMENTO DE PROJEÇÃO COM 3 M³/H DE CAPACIDADE. AF_07/2024</t>
  </si>
  <si>
    <t>229,18</t>
  </si>
  <si>
    <t>EXECUÇÃO DE REVESTIMENTO DE CONCRETO PROJETADO COM ESPESSURA DE 7 CM, ARMADO COM FIBRAS DE AÇO, INCLINAÇÃO DE 90°, APLICAÇÃO DESCONTÍNUA, UTILIZANDO EQUIPAMENTO DE PROJEÇÃO COM 3 M³/H DE CAPACIDADE. AF_07/2024</t>
  </si>
  <si>
    <t>278,00</t>
  </si>
  <si>
    <t>EXECUÇÃO DE REVESTIMENTO DE CONCRETO PROJETADO COM ESPESSURA DE 10 CM, ARMADO COM FIBRAS DE AÇO, INCLINAÇÃO DE 90°, APLICAÇÃO DESCONTÍNUA, UTILIZANDO EQUIPAMENTO DE PROJEÇÃO COM 3 M³/H DE CAPACIDADE. AF_07/2024</t>
  </si>
  <si>
    <t>250,53</t>
  </si>
  <si>
    <t>EXECUÇÃO DE GRAMPO PARA SOLO GRAMPEADO COM COMPRIMENTO MENOR OU IGUAL A 6 M, DIÂMETRO DE 10 CM, PERFURAÇÃO COM EQUIPAMENTO MANUAL E ARMADURA COM DIÂMETRO DE 20 MM. AF_07/2024</t>
  </si>
  <si>
    <t>352,19</t>
  </si>
  <si>
    <t>EXECUÇÃO DE GRAMPO PARA SOLO GRAMPEADO COM COMPRIMENTO MAIOR QUE 6 M E MENOR OU IGUAL A 10 M, DIÂMETRO DE 10 CM, PERFURAÇÃO COM EQUIPAMENTO MANUAL E ARMADURA COM DIÂMETRO DE 20 MM. AF_07/2024</t>
  </si>
  <si>
    <t>284,39</t>
  </si>
  <si>
    <t>EXECUÇÃO DE GRAMPO PARA SOLO GRAMPEADO COM COMPRIMENTO MAIOR QUE 10 M, DIÂMETRO DE 10 CM, PERFURAÇÃO COM EQUIPAMENTO MANUAL E ARMADURA COM DIÂMETRO DE 20 MM. AF_07/2024</t>
  </si>
  <si>
    <t>255,75</t>
  </si>
  <si>
    <t>EXECUÇÃO DE GRAMPO PARA SOLO GRAMPEADO COM COMPRIMENTO MENOR OU IGUAL A 6 M, DIÂMETRO DE 7 CM, PERFURAÇÃO COM EQUIPAMENTO MANUAL E ARMADURA COM DIÂMETRO DE 20 MM. AF_07/2024</t>
  </si>
  <si>
    <t>292,75</t>
  </si>
  <si>
    <t>EXECUÇÃO DE GRAMPO PARA SOLO GRAMPEADO COM COMPRIMENTO MAIOR QUE 6 M E MENOR OU IGUAL A 10 M, DIÂMETRO DE 7 CM, PERFURAÇÃO COM EQUIPAMENTO MANUAL E ARMADURA COM DIÂMETRO DE 20 MM. AF_07/2024</t>
  </si>
  <si>
    <t>236,51</t>
  </si>
  <si>
    <t>EXECUÇÃO DE GRAMPO PARA SOLO GRAMPEADO COM COMPRIMENTO MAIOR QUE 7 M, DIÂMETRO DE 10 CM, PERFURAÇÃO COM EQUIPAMENTO MANUAL E ARMADURA COM DIÂMETRO DE 20 MM. AF_07/2024</t>
  </si>
  <si>
    <t>877,37</t>
  </si>
  <si>
    <t>561,99</t>
  </si>
  <si>
    <t>706,05</t>
  </si>
  <si>
    <t>469,52</t>
  </si>
  <si>
    <t>41,73</t>
  </si>
  <si>
    <t>9,79</t>
  </si>
  <si>
    <t>10,92</t>
  </si>
  <si>
    <t>CONCRETAGEM DE CORTINA DE CONTENÇÃO, ATRAVÉS DE BOMBA  - LANÇAMENTO, ADENSAMENTO E ACABAMENTO. AF_07/2019</t>
  </si>
  <si>
    <t>728,36</t>
  </si>
  <si>
    <t>84,79</t>
  </si>
  <si>
    <t>72,53</t>
  </si>
  <si>
    <t>116,20</t>
  </si>
  <si>
    <t>93,55</t>
  </si>
  <si>
    <t>132,40</t>
  </si>
  <si>
    <t>106,58</t>
  </si>
  <si>
    <t>90,66</t>
  </si>
  <si>
    <t>69,44</t>
  </si>
  <si>
    <t>76,99</t>
  </si>
  <si>
    <t>58,20</t>
  </si>
  <si>
    <t>74,72</t>
  </si>
  <si>
    <t>65,69</t>
  </si>
  <si>
    <t>24,61</t>
  </si>
  <si>
    <t>593,36</t>
  </si>
  <si>
    <t>2.295,76</t>
  </si>
  <si>
    <t>79,84</t>
  </si>
  <si>
    <t>88,20</t>
  </si>
  <si>
    <t>51,41</t>
  </si>
  <si>
    <t>41,14</t>
  </si>
  <si>
    <t>51,87</t>
  </si>
  <si>
    <t>46,71</t>
  </si>
  <si>
    <t>39,40</t>
  </si>
  <si>
    <t>47,86</t>
  </si>
  <si>
    <t>61,95</t>
  </si>
  <si>
    <t>90,60</t>
  </si>
  <si>
    <t>118,03</t>
  </si>
  <si>
    <t>200,03</t>
  </si>
  <si>
    <t>55,92</t>
  </si>
  <si>
    <t>79,02</t>
  </si>
  <si>
    <t>105,49</t>
  </si>
  <si>
    <t>100,99</t>
  </si>
  <si>
    <t>127,74</t>
  </si>
  <si>
    <t>128,28</t>
  </si>
  <si>
    <t>243,52</t>
  </si>
  <si>
    <t>303,12</t>
  </si>
  <si>
    <t>422,42</t>
  </si>
  <si>
    <t>631,44</t>
  </si>
  <si>
    <t>864,06</t>
  </si>
  <si>
    <t>1.144,07</t>
  </si>
  <si>
    <t>1.191,29</t>
  </si>
  <si>
    <t>2.520,39</t>
  </si>
  <si>
    <t>955,78</t>
  </si>
  <si>
    <t>2.078,11</t>
  </si>
  <si>
    <t>1.954,13</t>
  </si>
  <si>
    <t>3.594,12</t>
  </si>
  <si>
    <t>1.933,82</t>
  </si>
  <si>
    <t>3.389,89</t>
  </si>
  <si>
    <t>3.121,52</t>
  </si>
  <si>
    <t>5.383,50</t>
  </si>
  <si>
    <t>1.460,44</t>
  </si>
  <si>
    <t>3.165,02</t>
  </si>
  <si>
    <t>1.525,83</t>
  </si>
  <si>
    <t>2.728,87</t>
  </si>
  <si>
    <t>2.525,01</t>
  </si>
  <si>
    <t>4.735,23</t>
  </si>
  <si>
    <t>510,28</t>
  </si>
  <si>
    <t>672,01</t>
  </si>
  <si>
    <t>1.197,15</t>
  </si>
  <si>
    <t>1.735,52</t>
  </si>
  <si>
    <t>1.015,89</t>
  </si>
  <si>
    <t>2.223,94</t>
  </si>
  <si>
    <t>1.323,60</t>
  </si>
  <si>
    <t>569,97</t>
  </si>
  <si>
    <t>1.593,90</t>
  </si>
  <si>
    <t>759,83</t>
  </si>
  <si>
    <t>3.260,01</t>
  </si>
  <si>
    <t>1.864,13</t>
  </si>
  <si>
    <t>1.042,40</t>
  </si>
  <si>
    <t>4.179,07</t>
  </si>
  <si>
    <t>2.269,59</t>
  </si>
  <si>
    <t>2.709,76</t>
  </si>
  <si>
    <t>1.397,39</t>
  </si>
  <si>
    <t>3.432,24</t>
  </si>
  <si>
    <t>1.670,27</t>
  </si>
  <si>
    <t>1.943,22</t>
  </si>
  <si>
    <t>2.216,08</t>
  </si>
  <si>
    <t>5.634,96</t>
  </si>
  <si>
    <t>2.489,04</t>
  </si>
  <si>
    <t>2.761,99</t>
  </si>
  <si>
    <t>7.088,85</t>
  </si>
  <si>
    <t>3.034,87</t>
  </si>
  <si>
    <t>4.250,12</t>
  </si>
  <si>
    <t>5.189,86</t>
  </si>
  <si>
    <t>6.101,60</t>
  </si>
  <si>
    <t>7.013,28</t>
  </si>
  <si>
    <t>7.925,11</t>
  </si>
  <si>
    <t>8.836,79</t>
  </si>
  <si>
    <t>3.334,17</t>
  </si>
  <si>
    <t>6.272,24</t>
  </si>
  <si>
    <t>2.515,49</t>
  </si>
  <si>
    <t>7.355,23</t>
  </si>
  <si>
    <t>2.788,37</t>
  </si>
  <si>
    <t>8.500,22</t>
  </si>
  <si>
    <t>3.061,32</t>
  </si>
  <si>
    <t>9.591,08</t>
  </si>
  <si>
    <t>10.681,98</t>
  </si>
  <si>
    <t>3.612,53</t>
  </si>
  <si>
    <t>8.697,37</t>
  </si>
  <si>
    <t>3.066,83</t>
  </si>
  <si>
    <t>10.011,70</t>
  </si>
  <si>
    <t>3.339,69</t>
  </si>
  <si>
    <t>11.326,05</t>
  </si>
  <si>
    <t>12.640,37</t>
  </si>
  <si>
    <t>3.890,93</t>
  </si>
  <si>
    <t>11.565,76</t>
  </si>
  <si>
    <t>3.618,05</t>
  </si>
  <si>
    <t>13.075,87</t>
  </si>
  <si>
    <t>14.586,07</t>
  </si>
  <si>
    <t>4.169,40</t>
  </si>
  <si>
    <t>14.825,87</t>
  </si>
  <si>
    <t>16.531,64</t>
  </si>
  <si>
    <t>4.447,78</t>
  </si>
  <si>
    <t>18.477,30</t>
  </si>
  <si>
    <t>4.672,30</t>
  </si>
  <si>
    <t>315,84</t>
  </si>
  <si>
    <t>1.057,57</t>
  </si>
  <si>
    <t>2.742,55</t>
  </si>
  <si>
    <t>6.361,88</t>
  </si>
  <si>
    <t>4.154,69</t>
  </si>
  <si>
    <t>4.877,17</t>
  </si>
  <si>
    <t>430,91</t>
  </si>
  <si>
    <t>1.322,18</t>
  </si>
  <si>
    <t>754,90</t>
  </si>
  <si>
    <t>1.839,68</t>
  </si>
  <si>
    <t>3.119,23</t>
  </si>
  <si>
    <t>1.730,80</t>
  </si>
  <si>
    <t>5.020,71</t>
  </si>
  <si>
    <t>1.035,66</t>
  </si>
  <si>
    <t>2.097,34</t>
  </si>
  <si>
    <t>4.009,16</t>
  </si>
  <si>
    <t>2.115,51</t>
  </si>
  <si>
    <t>2.621,59</t>
  </si>
  <si>
    <t>1.324,30</t>
  </si>
  <si>
    <t>5.901,96</t>
  </si>
  <si>
    <t>3.319,73</t>
  </si>
  <si>
    <t>1.581,97</t>
  </si>
  <si>
    <t>2.355,05</t>
  </si>
  <si>
    <t>4.017,86</t>
  </si>
  <si>
    <t>4.716,00</t>
  </si>
  <si>
    <t>503,98</t>
  </si>
  <si>
    <t>664,64</t>
  </si>
  <si>
    <t>6.783,13</t>
  </si>
  <si>
    <t>1.133,78</t>
  </si>
  <si>
    <t>1.623,18</t>
  </si>
  <si>
    <t>5.449,47</t>
  </si>
  <si>
    <t>1.003,52</t>
  </si>
  <si>
    <t>2.612,77</t>
  </si>
  <si>
    <t>427,91</t>
  </si>
  <si>
    <t>6.152,05</t>
  </si>
  <si>
    <t>2.112,91</t>
  </si>
  <si>
    <t>2.896,86</t>
  </si>
  <si>
    <t>1.217,91</t>
  </si>
  <si>
    <t>7.664,45</t>
  </si>
  <si>
    <t>1.381,56</t>
  </si>
  <si>
    <t>6.854,70</t>
  </si>
  <si>
    <t>9.679,95</t>
  </si>
  <si>
    <t>566,03</t>
  </si>
  <si>
    <t>2.870,43</t>
  </si>
  <si>
    <t>4.111,48</t>
  </si>
  <si>
    <t>2.615,96</t>
  </si>
  <si>
    <t>1.474,40</t>
  </si>
  <si>
    <t>8.545,64</t>
  </si>
  <si>
    <t>3.154,50</t>
  </si>
  <si>
    <t>3.149,93</t>
  </si>
  <si>
    <t>10.949,72</t>
  </si>
  <si>
    <t>3.412,11</t>
  </si>
  <si>
    <t>12.219,47</t>
  </si>
  <si>
    <t>6.066,19</t>
  </si>
  <si>
    <t>3.674,33</t>
  </si>
  <si>
    <t>11.180,91</t>
  </si>
  <si>
    <t>3.416,67</t>
  </si>
  <si>
    <t>12.639,95</t>
  </si>
  <si>
    <t>2.376,92</t>
  </si>
  <si>
    <t>14.099,08</t>
  </si>
  <si>
    <t>3.936,62</t>
  </si>
  <si>
    <t>14.330,34</t>
  </si>
  <si>
    <t>7.113,26</t>
  </si>
  <si>
    <t>15.978,55</t>
  </si>
  <si>
    <t>4.198,82</t>
  </si>
  <si>
    <t>17.858,13</t>
  </si>
  <si>
    <t>2.634,58</t>
  </si>
  <si>
    <t>314,49</t>
  </si>
  <si>
    <t>969,16</t>
  </si>
  <si>
    <t>8.222,30</t>
  </si>
  <si>
    <t>2.892,30</t>
  </si>
  <si>
    <t>9.277,23</t>
  </si>
  <si>
    <t>10.332,18</t>
  </si>
  <si>
    <t>8.410,19</t>
  </si>
  <si>
    <t>4.416,50</t>
  </si>
  <si>
    <t>1.604,32</t>
  </si>
  <si>
    <t>1.110,16</t>
  </si>
  <si>
    <t>581,03</t>
  </si>
  <si>
    <t>518,97</t>
  </si>
  <si>
    <t>588,13</t>
  </si>
  <si>
    <t>3.014,17</t>
  </si>
  <si>
    <t>1.830,11</t>
  </si>
  <si>
    <t>2.844,78</t>
  </si>
  <si>
    <t>2.788,93</t>
  </si>
  <si>
    <t>1.760,21</t>
  </si>
  <si>
    <t>37,16</t>
  </si>
  <si>
    <t>42,01</t>
  </si>
  <si>
    <t>50,91</t>
  </si>
  <si>
    <t>56,51</t>
  </si>
  <si>
    <t>61,15</t>
  </si>
  <si>
    <t>67,28</t>
  </si>
  <si>
    <t>96,68</t>
  </si>
  <si>
    <t>107,76</t>
  </si>
  <si>
    <t>119,15</t>
  </si>
  <si>
    <t>51,39</t>
  </si>
  <si>
    <t>54,35</t>
  </si>
  <si>
    <t>46,64</t>
  </si>
  <si>
    <t>49,62</t>
  </si>
  <si>
    <t>41,02</t>
  </si>
  <si>
    <t>49,65</t>
  </si>
  <si>
    <t>52,62</t>
  </si>
  <si>
    <t>48,31</t>
  </si>
  <si>
    <t>56,15</t>
  </si>
  <si>
    <t>65,70</t>
  </si>
  <si>
    <t>73,56</t>
  </si>
  <si>
    <t>85,55</t>
  </si>
  <si>
    <t>93,40</t>
  </si>
  <si>
    <t>36,28</t>
  </si>
  <si>
    <t>58,84</t>
  </si>
  <si>
    <t>65,82</t>
  </si>
  <si>
    <t>192,97</t>
  </si>
  <si>
    <t>4.367,54</t>
  </si>
  <si>
    <t>5.462,25</t>
  </si>
  <si>
    <t>7.378,76</t>
  </si>
  <si>
    <t>8.843,58</t>
  </si>
  <si>
    <t>27,76</t>
  </si>
  <si>
    <t>109,88</t>
  </si>
  <si>
    <t>15,32</t>
  </si>
  <si>
    <t>14,20</t>
  </si>
  <si>
    <t>10,54</t>
  </si>
  <si>
    <t>10,99</t>
  </si>
  <si>
    <t>14,32</t>
  </si>
  <si>
    <t>13,34</t>
  </si>
  <si>
    <t>704,36</t>
  </si>
  <si>
    <t>1.170,34</t>
  </si>
  <si>
    <t>2.390,26</t>
  </si>
  <si>
    <t>3.997,49</t>
  </si>
  <si>
    <t>5.983,70</t>
  </si>
  <si>
    <t>8.387,84</t>
  </si>
  <si>
    <t>14.504,47</t>
  </si>
  <si>
    <t>4.846,31</t>
  </si>
  <si>
    <t>7.249,93</t>
  </si>
  <si>
    <t>10.176,44</t>
  </si>
  <si>
    <t>17.617,33</t>
  </si>
  <si>
    <t>8.998,00</t>
  </si>
  <si>
    <t>12.576,21</t>
  </si>
  <si>
    <t>21.562,61</t>
  </si>
  <si>
    <t>2.911,87</t>
  </si>
  <si>
    <t>5.047,75</t>
  </si>
  <si>
    <t>8.028,68</t>
  </si>
  <si>
    <t>11.868,48</t>
  </si>
  <si>
    <t>22.527,01</t>
  </si>
  <si>
    <t>11.210,60</t>
  </si>
  <si>
    <t>16.625,30</t>
  </si>
  <si>
    <t>30.879,73</t>
  </si>
  <si>
    <t>14.407,03</t>
  </si>
  <si>
    <t>21.404,11</t>
  </si>
  <si>
    <t>39.390,48</t>
  </si>
  <si>
    <t>13.915,34</t>
  </si>
  <si>
    <t>21.463,04</t>
  </si>
  <si>
    <t>29.777,25</t>
  </si>
  <si>
    <t>41.945,87</t>
  </si>
  <si>
    <t>17.357,16</t>
  </si>
  <si>
    <t>26.087,31</t>
  </si>
  <si>
    <t>36.398,12</t>
  </si>
  <si>
    <t>50.808,80</t>
  </si>
  <si>
    <t>20.087,80</t>
  </si>
  <si>
    <t>30.765,81</t>
  </si>
  <si>
    <t>42.907,50</t>
  </si>
  <si>
    <t>60.257,98</t>
  </si>
  <si>
    <t>7.204,60</t>
  </si>
  <si>
    <t>10.745,80</t>
  </si>
  <si>
    <t>16.259,10</t>
  </si>
  <si>
    <t>23.676,45</t>
  </si>
  <si>
    <t>8.291,40</t>
  </si>
  <si>
    <t>12.275,25</t>
  </si>
  <si>
    <t>13.570,42</t>
  </si>
  <si>
    <t>17.996,92</t>
  </si>
  <si>
    <t>27.385,12</t>
  </si>
  <si>
    <t>9.143,92</t>
  </si>
  <si>
    <t>14.821,66</t>
  </si>
  <si>
    <t>19.471,17</t>
  </si>
  <si>
    <t>31.825,92</t>
  </si>
  <si>
    <t>26.030,50</t>
  </si>
  <si>
    <t>42.148,80</t>
  </si>
  <si>
    <t>56.460,22</t>
  </si>
  <si>
    <t>80.714,38</t>
  </si>
  <si>
    <t>27.786,11</t>
  </si>
  <si>
    <t>44.578,97</t>
  </si>
  <si>
    <t>63.087,80</t>
  </si>
  <si>
    <t>77.101,43</t>
  </si>
  <si>
    <t>28.376,31</t>
  </si>
  <si>
    <t>48.956,58</t>
  </si>
  <si>
    <t>68.376,50</t>
  </si>
  <si>
    <t>81.931,37</t>
  </si>
  <si>
    <t>24,84</t>
  </si>
  <si>
    <t>33,86</t>
  </si>
  <si>
    <t>19,45</t>
  </si>
  <si>
    <t>28,47</t>
  </si>
  <si>
    <t>14,80</t>
  </si>
  <si>
    <t>23,96</t>
  </si>
  <si>
    <t>43,92</t>
  </si>
  <si>
    <t>55,50</t>
  </si>
  <si>
    <t>36,17</t>
  </si>
  <si>
    <t>47,75</t>
  </si>
  <si>
    <t>43,47</t>
  </si>
  <si>
    <t>72,07</t>
  </si>
  <si>
    <t>90,12</t>
  </si>
  <si>
    <t>59,05</t>
  </si>
  <si>
    <t>77,11</t>
  </si>
  <si>
    <t>50,68</t>
  </si>
  <si>
    <t>68,88</t>
  </si>
  <si>
    <t>94,08</t>
  </si>
  <si>
    <t>137,06</t>
  </si>
  <si>
    <t>71,23</t>
  </si>
  <si>
    <t>114,20</t>
  </si>
  <si>
    <t>50,07</t>
  </si>
  <si>
    <t>93,16</t>
  </si>
  <si>
    <t>26,10</t>
  </si>
  <si>
    <t>21,54</t>
  </si>
  <si>
    <t>17,02</t>
  </si>
  <si>
    <t>1.005,74</t>
  </si>
  <si>
    <t>1.007,65</t>
  </si>
  <si>
    <t>1.039,27</t>
  </si>
  <si>
    <t>1.218,16</t>
  </si>
  <si>
    <t>1.281,84</t>
  </si>
  <si>
    <t>863,78</t>
  </si>
  <si>
    <t>871,85</t>
  </si>
  <si>
    <t>879,90</t>
  </si>
  <si>
    <t>887,96</t>
  </si>
  <si>
    <t>1.291,78</t>
  </si>
  <si>
    <t>1.332,68</t>
  </si>
  <si>
    <t>304,23</t>
  </si>
  <si>
    <t>403,41</t>
  </si>
  <si>
    <t>360,76</t>
  </si>
  <si>
    <t>368,25</t>
  </si>
  <si>
    <t>396,63</t>
  </si>
  <si>
    <t>493,74</t>
  </si>
  <si>
    <t>717,15</t>
  </si>
  <si>
    <t>801,63</t>
  </si>
  <si>
    <t>183,10</t>
  </si>
  <si>
    <t>160,34</t>
  </si>
  <si>
    <t>1.030,59</t>
  </si>
  <si>
    <t>1.040,29</t>
  </si>
  <si>
    <t>1.093,64</t>
  </si>
  <si>
    <t>1.192,96</t>
  </si>
  <si>
    <t>1.414,16</t>
  </si>
  <si>
    <t>1.500,85</t>
  </si>
  <si>
    <t>870,25</t>
  </si>
  <si>
    <t>879,95</t>
  </si>
  <si>
    <t>910,54</t>
  </si>
  <si>
    <t>1.009,86</t>
  </si>
  <si>
    <t>1.231,06</t>
  </si>
  <si>
    <t>1.317,75</t>
  </si>
  <si>
    <t>374,52</t>
  </si>
  <si>
    <t>382,66</t>
  </si>
  <si>
    <t>505,93</t>
  </si>
  <si>
    <t>884,01</t>
  </si>
  <si>
    <t>894,36</t>
  </si>
  <si>
    <t>966,40</t>
  </si>
  <si>
    <t>1.022,05</t>
  </si>
  <si>
    <t>230,43</t>
  </si>
  <si>
    <t>329,61</t>
  </si>
  <si>
    <t>386,43</t>
  </si>
  <si>
    <t>415,94</t>
  </si>
  <si>
    <t>460,43</t>
  </si>
  <si>
    <t>803,64</t>
  </si>
  <si>
    <t>1.127,00</t>
  </si>
  <si>
    <t>112,21</t>
  </si>
  <si>
    <t>111,57</t>
  </si>
  <si>
    <t>95,11</t>
  </si>
  <si>
    <t>876,05</t>
  </si>
  <si>
    <t>868,62</t>
  </si>
  <si>
    <t>915,65</t>
  </si>
  <si>
    <t>1.014,30</t>
  </si>
  <si>
    <t>1.236,17</t>
  </si>
  <si>
    <t>1.322,19</t>
  </si>
  <si>
    <t>764,48</t>
  </si>
  <si>
    <t>773,51</t>
  </si>
  <si>
    <t>803,44</t>
  </si>
  <si>
    <t>902,09</t>
  </si>
  <si>
    <t>1.123,96</t>
  </si>
  <si>
    <t>1.209,98</t>
  </si>
  <si>
    <t>778,24</t>
  </si>
  <si>
    <t>787,92</t>
  </si>
  <si>
    <t>859,30</t>
  </si>
  <si>
    <t>914,28</t>
  </si>
  <si>
    <t>895,92</t>
  </si>
  <si>
    <t>790,15</t>
  </si>
  <si>
    <t>927,64</t>
  </si>
  <si>
    <t>821,20</t>
  </si>
  <si>
    <t>974,34</t>
  </si>
  <si>
    <t>867,24</t>
  </si>
  <si>
    <t>1.317,55</t>
  </si>
  <si>
    <t>1.210,45</t>
  </si>
  <si>
    <t>1.640,91</t>
  </si>
  <si>
    <t>1.533,81</t>
  </si>
  <si>
    <t>1.141,98</t>
  </si>
  <si>
    <t>1.044,35</t>
  </si>
  <si>
    <t>889,81</t>
  </si>
  <si>
    <t>1.054,70</t>
  </si>
  <si>
    <t>1.087,98</t>
  </si>
  <si>
    <t>916,31</t>
  </si>
  <si>
    <t>1.149,50</t>
  </si>
  <si>
    <t>971,51</t>
  </si>
  <si>
    <t>1.205,15</t>
  </si>
  <si>
    <t>1.026,49</t>
  </si>
  <si>
    <t>1.056,26</t>
  </si>
  <si>
    <t>901,72</t>
  </si>
  <si>
    <t>1.157,44</t>
  </si>
  <si>
    <t>979,45</t>
  </si>
  <si>
    <t>1.500,65</t>
  </si>
  <si>
    <t>1.322,66</t>
  </si>
  <si>
    <t>1.824,01</t>
  </si>
  <si>
    <t>72,64</t>
  </si>
  <si>
    <t>79,98</t>
  </si>
  <si>
    <t>87,31</t>
  </si>
  <si>
    <t>103,75</t>
  </si>
  <si>
    <t>929,56</t>
  </si>
  <si>
    <t>883,03</t>
  </si>
  <si>
    <t>1.130,96</t>
  </si>
  <si>
    <t>895,20</t>
  </si>
  <si>
    <t>1.464,25</t>
  </si>
  <si>
    <t>1.786,06</t>
  </si>
  <si>
    <t>1.046,22</t>
  </si>
  <si>
    <t>1.405,49</t>
  </si>
  <si>
    <t>1.744,31</t>
  </si>
  <si>
    <t>1.126,18</t>
  </si>
  <si>
    <t>564,96</t>
  </si>
  <si>
    <t>688,49</t>
  </si>
  <si>
    <t>65,06</t>
  </si>
  <si>
    <t>GUARDA-CORPO DE AÇO GALVANIZADO DE 1,10M, MONTANTES TUBULARES DE 1.1/4" ESPAÇADOS DE 1,20M, TRAVESSA SUPERIOR DE 1.1/2", GRADIL FORMADO POR TUBOS HORIZONTAIS DE 1" E VERTICAIS DE 3/4", FIXADO COM CHUMBADOR MECÂNICO. AF_04/2019_PS</t>
  </si>
  <si>
    <t>596,14</t>
  </si>
  <si>
    <t>497,12</t>
  </si>
  <si>
    <t>1.114,38</t>
  </si>
  <si>
    <t>CORRIMÃO SIMPLES, DIÂMETRO EXTERNO = 1 1/2", EM AÇO GALVANIZADO. AF_04/2019_PS</t>
  </si>
  <si>
    <t>111,94</t>
  </si>
  <si>
    <t>CORRIMÃO SIMPLES, DIÂMETRO EXTERNO = 1 1/2", EM ALUMÍNIO. AF_04/2019_PS</t>
  </si>
  <si>
    <t>96,92</t>
  </si>
  <si>
    <t>623,80</t>
  </si>
  <si>
    <t>617,86</t>
  </si>
  <si>
    <t>1.442,10</t>
  </si>
  <si>
    <t>877,83</t>
  </si>
  <si>
    <t>686,61</t>
  </si>
  <si>
    <t>884,45</t>
  </si>
  <si>
    <t>697,19</t>
  </si>
  <si>
    <t>639,54</t>
  </si>
  <si>
    <t>479,07</t>
  </si>
  <si>
    <t>985,36</t>
  </si>
  <si>
    <t>262,04</t>
  </si>
  <si>
    <t>70,78</t>
  </si>
  <si>
    <t>82,51</t>
  </si>
  <si>
    <t>74,83</t>
  </si>
  <si>
    <t>149,73</t>
  </si>
  <si>
    <t>186,95</t>
  </si>
  <si>
    <t>46,93</t>
  </si>
  <si>
    <t>104,58</t>
  </si>
  <si>
    <t>181,38</t>
  </si>
  <si>
    <t>200,13</t>
  </si>
  <si>
    <t>250,12</t>
  </si>
  <si>
    <t>215,38</t>
  </si>
  <si>
    <t>256,27</t>
  </si>
  <si>
    <t>243,49</t>
  </si>
  <si>
    <t>330,99</t>
  </si>
  <si>
    <t>333,02</t>
  </si>
  <si>
    <t>395,14</t>
  </si>
  <si>
    <t>175,12</t>
  </si>
  <si>
    <t>283,22</t>
  </si>
  <si>
    <t>301,97</t>
  </si>
  <si>
    <t>351,96</t>
  </si>
  <si>
    <t>298,50</t>
  </si>
  <si>
    <t>339,39</t>
  </si>
  <si>
    <t>307,86</t>
  </si>
  <si>
    <t>395,36</t>
  </si>
  <si>
    <t>380,71</t>
  </si>
  <si>
    <t>436,66</t>
  </si>
  <si>
    <t>276,96</t>
  </si>
  <si>
    <t>498,50</t>
  </si>
  <si>
    <t>482,85</t>
  </si>
  <si>
    <t>890,91</t>
  </si>
  <si>
    <t>1.778,47</t>
  </si>
  <si>
    <t>2.038,58</t>
  </si>
  <si>
    <t>319,46</t>
  </si>
  <si>
    <t>363,01</t>
  </si>
  <si>
    <t>423,12</t>
  </si>
  <si>
    <t>884,73</t>
  </si>
  <si>
    <t>1.781,72</t>
  </si>
  <si>
    <t>1.847,29</t>
  </si>
  <si>
    <t>3.706,51</t>
  </si>
  <si>
    <t>18,85</t>
  </si>
  <si>
    <t>16,34</t>
  </si>
  <si>
    <t>699,04</t>
  </si>
  <si>
    <t>360,42</t>
  </si>
  <si>
    <t>510,57</t>
  </si>
  <si>
    <t>417,29</t>
  </si>
  <si>
    <t>569,06</t>
  </si>
  <si>
    <t>22,93</t>
  </si>
  <si>
    <t>20,77</t>
  </si>
  <si>
    <t>739,71</t>
  </si>
  <si>
    <t>1.260,52</t>
  </si>
  <si>
    <t>1.198,45</t>
  </si>
  <si>
    <t>1.119,91</t>
  </si>
  <si>
    <t>1.031,31</t>
  </si>
  <si>
    <t>976,57</t>
  </si>
  <si>
    <t>953,43</t>
  </si>
  <si>
    <t>928,71</t>
  </si>
  <si>
    <t>875,05</t>
  </si>
  <si>
    <t>1.319,36</t>
  </si>
  <si>
    <t>1.256,56</t>
  </si>
  <si>
    <t>1.177,39</t>
  </si>
  <si>
    <t>1.087,31</t>
  </si>
  <si>
    <t>1.029,80</t>
  </si>
  <si>
    <t>1.006,23</t>
  </si>
  <si>
    <t>981,51</t>
  </si>
  <si>
    <t>927,01</t>
  </si>
  <si>
    <t>923,46</t>
  </si>
  <si>
    <t>988,20</t>
  </si>
  <si>
    <t>28,67</t>
  </si>
  <si>
    <t>48,91</t>
  </si>
  <si>
    <t>75,90</t>
  </si>
  <si>
    <t>139,38</t>
  </si>
  <si>
    <t>42,75</t>
  </si>
  <si>
    <t>146,77</t>
  </si>
  <si>
    <t>284,81</t>
  </si>
  <si>
    <t>476,88</t>
  </si>
  <si>
    <t>637,49</t>
  </si>
  <si>
    <t>742,49</t>
  </si>
  <si>
    <t>113,68</t>
  </si>
  <si>
    <t>146,71</t>
  </si>
  <si>
    <t>340,03</t>
  </si>
  <si>
    <t>12,09</t>
  </si>
  <si>
    <t>66,33</t>
  </si>
  <si>
    <t>130,56</t>
  </si>
  <si>
    <t>253,52</t>
  </si>
  <si>
    <t>92,90</t>
  </si>
  <si>
    <t>291,99</t>
  </si>
  <si>
    <t>63,86</t>
  </si>
  <si>
    <t>89,84</t>
  </si>
  <si>
    <t>122,70</t>
  </si>
  <si>
    <t>151,71</t>
  </si>
  <si>
    <t>114,99</t>
  </si>
  <si>
    <t>168,68</t>
  </si>
  <si>
    <t>222,39</t>
  </si>
  <si>
    <t>36,74</t>
  </si>
  <si>
    <t>799,09</t>
  </si>
  <si>
    <t>19,97</t>
  </si>
  <si>
    <t>39,94</t>
  </si>
  <si>
    <t>735,06</t>
  </si>
  <si>
    <t>210,65</t>
  </si>
  <si>
    <t>195,26</t>
  </si>
  <si>
    <t>180,41</t>
  </si>
  <si>
    <t>165,03</t>
  </si>
  <si>
    <t>0,75</t>
  </si>
  <si>
    <t>138,91</t>
  </si>
  <si>
    <t>2,94</t>
  </si>
  <si>
    <t>12,41</t>
  </si>
  <si>
    <t>11,19</t>
  </si>
  <si>
    <t>691,08</t>
  </si>
  <si>
    <t>54,90</t>
  </si>
  <si>
    <t>177,74</t>
  </si>
  <si>
    <t>224,24</t>
  </si>
  <si>
    <t>267,71</t>
  </si>
  <si>
    <t>158,77</t>
  </si>
  <si>
    <t>167,25</t>
  </si>
  <si>
    <t>164,75</t>
  </si>
  <si>
    <t>316,89</t>
  </si>
  <si>
    <t>380,10</t>
  </si>
  <si>
    <t>177,76</t>
  </si>
  <si>
    <t>232,66</t>
  </si>
  <si>
    <t>150,46</t>
  </si>
  <si>
    <t>196,97</t>
  </si>
  <si>
    <t>240,43</t>
  </si>
  <si>
    <t>289,62</t>
  </si>
  <si>
    <t>352,82</t>
  </si>
  <si>
    <t>200,34</t>
  </si>
  <si>
    <t>256,23</t>
  </si>
  <si>
    <t>143,00</t>
  </si>
  <si>
    <t>190,95</t>
  </si>
  <si>
    <t>64,40</t>
  </si>
  <si>
    <t>108,33</t>
  </si>
  <si>
    <t>177,61</t>
  </si>
  <si>
    <t>185,97</t>
  </si>
  <si>
    <t>113,41</t>
  </si>
  <si>
    <t>48,46</t>
  </si>
  <si>
    <t>282,56</t>
  </si>
  <si>
    <t>183,71</t>
  </si>
  <si>
    <t>117,93</t>
  </si>
  <si>
    <t>157,05</t>
  </si>
  <si>
    <t>181,26</t>
  </si>
  <si>
    <t>95,95</t>
  </si>
  <si>
    <t>114,51</t>
  </si>
  <si>
    <t>77,15</t>
  </si>
  <si>
    <t>93,28</t>
  </si>
  <si>
    <t>67,62</t>
  </si>
  <si>
    <t>82,58</t>
  </si>
  <si>
    <t>77,48</t>
  </si>
  <si>
    <t>59,71</t>
  </si>
  <si>
    <t>73,43</t>
  </si>
  <si>
    <t>70,51</t>
  </si>
  <si>
    <t>51,52</t>
  </si>
  <si>
    <t>64,43</t>
  </si>
  <si>
    <t>326,42</t>
  </si>
  <si>
    <t>227,87</t>
  </si>
  <si>
    <t>180,47</t>
  </si>
  <si>
    <t>335,93</t>
  </si>
  <si>
    <t>298,44</t>
  </si>
  <si>
    <t>225,57</t>
  </si>
  <si>
    <t>193,80</t>
  </si>
  <si>
    <t>288,74</t>
  </si>
  <si>
    <t>262,23</t>
  </si>
  <si>
    <t>185,29</t>
  </si>
  <si>
    <t>156,58</t>
  </si>
  <si>
    <t>250,89</t>
  </si>
  <si>
    <t>MONTAGEM E DESMONTAGEM DE FÔRMA DE VIGA, ESCORAMENTO METÁLICO, PÉ-DIREITO DUPLO, EM CHAPA DE MADEIRA RESINADA, 6 UTILIZAÇÕES. AF_09/2020</t>
  </si>
  <si>
    <t>239,99</t>
  </si>
  <si>
    <t>157,34</t>
  </si>
  <si>
    <t>129,72</t>
  </si>
  <si>
    <t>231,92</t>
  </si>
  <si>
    <t>226,17</t>
  </si>
  <si>
    <t>120,53</t>
  </si>
  <si>
    <t>183,25</t>
  </si>
  <si>
    <t>219,20</t>
  </si>
  <si>
    <t>116,81</t>
  </si>
  <si>
    <t>113,66</t>
  </si>
  <si>
    <t>211,62</t>
  </si>
  <si>
    <t>153,16</t>
  </si>
  <si>
    <t>205,15</t>
  </si>
  <si>
    <t>97,85</t>
  </si>
  <si>
    <t>101,21</t>
  </si>
  <si>
    <t>124,23</t>
  </si>
  <si>
    <t>192,25</t>
  </si>
  <si>
    <t>79,61</t>
  </si>
  <si>
    <t>89,69</t>
  </si>
  <si>
    <t>354,31</t>
  </si>
  <si>
    <t>246,08</t>
  </si>
  <si>
    <t>176,72</t>
  </si>
  <si>
    <t>64,65</t>
  </si>
  <si>
    <t>90,98</t>
  </si>
  <si>
    <t>86,93</t>
  </si>
  <si>
    <t>57,39</t>
  </si>
  <si>
    <t>79,52</t>
  </si>
  <si>
    <t>51,64</t>
  </si>
  <si>
    <t>106,10</t>
  </si>
  <si>
    <t>71,47</t>
  </si>
  <si>
    <t>87,93</t>
  </si>
  <si>
    <t>54,53</t>
  </si>
  <si>
    <t>78,99</t>
  </si>
  <si>
    <t>73,21</t>
  </si>
  <si>
    <t>42,06</t>
  </si>
  <si>
    <t>42,83</t>
  </si>
  <si>
    <t>69,25</t>
  </si>
  <si>
    <t>66,07</t>
  </si>
  <si>
    <t>37,70</t>
  </si>
  <si>
    <t>59,86</t>
  </si>
  <si>
    <t>33,00</t>
  </si>
  <si>
    <t>FABRICAÇÃO DE FÔRMA PARA PILARES CIRCULARES, EM CHAPA DE MADEIRA COMPENSADA RESINADA, PÉ-DIREITO SIMPLES. AF_05/2024</t>
  </si>
  <si>
    <t>MONTAGEM E DESMONTAGEM DE FÔRMA DE PILARES CIRCULARES, PÉ-DIREITO SIMPLES, EM MADEIRA, 2 UTILIZAÇÕES. AF_05/2024</t>
  </si>
  <si>
    <t>164,80</t>
  </si>
  <si>
    <t>308,16</t>
  </si>
  <si>
    <t>181,50</t>
  </si>
  <si>
    <t>127,25</t>
  </si>
  <si>
    <t>202,22</t>
  </si>
  <si>
    <t>113,94</t>
  </si>
  <si>
    <t>90,15</t>
  </si>
  <si>
    <t>147,12</t>
  </si>
  <si>
    <t>78,75</t>
  </si>
  <si>
    <t>213,73</t>
  </si>
  <si>
    <t>273,39</t>
  </si>
  <si>
    <t>147,57</t>
  </si>
  <si>
    <t>146,61</t>
  </si>
  <si>
    <t>196,67</t>
  </si>
  <si>
    <t>106,62</t>
  </si>
  <si>
    <t>20,96</t>
  </si>
  <si>
    <t>32,11</t>
  </si>
  <si>
    <t>239,17</t>
  </si>
  <si>
    <t>189,05</t>
  </si>
  <si>
    <t>228,44</t>
  </si>
  <si>
    <t>537,40</t>
  </si>
  <si>
    <t>458,07</t>
  </si>
  <si>
    <t>346,30</t>
  </si>
  <si>
    <t>319,68</t>
  </si>
  <si>
    <t>271,87</t>
  </si>
  <si>
    <t>239,78</t>
  </si>
  <si>
    <t>219,57</t>
  </si>
  <si>
    <t>243,04</t>
  </si>
  <si>
    <t>264,37</t>
  </si>
  <si>
    <t>248,00</t>
  </si>
  <si>
    <t>198,51</t>
  </si>
  <si>
    <t>245,55</t>
  </si>
  <si>
    <t>242,99</t>
  </si>
  <si>
    <t>182,08</t>
  </si>
  <si>
    <t>309,12</t>
  </si>
  <si>
    <t>263,29</t>
  </si>
  <si>
    <t>207,72</t>
  </si>
  <si>
    <t>263,42</t>
  </si>
  <si>
    <t>242,03</t>
  </si>
  <si>
    <t>179,73</t>
  </si>
  <si>
    <t>330,63</t>
  </si>
  <si>
    <t>537,57</t>
  </si>
  <si>
    <t>463,27</t>
  </si>
  <si>
    <t>333,47</t>
  </si>
  <si>
    <t>307,17</t>
  </si>
  <si>
    <t>267,97</t>
  </si>
  <si>
    <t>235,45</t>
  </si>
  <si>
    <t>214,97</t>
  </si>
  <si>
    <t>527,88</t>
  </si>
  <si>
    <t>441,94</t>
  </si>
  <si>
    <t>319,06</t>
  </si>
  <si>
    <t>268,68</t>
  </si>
  <si>
    <t>235,62</t>
  </si>
  <si>
    <t>217,27</t>
  </si>
  <si>
    <t>581,92</t>
  </si>
  <si>
    <t>488,26</t>
  </si>
  <si>
    <t>331,29</t>
  </si>
  <si>
    <t>302,62</t>
  </si>
  <si>
    <t>261,40</t>
  </si>
  <si>
    <t>228,89</t>
  </si>
  <si>
    <t>210,84</t>
  </si>
  <si>
    <t>551,25</t>
  </si>
  <si>
    <t>460,11</t>
  </si>
  <si>
    <t>350,78</t>
  </si>
  <si>
    <t>317,79</t>
  </si>
  <si>
    <t>268,62</t>
  </si>
  <si>
    <t>217,24</t>
  </si>
  <si>
    <t>590,02</t>
  </si>
  <si>
    <t>503,72</t>
  </si>
  <si>
    <t>323,17</t>
  </si>
  <si>
    <t>252,34</t>
  </si>
  <si>
    <t>219,94</t>
  </si>
  <si>
    <t>201,95</t>
  </si>
  <si>
    <t>515,57</t>
  </si>
  <si>
    <t>434,14</t>
  </si>
  <si>
    <t>326,47</t>
  </si>
  <si>
    <t>302,35</t>
  </si>
  <si>
    <t>254,47</t>
  </si>
  <si>
    <t>221,84</t>
  </si>
  <si>
    <t>203,78</t>
  </si>
  <si>
    <t>529,00</t>
  </si>
  <si>
    <t>453,48</t>
  </si>
  <si>
    <t>297,44</t>
  </si>
  <si>
    <t>274,42</t>
  </si>
  <si>
    <t>237,68</t>
  </si>
  <si>
    <t>207,48</t>
  </si>
  <si>
    <t>199,13</t>
  </si>
  <si>
    <t>4.076,65</t>
  </si>
  <si>
    <t>4.811,77</t>
  </si>
  <si>
    <t>4.986,96</t>
  </si>
  <si>
    <t>5.141,65</t>
  </si>
  <si>
    <t>5.560,25</t>
  </si>
  <si>
    <t>5.704,10</t>
  </si>
  <si>
    <t>5.447,13</t>
  </si>
  <si>
    <t>4.758,67</t>
  </si>
  <si>
    <t>252,61</t>
  </si>
  <si>
    <t>200,64</t>
  </si>
  <si>
    <t>FABRICAÇÃO DE FÔRMA PARA ESCADA DUPLA COM 2 LANCES EM X E LAJE PLANA, EM MADEIRA SERRADA, E=25 MM. AF_11/2020</t>
  </si>
  <si>
    <t>245,83</t>
  </si>
  <si>
    <t>230,45</t>
  </si>
  <si>
    <t>171,50</t>
  </si>
  <si>
    <t>FABRICAÇÃO DE FÔRMA PARA ESCADA DUPLA COM 2 LANCES EM X E LAJE CASCATA, EM MADEIRA SERRADA, E=25 MM. AF_11/2020</t>
  </si>
  <si>
    <t>281,05</t>
  </si>
  <si>
    <t>131,64</t>
  </si>
  <si>
    <t>76,79</t>
  </si>
  <si>
    <t>67,76</t>
  </si>
  <si>
    <t>204,89</t>
  </si>
  <si>
    <t>126,43</t>
  </si>
  <si>
    <t>85,65</t>
  </si>
  <si>
    <t>168,48</t>
  </si>
  <si>
    <t>101,77</t>
  </si>
  <si>
    <t>FABRICAÇÃO DE FÔRMA PARA PILARES CIRCULARES, EM CHAPA DE MADEIRA COMPENSADA RESINADA, PÉ-DIREITO DUPLO. AF_05/2024</t>
  </si>
  <si>
    <t>234,05</t>
  </si>
  <si>
    <t>MONTAGEM E DESMONTAGEM DE FÔRMA DE PILARES CIRCULARES, PÉ-DIREITO DUPLO, EM MADEIRA, 2 UTILIZAÇÕES. AF_05/2024</t>
  </si>
  <si>
    <t>221,81</t>
  </si>
  <si>
    <t>11,38</t>
  </si>
  <si>
    <t>10,80</t>
  </si>
  <si>
    <t>17,23</t>
  </si>
  <si>
    <t>9,07</t>
  </si>
  <si>
    <t>9,53</t>
  </si>
  <si>
    <t>6,79</t>
  </si>
  <si>
    <t>13,09</t>
  </si>
  <si>
    <t>11,34</t>
  </si>
  <si>
    <t>14,83</t>
  </si>
  <si>
    <t>13,95</t>
  </si>
  <si>
    <t>11,65</t>
  </si>
  <si>
    <t>10,65</t>
  </si>
  <si>
    <t>16,28</t>
  </si>
  <si>
    <t>14,27</t>
  </si>
  <si>
    <t>10,63</t>
  </si>
  <si>
    <t>10,72</t>
  </si>
  <si>
    <t>8,42</t>
  </si>
  <si>
    <t>10,48</t>
  </si>
  <si>
    <t>10,36</t>
  </si>
  <si>
    <t>10,57</t>
  </si>
  <si>
    <t>11,59</t>
  </si>
  <si>
    <t>17,67</t>
  </si>
  <si>
    <t>16,05</t>
  </si>
  <si>
    <t>14,59</t>
  </si>
  <si>
    <t>11,31</t>
  </si>
  <si>
    <t>16,82</t>
  </si>
  <si>
    <t>21,07</t>
  </si>
  <si>
    <t>10,29</t>
  </si>
  <si>
    <t>9,03</t>
  </si>
  <si>
    <t>18,82</t>
  </si>
  <si>
    <t>16,94</t>
  </si>
  <si>
    <t>14,78</t>
  </si>
  <si>
    <t>9,21</t>
  </si>
  <si>
    <t>12,76</t>
  </si>
  <si>
    <t>9,71</t>
  </si>
  <si>
    <t>10,77</t>
  </si>
  <si>
    <t>18,88</t>
  </si>
  <si>
    <t>16,29</t>
  </si>
  <si>
    <t>15,09</t>
  </si>
  <si>
    <t>10,70</t>
  </si>
  <si>
    <t>1.087,50</t>
  </si>
  <si>
    <t>932,69</t>
  </si>
  <si>
    <t>1.047,90</t>
  </si>
  <si>
    <t>532,91</t>
  </si>
  <si>
    <t>594,53</t>
  </si>
  <si>
    <t>666,63</t>
  </si>
  <si>
    <t>785,97</t>
  </si>
  <si>
    <t>522,92</t>
  </si>
  <si>
    <t>585,59</t>
  </si>
  <si>
    <t>662,80</t>
  </si>
  <si>
    <t>791,58</t>
  </si>
  <si>
    <t>397,77</t>
  </si>
  <si>
    <t>447,71</t>
  </si>
  <si>
    <t>495,17</t>
  </si>
  <si>
    <t>538,31</t>
  </si>
  <si>
    <t>622,82</t>
  </si>
  <si>
    <t>393,82</t>
  </si>
  <si>
    <t>440,45</t>
  </si>
  <si>
    <t>480,96</t>
  </si>
  <si>
    <t>510,87</t>
  </si>
  <si>
    <t>530,99</t>
  </si>
  <si>
    <t>613,54</t>
  </si>
  <si>
    <t>463,84</t>
  </si>
  <si>
    <t>508,86</t>
  </si>
  <si>
    <t>755,40</t>
  </si>
  <si>
    <t>916,12</t>
  </si>
  <si>
    <t>798,36</t>
  </si>
  <si>
    <t>833,74</t>
  </si>
  <si>
    <t>726,93</t>
  </si>
  <si>
    <t>752,04</t>
  </si>
  <si>
    <t>730,31</t>
  </si>
  <si>
    <t>791,82</t>
  </si>
  <si>
    <t>756,59</t>
  </si>
  <si>
    <t>733,43</t>
  </si>
  <si>
    <t>815,48</t>
  </si>
  <si>
    <t>770,79</t>
  </si>
  <si>
    <t>777,31</t>
  </si>
  <si>
    <t>740,35</t>
  </si>
  <si>
    <t>524,61</t>
  </si>
  <si>
    <t>572,21</t>
  </si>
  <si>
    <t>625,29</t>
  </si>
  <si>
    <t>648,87</t>
  </si>
  <si>
    <t>689,91</t>
  </si>
  <si>
    <t>754,64</t>
  </si>
  <si>
    <t>521,10</t>
  </si>
  <si>
    <t>565,37</t>
  </si>
  <si>
    <t>611,42</t>
  </si>
  <si>
    <t>645,73</t>
  </si>
  <si>
    <t>682,06</t>
  </si>
  <si>
    <t>753,61</t>
  </si>
  <si>
    <t>593,07</t>
  </si>
  <si>
    <t>634,08</t>
  </si>
  <si>
    <t>598,83</t>
  </si>
  <si>
    <t>785,10</t>
  </si>
  <si>
    <t>740,09</t>
  </si>
  <si>
    <t>1.035,05</t>
  </si>
  <si>
    <t>318,06</t>
  </si>
  <si>
    <t>768,56</t>
  </si>
  <si>
    <t>720,50</t>
  </si>
  <si>
    <t>44,77</t>
  </si>
  <si>
    <t>742,09</t>
  </si>
  <si>
    <t>720,92</t>
  </si>
  <si>
    <t>1.096,15</t>
  </si>
  <si>
    <t>913,54</t>
  </si>
  <si>
    <t>994,07</t>
  </si>
  <si>
    <t>868,25</t>
  </si>
  <si>
    <t>918,13</t>
  </si>
  <si>
    <t>796,20</t>
  </si>
  <si>
    <t>1.054,50</t>
  </si>
  <si>
    <t>1.363,51</t>
  </si>
  <si>
    <t>739,27</t>
  </si>
  <si>
    <t>725,82</t>
  </si>
  <si>
    <t>789,54</t>
  </si>
  <si>
    <t>1.167,72</t>
  </si>
  <si>
    <t>906,46</t>
  </si>
  <si>
    <t>17,59</t>
  </si>
  <si>
    <t>813,69</t>
  </si>
  <si>
    <t>824,19</t>
  </si>
  <si>
    <t>213,42</t>
  </si>
  <si>
    <t>199,71</t>
  </si>
  <si>
    <t>976,34</t>
  </si>
  <si>
    <t>708,23</t>
  </si>
  <si>
    <t>83,66</t>
  </si>
  <si>
    <t>25,57</t>
  </si>
  <si>
    <t>52,84</t>
  </si>
  <si>
    <t>VERGA PRÉ-MOLDADA COM ATÉ 1,5 M DE VÃO, ESPESSURA DE *20* CM. AF_03/2024</t>
  </si>
  <si>
    <t>VERGA MOLDADA IN LOCO EM CONCRETO, ESPESSURA DE *20* CM. AF_03/2024</t>
  </si>
  <si>
    <t>79,79</t>
  </si>
  <si>
    <t>VERGA MOLDADA IN LOCO COM UTILIZAÇÃO DE BLOCOS CANALETA, ESPESSURA DE *20* CM. AF_03/2024</t>
  </si>
  <si>
    <t>71,88</t>
  </si>
  <si>
    <t>CONTRAVERGA PRÉ-MOLDADA, ESPESSURA DE *20* CM. AF_03/2024</t>
  </si>
  <si>
    <t>28,81</t>
  </si>
  <si>
    <t>CONTRAVERGA MOLDADA IN LOCO EM CONCRETO, ESPESSURA DE *20* CM. AF_03/2024</t>
  </si>
  <si>
    <t>58,98</t>
  </si>
  <si>
    <t>CONTRAVERGA MOLDADA IN LOCO COM UTILIZAÇÃO DE BLOCOS CANALETA, ESPESSURA DE *20* CM. AF_03/2024</t>
  </si>
  <si>
    <t>50,78</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</si>
  <si>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</si>
  <si>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</si>
  <si>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</si>
  <si>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</si>
  <si>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62,22</t>
  </si>
  <si>
    <t>VERGA PRÉ-MOLDADA COM ATÉ 1,5 M DE VÃO, ESPESSURA DE *15* CM. AF_03/2024</t>
  </si>
  <si>
    <t>25,71</t>
  </si>
  <si>
    <t>VERGA PRÉ-MOLDADA COM ATÉ 1,5 M DE VÃO, ESPESSURA DE *10* CM. AF_03/2024</t>
  </si>
  <si>
    <t>22,62</t>
  </si>
  <si>
    <t>VERGA MOLDADA IN LOCO EM CONCRETO, ESPESSURA DE *15* CM. AF_03/2024</t>
  </si>
  <si>
    <t>67,94</t>
  </si>
  <si>
    <t>VERGA MOLDADA IN LOCO EM CONCRETO, ESPESSURA DE *10* CM. AF_03/2024</t>
  </si>
  <si>
    <t>56,06</t>
  </si>
  <si>
    <t>VERGA MOLDADA IN LOCO COM UTILIZAÇÃO DE BLOCOS CANALETA, ESPESSURA DE *15* CM. AF_03/2024</t>
  </si>
  <si>
    <t>59,66</t>
  </si>
  <si>
    <t>VERGA MOLDADA IN LOCO COM UTILIZAÇÃO DE BLOCOS CANALETA, ESPESSURA DE *10* CM. AF_03/2024</t>
  </si>
  <si>
    <t>42,57</t>
  </si>
  <si>
    <t>CONTRAVERGA PRÉ-MOLDADA, ESPESSURA DE *15* CM. AF_03/2024</t>
  </si>
  <si>
    <t>25,34</t>
  </si>
  <si>
    <t>CONTRAVERGA PRÉ-MOLDADA, ESPESSURA DE *10* CM. AF_03/2024</t>
  </si>
  <si>
    <t>22,27</t>
  </si>
  <si>
    <t>CONTRAVERGA MOLDADA IN LOCO EM CONCRETO, ESPESSURA DE *15* CM. AF_03/2024</t>
  </si>
  <si>
    <t>51,01</t>
  </si>
  <si>
    <t>CONTRAVERGA MOLDADA IN LOCO EM CONCRETO, ESPESSURA DE *10* CM. AF_03/2024</t>
  </si>
  <si>
    <t>43,06</t>
  </si>
  <si>
    <t>CONTRAVERGA MOLDADA IN LOCO COM UTILIZAÇÃO DE BLOCOS CANALETA, ESPESSURA DE *15* CM. AF_03/2024</t>
  </si>
  <si>
    <t>47,68</t>
  </si>
  <si>
    <t>CONTRAVERGA MOLDADA IN LOCO COM UTILIZAÇÃO DE BLOCOS CANALETA, ESPESSURA DE *10* CM. AF_03/2024</t>
  </si>
  <si>
    <t>32,60</t>
  </si>
  <si>
    <t>CINTA DE AMARRAÇÃO DE ALVENARIA MOLDADA IN LOCO COM UTILIZAÇÃO DE BLOCOS CANALETA, ESPESSURA DE *15* CM. AF_03/2024</t>
  </si>
  <si>
    <t>57,90</t>
  </si>
  <si>
    <t>CINTA DE AMARRAÇÃO DE ALVENARIA MOLDADA IN LOCO COM UTILIZAÇÃO DE BLOCOS CANALETA, ESPESSURA DE *10* CM. AF_03/2024</t>
  </si>
  <si>
    <t>41,63</t>
  </si>
  <si>
    <t>VERGA PRÉ-FABRICADA COM ATÉ 1,5 M DE VÃO, ESPESSURA DE *20* CM. AF_03/2024</t>
  </si>
  <si>
    <t>68,80</t>
  </si>
  <si>
    <t>VERGA PRÉ-FABRICADA COM ATÉ 1,5 M DE VÃO, ESPESSURA DE *15* CM. AF_03/2024</t>
  </si>
  <si>
    <t>49,60</t>
  </si>
  <si>
    <t>VERGA PRÉ-FABRICADA COM ATÉ 1,5 M DE VÃO, ESPESSURA DE *10* CM. AF_03/2024</t>
  </si>
  <si>
    <t>33,57</t>
  </si>
  <si>
    <t>CONTRAVERGA PRÉ-FABRICADA, ESPESSURA DE *20* CM. AF_03/2024</t>
  </si>
  <si>
    <t>68,61</t>
  </si>
  <si>
    <t>CONTRAVERGA PRÉ-FABRICADA, ESPESSURA DE *15* CM. AF_03/2024</t>
  </si>
  <si>
    <t>49,38</t>
  </si>
  <si>
    <t>CONTRAVERGA PRÉ-FABRICADA, ESPESSURA DE *10* CM. AF_03/2024</t>
  </si>
  <si>
    <t>33,41</t>
  </si>
  <si>
    <t>PEÇA RETANGULAR PRÉ-MOLDADA, VOLUME DE CONCRETO DE ATÉ 10 LITROS, TAXA DE AÇO APROXIMADA DE 30KG/M³. AF_03/2024</t>
  </si>
  <si>
    <t>3.557,17</t>
  </si>
  <si>
    <t>PEÇA RETANGULAR PRÉ-MOLDADA, VOLUME DE CONCRETO DE 10 A 30 LITROS, TAXA DE AÇO APROXIMADA DE 30KG/M³. AF_03/2024</t>
  </si>
  <si>
    <t>3.118,29</t>
  </si>
  <si>
    <t>PEÇA RETANGULAR PRÉ-MOLDADA, VOLUME DE CONCRETO DE 30 A 100 LITROS, TAXA DE AÇO APROXIMADA DE 30KG/M³. AF_03/2024</t>
  </si>
  <si>
    <t>2.552,46</t>
  </si>
  <si>
    <t>PEÇA RETANGULAR PRÉ-MOLDADA, VOLUME DE CONCRETO ACIMA DE 100 LITROS, TAXA DE AÇO APROXIMADA DE 30KG/M³. AF_03/2024</t>
  </si>
  <si>
    <t>1.563,02</t>
  </si>
  <si>
    <t>PEÇA RETANGULAR PRÉ-MOLDADA, VOLUME DE CONCRETO DE 30 A 70 LITROS , TAXA DE AÇO APROXIMADA DE 70KG/M³. AF_03/2024</t>
  </si>
  <si>
    <t>3.369,11</t>
  </si>
  <si>
    <t>PEÇA CIRCULAR PRÉ-MOLDADA, VOLUME DE CONCRETO DE 10 A 30 LITROS, TAXA DE FIBRA DE POLIPROPILENO APROXIMADA DE 6 KG/M³. AF_03/2024_PS</t>
  </si>
  <si>
    <t>4.230,99</t>
  </si>
  <si>
    <t>PEÇA CIRCULAR PRÉ-MOLDADA, VOLUME DE CONCRETO DE 30 A 100 LITROS, TAXA DE AÇO APROXIMADA DE 30KG/M³. AF_03/2024</t>
  </si>
  <si>
    <t>3.076,49</t>
  </si>
  <si>
    <t>PEÇA CIRCULAR PRÉ-MOLDADA, VOLUME DE CONCRETO ACIMA DE 100 LITROS, TAXA DE AÇO APROXIMADA DE 30KG/M³. AF_03/2024</t>
  </si>
  <si>
    <t>2.205,35</t>
  </si>
  <si>
    <t>161,85</t>
  </si>
  <si>
    <t>127,55</t>
  </si>
  <si>
    <t>118,12</t>
  </si>
  <si>
    <t>162,06</t>
  </si>
  <si>
    <t>147,76</t>
  </si>
  <si>
    <t>140,57</t>
  </si>
  <si>
    <t>183,99</t>
  </si>
  <si>
    <t>172,51</t>
  </si>
  <si>
    <t>166,69</t>
  </si>
  <si>
    <t>207,98</t>
  </si>
  <si>
    <t>198,27</t>
  </si>
  <si>
    <t>193,26</t>
  </si>
  <si>
    <t>717,52</t>
  </si>
  <si>
    <t>729,56</t>
  </si>
  <si>
    <t>741,62</t>
  </si>
  <si>
    <t>753,68</t>
  </si>
  <si>
    <t>777,78</t>
  </si>
  <si>
    <t>60,29</t>
  </si>
  <si>
    <t>69,00</t>
  </si>
  <si>
    <t>79,26</t>
  </si>
  <si>
    <t>105,91</t>
  </si>
  <si>
    <t>137,57</t>
  </si>
  <si>
    <t>176,60</t>
  </si>
  <si>
    <t>15,78</t>
  </si>
  <si>
    <t>14,06</t>
  </si>
  <si>
    <t>15,40</t>
  </si>
  <si>
    <t>12,80</t>
  </si>
  <si>
    <t>96,49</t>
  </si>
  <si>
    <t>76,41</t>
  </si>
  <si>
    <t>ARMAÇÃO DE DESCIDA D'ÁGUA UTILIZANDO AÇO CA-60 DE 5 MM - MONTAGEM. AF_08/2022</t>
  </si>
  <si>
    <t>17,06</t>
  </si>
  <si>
    <t>723,16</t>
  </si>
  <si>
    <t>423,84</t>
  </si>
  <si>
    <t>525,84</t>
  </si>
  <si>
    <t>671,79</t>
  </si>
  <si>
    <t>ESCADA HIDRÁULICA, LARGURA ATÉ 1M, TIPO DESCIDA D'ÁGUA DE CORTE OU ATERRO EM DEGRAUS (DCD 02, 04 E DAD 02), EM CONCRETO USINADO, FCK = 20 MPA, LANÇADO COM BOMBA, INCLUINDO ARMAÇÃO, MATERIAIS E FÔRMAS (3 UTILIZAÇÕES). AF_08/2022</t>
  </si>
  <si>
    <t>1.872,10</t>
  </si>
  <si>
    <t>ESCADA HIDRÁULICA, LARGURA DE 1 A 4,1 M, TIPO DESCIDA D'ÁGUA DE ATERRO EM DEGRAUS (DAD 04, 06, 08, 10, 12, 14, 16, 18), EM CONCRETO USINADO, FCK = 20 MPA, LANÇADO COM BOMBA, INCLUINDO ARMAÇÃO, MATERIAIS E FÔRMAS (3 UTILIZAÇÕES). AF_08/2022</t>
  </si>
  <si>
    <t>1.514,87</t>
  </si>
  <si>
    <t>1.435,97</t>
  </si>
  <si>
    <t>853,28</t>
  </si>
  <si>
    <t>598,24</t>
  </si>
  <si>
    <t>560,88</t>
  </si>
  <si>
    <t>1.760,78</t>
  </si>
  <si>
    <t>VIGA DE MADEIRA SERRADA, PINUS OU EQUIVALENTE DA REGIÃO, SEÇÃO RETANGULAR 7,5 X 10 CM. AF_03/2024</t>
  </si>
  <si>
    <t>PILAR DE MADEIRA ROLIÇA, EUCALIPTO OU EQUIVALENTE DA REGIÃO, FIXADO COM VERGALHÃO, DIÂMETRO DE 12 A 15 CM, APOIO ARTICULADO, COMPRIMENTO DE 3 M. AF_03/2024</t>
  </si>
  <si>
    <t>57,84</t>
  </si>
  <si>
    <t>VIGA DE MADEIRA SERRADA, PINUS OU EQUIVALENTE DA REGIÃO, SEÇÃO RETANGULAR 7,5 X 15 CM. AF_03/2024</t>
  </si>
  <si>
    <t>PILAR DE MADEIRA ROLIÇA, EUCALIPTO OU EQUIVALENTE DA REGIÃO, FIXADO COM VERGALHÃO, DIÂMETRO DE 12 A 15 CM, APOIO ARTICULADO, COMPRIMENTO DE 6 M. AF_03/2024</t>
  </si>
  <si>
    <t>47,11</t>
  </si>
  <si>
    <t>PILAR DE MADEIRA ROLIÇA, EUCALIPTO OU EQUIVALENTE DA REGIÃO, FIXADO COM VERGALHÃO, DIÂMETRO DE 21 A 29 CM, APOIO ARTICULADO, COMPRIMENTO DE 3 M. AF_03/2024</t>
  </si>
  <si>
    <t>166,75</t>
  </si>
  <si>
    <t>PILAR DE MADEIRA ROLIÇA, EUCALIPTO OU EQUIVALENTE DA REGIÃO, FIXADO COM VERGALHÃO, DIÂMETRO DE 21 A 29 CM, APOIO ARTICULADO, COMPRIMENTO DE 6 M. AF_03/2024</t>
  </si>
  <si>
    <t>156,17</t>
  </si>
  <si>
    <t>PILAR DE MADEIRA ROLIÇA, EUCALIPTO OU EQUIVALENTE DA REGIÃO, FIXADO COM VERGALHÃO, DIÂMETRO DE 30 A 34 CM, APOIO ARTICULADO, COMPRIMENTO DE 3 M. AF_03/2024</t>
  </si>
  <si>
    <t>228,16</t>
  </si>
  <si>
    <t>PILAR DE MADEIRA ROLIÇA, EUCALIPTO OU EQUIVALENTE DA REGIÃO, FIXADO COM VERGALHÃO, DIÂMETRO DE 30 A 34 CM, APOIO ARTICULADO, COMPRIMENTO DE 6 M. AF_03/2024</t>
  </si>
  <si>
    <t>218,31</t>
  </si>
  <si>
    <t>PILAR DE MADEIRA SERRADA, MAÇARANDUBA OU EQUIVALENTE DA REGIÃO, NÃO APARELHADO, FIXADO COM VERGALHÃO, SEÇÃO QUADRADA 10 X 10 CM, APOIO ARTICULADO, COMPRIMENTO DE 3 M. AF_03/2024</t>
  </si>
  <si>
    <t>97,77</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</si>
  <si>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</si>
  <si>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</si>
  <si>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164,09</t>
  </si>
  <si>
    <t>PILAR DE MADEIRA SERRADA, MAÇARANDUBA OU EQUIVALENTE DA REGIÃO, NÃO APARELHADO, FIXADO COM VERGALHÃO, SEÇÃO QUADRADA 15 X 15 CM, APOIO ARTICULADO, COMPRIMENTO DE 6 M. AF_03/2024</t>
  </si>
  <si>
    <t>150,44</t>
  </si>
  <si>
    <t>PILAR DE MADEIRA SERRADA, MAÇARANDUBA OU EQUIVALENTE DA REGIÃO, NÃO APARELHADO, FIXADO COM VERGALHÃO, SEÇÃO QUADRADA 20 X 20 CM, APOIO ARTICULADO, COMPRIMENTO DE 3 M. AF_03/2024</t>
  </si>
  <si>
    <t>256,94</t>
  </si>
  <si>
    <t>PILAR DE MADEIRA SERRADA, MAÇARANDUBA OU EQUIVALENTE DA REGIÃO, NÃO APARELHADO, FIXADO COM VERGALHÃO, SEÇÃO QUADRADA 20 X 20 CM, APOIO ARTICULADO, COMPRIMENTO DE 6 M. AF_03/2024</t>
  </si>
  <si>
    <t>243,35</t>
  </si>
  <si>
    <t>VIGA DE MADEIRA SERRADA, MAÇARANDUBA OU EQUIVALENTE DA REGIÃO, APARELHADA, SEÇÃO RETANGULAR 6 X 12 CM. AF_03/2024</t>
  </si>
  <si>
    <t>64,62</t>
  </si>
  <si>
    <t>VIGA DE MADEIRA SERRADA, MAÇARANDUBA OU EQUIVALENTE DA REGIÃO, APARELHADA, SEÇÃO RETANGULAR 6 X 16 CM. AF_03/2024</t>
  </si>
  <si>
    <t>75,10</t>
  </si>
  <si>
    <t>VIGA DE MADEIRA SERRADA, MAÇARANDUBA OU EQUIVALENTE DA REGIÃO, NÃO APARELHADA, SEÇÃO RETANGULAR 6 X 12 CM. AF_03/2024</t>
  </si>
  <si>
    <t>67,45</t>
  </si>
  <si>
    <t>VIGA DE MADEIRA SERRADA, MAÇARANDUBA OU EQUIVALENTE DA REGIÃO, NÃO APARELHADA, SEÇÃO RETANGULAR 6 X 16 CM. AF_03/2024</t>
  </si>
  <si>
    <t>76,39</t>
  </si>
  <si>
    <t>VIGA DE MADEIRA SERRADA, MAÇARANDUBA OU EQUIVALENTE DA REGIÃO, NÃO APARELHADA, SEÇÃO RETANGULAR 6 X 20 CM. AF_03/2024</t>
  </si>
  <si>
    <t>95,38</t>
  </si>
  <si>
    <t>VIGA DE MADEIRA SERRADA, MAÇARANDUBA OU EQUIVALENTE DA REGIÃO, NÃO APARELHADA, SEÇÃO RETANGULAR 8 X 16 CM. AF_03/2024</t>
  </si>
  <si>
    <t>99,79</t>
  </si>
  <si>
    <t>VIGA DE MADEIRA SERRADA, MAÇARANDUBA OU EQUIVALENTE DA REGIÃO, NÃO APARELHADA, SEÇÃO RETANGULAR 6 X 25 CM. AF_03/2024</t>
  </si>
  <si>
    <t>88,45</t>
  </si>
  <si>
    <t>VIGA DE MADEIRA SERRADA, MAÇARANDUBA OU EQUIVALENTE DA REGIÃO, NÃO APARELHADA, SEÇÃO RETANGULAR 6 X 30 CM. AF_03/2024</t>
  </si>
  <si>
    <t>99,59</t>
  </si>
  <si>
    <t>VIGA DE MADEIRA SERRADA, MAÇARANDUBA OU EQUIVALENTE DA REGIÃO, NÃO APARELHADA, SEÇÃO RETANGULAR 6 X 40 CM. AF_03/2024</t>
  </si>
  <si>
    <t>181,96</t>
  </si>
  <si>
    <t>VIGA DE MADEIRA SERRADA, MAÇARANDUBA OU EQUIVALENTE DA REGIÃO, APARELHADA, SEÇÃO RETANGULAR 8 X 30 CM. AF_03/2024</t>
  </si>
  <si>
    <t>167,74</t>
  </si>
  <si>
    <t>PISO DE MADEIRA, SOBRE VIGOTAS DE MADEIRA SEÇÃO 7,5 X 15 CM. AF_03/2024</t>
  </si>
  <si>
    <t>470,26</t>
  </si>
  <si>
    <t>VIGA DE MADEIRA SERRADA, MAÇARANDUBA OU EQUIVALENTE DA REGIÃO, APARELHADA, SEÇÃO RETANGULAR 7,5 X 23 CM. AF_03/2024</t>
  </si>
  <si>
    <t>VIGA DE MADEIRA SERRADA, MAÇARANDUBA OU EQUIVALENTE DA REGIÃO, NÃO APARELHADA, SEÇÃO RETANGULAR 7,5 X 23 CM. AF_03/2024</t>
  </si>
  <si>
    <t>144,38</t>
  </si>
  <si>
    <t>VIGA DE MADEIRA SERRADA, MAÇARANDUBA OU EQUIVALENTE DA REGIÃO, NÃO APARELHADA, SEÇÃO RETANGULAR 8 X 30 CM. AF_03/2024</t>
  </si>
  <si>
    <t>146,44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</si>
  <si>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</si>
  <si>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</si>
  <si>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72,63</t>
  </si>
  <si>
    <t>VIGA DE MADEIRA ROLIÇA, EUCALIPTO OU EQUIVALENTE DA REGIÃO, DIÂMETRO DE 12 A 15 CM. AF_03/2024</t>
  </si>
  <si>
    <t>VIGA DE MADEIRA ROLIÇA, EUCALIPTO OU EQUIVALENTE DA REGIÃO, DIÂMETRO DE 16 A 20 CM. AF_03/2024</t>
  </si>
  <si>
    <t>101,65</t>
  </si>
  <si>
    <t>VIGA DE MADEIRA ROLIÇA, EUCALIPTO OU EQUIVALENTE DA REGIÃO, DIÂMETRO DE 21 A 29 CM. AF_03/2024</t>
  </si>
  <si>
    <t>191,02</t>
  </si>
  <si>
    <t>VIGA DE MADEIRA ROLIÇA, EUCALIPTO OU EQUIVALENTE DA REGIÃO, DIÂMETRO DE 30 A 34 CM. AF_03/2024</t>
  </si>
  <si>
    <t>260,18</t>
  </si>
  <si>
    <t>IMPERMEABILIZAÇÃO DE SUPERFÍCIE COM ARGAMASSA POLIMÉRICA / MEMBRANA ACRÍLICA, 4 DEMÃOS, REFORÇADA COM VÉU DE POLIÉSTER (MAV). AF_09/2023</t>
  </si>
  <si>
    <t>67,63</t>
  </si>
  <si>
    <t>5,35</t>
  </si>
  <si>
    <t>132,55</t>
  </si>
  <si>
    <t>223,40</t>
  </si>
  <si>
    <t>227,08</t>
  </si>
  <si>
    <t>60,82</t>
  </si>
  <si>
    <t>39,86</t>
  </si>
  <si>
    <t>56,74</t>
  </si>
  <si>
    <t>69,49</t>
  </si>
  <si>
    <t>72,75</t>
  </si>
  <si>
    <t>85,49</t>
  </si>
  <si>
    <t>89,63</t>
  </si>
  <si>
    <t>71,81</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</si>
  <si>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</si>
  <si>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</si>
  <si>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</si>
  <si>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</si>
  <si>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</si>
  <si>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21,89</t>
  </si>
  <si>
    <t>ELETRODUTO FLEXÍVEL CORRUGADO REFORÇADO, PVC, DN 32 MM (1"), PARA CIRCUITOS TERMINAIS, INSTALADO EM FORRO - FORNECIMENTO E INSTALAÇÃO. AF_03/2023_PA</t>
  </si>
  <si>
    <t>25,18</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</si>
  <si>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</si>
  <si>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</si>
  <si>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23,56</t>
  </si>
  <si>
    <t>ELETRODUTO FLEXÍVEL LISO, PEAD, DN 40 MM (1 1/4"), PARA CIRCUITOS TERMINAIS, INSTALADO EM FORRO - FORNECIMENTO E INSTALAÇÃO. AF_03/2023_PA</t>
  </si>
  <si>
    <t>22,74</t>
  </si>
  <si>
    <t>6,35</t>
  </si>
  <si>
    <t>9,76</t>
  </si>
  <si>
    <t>12,34</t>
  </si>
  <si>
    <t>11,30</t>
  </si>
  <si>
    <t>9,49</t>
  </si>
  <si>
    <t>9,84</t>
  </si>
  <si>
    <t>12,64</t>
  </si>
  <si>
    <t>21,73</t>
  </si>
  <si>
    <t>17,79</t>
  </si>
  <si>
    <t>26,14</t>
  </si>
  <si>
    <t>44,30</t>
  </si>
  <si>
    <t>66,73</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</si>
  <si>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</si>
  <si>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</si>
  <si>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</si>
  <si>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27,04</t>
  </si>
  <si>
    <t>10,79</t>
  </si>
  <si>
    <t>13,38</t>
  </si>
  <si>
    <t>7,37</t>
  </si>
  <si>
    <t>11,81</t>
  </si>
  <si>
    <t>12,20</t>
  </si>
  <si>
    <t>16,53</t>
  </si>
  <si>
    <t>20,86</t>
  </si>
  <si>
    <t>21,05</t>
  </si>
  <si>
    <t>23,77</t>
  </si>
  <si>
    <t>10,93</t>
  </si>
  <si>
    <t>14,77</t>
  </si>
  <si>
    <t>18,72</t>
  </si>
  <si>
    <t>21,44</t>
  </si>
  <si>
    <t>18,21</t>
  </si>
  <si>
    <t>19,51</t>
  </si>
  <si>
    <t>25,64</t>
  </si>
  <si>
    <t>25,78</t>
  </si>
  <si>
    <t>28,50</t>
  </si>
  <si>
    <t>20,54</t>
  </si>
  <si>
    <t>57,42</t>
  </si>
  <si>
    <t>25,49</t>
  </si>
  <si>
    <t>32,76</t>
  </si>
  <si>
    <t>55,11</t>
  </si>
  <si>
    <t>57,89</t>
  </si>
  <si>
    <t>95,02</t>
  </si>
  <si>
    <t>3,87</t>
  </si>
  <si>
    <t>7,23</t>
  </si>
  <si>
    <t>10,11</t>
  </si>
  <si>
    <t>17,50</t>
  </si>
  <si>
    <t>26,21</t>
  </si>
  <si>
    <t>CABO DE COBRE FLEXÍVEL ISOLADO, 10 MM², ANTI-CHAMA 450/750 V, PARA DISTRIBUIÇÃO - FORNECIMENTO E INSTALAÇÃO. AF_10/2020</t>
  </si>
  <si>
    <t>12,08</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</si>
  <si>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</si>
  <si>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</si>
  <si>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</si>
  <si>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30,23</t>
  </si>
  <si>
    <t>41,84</t>
  </si>
  <si>
    <t>60,77</t>
  </si>
  <si>
    <t>84,17</t>
  </si>
  <si>
    <t>108,83</t>
  </si>
  <si>
    <t>141,48</t>
  </si>
  <si>
    <t>171,18</t>
  </si>
  <si>
    <t>209,81</t>
  </si>
  <si>
    <t>277,85</t>
  </si>
  <si>
    <t>359,32</t>
  </si>
  <si>
    <t>17,97</t>
  </si>
  <si>
    <t>27,91</t>
  </si>
  <si>
    <t>19,85</t>
  </si>
  <si>
    <t>33,50</t>
  </si>
  <si>
    <t>12,54</t>
  </si>
  <si>
    <t>23,17</t>
  </si>
  <si>
    <t>16,01</t>
  </si>
  <si>
    <t>15,16</t>
  </si>
  <si>
    <t>31,96</t>
  </si>
  <si>
    <t>11,00</t>
  </si>
  <si>
    <t>34,84</t>
  </si>
  <si>
    <t>20,29</t>
  </si>
  <si>
    <t>34,61</t>
  </si>
  <si>
    <t>39,00</t>
  </si>
  <si>
    <t>44,26</t>
  </si>
  <si>
    <t>43,78</t>
  </si>
  <si>
    <t>61,62</t>
  </si>
  <si>
    <t>36,11</t>
  </si>
  <si>
    <t>51,47</t>
  </si>
  <si>
    <t>71,78</t>
  </si>
  <si>
    <t>43,65</t>
  </si>
  <si>
    <t>54,02</t>
  </si>
  <si>
    <t>79,59</t>
  </si>
  <si>
    <t>26,08</t>
  </si>
  <si>
    <t>28,56</t>
  </si>
  <si>
    <t>28,99</t>
  </si>
  <si>
    <t>41,03</t>
  </si>
  <si>
    <t>22,49</t>
  </si>
  <si>
    <t>30,46</t>
  </si>
  <si>
    <t>39,25</t>
  </si>
  <si>
    <t>35,15</t>
  </si>
  <si>
    <t>CONDULETE DE PVC, TIPO X, PARA ELETRODUTO DE PVC SOLDÁVEL DN 25 MM (3/4"), APARENTE - FORNECIMENTO E INSTALAÇÃO. AF_10/2022</t>
  </si>
  <si>
    <t>41,36</t>
  </si>
  <si>
    <t>57,46</t>
  </si>
  <si>
    <t>145,98</t>
  </si>
  <si>
    <t>231,44</t>
  </si>
  <si>
    <t>446,43</t>
  </si>
  <si>
    <t>880,18</t>
  </si>
  <si>
    <t>1.356,44</t>
  </si>
  <si>
    <t>177,71</t>
  </si>
  <si>
    <t>280,53</t>
  </si>
  <si>
    <t>542,61</t>
  </si>
  <si>
    <t>734,20</t>
  </si>
  <si>
    <t>833,09</t>
  </si>
  <si>
    <t>211,16</t>
  </si>
  <si>
    <t>395,95</t>
  </si>
  <si>
    <t>547,14</t>
  </si>
  <si>
    <t>606,42</t>
  </si>
  <si>
    <t>29,29</t>
  </si>
  <si>
    <t>28,97</t>
  </si>
  <si>
    <t>31,48</t>
  </si>
  <si>
    <t>40,36</t>
  </si>
  <si>
    <t>28,65</t>
  </si>
  <si>
    <t>35,63</t>
  </si>
  <si>
    <t>36,85</t>
  </si>
  <si>
    <t>49,83</t>
  </si>
  <si>
    <t>21,72</t>
  </si>
  <si>
    <t>24,99</t>
  </si>
  <si>
    <t>54,74</t>
  </si>
  <si>
    <t>58,76</t>
  </si>
  <si>
    <t>61,99</t>
  </si>
  <si>
    <t>72,81</t>
  </si>
  <si>
    <t>79,56</t>
  </si>
  <si>
    <t>87,13</t>
  </si>
  <si>
    <t>4.530,65</t>
  </si>
  <si>
    <t>8.745,34</t>
  </si>
  <si>
    <t>11.660,46</t>
  </si>
  <si>
    <t>1.690,80</t>
  </si>
  <si>
    <t>367,84</t>
  </si>
  <si>
    <t>99,26</t>
  </si>
  <si>
    <t>67,88</t>
  </si>
  <si>
    <t>514,91</t>
  </si>
  <si>
    <t>530,24</t>
  </si>
  <si>
    <t>611,14</t>
  </si>
  <si>
    <t>874,21</t>
  </si>
  <si>
    <t>1.236,79</t>
  </si>
  <si>
    <t>505,68</t>
  </si>
  <si>
    <t>27,60</t>
  </si>
  <si>
    <t>69,31</t>
  </si>
  <si>
    <t>88,97</t>
  </si>
  <si>
    <t>155,56</t>
  </si>
  <si>
    <t>415,26</t>
  </si>
  <si>
    <t>617,67</t>
  </si>
  <si>
    <t>978,93</t>
  </si>
  <si>
    <t>1.304,22</t>
  </si>
  <si>
    <t>2.077,96</t>
  </si>
  <si>
    <t>4.319,06</t>
  </si>
  <si>
    <t>170,31</t>
  </si>
  <si>
    <t>210,36</t>
  </si>
  <si>
    <t>439,10</t>
  </si>
  <si>
    <t>1.617,69</t>
  </si>
  <si>
    <t>133,25</t>
  </si>
  <si>
    <t>189,09</t>
  </si>
  <si>
    <t>15,41</t>
  </si>
  <si>
    <t>22,05</t>
  </si>
  <si>
    <t>18,14</t>
  </si>
  <si>
    <t>15,80</t>
  </si>
  <si>
    <t>32,98</t>
  </si>
  <si>
    <t>27,88</t>
  </si>
  <si>
    <t>40,09</t>
  </si>
  <si>
    <t>57,45</t>
  </si>
  <si>
    <t>38,20</t>
  </si>
  <si>
    <t>50,41</t>
  </si>
  <si>
    <t>64,60</t>
  </si>
  <si>
    <t>69,76</t>
  </si>
  <si>
    <t>81,97</t>
  </si>
  <si>
    <t>62,66</t>
  </si>
  <si>
    <t>55,62</t>
  </si>
  <si>
    <t>67,83</t>
  </si>
  <si>
    <t>76,85</t>
  </si>
  <si>
    <t>89,06</t>
  </si>
  <si>
    <t>80,46</t>
  </si>
  <si>
    <t>98,60</t>
  </si>
  <si>
    <t>87,61</t>
  </si>
  <si>
    <t>105,75</t>
  </si>
  <si>
    <t>73,37</t>
  </si>
  <si>
    <t>91,51</t>
  </si>
  <si>
    <t>108,27</t>
  </si>
  <si>
    <t>126,41</t>
  </si>
  <si>
    <t>44,47</t>
  </si>
  <si>
    <t>56,68</t>
  </si>
  <si>
    <t>55,25</t>
  </si>
  <si>
    <t>103,72</t>
  </si>
  <si>
    <t>41,54</t>
  </si>
  <si>
    <t>36,47</t>
  </si>
  <si>
    <t>49,27</t>
  </si>
  <si>
    <t>26,53</t>
  </si>
  <si>
    <t>38,74</t>
  </si>
  <si>
    <t>41,34</t>
  </si>
  <si>
    <t>25,05</t>
  </si>
  <si>
    <t>34,66</t>
  </si>
  <si>
    <t>49,69</t>
  </si>
  <si>
    <t>54,89</t>
  </si>
  <si>
    <t>61,90</t>
  </si>
  <si>
    <t>67,10</t>
  </si>
  <si>
    <t>41,49</t>
  </si>
  <si>
    <t>46,69</t>
  </si>
  <si>
    <t>58,90</t>
  </si>
  <si>
    <t>72,80</t>
  </si>
  <si>
    <t>80,60</t>
  </si>
  <si>
    <t>85,01</t>
  </si>
  <si>
    <t>92,81</t>
  </si>
  <si>
    <t>60,53</t>
  </si>
  <si>
    <t>68,33</t>
  </si>
  <si>
    <t>80,54</t>
  </si>
  <si>
    <t>80,17</t>
  </si>
  <si>
    <t>98,31</t>
  </si>
  <si>
    <t>118,52</t>
  </si>
  <si>
    <t>136,66</t>
  </si>
  <si>
    <t>43,89</t>
  </si>
  <si>
    <t>79,27</t>
  </si>
  <si>
    <t>61,31</t>
  </si>
  <si>
    <t>63,25</t>
  </si>
  <si>
    <t>74,15</t>
  </si>
  <si>
    <t>86,36</t>
  </si>
  <si>
    <t>75,50</t>
  </si>
  <si>
    <t>87,71</t>
  </si>
  <si>
    <t>68,41</t>
  </si>
  <si>
    <t>80,62</t>
  </si>
  <si>
    <t>121,99</t>
  </si>
  <si>
    <t>104,30</t>
  </si>
  <si>
    <t>71,92</t>
  </si>
  <si>
    <t>67,92</t>
  </si>
  <si>
    <t>19,68</t>
  </si>
  <si>
    <t>13,88</t>
  </si>
  <si>
    <t>24,03</t>
  </si>
  <si>
    <t>31,54</t>
  </si>
  <si>
    <t>1.536,48</t>
  </si>
  <si>
    <t>1.646,15</t>
  </si>
  <si>
    <t>1.676,51</t>
  </si>
  <si>
    <t>1.834,31</t>
  </si>
  <si>
    <t>1.520,11</t>
  </si>
  <si>
    <t>1.629,78</t>
  </si>
  <si>
    <t>1.660,14</t>
  </si>
  <si>
    <t>1.817,94</t>
  </si>
  <si>
    <t>1.828,01</t>
  </si>
  <si>
    <t>1.994,01</t>
  </si>
  <si>
    <t>2.039,96</t>
  </si>
  <si>
    <t>2.263,36</t>
  </si>
  <si>
    <t>1.819,94</t>
  </si>
  <si>
    <t>1.985,94</t>
  </si>
  <si>
    <t>2.031,89</t>
  </si>
  <si>
    <t>2.255,29</t>
  </si>
  <si>
    <t>1.949,25</t>
  </si>
  <si>
    <t>2.170,58</t>
  </si>
  <si>
    <t>2.231,85</t>
  </si>
  <si>
    <t>2.519,68</t>
  </si>
  <si>
    <t>ENTRADA DE ENERGIA ELÉTRICA, AÉREA, TRIFÁSICA, COM CAIXA DE EMBUTIR, CABO DE 10 MM2 E DISJUNTOR DIN 50A (NÃO INCLUSO O POSTE DE CONCRETO). AF_07/2020</t>
  </si>
  <si>
    <t>1.942,14</t>
  </si>
  <si>
    <t>ENTRADA DE ENERGIA ELÉTRICA, AÉREA, TRIFÁSICA, COM CAIXA DE EMBUTIR, CABO DE 16 MM2 E DISJUNTOR DIN 50A (NÃO INCLUSO O POSTE DE CONCRETO). AF_07/2020</t>
  </si>
  <si>
    <t>2.163,47</t>
  </si>
  <si>
    <t>ENTRADA DE ENERGIA ELÉTRICA, AÉREA, TRIFÁSICA, COM CAIXA DE EMBUTIR, CABO DE 25 MM2 E DISJUNTOR DIN 50A (NÃO INCLUSO O POSTE DE CONCRETO). AF_07/2020</t>
  </si>
  <si>
    <t>2.224,74</t>
  </si>
  <si>
    <t>ENTRADA DE ENERGIA ELÉTRICA, AÉREA, TRIFÁSICA, COM CAIXA DE EMBUTIR, CABO DE 35 MM2 E DISJUNTOR DIN 50A (NÃO INCLUSO O POSTE DE CONCRETO). AF_07/2020</t>
  </si>
  <si>
    <t>2.512,57</t>
  </si>
  <si>
    <t>849,73</t>
  </si>
  <si>
    <t>981,33</t>
  </si>
  <si>
    <t>1.017,76</t>
  </si>
  <si>
    <t>1.171,01</t>
  </si>
  <si>
    <t>833,37</t>
  </si>
  <si>
    <t>964,97</t>
  </si>
  <si>
    <t>1.001,40</t>
  </si>
  <si>
    <t>1.154,65</t>
  </si>
  <si>
    <t>1.157,89</t>
  </si>
  <si>
    <t>1.355,29</t>
  </si>
  <si>
    <t>1.409,94</t>
  </si>
  <si>
    <t>1.639,82</t>
  </si>
  <si>
    <t>1.149,83</t>
  </si>
  <si>
    <t>1.347,23</t>
  </si>
  <si>
    <t>1.401,88</t>
  </si>
  <si>
    <t>1.631,76</t>
  </si>
  <si>
    <t>1.297,50</t>
  </si>
  <si>
    <t>1.560,70</t>
  </si>
  <si>
    <t>1.633,57</t>
  </si>
  <si>
    <t>1.940,07</t>
  </si>
  <si>
    <t>ENTRADA DE ENERGIA ELÉTRICA, SUBTERRÂNEA, TRIFÁSICA, COM CAIXA DE EMBUTIR, CABO DE 10 MM2 E DISJUNTOR DIN 50A (NÃO INCLUSA MURETA DE ALVENARIA). AF_07/2020</t>
  </si>
  <si>
    <t>1.290,40</t>
  </si>
  <si>
    <t>ENTRADA DE ENERGIA ELÉTRICA, SUBTERRÂNEA, TRIFÁSICA, COM CAIXA DE EMBUTIR, CABO DE 16 MM2 E DISJUNTOR DIN 50A (NÃO INCLUSA MURETA DE ALVENARIA). AF_07/2020</t>
  </si>
  <si>
    <t>1.553,60</t>
  </si>
  <si>
    <t>ENTRADA DE ENERGIA ELÉTRICA, SUBTERRÂNEA, TRIFÁSICA, COM CAIXA DE EMBUTIR, CABO DE 25 MM2 E DISJUNTOR DIN 50A (NÃO INCLUSA MURETA DE ALVENARIA). AF_07/2020</t>
  </si>
  <si>
    <t>1.626,47</t>
  </si>
  <si>
    <t>ENTRADA DE ENERGIA ELÉTRICA, SUBTERRÂNEA, TRIFÁSICA, COM CAIXA DE EMBUTIR, CABO DE 35 MM2 E DISJUNTOR DIN 50A (NÃO INCLUSA MURETA DE ALVENARIA). AF_07/2020</t>
  </si>
  <si>
    <t>1.932,97</t>
  </si>
  <si>
    <t>98,19</t>
  </si>
  <si>
    <t>56,24</t>
  </si>
  <si>
    <t>92,01</t>
  </si>
  <si>
    <t>156,23</t>
  </si>
  <si>
    <t>203,52</t>
  </si>
  <si>
    <t>74,59</t>
  </si>
  <si>
    <t>174,64</t>
  </si>
  <si>
    <t>40,78</t>
  </si>
  <si>
    <t>128,71</t>
  </si>
  <si>
    <t>13,92</t>
  </si>
  <si>
    <t>17,86</t>
  </si>
  <si>
    <t>39,05</t>
  </si>
  <si>
    <t>57,71</t>
  </si>
  <si>
    <t>80,71</t>
  </si>
  <si>
    <t>104,77</t>
  </si>
  <si>
    <t>136,98</t>
  </si>
  <si>
    <t>83,39</t>
  </si>
  <si>
    <t>38,02</t>
  </si>
  <si>
    <t>107,26</t>
  </si>
  <si>
    <t>160,30</t>
  </si>
  <si>
    <t>154,42</t>
  </si>
  <si>
    <t>71,49</t>
  </si>
  <si>
    <t>291,65</t>
  </si>
  <si>
    <t>209,89</t>
  </si>
  <si>
    <t>318,58</t>
  </si>
  <si>
    <t>343,96</t>
  </si>
  <si>
    <t>398,02</t>
  </si>
  <si>
    <t>509,18</t>
  </si>
  <si>
    <t>578,32</t>
  </si>
  <si>
    <t>904,69</t>
  </si>
  <si>
    <t>27,65</t>
  </si>
  <si>
    <t>33,59</t>
  </si>
  <si>
    <t>539,10</t>
  </si>
  <si>
    <t>591,60</t>
  </si>
  <si>
    <t>643,50</t>
  </si>
  <si>
    <t>617,62</t>
  </si>
  <si>
    <t>711,11</t>
  </si>
  <si>
    <t>645,35</t>
  </si>
  <si>
    <t>701,60</t>
  </si>
  <si>
    <t>699,36</t>
  </si>
  <si>
    <t>789,01</t>
  </si>
  <si>
    <t>755,11</t>
  </si>
  <si>
    <t>824,83</t>
  </si>
  <si>
    <t>831,25</t>
  </si>
  <si>
    <t>900,06</t>
  </si>
  <si>
    <t>829,22</t>
  </si>
  <si>
    <t>886,25</t>
  </si>
  <si>
    <t>888,11</t>
  </si>
  <si>
    <t>984,87</t>
  </si>
  <si>
    <t>1.064,76</t>
  </si>
  <si>
    <t>1.195,39</t>
  </si>
  <si>
    <t>1.226,95</t>
  </si>
  <si>
    <t>1.334,64</t>
  </si>
  <si>
    <t>558,66</t>
  </si>
  <si>
    <t>656,46</t>
  </si>
  <si>
    <t>822,31</t>
  </si>
  <si>
    <t>1.029,18</t>
  </si>
  <si>
    <t>1.561,15</t>
  </si>
  <si>
    <t>699,01</t>
  </si>
  <si>
    <t>1.081,13</t>
  </si>
  <si>
    <t>1.625,22</t>
  </si>
  <si>
    <t>719,31</t>
  </si>
  <si>
    <t>1.106,75</t>
  </si>
  <si>
    <t>1.659,34</t>
  </si>
  <si>
    <t>739,56</t>
  </si>
  <si>
    <t>913,73</t>
  </si>
  <si>
    <t>1.131,95</t>
  </si>
  <si>
    <t>1.692,72</t>
  </si>
  <si>
    <t>958,70</t>
  </si>
  <si>
    <t>1.181,99</t>
  </si>
  <si>
    <t>1.762,65</t>
  </si>
  <si>
    <t>1.231,83</t>
  </si>
  <si>
    <t>1.838,00</t>
  </si>
  <si>
    <t>538,01</t>
  </si>
  <si>
    <t>2.450,48</t>
  </si>
  <si>
    <t>2.846,35</t>
  </si>
  <si>
    <t>2.166,43</t>
  </si>
  <si>
    <t>2.341,93</t>
  </si>
  <si>
    <t>91,34</t>
  </si>
  <si>
    <t>16.383,44</t>
  </si>
  <si>
    <t>18.253,06</t>
  </si>
  <si>
    <t>23.472,82</t>
  </si>
  <si>
    <t>28.896,75</t>
  </si>
  <si>
    <t>36.308,32</t>
  </si>
  <si>
    <t>50.748,05</t>
  </si>
  <si>
    <t>59.130,45</t>
  </si>
  <si>
    <t>73,67</t>
  </si>
  <si>
    <t>240,32</t>
  </si>
  <si>
    <t>95.982,26</t>
  </si>
  <si>
    <t>131.539,32</t>
  </si>
  <si>
    <t>183.995,24</t>
  </si>
  <si>
    <t>74,49</t>
  </si>
  <si>
    <t>96,54</t>
  </si>
  <si>
    <t>158,49</t>
  </si>
  <si>
    <t>118,73</t>
  </si>
  <si>
    <t>57,98</t>
  </si>
  <si>
    <t>123,21</t>
  </si>
  <si>
    <t>129,14</t>
  </si>
  <si>
    <t>177,01</t>
  </si>
  <si>
    <t>148,19</t>
  </si>
  <si>
    <t>28,38</t>
  </si>
  <si>
    <t>20,66</t>
  </si>
  <si>
    <t>23,54</t>
  </si>
  <si>
    <t>43,79</t>
  </si>
  <si>
    <t>3.284,18</t>
  </si>
  <si>
    <t>596,86</t>
  </si>
  <si>
    <t>42,52</t>
  </si>
  <si>
    <t>62,09</t>
  </si>
  <si>
    <t>37,01</t>
  </si>
  <si>
    <t>6,37</t>
  </si>
  <si>
    <t>1.768,48</t>
  </si>
  <si>
    <t>217,60</t>
  </si>
  <si>
    <t>634,33</t>
  </si>
  <si>
    <t>685,10</t>
  </si>
  <si>
    <t>211,25</t>
  </si>
  <si>
    <t>245,10</t>
  </si>
  <si>
    <t>287,40</t>
  </si>
  <si>
    <t>329,71</t>
  </si>
  <si>
    <t>2.222,91</t>
  </si>
  <si>
    <t>376,26</t>
  </si>
  <si>
    <t>478,93</t>
  </si>
  <si>
    <t>390,43</t>
  </si>
  <si>
    <t>3.397,16</t>
  </si>
  <si>
    <t>148,87</t>
  </si>
  <si>
    <t>4,09</t>
  </si>
  <si>
    <t>6,11</t>
  </si>
  <si>
    <t>6,72</t>
  </si>
  <si>
    <t>7,57</t>
  </si>
  <si>
    <t>18,60</t>
  </si>
  <si>
    <t>37,56</t>
  </si>
  <si>
    <t>52,45</t>
  </si>
  <si>
    <t>119,19</t>
  </si>
  <si>
    <t>3,45</t>
  </si>
  <si>
    <t>15,33</t>
  </si>
  <si>
    <t>34,28</t>
  </si>
  <si>
    <t>10,32</t>
  </si>
  <si>
    <t>1,56</t>
  </si>
  <si>
    <t>9,28</t>
  </si>
  <si>
    <t>22,09</t>
  </si>
  <si>
    <t>39,73</t>
  </si>
  <si>
    <t>447,66</t>
  </si>
  <si>
    <t>107,86</t>
  </si>
  <si>
    <t>188,73</t>
  </si>
  <si>
    <t>286,84</t>
  </si>
  <si>
    <t>409,10</t>
  </si>
  <si>
    <t>598,65</t>
  </si>
  <si>
    <t>377,10</t>
  </si>
  <si>
    <t>911,80</t>
  </si>
  <si>
    <t>PINTURA ANTICORROSIVA DE DUTO METÁLICO. AF_03/2024</t>
  </si>
  <si>
    <t>11,60</t>
  </si>
  <si>
    <t>2.461,44</t>
  </si>
  <si>
    <t>1.938,74</t>
  </si>
  <si>
    <t>2.733,31</t>
  </si>
  <si>
    <t>2.231,25</t>
  </si>
  <si>
    <t>2.398,08</t>
  </si>
  <si>
    <t>3.975,58</t>
  </si>
  <si>
    <t>3.137,07</t>
  </si>
  <si>
    <t>3.475,22</t>
  </si>
  <si>
    <t>5.423,92</t>
  </si>
  <si>
    <t>4.053,04</t>
  </si>
  <si>
    <t>4.536,72</t>
  </si>
  <si>
    <t>AR CONDICIONADO SPLIT INVERTER, PISO TETO, 18000 BTU/H, CICLO FRIO - FORNECIMENTO E INSTALAÇÃO. AF_11/2021_PSE</t>
  </si>
  <si>
    <t>10.080,10</t>
  </si>
  <si>
    <t>AR CONDICIONADO SPLIT ON/OFF, PISO TETO, 18.000 BTU/H, CICLO FRIO - FORNECIMENTO E INSTALAÇÃO. AF_11/2021_PSE</t>
  </si>
  <si>
    <t>5.753,31</t>
  </si>
  <si>
    <t>AR CONDICIONADO SPLIT INVERTER, PISO TETO, 24000 BTU/H, CICLO FRIO - FORNECIMENTO E INSTALAÇÃO. AF_11/2021_PSE</t>
  </si>
  <si>
    <t>11.271,01</t>
  </si>
  <si>
    <t>AR CONDICIONADO SPLIT ON/OFF, PISO TETO, 24.000 BTU/H, CICLO FRIO - FORNECIMENTO E INSTALAÇÃO. AF_11/2021_PSE</t>
  </si>
  <si>
    <t>6.066,05</t>
  </si>
  <si>
    <t>AR CONDICIONADO SPLIT INVERTER, PISO TETO, 24000 BTU/H, QUENTE/FRIO - FORNECIMENTO E INSTALAÇÃO. AF_11/2021_PSE</t>
  </si>
  <si>
    <t>6.231,69</t>
  </si>
  <si>
    <t>AR CONDICIONADO SPLIT INVERTER, PISO TETO, 36000 BTU/H, CICLO FRIO - FORNECIMENTO E INSTALAÇÃO. AF_11/2021_PSE</t>
  </si>
  <si>
    <t>12.716,36</t>
  </si>
  <si>
    <t>AR CONDICIONADO SPLIT ON/OFF, PISO TETO, 36.000 BTU/H, CICLO FRIO - FORNECIMENTO E INSTALAÇÃO. AF_11/2021_PSE</t>
  </si>
  <si>
    <t>7.973,94</t>
  </si>
  <si>
    <t>17.670,27</t>
  </si>
  <si>
    <t>9.905,56</t>
  </si>
  <si>
    <t>21.304,78</t>
  </si>
  <si>
    <t>11.063,78</t>
  </si>
  <si>
    <t>6.293,76</t>
  </si>
  <si>
    <t>7.473,51</t>
  </si>
  <si>
    <t>7.738,58</t>
  </si>
  <si>
    <t>8.033,30</t>
  </si>
  <si>
    <t>11.386,45</t>
  </si>
  <si>
    <t>11.761,24</t>
  </si>
  <si>
    <t>12.104,79</t>
  </si>
  <si>
    <t>13.867,46</t>
  </si>
  <si>
    <t>13.795,50</t>
  </si>
  <si>
    <t>14.477,25</t>
  </si>
  <si>
    <t>26.737,72</t>
  </si>
  <si>
    <t>34.227,27</t>
  </si>
  <si>
    <t>TUBO EM COBRE FLEXÍVEL, DN 1/4", COM ISOLAMENTO, INSTALADO EM FORRO, PARA RAMAL DE ALIMENTAÇÃO DE AR CONDICIONADO, INCLUSO FIXADOR. AF_11/2021_PA</t>
  </si>
  <si>
    <t>34,14</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</si>
  <si>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</si>
  <si>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</si>
  <si>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69,33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</si>
  <si>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</si>
  <si>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</si>
  <si>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7.820,06</t>
  </si>
  <si>
    <t>INSTALAÇÃO DE TUBOS E CONEXÕES, EM AÇO/FERRO GALVANIZADO, PARA O CENTRO DE MEDIÇÃO DE GÁS DE EDIFÍCIO RESIDENCIAL, COM 4 PAVIMENTOS, 16 UNIDADES HABITACIONAIS, DN 50 (2") - FORNECIMENTO E INSTALAÇÃO. AF_10/2020</t>
  </si>
  <si>
    <t>14.395,79</t>
  </si>
  <si>
    <t>6,93</t>
  </si>
  <si>
    <t>24,64</t>
  </si>
  <si>
    <t>604,94</t>
  </si>
  <si>
    <t>1.055,08</t>
  </si>
  <si>
    <t>3.201,15</t>
  </si>
  <si>
    <t>2.238,67</t>
  </si>
  <si>
    <t>53,78</t>
  </si>
  <si>
    <t>2.283,29</t>
  </si>
  <si>
    <t>26,44</t>
  </si>
  <si>
    <t>5,83</t>
  </si>
  <si>
    <t>1.128,50</t>
  </si>
  <si>
    <t>TUBO, PVC, SOLDÁVEL, DE 20MM, INSTALADO EM RAMAL OU SUB-RAMAL DE ÁGUA - FORNECIMENTO E INSTALAÇÃO. AF_06/2022</t>
  </si>
  <si>
    <t>21,36</t>
  </si>
  <si>
    <t>TUBO, PVC, SOLDÁVEL, DE 25MM, INSTALADO EM RAMAL OU SUB-RAMAL DE ÁGUA - FORNECIMENTO E INSTALAÇÃO. AF_06/2022</t>
  </si>
  <si>
    <t>TUBO, PVC, SOLDÁVEL, DE 32MM, INSTALADO EM RAMAL OU SUB-RAMAL DE ÁGUA - FORNECIMENTO E INSTALAÇÃO. AF_06/2022</t>
  </si>
  <si>
    <t>33,85</t>
  </si>
  <si>
    <t>TUBO, PVC, SOLDÁVEL, DE 20MM, INSTALADO EM RAMAL DE DISTRIBUIÇÃO DE ÁGUA - FORNECIMENTO E INSTALAÇÃO. AF_06/2022</t>
  </si>
  <si>
    <t>TUBO, PVC, SOLDÁVEL, DE 25MM, INSTALADO EM RAMAL DE DISTRIBUIÇÃO DE ÁGUA - FORNECIMENTO E INSTALAÇÃO. AF_06/2022</t>
  </si>
  <si>
    <t>12,97</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</si>
  <si>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</si>
  <si>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</si>
  <si>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</si>
  <si>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11,23</t>
  </si>
  <si>
    <t>TUBO, PVC, SOLDÁVEL, DE 40MM, INSTALADO EM PRUMADA DE ÁGUA - FORNECIMENTO E INSTALAÇÃO. AF_06/2022</t>
  </si>
  <si>
    <t>TUBO, PVC, SOLDÁVEL, DE 50MM, INSTALADO EM PRUMADA DE ÁGUA - FORNECIMENTO E INSTALAÇÃO. AF_06/2022</t>
  </si>
  <si>
    <t>19,00</t>
  </si>
  <si>
    <t>TUBO, PVC, SOLDÁVEL, DE 60MM, INSTALADO EM PRUMADA DE ÁGUA - FORNECIMENTO E INSTALAÇÃO. AF_06/2022</t>
  </si>
  <si>
    <t>30,45</t>
  </si>
  <si>
    <t>TUBO, PVC, SOLDÁVEL, DE 75MM, INSTALADO EM PRUMADA DE ÁGUA - FORNECIMENTO E INSTALAÇÃO. AF_06/2022</t>
  </si>
  <si>
    <t>49,58</t>
  </si>
  <si>
    <t>TUBO, PVC, SOLDÁVEL, DE 85MM, INSTALADO EM PRUMADA DE ÁGUA - FORNECIMENTO E INSTALAÇÃO. AF_06/2022</t>
  </si>
  <si>
    <t>68,28</t>
  </si>
  <si>
    <t>46,51</t>
  </si>
  <si>
    <t>29,52</t>
  </si>
  <si>
    <t>60,84</t>
  </si>
  <si>
    <t>24,12</t>
  </si>
  <si>
    <t>33,77</t>
  </si>
  <si>
    <t>48,50</t>
  </si>
  <si>
    <t>113,73</t>
  </si>
  <si>
    <t>177,57</t>
  </si>
  <si>
    <t>21,00</t>
  </si>
  <si>
    <t>27,54</t>
  </si>
  <si>
    <t>52,32</t>
  </si>
  <si>
    <t>TUBO, PVC, SOLDÁVEL, DE 25MM, INSTALADO EM DRENO DE AR-CONDICIONADO - FORNECIMENTO E INSTALAÇÃO. AF_08/2022</t>
  </si>
  <si>
    <t>55,81</t>
  </si>
  <si>
    <t>137,74</t>
  </si>
  <si>
    <t>199,07</t>
  </si>
  <si>
    <t>279,40</t>
  </si>
  <si>
    <t>159,43</t>
  </si>
  <si>
    <t>178,76</t>
  </si>
  <si>
    <t>238,78</t>
  </si>
  <si>
    <t>293,23</t>
  </si>
  <si>
    <t>384,94</t>
  </si>
  <si>
    <t>467,89</t>
  </si>
  <si>
    <t>61,69</t>
  </si>
  <si>
    <t>77,04</t>
  </si>
  <si>
    <t>62,96</t>
  </si>
  <si>
    <t>168,25</t>
  </si>
  <si>
    <t>187,84</t>
  </si>
  <si>
    <t>105,34</t>
  </si>
  <si>
    <t>72,15</t>
  </si>
  <si>
    <t>186,15</t>
  </si>
  <si>
    <t>213,23</t>
  </si>
  <si>
    <t>91,01</t>
  </si>
  <si>
    <t>111,71</t>
  </si>
  <si>
    <t>146,91</t>
  </si>
  <si>
    <t>141,19</t>
  </si>
  <si>
    <t>212,90</t>
  </si>
  <si>
    <t>102,08</t>
  </si>
  <si>
    <t>122,87</t>
  </si>
  <si>
    <t>158,17</t>
  </si>
  <si>
    <t>65,57</t>
  </si>
  <si>
    <t>87,62</t>
  </si>
  <si>
    <t>118,38</t>
  </si>
  <si>
    <t>189,18</t>
  </si>
  <si>
    <t>63,61</t>
  </si>
  <si>
    <t>88,37</t>
  </si>
  <si>
    <t>108,53</t>
  </si>
  <si>
    <t>143,26</t>
  </si>
  <si>
    <t>69,68</t>
  </si>
  <si>
    <t>91,74</t>
  </si>
  <si>
    <t>100,45</t>
  </si>
  <si>
    <t>122,47</t>
  </si>
  <si>
    <t>193,27</t>
  </si>
  <si>
    <t>60,39</t>
  </si>
  <si>
    <t>93,48</t>
  </si>
  <si>
    <t>113,74</t>
  </si>
  <si>
    <t>148,47</t>
  </si>
  <si>
    <t>49,40</t>
  </si>
  <si>
    <t>70,70</t>
  </si>
  <si>
    <t>TUBO DE AÇO GALVANIZADO COM COSTURA, CLASSE MÉDIA, DN 50 MM (2"), CONEXÃO ROSQUEADA, INSTALADO EM RESERVAÇÃO PREDIAL DE ÁGUA - FORNECIMENTO E INSTALAÇÃO. AF_04/2024</t>
  </si>
  <si>
    <t>96,89</t>
  </si>
  <si>
    <t>TUBO DE AÇO GALVANIZADO COM COSTURA, CLASSE MÉDIA, DN 65 MM (2 1/2"), CONEXÃO ROSQUEADA, INSTALADO EM RESERVAÇÃO PREDIAL DE ÁGUA - FORNECIMENTO E INSTALAÇÃO. AF_04/2024</t>
  </si>
  <si>
    <t>118,81</t>
  </si>
  <si>
    <t>TUBO DE AÇO GALVANIZADO COM COSTURA, CLASSE MÉDIA, DN 80 MM (3"), CONEXÃO ROSQUEADA, INSTALADO EM RESERVAÇÃO PREDIAL DE ÁGUA - FORNECIMENTO E INSTALAÇÃO. AF_04/2024</t>
  </si>
  <si>
    <t>156,08</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</si>
  <si>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</si>
  <si>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</si>
  <si>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299,19</t>
  </si>
  <si>
    <t>TUBO EM COBRE RÍGIDO, DN 79 MM, CLASSE E, SEM ISOLAMENTO, INSTALADO EM RESERVAÇÃO PREDIAL DE ÁGUA - FORNECIMENTO E INSTALAÇÃO. AF_04/2024</t>
  </si>
  <si>
    <t>426,12</t>
  </si>
  <si>
    <t>TUBO EM COBRE RÍGIDO, DN 104 MM, CLASSE E, SEM ISOLAMENTO, INSTALADO EM RESERVAÇÃO PREDIAL DE ÁGUA - FORNECIMENTO E INSTALAÇÃO. AF_04/2024</t>
  </si>
  <si>
    <t>617,33</t>
  </si>
  <si>
    <t>TUBO, PVC, SOLDÁVEL, DE  25MM, INSTALADO EM RESERVAÇÃO PREDIAL DE ÁGUA - FORNECIMENTO E INSTALAÇÃO. AF_04/2024</t>
  </si>
  <si>
    <t>7,04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</si>
  <si>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</si>
  <si>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</si>
  <si>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</si>
  <si>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</si>
  <si>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</si>
  <si>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58,68</t>
  </si>
  <si>
    <t>TUBO, PVC, SOLDÁVEL, DE 85MM, INSTALADO EM RESERVAÇÃO PREDIAL DE ÁGUA - FORNECIMENTO E INSTALAÇÃO. AF_04/2024</t>
  </si>
  <si>
    <t>80,04</t>
  </si>
  <si>
    <t>TUBO, PVC, SOLDÁVEL, DE 110MM, INSTALADO EM RESERVAÇÃO PREDIAL DE ÁGUA - FORNECIMENTO E INSTALAÇÃO. AF_04/2024</t>
  </si>
  <si>
    <t>126,02</t>
  </si>
  <si>
    <t>TUBO, CPVC, SOLDÁVEL, DN 22 MM, INSTALADO EM RESERVAÇÃO PREDIAL DE ÁGUA - FORNECIMENTO E INSTALAÇÃO. AF_04/2024</t>
  </si>
  <si>
    <t>TUBO, CPVC, SOLDÁVEL, DN 28 MM, INSTALADO EM RESERVAÇÃO PREDIAL DE ÁGUA - FORNECIMENTO E INSTALAÇÃO. AF_04/2024</t>
  </si>
  <si>
    <t>29,57</t>
  </si>
  <si>
    <t>TUBO, CPVC, SOLDÁVEL, DN 35 MM, INSTALADO EM RESERVAÇÃO PREDIAL DE ÁGUA - FORNECIMENTO E INSTALAÇÃO. AF_04/2024</t>
  </si>
  <si>
    <t>38,61</t>
  </si>
  <si>
    <t>TUBO, CPVC, SOLDÁVEL, DN 42 MM, INSTALADO EM RESERVAÇÃO PREDIAL DE ÁGUA - FORNECIMENTO E INSTALAÇÃO. AF_04/2024</t>
  </si>
  <si>
    <t>51,49</t>
  </si>
  <si>
    <t>TUBO, CPVC, SOLDÁVEL, DN 54 MM, INSTALADO EM RESERVAÇÃO PREDIAL DE ÁGUA - FORNECIMENTO E INSTALAÇÃO. AF_04/2024</t>
  </si>
  <si>
    <t>75,42</t>
  </si>
  <si>
    <t>TUBO, CPVC, SOLDÁVEL, DN 73 MM, INSTALADO EM RESERVAÇÃO PREDIAL DE ÁGUA - FORNECIMENTO E INSTALAÇÃO. AF_04/2024</t>
  </si>
  <si>
    <t>122,32</t>
  </si>
  <si>
    <t>TUBO, CPVC, SOLDÁVEL, DN 89 MM, INSTALADO EM RESERVAÇÃO PREDIAL DE ÁGUA - FORNECIMENTO E INSTALAÇÃO. AF_04/2024</t>
  </si>
  <si>
    <t>190,45</t>
  </si>
  <si>
    <t>TUBO, CPVC, SOLDÁVEL, DN 114 MM, INSTALADO EM RESERVAÇÃO PREDIAL DE ÁGUA - FORNECIMENTO E INSTALAÇÃO. AF_04/2024</t>
  </si>
  <si>
    <t>357,50</t>
  </si>
  <si>
    <t>96,34</t>
  </si>
  <si>
    <t>43,67</t>
  </si>
  <si>
    <t>21,92</t>
  </si>
  <si>
    <t>23,72</t>
  </si>
  <si>
    <t>29,15</t>
  </si>
  <si>
    <t>38,29</t>
  </si>
  <si>
    <t>16,77</t>
  </si>
  <si>
    <t>16,78</t>
  </si>
  <si>
    <t>21,75</t>
  </si>
  <si>
    <t>62,29</t>
  </si>
  <si>
    <t>100,12</t>
  </si>
  <si>
    <t>145,15</t>
  </si>
  <si>
    <t>21,40</t>
  </si>
  <si>
    <t>38,14</t>
  </si>
  <si>
    <t>56,54</t>
  </si>
  <si>
    <t>92,95</t>
  </si>
  <si>
    <t>124,81</t>
  </si>
  <si>
    <t>205,04</t>
  </si>
  <si>
    <t>TUBO, PPR, DN 20 MM, CLASSE PN 20,  INSTALADO EM RESERVAÇÃO PREDIAL DE ÁGUA - FORNECIMENTO E INSTALAÇÃO. AF_04/2024</t>
  </si>
  <si>
    <t>13,79</t>
  </si>
  <si>
    <t>TUBO, PPR, DN 25 MM, CLASSE PN 20,  INSTALADO EM RESERVAÇÃO PREDIAL DE ÁGUA - FORNECIMENTO E INSTALAÇÃO. AF_04/2024</t>
  </si>
  <si>
    <t>17,60</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</si>
  <si>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</si>
  <si>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</si>
  <si>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</si>
  <si>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31,82</t>
  </si>
  <si>
    <t>TUBO, PPR, DN 63 MM, CLASSE PN 12,  INSTALADO EM RESERVAÇÃO PREDIAL DE ÁGUA - FORNECIMENTO E INSTALAÇÃO. AF_04/2024</t>
  </si>
  <si>
    <t>49,34</t>
  </si>
  <si>
    <t>TUBO, PPR, DN 75 MM, CLASSE PN 12,  INSTALADO EM RESERVAÇÃO PREDIAL DE ÁGUA - FORNECIMENTO E INSTALAÇÃO. AF_04/2024</t>
  </si>
  <si>
    <t>63,33</t>
  </si>
  <si>
    <t>TUBO, PPR, DN 90 MM, CLASSE PN 12,  INSTALADO EM RESERVAÇÃO PREDIAL DE ÁGUA - FORNECIMENTO E INSTALAÇÃO. AF_04/2024</t>
  </si>
  <si>
    <t>103,40</t>
  </si>
  <si>
    <t>TUBO, PPR, DN 110 MM, CLASSE PN 12,  INSTALADO EM RESERVAÇÃO PREDIAL DE ÁGUA - FORNECIMENTO E INSTALAÇÃO. AF_04/2024</t>
  </si>
  <si>
    <t>TUBO, PPR, DN 20 MM, CLASSE PN 25,  INSTALADO EM RESERVAÇÃO PREDIAL DE ÁGUA - FORNECIMENTO E INSTALAÇÃO. AF_04/2024</t>
  </si>
  <si>
    <t>15,72</t>
  </si>
  <si>
    <t>TUBO, PPR, DN 25 MM, CLASSE PN 25,  INSTALADO EM RESERVAÇÃO PREDIAL DE ÁGUA - FORNECIMENTO E INSTALAÇÃO. AF_04/2024</t>
  </si>
  <si>
    <t>20,25</t>
  </si>
  <si>
    <t>TUBO, PPR, DN 32 MM, CLASSE PN 25,  INSTALADO EM RESERVAÇÃO PREDIAL DE ÁGUA - FORNECIMENTO E INSTALAÇÃO. AF_04/2024</t>
  </si>
  <si>
    <t>26,09</t>
  </si>
  <si>
    <t>TUBO, PPR, DN 40 MM, CLASSE PN 25,  INSTALADO EM RESERVAÇÃO PREDIAL DE ÁGUA - FORNECIMENTO E INSTALAÇÃO. AF_04/2024</t>
  </si>
  <si>
    <t>35,99</t>
  </si>
  <si>
    <t>TUBO, PPR, DN 50 MM, CLASSE PN 25,  INSTALADO EM RESERVAÇÃO PREDIAL DE ÁGUA - FORNECIMENTO E INSTALAÇÃO. AF_04/2024</t>
  </si>
  <si>
    <t>54,28</t>
  </si>
  <si>
    <t>TUBO, PPR, DN 63 MM, CLASSE PN 25,  INSTALADO EM RESERVAÇÃO PREDIAL DE ÁGUA - FORNECIMENTO E INSTALAÇÃO. AF_04/2024</t>
  </si>
  <si>
    <t>91,26</t>
  </si>
  <si>
    <t>TUBO, PPR, DN 75 MM, CLASSE PN 25,  INSTALADO EM RESERVAÇÃO PREDIAL DE ÁGUA - FORNECIMENTO E INSTALAÇÃO. AF_04/2024</t>
  </si>
  <si>
    <t>124,31</t>
  </si>
  <si>
    <t>TUBO, PPR, DN 90 MM, CLASSE PN 25,  INSTALADO EM RESERVAÇÃO PREDIAL DE ÁGUA - FORNECIMENTO E INSTALAÇÃO. AF_04/2024</t>
  </si>
  <si>
    <t>206,95</t>
  </si>
  <si>
    <t>TUBO, PPR, DN 110 MM, CLASSE PN 25,  INSTALADO EM RESERVAÇÃO PREDIAL DE ÁGUA - FORNECIMENTO E INSTALAÇÃO. AF_04/2024</t>
  </si>
  <si>
    <t>287,84</t>
  </si>
  <si>
    <t>8,03</t>
  </si>
  <si>
    <t>10,30</t>
  </si>
  <si>
    <t>21,24</t>
  </si>
  <si>
    <t>TUBO EM COBRE FLEXÍVEL, DN 1/4", COM ISOLAMENTO, INSTALADO EM RAMAL DE ALIMENTAÇÃO DE AR CONDICIONADO COM CONDENSADORA INDIVIDUAL   FORNECIMENTO E INSTALAÇÃO. AF_12/2015</t>
  </si>
  <si>
    <t>29,81</t>
  </si>
  <si>
    <t>TUBO EM COBRE FLEXÍVEL, DN 3/8", COM ISOLAMENTO, INSTALADO EM RAMAL DE ALIMENTAÇÃO DE AR CONDICIONADO COM CONDENSADORA INDIVIDUAL - FORNECIMENTO E INSTALAÇÃO. AF_12/2015</t>
  </si>
  <si>
    <t>52,02</t>
  </si>
  <si>
    <t>TUBO EM COBRE FLEXÍVEL, DN 1/2", COM ISOLAMENTO, INSTALADO EM RAMAL DE ALIMENTAÇÃO DE AR CONDICIONADO COM CONDENSADORA INDIVIDUAL - FORNECIMENTO E INSTALAÇÃO. AF_12/2015</t>
  </si>
  <si>
    <t>64,84</t>
  </si>
  <si>
    <t>TUBO EM COBRE FLEXÍVEL, DN 5/8", COM ISOLAMENTO, INSTALADO EM RAMAL DE ALIMENTAÇÃO DE AR CONDICIONADO COM CONDENSADORA INDIVIDUAL - FORNECIMENTO E INSTALAÇÃO. AF_12/2015</t>
  </si>
  <si>
    <t>79,03</t>
  </si>
  <si>
    <t>TUBO EM COBRE FLEXÍVEL, DN 1/4", COM ISOLAMENTO, INSTALADO EM RAMAL DE ALIMENTAÇÃO DE AR CONDICIONADO COM CONDENSADORA CENTRAL - FORNECIMENTO E INSTALAÇÃO. AF_12/2015</t>
  </si>
  <si>
    <t>30,17</t>
  </si>
  <si>
    <t>TUBO EM COBRE FLEXÍVEL, DN 3/8", COM ISOLAMENTO, INSTALADO EM RAMAL DE ALIMENTAÇÃO DE AR CONDICIONADO COM CONDENSADORA CENTRAL - FORNECIMENTO E INSTALAÇÃO. AF_12/2015</t>
  </si>
  <si>
    <t>52,43</t>
  </si>
  <si>
    <t>TUBO EM COBRE FLEXÍVEL, DN 1/2", COM ISOLAMENTO, INSTALADO EM RAMAL DE ALIMENTAÇÃO DE AR CONDICIONADO COM CONDENSADORA CENTRAL - FORNECIMENTO E INSTALAÇÃO. AF_12/2015</t>
  </si>
  <si>
    <t>65,36</t>
  </si>
  <si>
    <t>TUBO EM COBRE FLEXÍVEL, DN 5/8", COM ISOLAMENTO, INSTALADO EM RAMAL DE ALIMENTAÇÃO DE AR CONDICIONADO COM CONDENSADORA CENTRAL   FORNECIMENTO E INSTALAÇÃO. AF_12/2015</t>
  </si>
  <si>
    <t>153,53</t>
  </si>
  <si>
    <t>184,73</t>
  </si>
  <si>
    <t>200,40</t>
  </si>
  <si>
    <t>TUBO EM COBRE RÍGIDO, DN 22 MM, CLASSE I, SEM ISOLAMENTO, INSTALADO EM PRUMADA - FORNECIMENTO E INSTALAÇÃO. AF_12/2015</t>
  </si>
  <si>
    <t>96,65</t>
  </si>
  <si>
    <t>TUBO EM COBRE RÍGIDO, DN 28 MM, CLASSE I, SEM ISOLAMENTO, INSTALADO EM PRUMADA - FORNECIMENTO E INSTALAÇÃO. AF_12/2015</t>
  </si>
  <si>
    <t>133,44</t>
  </si>
  <si>
    <t>TUBO EM COBRE RÍGIDO, DN 35 MM, CLASSE I, SEM ISOLAMENTO, INSTALADO EM PRUMADA - FORNECIMENTO E INSTALAÇÃO. AF_12/2015</t>
  </si>
  <si>
    <t>192,24</t>
  </si>
  <si>
    <t>TUBO EM COBRE RÍGIDO, DN 42 MM, CLASSE I, SEM ISOLAMENTO, INSTALADO EM PRUMADA - FORNECIMENTO E INSTALAÇÃO. AF_12/2015</t>
  </si>
  <si>
    <t>233,39</t>
  </si>
  <si>
    <t>TUBO EM COBRE RÍGIDO, DN 54 MM, CLASSE I, SEM ISOLAMENTO, INSTALADO EM PRUMADA - FORNECIMENTO E INSTALAÇÃO. AF_12/2015</t>
  </si>
  <si>
    <t>322,61</t>
  </si>
  <si>
    <t>TUBO EM COBRE RÍGIDO, DN 66 MM, CLASSE I, SEM ISOLAMENTO, INSTALADO EM PRUMADA - FORNECIMENTO E INSTALAÇÃO. AF_12/2015</t>
  </si>
  <si>
    <t>418,01</t>
  </si>
  <si>
    <t>TUBO EM COBRE RÍGIDO, DN 15 MM, CLASSE I, SEM ISOLAMENTO, INSTALADO EM RAMAL DE DISTRIBUIÇÃO - FORNECIMENTO E INSTALAÇÃO. AF_12/2015</t>
  </si>
  <si>
    <t>64,31</t>
  </si>
  <si>
    <t>TUBO EM COBRE RÍGIDO, DN 22 MM, CLASSE I, SEM ISOLAMENTO, INSTALADO EM RAMAL DE DISTRIBUIÇÃO- FORNECIMENTO E INSTALAÇÃO. AF_12/2015</t>
  </si>
  <si>
    <t>101,71</t>
  </si>
  <si>
    <t>TUBO EM COBRE RÍGIDO, DN 28 MM, CLASSE I, SEM ISOLAMENTO, INSTALADO EM RAMAL DE DISTRIBUIÇÃO- FORNECIMENTO E INSTALAÇÃO. AF_12/2015</t>
  </si>
  <si>
    <t>138,86</t>
  </si>
  <si>
    <t>TUBO EM COBRE RÍGIDO, DN 15 MM, CLASSE I, SEM ISOLAMENTO, INSTALADO EM RAMAL E SUB-RAMAL - FORNECIMENTO E INSTALAÇÃO. AF_12/2015</t>
  </si>
  <si>
    <t>75,41</t>
  </si>
  <si>
    <t>TUBO EM COBRE RÍGIDO, DN 22 MM, CLASSE I, SEM ISOLAMENTO, INSTALADO EM RAMAL E SUB-RAMAL - FORNECIMENTO E INSTALAÇÃO. AF_12/2015</t>
  </si>
  <si>
    <t>120,79</t>
  </si>
  <si>
    <t>TUBO EM COBRE RÍGIDO, DN 28 MM, CLASSE I, SEM ISOLAMENTO, INSTALADO EM RAMAL E SUB-RAMAL - FORNECIMENTO E INSTALAÇÃO. AF_12/2015</t>
  </si>
  <si>
    <t>164,88</t>
  </si>
  <si>
    <t>50,08</t>
  </si>
  <si>
    <t>61,71</t>
  </si>
  <si>
    <t>638,44</t>
  </si>
  <si>
    <t>24,97</t>
  </si>
  <si>
    <t>32,77</t>
  </si>
  <si>
    <t>33,28</t>
  </si>
  <si>
    <t>44,31</t>
  </si>
  <si>
    <t>41,97</t>
  </si>
  <si>
    <t>23,97</t>
  </si>
  <si>
    <t>32,61</t>
  </si>
  <si>
    <t>41,79</t>
  </si>
  <si>
    <t>54,78</t>
  </si>
  <si>
    <t>209,90</t>
  </si>
  <si>
    <t>453,88</t>
  </si>
  <si>
    <t>214,91</t>
  </si>
  <si>
    <t>245,68</t>
  </si>
  <si>
    <t>202,03</t>
  </si>
  <si>
    <t>338,52</t>
  </si>
  <si>
    <t>436,20</t>
  </si>
  <si>
    <t>194,12</t>
  </si>
  <si>
    <t>459,92</t>
  </si>
  <si>
    <t>220,95</t>
  </si>
  <si>
    <t>251,72</t>
  </si>
  <si>
    <t>208,07</t>
  </si>
  <si>
    <t>347,58</t>
  </si>
  <si>
    <t>448,29</t>
  </si>
  <si>
    <t>40,51</t>
  </si>
  <si>
    <t>69,63</t>
  </si>
  <si>
    <t>84,05</t>
  </si>
  <si>
    <t>63,35</t>
  </si>
  <si>
    <t>98,16</t>
  </si>
  <si>
    <t>123,71</t>
  </si>
  <si>
    <t>50,93</t>
  </si>
  <si>
    <t>76,93</t>
  </si>
  <si>
    <t>72,68</t>
  </si>
  <si>
    <t>180,46</t>
  </si>
  <si>
    <t>202,20</t>
  </si>
  <si>
    <t>TUBO, PVC, SOLDÁVEL, DE 40MM, INSTALADO EM RAMAL DE DISTRIBUIÇÃO DE ÁGUA - FORNECIMENTO E INSTALAÇÃO. AF_06/2022</t>
  </si>
  <si>
    <t>27,43</t>
  </si>
  <si>
    <t>TUBO, PVC, SOLDÁVEL, DE 50MM, INSTALADO EM RAMAL DE DISTRIBUIÇÃO DE ÁGUA - FORNECIMENTO E INSTALAÇÃO. AF_06/2022</t>
  </si>
  <si>
    <t>31,24</t>
  </si>
  <si>
    <t>67,09</t>
  </si>
  <si>
    <t>22,72</t>
  </si>
  <si>
    <t>TUBO, PVC, SOLDÁVEL, DE 20MM, INSTALADO EM DRENO DE AR CONDICIONADO - FORNECIMENTO E INSTALAÇÃO. AF_08/2022</t>
  </si>
  <si>
    <t>TUBO, PVC, SOLDÁVEL, DE 32MM, INSTALADO EM DRENO DE AR CONDICIONADO - FORNECIMENTO E INSTALAÇÃO. AF_08/2022</t>
  </si>
  <si>
    <t>24,30</t>
  </si>
  <si>
    <t>BUCHA DE REDUÇÃO PVC, SOLDÁVEL, LONGA, DN 60 X 25 MM, INSTALADO EM RESERVAÇÃO PREDIAL DE ÁGUA - FORNECIMENTO E INSTALAÇÃO. AF_04/2024</t>
  </si>
  <si>
    <t>16,95</t>
  </si>
  <si>
    <t>BUCHA DE REDUÇÃO PVC, SOLDÁVEL, LONGA, DN 60 X 32 MM, INSTALADO EM RESERVAÇÃO PREDIAL DE ÁGUA - FORNECIMENTO E INSTALAÇÃO. AF_04/2024</t>
  </si>
  <si>
    <t>20,01</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</si>
  <si>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</si>
  <si>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</si>
  <si>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30,55</t>
  </si>
  <si>
    <t>LUVA DE REDUÇÃO SOLDÁVEL, PVC, DN 32 MM X 25 MM, INSTALADO EM RESERVAÇÃO PREDIAL DE ÁGUA - FORNECIMENTO E INSTALAÇÃO. AF_04/2024</t>
  </si>
  <si>
    <t>6,58</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</si>
  <si>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</si>
  <si>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</si>
  <si>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</si>
  <si>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11,53</t>
  </si>
  <si>
    <t>JOELHO PPR 45 GRAUS, SOLDÁVEL, DN 63 MM, INSTALADO EM RESERVAÇÃO PREDIAL DE ÁGUA - FORNECIMENTO E INSTALAÇÃO. AF_04/2024</t>
  </si>
  <si>
    <t>49,17</t>
  </si>
  <si>
    <t>10,41</t>
  </si>
  <si>
    <t>11,42</t>
  </si>
  <si>
    <t>16,72</t>
  </si>
  <si>
    <t>13,21</t>
  </si>
  <si>
    <t>15,04</t>
  </si>
  <si>
    <t>16,47</t>
  </si>
  <si>
    <t>12,24</t>
  </si>
  <si>
    <t>7,03</t>
  </si>
  <si>
    <t>19,29</t>
  </si>
  <si>
    <t>10,12</t>
  </si>
  <si>
    <t>12,66</t>
  </si>
  <si>
    <t>14,66</t>
  </si>
  <si>
    <t>13,27</t>
  </si>
  <si>
    <t>7,28</t>
  </si>
  <si>
    <t>30,80</t>
  </si>
  <si>
    <t>11,61</t>
  </si>
  <si>
    <t>8,73</t>
  </si>
  <si>
    <t>25,04</t>
  </si>
  <si>
    <t>11,20</t>
  </si>
  <si>
    <t>19,10</t>
  </si>
  <si>
    <t>20,90</t>
  </si>
  <si>
    <t>15,06</t>
  </si>
  <si>
    <t>18,39</t>
  </si>
  <si>
    <t>25,37</t>
  </si>
  <si>
    <t>8,98</t>
  </si>
  <si>
    <t>14,03</t>
  </si>
  <si>
    <t>16,49</t>
  </si>
  <si>
    <t>5,52</t>
  </si>
  <si>
    <t>15,98</t>
  </si>
  <si>
    <t>11,75</t>
  </si>
  <si>
    <t>9,94</t>
  </si>
  <si>
    <t>6,46</t>
  </si>
  <si>
    <t>14,09</t>
  </si>
  <si>
    <t>30,13</t>
  </si>
  <si>
    <t>13,23</t>
  </si>
  <si>
    <t>22,65</t>
  </si>
  <si>
    <t>18,64</t>
  </si>
  <si>
    <t>41,51</t>
  </si>
  <si>
    <t>39,65</t>
  </si>
  <si>
    <t>46,98</t>
  </si>
  <si>
    <t>26,63</t>
  </si>
  <si>
    <t>104,75</t>
  </si>
  <si>
    <t>7,33</t>
  </si>
  <si>
    <t>83,30</t>
  </si>
  <si>
    <t>69,61</t>
  </si>
  <si>
    <t>14,44</t>
  </si>
  <si>
    <t>46,83</t>
  </si>
  <si>
    <t>15,07</t>
  </si>
  <si>
    <t>101,78</t>
  </si>
  <si>
    <t>35,10</t>
  </si>
  <si>
    <t>34,04</t>
  </si>
  <si>
    <t>34,94</t>
  </si>
  <si>
    <t>10,39</t>
  </si>
  <si>
    <t>21,23</t>
  </si>
  <si>
    <t>17,69</t>
  </si>
  <si>
    <t>36,70</t>
  </si>
  <si>
    <t>25,15</t>
  </si>
  <si>
    <t>21,69</t>
  </si>
  <si>
    <t>29,01</t>
  </si>
  <si>
    <t>59,13</t>
  </si>
  <si>
    <t>31,68</t>
  </si>
  <si>
    <t>15,58</t>
  </si>
  <si>
    <t>43,16</t>
  </si>
  <si>
    <t>71,96</t>
  </si>
  <si>
    <t>32,59</t>
  </si>
  <si>
    <t>83,09</t>
  </si>
  <si>
    <t>62,82</t>
  </si>
  <si>
    <t>136,93</t>
  </si>
  <si>
    <t>36,94</t>
  </si>
  <si>
    <t>31,85</t>
  </si>
  <si>
    <t>41,55</t>
  </si>
  <si>
    <t>42,45</t>
  </si>
  <si>
    <t>46,31</t>
  </si>
  <si>
    <t>123,17</t>
  </si>
  <si>
    <t>120,42</t>
  </si>
  <si>
    <t>144,61</t>
  </si>
  <si>
    <t>24,89</t>
  </si>
  <si>
    <t>35,96</t>
  </si>
  <si>
    <t>14,29</t>
  </si>
  <si>
    <t>49,84</t>
  </si>
  <si>
    <t>84,58</t>
  </si>
  <si>
    <t>31,43</t>
  </si>
  <si>
    <t>166,48</t>
  </si>
  <si>
    <t>ADAPTADOR CURTO COM BOLSA E ROSCA PARA REGISTRO, PVC, SOLDÁVEL, DN 75MM X 2.1/2", INSTALADO EM PRUMADA DE ÁGUA - FORNECIMENTO E INSTALAÇÃO. AF_12/2014</t>
  </si>
  <si>
    <t>59,17</t>
  </si>
  <si>
    <t>196,50</t>
  </si>
  <si>
    <t>22,31</t>
  </si>
  <si>
    <t>29,99</t>
  </si>
  <si>
    <t>60,98</t>
  </si>
  <si>
    <t>105,53</t>
  </si>
  <si>
    <t>123,33</t>
  </si>
  <si>
    <t>10,62</t>
  </si>
  <si>
    <t>11,12</t>
  </si>
  <si>
    <t>JOELHO DE TRANSIÇÃO, 90 GRAUS, CPVC, SOLDÁVEL, DN 15MM X 1/2", INSTALADO EM RAMAL OU SUB-RAMAL DE ÁGUA - FORNECIMENTO E INSTALAÇÃO. AF_06/2022</t>
  </si>
  <si>
    <t>16,55</t>
  </si>
  <si>
    <t>JOELHO DE TRANSIÇÃO, 90 GRAUS, CPVC, SOLDÁVEL, DN 22MM X 1/2", INSTALADO EM RAMAL OU SUB-RAMAL DE ÁGUA - FORNECIMENTO E INSTALAÇÃO. AF_06/2022</t>
  </si>
  <si>
    <t>20,07</t>
  </si>
  <si>
    <t>JOELHO DE TRANSIÇÃO, 90 GRAUS, CPVC, SOLDÁVEL, DN 22MM X 3/4", INSTALADO EM RAMAL OU SUB-RAMAL DE ÁGUA - FORNECIMENTO E INSTALAÇÃO. AF_06/2022</t>
  </si>
  <si>
    <t>27,46</t>
  </si>
  <si>
    <t>26,67</t>
  </si>
  <si>
    <t>25,39</t>
  </si>
  <si>
    <t>LUVA DE TRANSIÇÃO, CPVC, SOLDÁVEL, DN15MM X 1/2", INSTALADO EM RAMAL OU SUB-RAMAL DE ÁGUA - FORNECIMENTO E INSTALAÇÃO. AF_06/2022</t>
  </si>
  <si>
    <t>16,87</t>
  </si>
  <si>
    <t>19,90</t>
  </si>
  <si>
    <t>11,94</t>
  </si>
  <si>
    <t>8,82</t>
  </si>
  <si>
    <t>14,84</t>
  </si>
  <si>
    <t>19,79</t>
  </si>
  <si>
    <t>39,47</t>
  </si>
  <si>
    <t>CONECTOR, CPVC, SOLDÁVEL, DN22MM X 3/4", INSTALADO EM RAMAL OU SUB-RAMAL DE ÁGUA - FORNECIMENTO E INSTALAÇÃO. AF_06/2022</t>
  </si>
  <si>
    <t>30,21</t>
  </si>
  <si>
    <t>41,28</t>
  </si>
  <si>
    <t>20,20</t>
  </si>
  <si>
    <t>64,15</t>
  </si>
  <si>
    <t>70,84</t>
  </si>
  <si>
    <t>113,02</t>
  </si>
  <si>
    <t>19,58</t>
  </si>
  <si>
    <t>82,06</t>
  </si>
  <si>
    <t>26,65</t>
  </si>
  <si>
    <t>248,70</t>
  </si>
  <si>
    <t>36,78</t>
  </si>
  <si>
    <t>55,95</t>
  </si>
  <si>
    <t>46,04</t>
  </si>
  <si>
    <t>31,26</t>
  </si>
  <si>
    <t>91,61</t>
  </si>
  <si>
    <t>72,83</t>
  </si>
  <si>
    <t>17,95</t>
  </si>
  <si>
    <t>76,82</t>
  </si>
  <si>
    <t>239,61</t>
  </si>
  <si>
    <t>181,61</t>
  </si>
  <si>
    <t>180,96</t>
  </si>
  <si>
    <t>TE MISTURADOR DE TRANSIÇÃO, CPVC, SOLDÁVEL, DN 22MM X 3/4", INSTALADO EM RAMAL OU SUB-RAMAL DE ÁGUA - FORNECIMENTO E INSTALAÇÃO. AF_06/2022</t>
  </si>
  <si>
    <t>40,15</t>
  </si>
  <si>
    <t>140,26</t>
  </si>
  <si>
    <t>23,31</t>
  </si>
  <si>
    <t>48,05</t>
  </si>
  <si>
    <t>45,62</t>
  </si>
  <si>
    <t>13,24</t>
  </si>
  <si>
    <t>14,24</t>
  </si>
  <si>
    <t>17,17</t>
  </si>
  <si>
    <t>15,35</t>
  </si>
  <si>
    <t>21,86</t>
  </si>
  <si>
    <t>14,33</t>
  </si>
  <si>
    <t>36,81</t>
  </si>
  <si>
    <t>54,84</t>
  </si>
  <si>
    <t>39,63</t>
  </si>
  <si>
    <t>14,28</t>
  </si>
  <si>
    <t>7,17</t>
  </si>
  <si>
    <t>8,76</t>
  </si>
  <si>
    <t>19,59</t>
  </si>
  <si>
    <t>25,01</t>
  </si>
  <si>
    <t>30,22</t>
  </si>
  <si>
    <t>18,86</t>
  </si>
  <si>
    <t>25,93</t>
  </si>
  <si>
    <t>45,35</t>
  </si>
  <si>
    <t>30,60</t>
  </si>
  <si>
    <t>15,64</t>
  </si>
  <si>
    <t>22,11</t>
  </si>
  <si>
    <t>46,63</t>
  </si>
  <si>
    <t>70,67</t>
  </si>
  <si>
    <t>23,86</t>
  </si>
  <si>
    <t>20,14</t>
  </si>
  <si>
    <t>30,05</t>
  </si>
  <si>
    <t>14,12</t>
  </si>
  <si>
    <t>25,51</t>
  </si>
  <si>
    <t>36,79</t>
  </si>
  <si>
    <t>29,73</t>
  </si>
  <si>
    <t>63,85</t>
  </si>
  <si>
    <t>54,47</t>
  </si>
  <si>
    <t>126,35</t>
  </si>
  <si>
    <t>122,10</t>
  </si>
  <si>
    <t>149,38</t>
  </si>
  <si>
    <t>175,77</t>
  </si>
  <si>
    <t>48,18</t>
  </si>
  <si>
    <t>19,81</t>
  </si>
  <si>
    <t>34,76</t>
  </si>
  <si>
    <t>52,79</t>
  </si>
  <si>
    <t>27,74</t>
  </si>
  <si>
    <t>40,91</t>
  </si>
  <si>
    <t>71,61</t>
  </si>
  <si>
    <t>5,09</t>
  </si>
  <si>
    <t>23,16</t>
  </si>
  <si>
    <t>22,48</t>
  </si>
  <si>
    <t>20,93</t>
  </si>
  <si>
    <t>32,87</t>
  </si>
  <si>
    <t>31,33</t>
  </si>
  <si>
    <t>16,24</t>
  </si>
  <si>
    <t>100,23</t>
  </si>
  <si>
    <t>35,86</t>
  </si>
  <si>
    <t>33,96</t>
  </si>
  <si>
    <t>42,85</t>
  </si>
  <si>
    <t>157,37</t>
  </si>
  <si>
    <t>121,53</t>
  </si>
  <si>
    <t>137,62</t>
  </si>
  <si>
    <t>143,22</t>
  </si>
  <si>
    <t>208,49</t>
  </si>
  <si>
    <t>41,08</t>
  </si>
  <si>
    <t>51,59</t>
  </si>
  <si>
    <t>80,34</t>
  </si>
  <si>
    <t>170,01</t>
  </si>
  <si>
    <t>202,93</t>
  </si>
  <si>
    <t>30,88</t>
  </si>
  <si>
    <t>31,61</t>
  </si>
  <si>
    <t>44,05</t>
  </si>
  <si>
    <t>74,75</t>
  </si>
  <si>
    <t>98,83</t>
  </si>
  <si>
    <t>103,39</t>
  </si>
  <si>
    <t>34,96</t>
  </si>
  <si>
    <t>47,03</t>
  </si>
  <si>
    <t>54,07</t>
  </si>
  <si>
    <t>25,31</t>
  </si>
  <si>
    <t>22,19</t>
  </si>
  <si>
    <t>27,83</t>
  </si>
  <si>
    <t>49,16</t>
  </si>
  <si>
    <t>74,36</t>
  </si>
  <si>
    <t>115,10</t>
  </si>
  <si>
    <t>355,49</t>
  </si>
  <si>
    <t>31,89</t>
  </si>
  <si>
    <t>65,44</t>
  </si>
  <si>
    <t>183,24</t>
  </si>
  <si>
    <t>35,38</t>
  </si>
  <si>
    <t>92,12</t>
  </si>
  <si>
    <t>168,81</t>
  </si>
  <si>
    <t>437,18</t>
  </si>
  <si>
    <t>22,08</t>
  </si>
  <si>
    <t>13,00</t>
  </si>
  <si>
    <t>19,69</t>
  </si>
  <si>
    <t>18,74</t>
  </si>
  <si>
    <t>29,14</t>
  </si>
  <si>
    <t>40,82</t>
  </si>
  <si>
    <t>37,69</t>
  </si>
  <si>
    <t>9,15</t>
  </si>
  <si>
    <t>15,19</t>
  </si>
  <si>
    <t>23,59</t>
  </si>
  <si>
    <t>19,11</t>
  </si>
  <si>
    <t>33,48</t>
  </si>
  <si>
    <t>48,55</t>
  </si>
  <si>
    <t>73,38</t>
  </si>
  <si>
    <t>97,32</t>
  </si>
  <si>
    <t>108,79</t>
  </si>
  <si>
    <t>137,99</t>
  </si>
  <si>
    <t>148,20</t>
  </si>
  <si>
    <t>109,21</t>
  </si>
  <si>
    <t>106,66</t>
  </si>
  <si>
    <t>168,11</t>
  </si>
  <si>
    <t>156,88</t>
  </si>
  <si>
    <t>224,67</t>
  </si>
  <si>
    <t>203,03</t>
  </si>
  <si>
    <t>142,14</t>
  </si>
  <si>
    <t>214,80</t>
  </si>
  <si>
    <t>268,59</t>
  </si>
  <si>
    <t>38,72</t>
  </si>
  <si>
    <t>47,15</t>
  </si>
  <si>
    <t>49,08</t>
  </si>
  <si>
    <t>56,01</t>
  </si>
  <si>
    <t>73,35</t>
  </si>
  <si>
    <t>99,10</t>
  </si>
  <si>
    <t>110,57</t>
  </si>
  <si>
    <t>141,65</t>
  </si>
  <si>
    <t>151,86</t>
  </si>
  <si>
    <t>58,72</t>
  </si>
  <si>
    <t>55,98</t>
  </si>
  <si>
    <t>74,73</t>
  </si>
  <si>
    <t>69,28</t>
  </si>
  <si>
    <t>85,94</t>
  </si>
  <si>
    <t>82,18</t>
  </si>
  <si>
    <t>109,11</t>
  </si>
  <si>
    <t>106,56</t>
  </si>
  <si>
    <t>170,82</t>
  </si>
  <si>
    <t>159,59</t>
  </si>
  <si>
    <t>230,15</t>
  </si>
  <si>
    <t>208,51</t>
  </si>
  <si>
    <t>75,66</t>
  </si>
  <si>
    <t>93,03</t>
  </si>
  <si>
    <t>108,09</t>
  </si>
  <si>
    <t>141,98</t>
  </si>
  <si>
    <t>218,35</t>
  </si>
  <si>
    <t>275,90</t>
  </si>
  <si>
    <t>28,86</t>
  </si>
  <si>
    <t>30,92</t>
  </si>
  <si>
    <t>35,94</t>
  </si>
  <si>
    <t>37,87</t>
  </si>
  <si>
    <t>43,25</t>
  </si>
  <si>
    <t>43,62</t>
  </si>
  <si>
    <t>58,66</t>
  </si>
  <si>
    <t>81,47</t>
  </si>
  <si>
    <t>92,94</t>
  </si>
  <si>
    <t>121,15</t>
  </si>
  <si>
    <t>131,36</t>
  </si>
  <si>
    <t>57,94</t>
  </si>
  <si>
    <t>66,81</t>
  </si>
  <si>
    <t>63,05</t>
  </si>
  <si>
    <t>87,10</t>
  </si>
  <si>
    <t>84,55</t>
  </si>
  <si>
    <t>144,44</t>
  </si>
  <si>
    <t>133,21</t>
  </si>
  <si>
    <t>199,44</t>
  </si>
  <si>
    <t>177,80</t>
  </si>
  <si>
    <t>55,89</t>
  </si>
  <si>
    <t>70,56</t>
  </si>
  <si>
    <t>82,60</t>
  </si>
  <si>
    <t>112,63</t>
  </si>
  <si>
    <t>183,20</t>
  </si>
  <si>
    <t>234,91</t>
  </si>
  <si>
    <t>15,49</t>
  </si>
  <si>
    <t>38,30</t>
  </si>
  <si>
    <t>35,04</t>
  </si>
  <si>
    <t>58,15</t>
  </si>
  <si>
    <t>55,41</t>
  </si>
  <si>
    <t>46,26</t>
  </si>
  <si>
    <t>74,88</t>
  </si>
  <si>
    <t>147,87</t>
  </si>
  <si>
    <t>225,38</t>
  </si>
  <si>
    <t>331,74</t>
  </si>
  <si>
    <t>90,29</t>
  </si>
  <si>
    <t>108,10</t>
  </si>
  <si>
    <t>147,81</t>
  </si>
  <si>
    <t>227,16</t>
  </si>
  <si>
    <t>335,40</t>
  </si>
  <si>
    <t>79,08</t>
  </si>
  <si>
    <t>133,12</t>
  </si>
  <si>
    <t>209,53</t>
  </si>
  <si>
    <t>314,90</t>
  </si>
  <si>
    <t>62,53</t>
  </si>
  <si>
    <t>77,71</t>
  </si>
  <si>
    <t>153,63</t>
  </si>
  <si>
    <t>156,66</t>
  </si>
  <si>
    <t>50,61</t>
  </si>
  <si>
    <t>50,60</t>
  </si>
  <si>
    <t>77,65</t>
  </si>
  <si>
    <t>115,42</t>
  </si>
  <si>
    <t>30,75</t>
  </si>
  <si>
    <t>39,39</t>
  </si>
  <si>
    <t>45,22</t>
  </si>
  <si>
    <t>97,79</t>
  </si>
  <si>
    <t>139,82</t>
  </si>
  <si>
    <t>26,43</t>
  </si>
  <si>
    <t>515,97</t>
  </si>
  <si>
    <t>44,79</t>
  </si>
  <si>
    <t>567,69</t>
  </si>
  <si>
    <t>78,42</t>
  </si>
  <si>
    <t>27,01</t>
  </si>
  <si>
    <t>650,56</t>
  </si>
  <si>
    <t>49,04</t>
  </si>
  <si>
    <t>816,40</t>
  </si>
  <si>
    <t>61,96</t>
  </si>
  <si>
    <t>1.131,62</t>
  </si>
  <si>
    <t>168,45</t>
  </si>
  <si>
    <t>1.493,39</t>
  </si>
  <si>
    <t>28,07</t>
  </si>
  <si>
    <t>14,31</t>
  </si>
  <si>
    <t>518,91</t>
  </si>
  <si>
    <t>19,63</t>
  </si>
  <si>
    <t>570,41</t>
  </si>
  <si>
    <t>81,14</t>
  </si>
  <si>
    <t>20,06</t>
  </si>
  <si>
    <t>29,69</t>
  </si>
  <si>
    <t>33,24</t>
  </si>
  <si>
    <t>35,93</t>
  </si>
  <si>
    <t>9,18</t>
  </si>
  <si>
    <t>24,39</t>
  </si>
  <si>
    <t>447,17</t>
  </si>
  <si>
    <t>16,50</t>
  </si>
  <si>
    <t>20,72</t>
  </si>
  <si>
    <t>85,04</t>
  </si>
  <si>
    <t>574,31</t>
  </si>
  <si>
    <t>58,09</t>
  </si>
  <si>
    <t>85,67</t>
  </si>
  <si>
    <t>29,42</t>
  </si>
  <si>
    <t>26,07</t>
  </si>
  <si>
    <t>57,78</t>
  </si>
  <si>
    <t>90,55</t>
  </si>
  <si>
    <t>133,03</t>
  </si>
  <si>
    <t>293,17</t>
  </si>
  <si>
    <t>LUVA, EM FERRO GALVANIZADO, CONEXÃO ROSQUEADA, DN 50 MM (2"), INSTALADO EM RESERVAÇÃO PREDIAL DE ÁGUA - FORNECIMENTO E INSTALAÇÃO. AF_04/2024</t>
  </si>
  <si>
    <t>56,07</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</si>
  <si>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</si>
  <si>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</si>
  <si>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91,28</t>
  </si>
  <si>
    <t>NIPLE, EM FERRO GALVANIZADO, CONEXÃO ROSQUEADA, DN 65 MM (2 1/2"), INSTALADO EM RESERVAÇÃO PREDIAL DE ÁGUA - FORNECIMENTO E INSTALAÇÃO. AF_04/2024</t>
  </si>
  <si>
    <t>79,81</t>
  </si>
  <si>
    <t>LUVA, EM FERRO GALVANIZADO, CONEXÃO ROSQUEADA, DN 80 MM (3"), INSTALADO EM RESERVAÇÃO PREDIAL DE ÁGUA - FORNECIMENTO E INSTALAÇÃO. AF_04/2024</t>
  </si>
  <si>
    <t>131,22</t>
  </si>
  <si>
    <t>NIPLE, EM FERRO GALVANIZADO, CONEXÃO ROSQUEADA, DN 80 MM (3"), INSTALADO EM RESERVAÇÃO PREDIAL DE ÁGUA - FORNECIMENTO E INSTALAÇÃO. AF_04/2024</t>
  </si>
  <si>
    <t>121,01</t>
  </si>
  <si>
    <t>COTOVELO 90 GRAUS, EM FERRO GALVANIZADO, CONEXÃO ROSQUEADA, DN 50 MM (2"), INSTALADO EM RESERVAÇÃO PREDIAL DE ÁGUA - FORNECIMENTO E INSTALAÇÃO. AF_04/2024</t>
  </si>
  <si>
    <t>80,72</t>
  </si>
  <si>
    <t>COTOVELO 45 GRAUS, EM FERRO GALVANIZADO, CONEXÃO ROSQUEADA, DN 50 MM (2"), INSTALADO EM RESERVAÇÃO PREDIAL DE ÁGUA - FORNECIMENTO E INSTALAÇÃO. AF_04/2024</t>
  </si>
  <si>
    <t>83,27</t>
  </si>
  <si>
    <t>COTOVELO 90 GRAUS, EM FERRO GALVANIZADO, CONEXÃO ROSQUEADA, DN 65 MM (2 1/2"), INSTALADO EM RESERVAÇÃO PREDIAL DE ÁGUA - FORNECIMENTO E INSTALAÇÃO. AF_04/2024</t>
  </si>
  <si>
    <t>130,66</t>
  </si>
  <si>
    <t>COTOVELO 45 GRAUS, EM FERRO GALVANIZADO, CONEXÃO ROSQUEADA, DN 65 MM (2 1/2"), INSTALADO EM RESERVAÇÃO PREDIAL DE ÁGUA - FORNECIMENTO E INSTALAÇÃO. AF_04/2024</t>
  </si>
  <si>
    <t>141,89</t>
  </si>
  <si>
    <t>COTOVELO 90 GRAUS, EM FERRO GALVANIZADO, CONEXÃO ROSQUEADA, DN 80 MM (3"), INSTALADO EM RESERVAÇÃO PREDIAL DE ÁGUA - FORNECIMENTO E INSTALAÇÃO. AF_04/2024</t>
  </si>
  <si>
    <t>177,54</t>
  </si>
  <si>
    <t>COTOVELO 45 GRAUS, EM FERRO GALVANIZADO, CONEXÃO ROSQUEADA, DN 80 MM (3"), INSTALADO EM RESERVAÇÃO PREDIAL DE ÁGUA - FORNECIMENTO E INSTALAÇÃO. AF_04/2024</t>
  </si>
  <si>
    <t>199,18</t>
  </si>
  <si>
    <t>TÊ, EM FERRO GALVANIZADO, CONEXÃO ROSQUEADA, DN 50 MM (2"), INSTALADO EM RESERVAÇÃO PREDIAL DE ÁGUA - FORNECIMENTO E INSTALAÇÃO. AF_04/2024</t>
  </si>
  <si>
    <t>107,52</t>
  </si>
  <si>
    <t>TÊ, EM FERRO GALVANIZADO, CONEXÃO ROSQUEADA, DN 65 MM (2 1/2"), INSTALADO EM RESERVAÇÃO PREDIAL DE ÁGUA - FORNECIMENTO E INSTALAÇÃO. AF_04/2024</t>
  </si>
  <si>
    <t>179,80</t>
  </si>
  <si>
    <t>TÊ, EM FERRO GALVANIZADO, CONEXÃO ROSQUEADA, DN 80 MM (3"), INSTALADO EM RESERVAÇÃO PREDIAL DE ÁGUA - FORNECIMENTO E INSTALAÇÃO. AF_04/2024</t>
  </si>
  <si>
    <t>234,57</t>
  </si>
  <si>
    <t>LUVA EM COBRE, DN 54 MM, SEM ANEL DE SOLDA, INSTALADO EM RESERVAÇÃO PREDIAL DE ÁGUA - FORNECIMENTO E INSTALAÇÃO. AF_04/2024</t>
  </si>
  <si>
    <t>78,81</t>
  </si>
  <si>
    <t>LUVA EM COBRE, DN 66 MM, SEM ANEL DE SOLDA, INSTALADO EM RESERVAÇÃO PREDIAL DE ÁGUA - FORNECIMENTO E INSTALAÇÃO. AF_04/2024</t>
  </si>
  <si>
    <t>195,69</t>
  </si>
  <si>
    <t>LUVA EM COBRE, DN 79 MM, SEM ANEL DE SOLDA, INSTALADO EM RESERVAÇÃO PREDIAL DE ÁGUA - FORNECIMENTO E INSTALAÇÃO. AF_04/2024</t>
  </si>
  <si>
    <t>285,74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</si>
  <si>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</si>
  <si>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</si>
  <si>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134,21</t>
  </si>
  <si>
    <t>CURVA EM COBRE, DN 54 MM, 45 GRAUS, SEM ANEL DE SOLDA, BOLSA X BOLSA, INSTALADO EM RESERVAÇÃO PREDIAL DE ÁGUA - FORNECIMENTO E INSTALAÇÃO. AF_04/2024</t>
  </si>
  <si>
    <t>152,14</t>
  </si>
  <si>
    <t>COTOVELO EM COBRE, DN 66 MM, 90 GRAUS, SEM ANEL DE SOLDA, INSTALADO EM RESERVAÇÃO PREDIAL DE ÁGUA - FORNECIMENTO E INSTALAÇÃO. AF_04/2024</t>
  </si>
  <si>
    <t>372,96</t>
  </si>
  <si>
    <t>CURVA EM COBRE, DN 66 MM, 45 GRAUS, SEM ANEL DE SOLDA, BOLSA X BOLSA, INSTALADO EM RESERVAÇÃO PREDIAL DE ÁGUA - FORNECIMENTO E INSTALAÇÃO. AF_04/2024</t>
  </si>
  <si>
    <t>310,64</t>
  </si>
  <si>
    <t>COTOVELO EM COBRE, DN 79 MM, 90 GRAUS, SEM ANEL DE SOLDA, INSTALADO EM RESERVAÇÃO PREDIAL DE ÁGUA - FORNECIMENTO E INSTALAÇÃO. AF_04/2024</t>
  </si>
  <si>
    <t>362,68</t>
  </si>
  <si>
    <t>COTOVELO EM COBRE, DN 104 MM, 90 GRAUS, SEM ANEL DE SOLDA, INSTALADO EM RESERVAÇÃO PREDIAL DE ÁGUA - FORNECIMENTO E INSTALAÇÃO. AF_04/2024</t>
  </si>
  <si>
    <t>834,46</t>
  </si>
  <si>
    <t>TE EM COBRE, DN 54 MM, SEM ANEL DE SOLDA, INSTALADO EM RESERVAÇÃO PREDIAL DE ÁGUA - FORNECIMENTO E INSTALAÇÃO. AF_04/2024</t>
  </si>
  <si>
    <t>195,55</t>
  </si>
  <si>
    <t>TE EM COBRE, DN 66 MM, SEM ANEL DE SOLDA, INSTALADO EM RESERVAÇÃO PREDIAL DE ÁGUA - FORNECIMENTO E INSTALAÇÃO. AF_04/2024</t>
  </si>
  <si>
    <t>462,11</t>
  </si>
  <si>
    <t>TE EM COBRE, DN 79 MM, SEM ANEL DE SOLDA, INSTALADO EM RESERVAÇÃO PREDIAL DE ÁGUA - FORNECIMENTO E INSTALAÇÃO. AF_04/2024</t>
  </si>
  <si>
    <t>694,85</t>
  </si>
  <si>
    <t>TE EM COBRE, DN 104 MM, SEM ANEL DE SOLDA, INSTALADO EM RESERVAÇÃO PREDIAL DE ÁGUA - FORNECIMENTO E INSTALAÇÃO. AF_04/2024</t>
  </si>
  <si>
    <t>1.452,61</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</si>
  <si>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</si>
  <si>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</si>
  <si>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3,70</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</si>
  <si>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</si>
  <si>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</si>
  <si>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</si>
  <si>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</si>
  <si>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9,44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</si>
  <si>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</si>
  <si>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</si>
  <si>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</si>
  <si>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</si>
  <si>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23,60</t>
  </si>
  <si>
    <t>ADAPTADOR CURTO COM BOLSA E ROSCA PARA REGISTRO, PVC, SOLDÁVEL, DN 75 MM X 2 1/2", INSTALADO EM RESERVAÇÃO PREDIAL DE ÁGUA - FORNECIMENTO E INSTALAÇÃO. AF_04/2024</t>
  </si>
  <si>
    <t>32,64</t>
  </si>
  <si>
    <t>LUVA, PVC, SOLDÁVEL, DN 75 MM, INSTALADO EM RESERVAÇÃO PREDIAL DE ÁGUA - FORNECIMENTO E INSTALAÇÃO. AF_04/2024</t>
  </si>
  <si>
    <t>34,69</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</si>
  <si>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</si>
  <si>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</si>
  <si>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</si>
  <si>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</si>
  <si>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105,96</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</si>
  <si>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</si>
  <si>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</si>
  <si>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</si>
  <si>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7,61</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</si>
  <si>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</si>
  <si>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</si>
  <si>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</si>
  <si>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</si>
  <si>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</si>
  <si>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23,32</t>
  </si>
  <si>
    <t>JOELHO 90 GRAUS, PVC, SOLDÁVEL, DN 60 MM INSTALADO EM RESERVAÇÃO PREDIAL DE ÁGUA - FORNECIMENTO E INSTALAÇÃO. AF_04/2024</t>
  </si>
  <si>
    <t>CURVA 90 GRAUS, PVC, SOLDÁVEL, DN 60 MM, INSTALADO EM RESERVAÇÃO PREDIAL DE ÁGUA - FORNECIMENTO E INSTALAÇÃO. AF_04/2024</t>
  </si>
  <si>
    <t>48,94</t>
  </si>
  <si>
    <t>JOELHO 90 GRAUS, PVC, SOLDÁVEL, DN 75 MM INSTALADO EM RESERVAÇÃO PREDIAL DE ÁGUA - FORNECIMENTO E INSTALAÇÃO. AF_04/2024</t>
  </si>
  <si>
    <t>109,60</t>
  </si>
  <si>
    <t>CURVA 90 GRAUS, PVC, SOLDÁVEL, DN 75 MM, INSTALADO EM RESERVAÇÃO PREDIAL DE ÁGUA - FORNECIMENTO E INSTALAÇÃO. AF_04/2024</t>
  </si>
  <si>
    <t>74,46</t>
  </si>
  <si>
    <t>JOELHO 90 GRAUS, PVC, SOLDÁVEL, DN 85 MM INSTALADO EM RESERVAÇÃO PREDIAL DE ÁGUA - FORNECIMENTO E INSTALAÇÃO. AF_04/2024</t>
  </si>
  <si>
    <t>132,12</t>
  </si>
  <si>
    <t>CURVA 90 GRAUS, PVC, SOLDÁVEL, DN 85 MM, INSTALADO EM RESERVAÇÃO PREDIAL DE ÁGUA - FORNECIMENTO E INSTALAÇÃO. AF_04/2024</t>
  </si>
  <si>
    <t>94,87</t>
  </si>
  <si>
    <t>JOELHO 90 GRAUS, PVC, SOLDÁVEL, DN 110 MM INSTALADO EM RESERVAÇÃO PREDIAL DE ÁGUA - FORNECIMENTO E INSTALAÇÃO. AF_04/2024</t>
  </si>
  <si>
    <t>256,59</t>
  </si>
  <si>
    <t>CURVA 90 GRAUS, PVC, SOLDÁVEL, DN 110 MM, INSTALADO EM RESERVAÇÃO PREDIAL DE ÁGUA - FORNECIMENTO E INSTALAÇÃO. AF_04/2024</t>
  </si>
  <si>
    <t>231,87</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</si>
  <si>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</si>
  <si>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</si>
  <si>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</si>
  <si>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</si>
  <si>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</si>
  <si>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18,93</t>
  </si>
  <si>
    <t>TÊ DE REDUÇÃO, PVC, SOLDÁVEL, DN 40 MM X 32 MM, INSTALADO EM RESERVAÇÃO PREDIAL DE ÁGUA - FORNECIMENTO E INSTALAÇÃO. AF_04/2024</t>
  </si>
  <si>
    <t>TÊ, PVC, SOLDÁVEL, DN 50 MM INSTALADO EM RESERVAÇÃO PREDIAL DE ÁGUA - FORNECIMENTO E INSTALAÇÃO. AF_04/2024</t>
  </si>
  <si>
    <t>23,20</t>
  </si>
  <si>
    <t>TÊ DE REDUÇÃO, PVC, SOLDÁVEL, DN 50 MM X 40 MM, INSTALADO EM RESERVAÇÃO PREDIAL DE ÁGUA - FORNECIMENTO E INSTALAÇÃO. AF_04/2024</t>
  </si>
  <si>
    <t>30,91</t>
  </si>
  <si>
    <t>TÊ, PVC, SOLDÁVEL, DN 60 MM INSTALADO EM RESERVAÇÃO PREDIAL DE ÁGUA - FORNECIMENTO E INSTALAÇÃO. AF_04/2024</t>
  </si>
  <si>
    <t>50,31</t>
  </si>
  <si>
    <t>TÊ, PVC, SOLDÁVEL, DN 75 MM INSTALADO EM RESERVAÇÃO PREDIAL DE ÁGUA - FORNECIMENTO E INSTALAÇÃO. AF_04/2024</t>
  </si>
  <si>
    <t>86,83</t>
  </si>
  <si>
    <t>TÊ DE REDUÇÃO, PVC, SOLDÁVEL, DN 75 MM X 50 MM, INSTALADO EM RESERVAÇÃO PREDIAL DE ÁGUA - FORNECIMENTO E INSTALAÇÃO. AF_04/2024</t>
  </si>
  <si>
    <t>66,78</t>
  </si>
  <si>
    <t>TÊ, PVC, SOLDÁVEL, DN 85 MM INSTALADO EM RESERVAÇÃO PREDIAL DE ÁGUA - FORNECIMENTO E INSTALAÇÃO. AF_04/2024</t>
  </si>
  <si>
    <t>115,33</t>
  </si>
  <si>
    <t>TÊ DE REDUÇÃO, PVC, SOLDÁVEL, DN 85 MM X 60 MM, INSTALADO EM RESERVAÇÃO PREDIAL DE ÁGUA - FORNECIMENTO E INSTALAÇÃO. AF_04/2024</t>
  </si>
  <si>
    <t>132,02</t>
  </si>
  <si>
    <t>TÊ, PVC, SOLDÁVEL, DN 110 MM INSTALADO EM RESERVAÇÃO PREDIAL DE ÁGUA - FORNECIMENTO E INSTALAÇÃO. AF_04/2024</t>
  </si>
  <si>
    <t>228,31</t>
  </si>
  <si>
    <t>TÊ DE REDUÇÃO, PVC, SOLDÁVEL, DN 110 MM X 60 MM, INSTALADO EM RESERVAÇÃO PREDIAL DE ÁGUA - FORNECIMENTO E INSTALAÇÃO. AF_04/2024</t>
  </si>
  <si>
    <t>190,58</t>
  </si>
  <si>
    <t>ADAPTADOR COM FLANGE E ANEL DE VEDAÇÃO, PVC, SOLDÁVEL, DN  25 MM X 3/4", INSTALADO EM RESERVAÇÃO PREDIAL DE ÁGUA - FORNECIMENTO E INSTALAÇÃO. AF_04/2024</t>
  </si>
  <si>
    <t>20,48</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</si>
  <si>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</si>
  <si>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</si>
  <si>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37,63</t>
  </si>
  <si>
    <t>ADAPTADOR COM FLANGE E ANEL DE VEDAÇÃO, PVC, SOLDÁVEL, DN 50 MM X 1 1/2", INSTALADO EM RESERVAÇÃO PREDIAL DE ÁGUA - FORNECIMENTO E INSTALAÇÃO. AF_04/2024</t>
  </si>
  <si>
    <t>36,63</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</si>
  <si>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</si>
  <si>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</si>
  <si>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243,61</t>
  </si>
  <si>
    <t>ADAPTADOR COM FLANGES LIVRES, PVC, SOLDÁVEL, DN 85 MM X 3", INSTALADO EM RESERVAÇÃO PREDIAL DE ÁGUA - FORNECIMENTO E INSTALAÇÃO. AF_04/2024</t>
  </si>
  <si>
    <t>342,30</t>
  </si>
  <si>
    <t>ADAPTADOR COM FLANGES LIVRES, PVC, SOLDÁVEL, DN 110 MM X 4", INSTALADO EM RESERVAÇÃO PREDIAL DE ÁGUA - FORNECIMENTO E INSTALAÇÃO. AF_04/2024</t>
  </si>
  <si>
    <t>303,73</t>
  </si>
  <si>
    <t>CONECTOR, CPVC, SOLDÁVEL, DN 22 MM X 3/4", INSTALADO EM RESERVAÇÃO PREDIAL DE ÁGUA - FORNECIMENTO E INSTALAÇÃO. AF_04/2024</t>
  </si>
  <si>
    <t>20,37</t>
  </si>
  <si>
    <t>LUVA, CPVC, SOLDÁVEL, DN 22 MM, INSTALADO EM RESERVAÇÃO PREDIAL DE ÁGUA - FORNECIMENTO E INSTALAÇÃO. AF_04/2024</t>
  </si>
  <si>
    <t>CONECTOR, CPVC, SOLDÁVEL, DN 28 MM X 1", INSTALADO EM RESERVAÇÃO PREDIAL DE ÁGUA - FORNECIMENTO E INSTALAÇÃO. AF_04/2024</t>
  </si>
  <si>
    <t>26,23</t>
  </si>
  <si>
    <t>LUVA, CPVC, SOLDÁVEL, DN 28 MM, INSTALADO EM RESERVAÇÃO PREDIAL DE ÁGUA - FORNECIMENTO E INSTALAÇÃO. AF_04/2024</t>
  </si>
  <si>
    <t>9,22</t>
  </si>
  <si>
    <t>CONECTOR, CPVC, SOLDÁVEL, DN 35 MM X 1 1/4", INSTALADO EM RESERVAÇÃO PREDIAL DE ÁGUA - FORNECIMENTO E INSTALAÇÃO. AF_04/2024</t>
  </si>
  <si>
    <t>40,80</t>
  </si>
  <si>
    <t>LUVA, CPVC, SOLDÁVEL, DN 35 MM, INSTALADO EM RESERVAÇÃO PREDIAL DE ÁGUA - FORNECIMENTO E INSTALAÇÃO. AF_04/2024</t>
  </si>
  <si>
    <t>CONECTOR, CPVC, SOLDÁVEL, DN 42 MM X 1 1/2", INSTALADO EM RESERVAÇÃO PREDIAL DE ÁGUA - FORNECIMENTO E INSTALAÇÃO. AF_04/2024</t>
  </si>
  <si>
    <t>50,09</t>
  </si>
  <si>
    <t>LUVA, CPVC, SOLDÁVEL, DN 42 MM, INSTALADO EM RESERVAÇÃO PREDIAL DE ÁGUA - FORNECIMENTO E INSTALAÇÃO. AF_04/2024</t>
  </si>
  <si>
    <t>20,88</t>
  </si>
  <si>
    <t>CONECTOR, CPVC, SOLDÁVEL, DN 54 MM X 2", INSTALADO EM RESERVAÇÃO PREDIAL DE ÁGUA - FORNECIMENTO E INSTALAÇÃO. AF_04/2024</t>
  </si>
  <si>
    <t>80,21</t>
  </si>
  <si>
    <t>LUVA, CPVC, SOLDÁVEL, DN 54 MM, INSTALADO EM RESERVAÇÃO PREDIAL DE ÁGUA - FORNECIMENTO E INSTALAÇÃO. AF_04/2024</t>
  </si>
  <si>
    <t>36,42</t>
  </si>
  <si>
    <t>CONECTOR, CPVC, SOLDÁVEL, DN 73 MM X 2 1/2", INSTALADO EM RESERVAÇÃO PREDIAL DE ÁGUA - FORNECIMENTO E INSTALAÇÃO. AF_04/2024</t>
  </si>
  <si>
    <t>290,05</t>
  </si>
  <si>
    <t>CONECTOR, CPVC, SOLDÁVEL, DN 89 MM X 3", INSTALADO EM RESERVAÇÃO PREDIAL DE ÁGUA - FORNECIMENTO E INSTALAÇÃO. AF_04/2024</t>
  </si>
  <si>
    <t>421,64</t>
  </si>
  <si>
    <t>LUVA, CPVC, SOLDÁVEL, DN 89 MM, INSTALADO EM RESERVAÇÃO PREDIAL DE ÁGUA - FORNECIMENTO E INSTALAÇÃO. AF_04/2024</t>
  </si>
  <si>
    <t>148,83</t>
  </si>
  <si>
    <t>CONECTOR, CPVC, SOLDÁVEL, DN 114 MM X 4", INSTALADO EM RESERVAÇÃO PREDIAL DE ÁGUA - FORNECIMENTO E INSTALAÇÃO. AF_04/2024</t>
  </si>
  <si>
    <t>1.265,64</t>
  </si>
  <si>
    <t>LUVA, CPVC, SOLDÁVEL, DN 114 MM, INSTALADO EM RESERVAÇÃO PREDIAL DE ÁGUA - FORNECIMENTO E INSTALAÇÃO. AF_04/2024</t>
  </si>
  <si>
    <t>183,97</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</si>
  <si>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</si>
  <si>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</si>
  <si>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</si>
  <si>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</si>
  <si>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</si>
  <si>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</si>
  <si>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29,96</t>
  </si>
  <si>
    <t>JOELHO 90 GRAUS, CPVC, SOLDÁVEL, DN 54 MM, INSTALADO EM RESERVAÇÃO PREDIAL DE ÁGUA - FORNECIMENTO E INSTALAÇÃO. AF_04/2024</t>
  </si>
  <si>
    <t>JOELHO 90 GRAUS, CPVC, SOLDÁVEL, DN 73 MM, INSTALADO EM RESERVAÇÃO PREDIAL DE ÁGUA - FORNECIMENTO E INSTALAÇÃO. AF_04/2024</t>
  </si>
  <si>
    <t>130,76</t>
  </si>
  <si>
    <t>JOELHO 90 GRAUS, CPVC, SOLDÁVEL, DN 89 MM, INSTALADO EM RESERVAÇÃO PREDIAL DE ÁGUA - FORNECIMENTO E INSTALAÇÃO. AF_04/2024</t>
  </si>
  <si>
    <t>157,83</t>
  </si>
  <si>
    <t>JOELHO 90 GRAUS, CPVC, SOLDÁVEL, DN 114 MM, INSTALADO EM RESERVAÇÃO PREDIAL DE ÁGUA - FORNECIMENTO E INSTALAÇÃO. AF_04/2024</t>
  </si>
  <si>
    <t>226,74</t>
  </si>
  <si>
    <t>TE, CPVC, SOLDÁVEL, DN 22 MM, INSTALADO EM RESERVAÇÃO PREDIAL DE ÁGUA - FORNECIMENTO E INSTALAÇÃO. AF_04/2024</t>
  </si>
  <si>
    <t>TE, CPVC, SOLDÁVEL, DN 28 MM, INSTALADO EM RESERVAÇÃO PREDIAL DE ÁGUA - FORNECIMENTO E INSTALAÇÃO. AF_04/2024</t>
  </si>
  <si>
    <t>16,37</t>
  </si>
  <si>
    <t>TE, CPVC, SOLDÁVEL, DN 35 MM, INSTALADO EM RESERVAÇÃO PREDIAL DE ÁGUA - FORNECIMENTO E INSTALAÇÃO. AF_04/2024</t>
  </si>
  <si>
    <t>40,42</t>
  </si>
  <si>
    <t>TE, CPVC, SOLDÁVEL, DN 42 MM, INSTALADO EM RESERVAÇÃO PREDIAL DE ÁGUA - FORNECIMENTO E INSTALAÇÃO. AF_04/2024</t>
  </si>
  <si>
    <t>51,48</t>
  </si>
  <si>
    <t>TE, CPVC, SOLDÁVEL, DN 54 MM, INSTALADO EM RESERVAÇÃO PREDIAL DE ÁGUA - FORNECIMENTO E INSTALAÇÃO. AF_04/2024</t>
  </si>
  <si>
    <t>81,84</t>
  </si>
  <si>
    <t>TE, CPVC, SOLDÁVEL, DN 73 MM, INSTALADO EM RESERVAÇÃO PREDIAL DE ÁGUA - FORNECIMENTO E INSTALAÇÃO. AF_04/2024</t>
  </si>
  <si>
    <t>175,88</t>
  </si>
  <si>
    <t>TE, CPVC, SOLDÁVEL, DN 89 MM, INSTALADO EM RESERVAÇÃO PREDIAL DE ÁGUA - FORNECIMENTO E INSTALAÇÃO. AF_04/2024</t>
  </si>
  <si>
    <t>214,22</t>
  </si>
  <si>
    <t>TE, CPVC, SOLDÁVEL, DN 114 MM, INSTALADO EM RESERVAÇÃO PREDIAL DE ÁGUA - FORNECIMENTO E INSTALAÇÃO. AF_04/2024</t>
  </si>
  <si>
    <t>283,11</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</si>
  <si>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</si>
  <si>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</si>
  <si>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32,80</t>
  </si>
  <si>
    <t>ADAPTADOR COM FLANGE E ANEL DE VEDAÇÃO, CPVC, ROSCÁVEL, DN 28 MM, INSTALADO EM RESERVAÇÃO PREDIAL DE ÁGUA - FORNECIMENTO E INSTALAÇÃO. AF_04/2024</t>
  </si>
  <si>
    <t>36,52</t>
  </si>
  <si>
    <t>ADAPTADOR COM FLANGE E ANEL DE VEDAÇÃO, CPVC, ROSCÁVEL, DN 35 MM, INSTALADO EM RESERVAÇÃO PREDIAL DE ÁGUA - FORNECIMENTO E INSTALAÇÃO. AF_04/2024</t>
  </si>
  <si>
    <t>53,46</t>
  </si>
  <si>
    <t>ADAPTADOR COM FLANGE E ANEL DE VEDAÇÃO, CPVC, ROSCÁVEL, DN 42 MM, INSTALADO EM RESERVAÇÃO PREDIAL DE ÁGUA - FORNECIMENTO E INSTALAÇÃO. AF_04/2024</t>
  </si>
  <si>
    <t>60,40</t>
  </si>
  <si>
    <t>ADAPTADOR COM FLANGE E ANEL DE VEDAÇÃO, CPVC, ROSCÁVEL, DN 54 MM, INSTALADO EM RESERVAÇÃO PREDIAL DE ÁGUA - FORNECIMENTO E INSTALAÇÃO. AF_04/2024</t>
  </si>
  <si>
    <t>80,19</t>
  </si>
  <si>
    <t>ADAPTADOR COM FLANGE E ANEL DE VEDAÇÃO, PVC, SOLDÁVEL, DN  20 MM X 1/2", INSTALADO EM RESERVAÇÃO PREDIAL DE ÁGUA - FORNECIMENTO E INSTALAÇÃO. AF_04/2024</t>
  </si>
  <si>
    <t>19,16</t>
  </si>
  <si>
    <t>LUVA, CPVC, SOLDÁVEL, DN 73 MM, INSTALADO EM RESERVAÇÃO PREDIAL DE ÁGUA - FORNECIMENTO E INSTALAÇÃO. AF_04/2024</t>
  </si>
  <si>
    <t>124,47</t>
  </si>
  <si>
    <t>24,69</t>
  </si>
  <si>
    <t>55,64</t>
  </si>
  <si>
    <t>50,22</t>
  </si>
  <si>
    <t>11,13</t>
  </si>
  <si>
    <t>24,29</t>
  </si>
  <si>
    <t>16,45</t>
  </si>
  <si>
    <t>13,48</t>
  </si>
  <si>
    <t>15,27</t>
  </si>
  <si>
    <t>22,16</t>
  </si>
  <si>
    <t>CONECTOR MACHO, PPR, 32 X 3/4", CLASSE PN 25, INSTALADO EM RAMAL DE DISTRIBUIÇÃO DE ÁGUA   FORNECIMENTO E INSTALAÇÃO. AF_08/2022</t>
  </si>
  <si>
    <t>CONECTOR FÊMEA, PPR, 32 X 3/4", CLASSE PN 25, INSTALADO EM RAMAL DE DISTRIBUIÇÃO DE ÁGUA   FORNECIMENTO E INSTALAÇÃO. AF_08/2022</t>
  </si>
  <si>
    <t>29,66</t>
  </si>
  <si>
    <t>16,43</t>
  </si>
  <si>
    <t>11,45</t>
  </si>
  <si>
    <t>26,38</t>
  </si>
  <si>
    <t>37,42</t>
  </si>
  <si>
    <t>55,57</t>
  </si>
  <si>
    <t>86,08</t>
  </si>
  <si>
    <t>94,63</t>
  </si>
  <si>
    <t>312,48</t>
  </si>
  <si>
    <t>8,07</t>
  </si>
  <si>
    <t>CONECTOR MACHO, PPR, 25 X 1/2", CLASSE PN 25, INSTALADO EM PRUMADA DE ÁGUA   FORNECIMENTO E INSTALAÇÃO . AF_08/2022</t>
  </si>
  <si>
    <t>23,88</t>
  </si>
  <si>
    <t>CONECTOR FÊMEA, PPR, 25 X 1/2", CLASSE PN 25, INSTALADO EM PRUMADA DE ÁGUA   FORNECIMENTO E INSTALAÇÃO . AF_08/2022</t>
  </si>
  <si>
    <t>16,04</t>
  </si>
  <si>
    <t>34,10</t>
  </si>
  <si>
    <t>54,22</t>
  </si>
  <si>
    <t>81,63</t>
  </si>
  <si>
    <t>104,03</t>
  </si>
  <si>
    <t>21,95</t>
  </si>
  <si>
    <t>66,00</t>
  </si>
  <si>
    <t>115,77</t>
  </si>
  <si>
    <t>150,36</t>
  </si>
  <si>
    <t>285,86</t>
  </si>
  <si>
    <t>LUVA, PPR, DN 20 MM, INSTALADO EM RESERVAÇÃO PREDIAL DE ÁGUA - FORNECIMENTO E INSTALAÇÃO. AF_04/2024</t>
  </si>
  <si>
    <t>5,72</t>
  </si>
  <si>
    <t>LUVA, PPR, DN 25 MM, INSTALADO EM RESERVAÇÃO PREDIAL DE ÁGUA - FORNECIMENTO E INSTALAÇÃO. AF_04/2024</t>
  </si>
  <si>
    <t>CONECTOR MACHO, PPR, 25 MM X 1/2'', INSTALADO EM RESERVAÇÃO PREDIAL DE ÁGUA - FORNECIMENTO E INSTALAÇÃO. AF_04/2024</t>
  </si>
  <si>
    <t>21,71</t>
  </si>
  <si>
    <t>LUVA, PPR, DN 32 MM, CLASSE PN 25, INSTALADO EM RESERVAÇÃO PREDIAL DE ÁGUA - FORNECIMENTO E INSTALAÇÃO. AF_04/2024</t>
  </si>
  <si>
    <t>8,08</t>
  </si>
  <si>
    <t>CONECTOR MACHO, PPR, 32 MM X 3/4'', INSTALADO EM RESERVAÇÃO PREDIAL DE ÁGUA - FORNECIMENTO E INSTALAÇÃO. AF_04/2024</t>
  </si>
  <si>
    <t>30,02</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</si>
  <si>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</si>
  <si>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</si>
  <si>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</si>
  <si>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29,83</t>
  </si>
  <si>
    <t>LUVA, PPR, DN 75 MM, CLASSE PN 25, INSTALADO EM RESERVAÇÃO PREDIAL DE ÁGUA - FORNECIMENTO E INSTALAÇÃO. AF_04/2024</t>
  </si>
  <si>
    <t>LUVA, PPR, DN 90 MM, CLASSE PN 25, INSTALADO EM RESERVAÇÃO PREDIAL DE ÁGUA - FORNECIMENTO E INSTALAÇÃO. AF_04/2024</t>
  </si>
  <si>
    <t>78,58</t>
  </si>
  <si>
    <t>LUVA, PPR, DN 110 MM, CLASSE PN 25, INSTALADO EM RESERVAÇÃO PREDIAL DE ÁGUA - FORNECIMENTO E INSTALAÇÃO. AF_04/2024</t>
  </si>
  <si>
    <t>103,38</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</si>
  <si>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</si>
  <si>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</si>
  <si>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</si>
  <si>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10,31</t>
  </si>
  <si>
    <t>JOELHO 90 GRAUS, PPR, DN 40 MM, INSTALADO EM RESERVAÇÃO PREDIAL DE ÁGUA - FORNECIMENTO E INSTALAÇÃO. AF_04/2024</t>
  </si>
  <si>
    <t>16,10</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</si>
  <si>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</si>
  <si>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</si>
  <si>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</si>
  <si>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80,07</t>
  </si>
  <si>
    <t>JOELHO 90 GRAUS, PPR, DN 90 MM, INSTALADO EM RESERVAÇÃO PREDIAL DE ÁGUA - FORNECIMENTO E INSTALAÇÃO. AF_04/2024</t>
  </si>
  <si>
    <t>102,77</t>
  </si>
  <si>
    <t>JOELHO 90 GRAUS, PPR, DN 110 MM, INSTALADO EM RESERVAÇÃO PREDIAL DE ÁGUA - FORNECIMENTO E INSTALAÇÃO. AF_04/2024</t>
  </si>
  <si>
    <t>311,49</t>
  </si>
  <si>
    <t>TÊ, PPR, DN 32 MM, INSTALADO EM RESERVAÇÃO PREDIAL DE ÁGUA - FORNECIMENTO E INSTALAÇÃO. AF_04/2024</t>
  </si>
  <si>
    <t>16,13</t>
  </si>
  <si>
    <t>TÊ, PPR, DN 40 MM, INSTALADO EM RESERVAÇÃO PREDIAL DE ÁGUA - FORNECIMENTO E INSTALAÇÃO. AF_04/2024</t>
  </si>
  <si>
    <t>TÊ, PPR, DN 50 MM, INSTALADO EM RESERVAÇÃO PREDIAL DE ÁGUA - FORNECIMENTO E INSTALAÇÃO. AF_04/2024</t>
  </si>
  <si>
    <t>38,59</t>
  </si>
  <si>
    <t>TÊ, PPR, DN 63 MM, INSTALADO EM RESERVAÇÃO PREDIAL DE ÁGUA - FORNECIMENTO E INSTALAÇÃO. AF_04/2024</t>
  </si>
  <si>
    <t>TÊ, PPR, DN 75 MM, INSTALADO EM RESERVAÇÃO PREDIAL DE ÁGUA - FORNECIMENTO E INSTALAÇÃO. AF_04/2024</t>
  </si>
  <si>
    <t>107,72</t>
  </si>
  <si>
    <t>TÊ, PPR, DN 90 MM, INSTALADO EM RESERVAÇÃO PREDIAL DE ÁGUA - FORNECIMENTO E INSTALAÇÃO. AF_04/2024</t>
  </si>
  <si>
    <t>144,27</t>
  </si>
  <si>
    <t>TÊ, PPR, DN 110 MM, INSTALADO EM RESERVAÇÃO PREDIAL DE ÁGUA - FORNECIMENTO E INSTALAÇÃO. AF_04/2024</t>
  </si>
  <si>
    <t>284,54</t>
  </si>
  <si>
    <t>388,09</t>
  </si>
  <si>
    <t>71,40</t>
  </si>
  <si>
    <t>115,65</t>
  </si>
  <si>
    <t>201,49</t>
  </si>
  <si>
    <t>78,27</t>
  </si>
  <si>
    <t>126,15</t>
  </si>
  <si>
    <t>16,26</t>
  </si>
  <si>
    <t>18,66</t>
  </si>
  <si>
    <t>21,26</t>
  </si>
  <si>
    <t>31,62</t>
  </si>
  <si>
    <t>23,98</t>
  </si>
  <si>
    <t>31,87</t>
  </si>
  <si>
    <t>20,44</t>
  </si>
  <si>
    <t>38,04</t>
  </si>
  <si>
    <t>35,45</t>
  </si>
  <si>
    <t>19,48</t>
  </si>
  <si>
    <t>28,11</t>
  </si>
  <si>
    <t>26,34</t>
  </si>
  <si>
    <t>24,09</t>
  </si>
  <si>
    <t>30,56</t>
  </si>
  <si>
    <t>27,78</t>
  </si>
  <si>
    <t>37,62</t>
  </si>
  <si>
    <t>35,55</t>
  </si>
  <si>
    <t>49,85</t>
  </si>
  <si>
    <t>15,85</t>
  </si>
  <si>
    <t>22,42</t>
  </si>
  <si>
    <t>31,38</t>
  </si>
  <si>
    <t>TÊ, ROSCA FÊMEA, METÁLICO, PARA INSTALAÇÕES EM PEX ÁGUA, DN 16 MM X ½", CONEXÃO POR ANEL DESLIZANTE - FORNECIMENTO E INSTALAÇÃO. AF_02/2023</t>
  </si>
  <si>
    <t>34,95</t>
  </si>
  <si>
    <t>43,56</t>
  </si>
  <si>
    <t>63,91</t>
  </si>
  <si>
    <t>42,38</t>
  </si>
  <si>
    <t>45,17</t>
  </si>
  <si>
    <t>59,94</t>
  </si>
  <si>
    <t>54,88</t>
  </si>
  <si>
    <t>71,76</t>
  </si>
  <si>
    <t>167,21</t>
  </si>
  <si>
    <t>187,36</t>
  </si>
  <si>
    <t>214,94</t>
  </si>
  <si>
    <t>42,33</t>
  </si>
  <si>
    <t>47,76</t>
  </si>
  <si>
    <t>82,90</t>
  </si>
  <si>
    <t>84,34</t>
  </si>
  <si>
    <t>96,86</t>
  </si>
  <si>
    <t>99,62</t>
  </si>
  <si>
    <t>CURVA 45 GRAUS, EM AÇO, CONEXÃO RANHURADA, DN 80 (3"), INSTALADO EM PRUMADAS - FORNECIMENTO E INSTALAÇÃO. AF_10/2020</t>
  </si>
  <si>
    <t>110,76</t>
  </si>
  <si>
    <t>113,71</t>
  </si>
  <si>
    <t>124,28</t>
  </si>
  <si>
    <t>148,61</t>
  </si>
  <si>
    <t>164,43</t>
  </si>
  <si>
    <t>114,80</t>
  </si>
  <si>
    <t>135,19</t>
  </si>
  <si>
    <t>233,77</t>
  </si>
  <si>
    <t>248,74</t>
  </si>
  <si>
    <t>304,26</t>
  </si>
  <si>
    <t>189,15</t>
  </si>
  <si>
    <t>200,79</t>
  </si>
  <si>
    <t>321,68</t>
  </si>
  <si>
    <t>340,29</t>
  </si>
  <si>
    <t>728,85</t>
  </si>
  <si>
    <t>645,36</t>
  </si>
  <si>
    <t>298,87</t>
  </si>
  <si>
    <t>512,36</t>
  </si>
  <si>
    <t>787,45</t>
  </si>
  <si>
    <t>30,14</t>
  </si>
  <si>
    <t>52,00</t>
  </si>
  <si>
    <t>62,07</t>
  </si>
  <si>
    <t>78,92</t>
  </si>
  <si>
    <t>117,87</t>
  </si>
  <si>
    <t>178,19</t>
  </si>
  <si>
    <t>219,40</t>
  </si>
  <si>
    <t>237,33</t>
  </si>
  <si>
    <t>292,85</t>
  </si>
  <si>
    <t>58,36</t>
  </si>
  <si>
    <t>84,53</t>
  </si>
  <si>
    <t>118,40</t>
  </si>
  <si>
    <t>163,21</t>
  </si>
  <si>
    <t>174,85</t>
  </si>
  <si>
    <t>300,17</t>
  </si>
  <si>
    <t>318,78</t>
  </si>
  <si>
    <t>711,69</t>
  </si>
  <si>
    <t>628,20</t>
  </si>
  <si>
    <t>90,10</t>
  </si>
  <si>
    <t>132,13</t>
  </si>
  <si>
    <t>170,41</t>
  </si>
  <si>
    <t>264,23</t>
  </si>
  <si>
    <t>483,63</t>
  </si>
  <si>
    <t>764,62</t>
  </si>
  <si>
    <t>33,33</t>
  </si>
  <si>
    <t>58,71</t>
  </si>
  <si>
    <t>87,14</t>
  </si>
  <si>
    <t>107,53</t>
  </si>
  <si>
    <t>163,34</t>
  </si>
  <si>
    <t>217,80</t>
  </si>
  <si>
    <t>273,32</t>
  </si>
  <si>
    <t>54,17</t>
  </si>
  <si>
    <t>107,40</t>
  </si>
  <si>
    <t>147,71</t>
  </si>
  <si>
    <t>159,35</t>
  </si>
  <si>
    <t>277,77</t>
  </si>
  <si>
    <t>296,38</t>
  </si>
  <si>
    <t>682,48</t>
  </si>
  <si>
    <t>598,99</t>
  </si>
  <si>
    <t>84,61</t>
  </si>
  <si>
    <t>122,28</t>
  </si>
  <si>
    <t>155,71</t>
  </si>
  <si>
    <t>243,56</t>
  </si>
  <si>
    <t>458,19</t>
  </si>
  <si>
    <t>725,64</t>
  </si>
  <si>
    <t>55,08</t>
  </si>
  <si>
    <t>49,11</t>
  </si>
  <si>
    <t>35,17</t>
  </si>
  <si>
    <t>86,84</t>
  </si>
  <si>
    <t>73,92</t>
  </si>
  <si>
    <t>128,19</t>
  </si>
  <si>
    <t>18,76</t>
  </si>
  <si>
    <t>COTOVELO EM BRONZE/LATÃO, DN 15 MM X 1/2", 90 GRAUS, SEM ANEL DE SOLDA, BOLSA X ROSCA F, INSTALADO EM RAMAL E SUB-RAMAL DE GÁS COMBUSTÍVEL - FORNECIMENTO E INSTALAÇÃO. AF_04/2022</t>
  </si>
  <si>
    <t>22,39</t>
  </si>
  <si>
    <t>34,98</t>
  </si>
  <si>
    <t>COTOVELO EM BRONZE/LATÃO, DN 22 MM X 1/2", 90 GRAUS, SEM ANEL DE SOLDA, BOLSA X ROSCA F, INSTALADO EM RAMAL E SUB-RAMAL DE GÁS COMBUSTÍVEL - FORNECIMENTO E INSTALAÇÃO. AF_04/2022</t>
  </si>
  <si>
    <t>34,51</t>
  </si>
  <si>
    <t>COTOVELO EM BRONZE/LATÃO, DN 22 MM X 3/4", 90 GRAUS, SEM ANEL DE SOLDA, BOLSA X ROSCA F, INSTALADO EM RAMAL E SUB-RAMAL DE GÁS COMBUSTÍVEL - FORNECIMENTO E INSTALAÇÃO. AF_04/2022</t>
  </si>
  <si>
    <t>38,06</t>
  </si>
  <si>
    <t>51,60</t>
  </si>
  <si>
    <t>27,51</t>
  </si>
  <si>
    <t>450,29</t>
  </si>
  <si>
    <t>CONECTOR EM BRONZE/LATÃO, DN 15 MM X 1/2", SEM ANEL DE SOLDA, BOLSA X ROSCA F, INSTALADO EM RAMAL E SUB-RAMAL DE GÁS COMBUSTÍVEL - FORNECIMENTO E INSTALAÇÃO. AF_04/2022</t>
  </si>
  <si>
    <t>527,56</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</si>
  <si>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</si>
  <si>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</si>
  <si>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28,34</t>
  </si>
  <si>
    <t>32,43</t>
  </si>
  <si>
    <t>583,15</t>
  </si>
  <si>
    <t>CONECTOR EM BRONZE/LATÃO, DN 28 MM X 1/2", SEM ANEL DE SOLDA, BOLSA X ROSCA F, INSTALADO EM RAMAL E SUB-RAMAL DE GÁS COMBUSTÍVEL - FORNECIMENTO E INSTALAÇÃO. AF_04/2022</t>
  </si>
  <si>
    <t>37,03</t>
  </si>
  <si>
    <t>27,89</t>
  </si>
  <si>
    <t>46,35</t>
  </si>
  <si>
    <t>67,14</t>
  </si>
  <si>
    <t>COTOVELO EM BRONZE/LATÃO, DN 15 MM X 1/2", 90 GRAUS, SEM ANEL DE SOLDA, BOLSA X ROSCA F, INSTALADO EM RAMAL E SUB-RAMAL DE GÁS MEDICINAL - FORNECIMENTO E INSTALAÇÃO. AF_04/2022</t>
  </si>
  <si>
    <t>22,02</t>
  </si>
  <si>
    <t>29,07</t>
  </si>
  <si>
    <t>COTOVELO EM BRONZE/LATÃO, DN 22 MM X 1/2", 90 GRAUS, SEM ANEL DE SOLDA, BOLSA X ROSCA F, INSTALADO EM RAMAL E SUB-RAMAL DE GÁS MEDICINAL - FORNECIMENTO E INSTALAÇÃO. AF_04/2022</t>
  </si>
  <si>
    <t>31,57</t>
  </si>
  <si>
    <t>COTOVELO EM BRONZE/LATÃO, DN 22 MM X 3/4", 90 GRAUS, SEM ANEL DE SOLDA, BOLSA X ROSCA F, INSTALADO EM RAMAL E SUB-RAMAL DE GÁS MEDICINAL - FORNECIMENTO E INSTALAÇÃO. AF_04/2022</t>
  </si>
  <si>
    <t>11,77</t>
  </si>
  <si>
    <t>449,79</t>
  </si>
  <si>
    <t>CONECTOR EM BRONZE/LATÃO, DN 15 MM X 1/2", SEM ANEL DE SOLDA, BOLSA X ROSCA F, INSTALADO EM RAMAL E SUB-RAMAL DE GÁS MEDICINAL - FORNECIMENTO E INSTALAÇÃO. AF_04/2022</t>
  </si>
  <si>
    <t>523,61</t>
  </si>
  <si>
    <t>87,44</t>
  </si>
  <si>
    <t>576,71</t>
  </si>
  <si>
    <t>33,81</t>
  </si>
  <si>
    <t>24,33</t>
  </si>
  <si>
    <t>53,35</t>
  </si>
  <si>
    <t>18,83</t>
  </si>
  <si>
    <t>18,80</t>
  </si>
  <si>
    <t>28,21</t>
  </si>
  <si>
    <t>34,67</t>
  </si>
  <si>
    <t>450,31</t>
  </si>
  <si>
    <t>20,39</t>
  </si>
  <si>
    <t>523,00</t>
  </si>
  <si>
    <t>51,82</t>
  </si>
  <si>
    <t>21,68</t>
  </si>
  <si>
    <t>85,86</t>
  </si>
  <si>
    <t>575,13</t>
  </si>
  <si>
    <t>33,03</t>
  </si>
  <si>
    <t>25,41</t>
  </si>
  <si>
    <t>37,31</t>
  </si>
  <si>
    <t>7,83</t>
  </si>
  <si>
    <t>15,23</t>
  </si>
  <si>
    <t>7,21</t>
  </si>
  <si>
    <t>9,69</t>
  </si>
  <si>
    <t>6,33</t>
  </si>
  <si>
    <t>9,43</t>
  </si>
  <si>
    <t>11,41</t>
  </si>
  <si>
    <t>19,54</t>
  </si>
  <si>
    <t>28,69</t>
  </si>
  <si>
    <t>17,78</t>
  </si>
  <si>
    <t>17,84</t>
  </si>
  <si>
    <t>22,14</t>
  </si>
  <si>
    <t>28,05</t>
  </si>
  <si>
    <t>35,70</t>
  </si>
  <si>
    <t>LUVA COM ROSCA, PVC, SOLDÁVEL, DN 40MM X 1.1/4", INSTALADO EM RAMAL DE DISTRIBUIÇÃO DE ÁGUA - FORNECIMENTO E INSTALAÇÃO. AF_06/2022</t>
  </si>
  <si>
    <t>18,48</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</si>
  <si>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</si>
  <si>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</si>
  <si>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14,82</t>
  </si>
  <si>
    <t>40,57</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</si>
  <si>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</si>
  <si>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</si>
  <si>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</si>
  <si>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29,53</t>
  </si>
  <si>
    <t>36,68</t>
  </si>
  <si>
    <t>22,03</t>
  </si>
  <si>
    <t>31,91</t>
  </si>
  <si>
    <t>25,40</t>
  </si>
  <si>
    <t>23,55</t>
  </si>
  <si>
    <t>10,76</t>
  </si>
  <si>
    <t>15,30</t>
  </si>
  <si>
    <t>20,28</t>
  </si>
  <si>
    <t>38,87</t>
  </si>
  <si>
    <t>TE, CPVC, SOLDÁVEL, DN  42MM, INSTALADO EM RAMAL DE DISTRIBUIÇÃO DE ÁGUA - FORNECIMENTO E INSTALAÇÃO. AF_06/2022</t>
  </si>
  <si>
    <t>57,86</t>
  </si>
  <si>
    <t>JOELHO 90 GRAUS, CPVC, SOLDÁVEL, DN 42MM, INSTALADO EM RAMAL DE DISTRIBUIÇÃO DE ÁGUA - FORNECIMENTO E INSTALAÇÃO. AF_06/2022</t>
  </si>
  <si>
    <t>JOELHO 45 GRAUS, CPVC, SOLDÁVEL, DN 42MM, INSTALADO EM RAMAL DE DISTRIBUIÇÃO DE ÁGUA - FORNECIMENTO E INSTALAÇÃO. AF_06/2022</t>
  </si>
  <si>
    <t>34,43</t>
  </si>
  <si>
    <t>LUVA, CPVC, SOLDÁVEL, DN 42MM, INSTALADO EM RAMAL DE DISTRIBUIÇÃO DE ÁGUA - FORNECIMENTO E INSTALAÇÃO. AF_06/2022</t>
  </si>
  <si>
    <t>LUVA DE CORRER, CPVC, SOLDÁVEL, DN 42MM, INSTALADO EM RAMAL DE DISTRIBUIÇÃO DE ÁGUA - FORNECIMENTO E INSTALAÇÃO. AF_06/2022</t>
  </si>
  <si>
    <t>34,47</t>
  </si>
  <si>
    <t>51,42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</si>
  <si>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</si>
  <si>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</si>
  <si>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54,44</t>
  </si>
  <si>
    <t>LUVA DE CORRER, PVC, SOLDÁVEL, DN 40MM, INSTALADO EM RAMAL DE DISTRIBUIÇÃO DE ÁGUA - FORNECIMENTO E INSTALAÇÃO. AF_06/2022</t>
  </si>
  <si>
    <t>112,16</t>
  </si>
  <si>
    <t>109,41</t>
  </si>
  <si>
    <t>133,60</t>
  </si>
  <si>
    <t>63,31</t>
  </si>
  <si>
    <t>241,36</t>
  </si>
  <si>
    <t>77,03</t>
  </si>
  <si>
    <t>170,02</t>
  </si>
  <si>
    <t>128,67</t>
  </si>
  <si>
    <t>224,93</t>
  </si>
  <si>
    <t>166,28</t>
  </si>
  <si>
    <t>74,63</t>
  </si>
  <si>
    <t>155,80</t>
  </si>
  <si>
    <t>15,21</t>
  </si>
  <si>
    <t>28,93</t>
  </si>
  <si>
    <t>6,02</t>
  </si>
  <si>
    <t>6,75</t>
  </si>
  <si>
    <t>11,69</t>
  </si>
  <si>
    <t>7,35</t>
  </si>
  <si>
    <t>38,60</t>
  </si>
  <si>
    <t>42,60</t>
  </si>
  <si>
    <t>44,94</t>
  </si>
  <si>
    <t>28,17</t>
  </si>
  <si>
    <t>37,34</t>
  </si>
  <si>
    <t>39,16</t>
  </si>
  <si>
    <t>26,58</t>
  </si>
  <si>
    <t>17,85</t>
  </si>
  <si>
    <t>34,02</t>
  </si>
  <si>
    <t>BUCHA DE REDUÇÃO, PPR, DN 50 X 32 MM, INSTALADO EM RESERVAÇÃO PREDIAL DE ÁGUA - FORNECIMENTO E INSTALAÇÃO. AF_04/2024</t>
  </si>
  <si>
    <t>21,08</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</si>
  <si>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</si>
  <si>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</si>
  <si>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</si>
  <si>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7,26</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</si>
  <si>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</si>
  <si>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</si>
  <si>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</si>
  <si>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31,32</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</si>
  <si>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</si>
  <si>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</si>
  <si>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</si>
  <si>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</si>
  <si>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19,31</t>
  </si>
  <si>
    <t>CURVA PVC 45 GRAUS, SOLDÁVEL, DN 60 MM, INSTALADO EM RESERVAÇÃO PREDIAL DE ÁGUA - FORNECIMENTO E INSTALAÇÃO. AF_04/2024</t>
  </si>
  <si>
    <t>28,59</t>
  </si>
  <si>
    <t>CURVA PVC 45 GRAUS, SOLDÁVEL, DN 75 MM, INSTALADO EM RESERVAÇÃO PREDIAL DE ÁGUA - FORNECIMENTO E INSTALAÇÃO. AF_04/2024</t>
  </si>
  <si>
    <t>51,68</t>
  </si>
  <si>
    <t>CURVA PVC 45 GRAUS, SOLDÁVEL, DN 85 MM, INSTALADO EM RESERVAÇÃO PREDIAL DE ÁGUA - FORNECIMENTO E INSTALAÇÃO. AF_04/2024</t>
  </si>
  <si>
    <t>63,71</t>
  </si>
  <si>
    <t>JOELHO PPR 45 GRAUS, SOLDÁVEL, DN 75 MM, INSTALADO EM RESERVAÇÃO PREDIAL DE ÁGUA - FORNECIMENTO E INSTALAÇÃO. AF_04/2024</t>
  </si>
  <si>
    <t>88,62</t>
  </si>
  <si>
    <t>JOELHO PPR 45 GRAUS, SOLDÁVEL, DN 90 MM, INSTALADO EM RESERVAÇÃO PREDIAL DE ÁGUA - FORNECIMENTO E INSTALAÇÃO. AF_04/2024</t>
  </si>
  <si>
    <t>151,24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</si>
  <si>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</si>
  <si>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</si>
  <si>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</si>
  <si>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</si>
  <si>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29,64</t>
  </si>
  <si>
    <t>UNIÃO FLANGE, PPR, COM PARAFUSOS, DN 40 MM, INSTALADO EM RESERVAÇÃO PREDIAL DE ÁGUA - FORNECIMENTO E INSTALAÇÃO. AF_04/2024</t>
  </si>
  <si>
    <t>202,81</t>
  </si>
  <si>
    <t>BUCHA DE REDUÇÃO, EM FERRO GALVANIZADO, CONEXÃO ROSQUEADA, DN 80 MM X 65 MM (3" X 2 1/2"), INSTALADO EM RESERVAÇÃO PREDIAL DE ÁGUA - FORNECIMENTO E INSTALAÇÃO. AF_04/2024</t>
  </si>
  <si>
    <t>93,39</t>
  </si>
  <si>
    <t>JOELHO PVC, SOLDÁVEL, 45 GRAUS, DN 25 MM, INSTALADO EM RESERVAÇÃO PREDIAL DE ÁGUA - FORNECIMENTO E INSTALAÇÃO. AF_04/2024</t>
  </si>
  <si>
    <t>5,42</t>
  </si>
  <si>
    <t>BUCHA DE REDUÇÃO, EM FERRO GALVANIZADO, CONEXÃO ROSQUEADA, DN 80 MM X 50 MM (3" X 2"), INSTALADO EM RESERVAÇÃO PREDIAL DE ÁGUA - FORNECIMENTO E INSTALAÇÃO. AF_04/2024</t>
  </si>
  <si>
    <t>93,64</t>
  </si>
  <si>
    <t>LUVA DE REDUÇÃO, EM FERRO GALVANIZADO, CONEXÃO ROSQUEADA, DN 65 MM X 50 MM (2 1/2" X 2"), INSTALADO EM RESERVAÇÃO PREDIAL DE ÁGUA - FORNECIMENTO E INSTALAÇÃO. AF_04/2024</t>
  </si>
  <si>
    <t>94,69</t>
  </si>
  <si>
    <t>LUVA DE REDUÇÃO, EM FERRO GALVANIZADO, CONEXÃO ROSQUEADA, DN 80 MM X 65 MM (3" X 2 1/2"), INSTALADO EM RESERVAÇÃO PREDIAL DE ÁGUA - FORNECIMENTO E INSTALAÇÃO. AF_04/2024</t>
  </si>
  <si>
    <t>137,90</t>
  </si>
  <si>
    <t>LUVA DE REDUÇÃO, EM FERRO GALVANIZADO, CONEXÃO ROSQUEADA, DN 80 MM X 50 MM (3" X 2"), INSTALADO EM RESERVAÇÃO PREDIAL DE ÁGUA - FORNECIMENTO E INSTALAÇÃO. AF_04/2024</t>
  </si>
  <si>
    <t>136,46</t>
  </si>
  <si>
    <t>NIPLE DE REDUÇÃO, EM FERRO GALVANIZADO, CONEXÃO ROSQUEADA, DN 80 MM X 65 MM (3" X 2 1/2"), INSTALADO EM RESERVAÇÃO PREDIAL DE ÁGUA - FORNECIMENTO E INSTALAÇÃO. AF_04/2024</t>
  </si>
  <si>
    <t>173,46</t>
  </si>
  <si>
    <t>NIPLE DE REDUÇÃO, EM FERRO GALVANIZADO, CONEXÃO ROSQUEADA, DN 80 MM X 50 MM (3" X 2"), INSTALADO EM RESERVAÇÃO PREDIAL DE ÁGUA - FORNECIMENTO E INSTALAÇÃO. AF_04/2024</t>
  </si>
  <si>
    <t>154,27</t>
  </si>
  <si>
    <t>COTOVELO DE REDUÇÃO, 90 GRAUS, EM FERRO GALVANIZADO, CONEXÃO ROSQUEADA, DN 65 MM X 50 MM (2 1/2" X 2"), INSTALADO EM RESERVAÇÃO PREDIAL DE ÁGUA - FORNECIMENTO E INSTALAÇÃO. AF_04/2024</t>
  </si>
  <si>
    <t>147,47</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</si>
  <si>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</si>
  <si>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</si>
  <si>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</si>
  <si>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</si>
  <si>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</si>
  <si>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</si>
  <si>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109,15</t>
  </si>
  <si>
    <t>TE DE REDUÇÃO, PVC, SOLDÁVEL, 90 GRAUS, DN 50 MM X 25 MM, INSTALADO EM RESERVAÇÃO PREDIAL DE ÁGUA - FORNECIMENTO E INSTALAÇÃO. AF_04/2024</t>
  </si>
  <si>
    <t>21,20</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</si>
  <si>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</si>
  <si>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</si>
  <si>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161,49</t>
  </si>
  <si>
    <t>COTOVELO 90 GRAUS, EM FERRO GALVANIZADO, MACHO/FÊMEA, CONEXÃO ROSQUEADA, DN 50 MM (2"), INSTALADO EM RESERVAÇÃO PREDIAL DE ÁGUA - FORNECIMENTO E INSTALAÇÃO. AF_04/2024</t>
  </si>
  <si>
    <t>90,27</t>
  </si>
  <si>
    <t>COTOVELO 90 GRAUS, EM FERRO GALVANIZADO, MACHO/FÊMEA, CONEXÃO ROSQUEADA, DN 80 MM (3"), INSTALADO EM RESERVAÇÃO PREDIAL DE ÁGUA - FORNECIMENTO E INSTALAÇÃO. AF_04/2024</t>
  </si>
  <si>
    <t>235,63</t>
  </si>
  <si>
    <t>CURVA 45 GRAUS, EM FERRO GALVANIZADO, FÊMEA, CONEXÃO ROSQUEADA, DN 65 MM (2 1/2"), INSTALADO EM RESERVAÇÃO PREDIAL DE ÁGUA - FORNECIMENTO E INSTALAÇÃO. AF_04/2024</t>
  </si>
  <si>
    <t>252,73</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</si>
  <si>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</si>
  <si>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</si>
  <si>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359,52</t>
  </si>
  <si>
    <t>CURVA 45 GRAUS, EM FERRO GALVANIZADO, MACHO/FÊMEA, CONEXÃO ROSQUEADA, DN 65 MM (2 1/2"), INSTALADO EM RESERVAÇÃO PREDIAL DE ÁGUA - FORNECIMENTO E INSTALAÇÃO. AF_04/2024</t>
  </si>
  <si>
    <t>229,30</t>
  </si>
  <si>
    <t>CURVA 45 GRAUS, EM FERRO GALVANIZADO, MACHO/FÊMEA, CONEXÃO ROSQUEADA, DN 50 MM (2"), INSTALADO EM RESERVAÇÃO PREDIAL DE ÁGUA - FORNECIMENTO E INSTALAÇÃO. AF_04/2024</t>
  </si>
  <si>
    <t>135,96</t>
  </si>
  <si>
    <t>CURVA 45 GRAUS, EM FERRO GALVANIZADO, MACHO/FÊMEA, CONEXÃO ROSQUEADA, DN 80 MM (3"), INSTALADO EM RESERVAÇÃO PREDIAL DE ÁGUA - FORNECIMENTO E INSTALAÇÃO. AF_04/2024</t>
  </si>
  <si>
    <t>314,61</t>
  </si>
  <si>
    <t>CURVA 90 GRAUS, EM FERRO GALVANIZADO, FÊMEA, CONEXÃO ROSQUEADA, DN 65 MM (2 1/2"), INSTALADO EM RESERVAÇÃO PREDIAL DE ÁGUA - FORNECIMENTO E INSTALAÇÃO. AF_04/2024</t>
  </si>
  <si>
    <t>285,33</t>
  </si>
  <si>
    <t>CURVA 90 GRAUS, EM FERRO GALVANIZADO, FÊMEA, CONEXÃO ROSQUEADA, DN 50 MM (2"), INSTALADO EM RESERVAÇÃO PREDIAL DE ÁGUA - FORNECIMENTO E INSTALAÇÃO. AF_04/2024</t>
  </si>
  <si>
    <t>172,56</t>
  </si>
  <si>
    <t>CURVA 90 GRAUS, EM FERRO GALVANIZADO, FÊMEA, CONEXÃO ROSQUEADA, DN 80 (3"), INSTALADO EM RESERVAÇÃO PREDIAL DE ÁGUA - FORNECIMENTO E INSTALAÇÃO. AF_04/2024</t>
  </si>
  <si>
    <t>380,18</t>
  </si>
  <si>
    <t>CURVA 90 GRAUS, EM FERRO GALVANIZADO, MACHO/FÊMEA, CONEXÃO ROSQUEADA, DN 65 MM (2 1/2"), INSTALADO EM RESERVAÇÃO PREDIAL DE ÁGUA - FORNECIMENTO E INSTALAÇÃO. AF_04/2024</t>
  </si>
  <si>
    <t>263,22</t>
  </si>
  <si>
    <t>CURVA 90 GRAUS, EM FERRO GALVANIZADO, MACHO/FÊMEA, CONEXÃO ROSQUEADA, DN 50 MM (2"), INSTALADO EM RESERVAÇÃO PREDIAL DE ÁGUA - FORNECIMENTO E INSTALAÇÃO. AF_04/2024</t>
  </si>
  <si>
    <t>164,26</t>
  </si>
  <si>
    <t>CURVA 90 GRAUS, EM FERRO GALVANIZADO, MACHO/FÊMEA, CONEXÃO ROSQUEADA, DN 80 MM (3"), INSTALADO EM RESERVAÇÃO PREDIAL DE ÁGUA - FORNECIMENTO E INSTALAÇÃO. AF_04/2024</t>
  </si>
  <si>
    <t>369,12</t>
  </si>
  <si>
    <t>CURVA 90 GRAUS, EM FERRO GALVANIZADO, CONEXÃO ROSQUEADA, DN 65 MM (2 1/2"), INSTALADO EM RESERVAÇÃO PREDIAL DE ÁGUA - FORNECIMENTO E INSTALAÇÃO. AF_04/2024</t>
  </si>
  <si>
    <t>348,25</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</si>
  <si>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</si>
  <si>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</si>
  <si>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449,98</t>
  </si>
  <si>
    <t>TE DE REDUÇÃO, EM FERRO GALVANIZADO, CONEXÃO ROSQUEADA, DN 80 MM X 65 MM (3" X 2 1/2"), INSTALADO EM RESERVAÇÃO PREDIAL DE ÁGUA - FORNECIMENTO E INSTALAÇÃO. AF_04/2024</t>
  </si>
  <si>
    <t>262,49</t>
  </si>
  <si>
    <t>TE DE REDUÇÃO, EM FERRO GALVANIZADO, CONEXÃO ROSQUEADA, DN 80 MM X 50 MM (3" X 2"), INSTALADO EM RESERVAÇÃO PREDIAL DE ÁGUA - FORNECIMENTO E INSTALAÇÃO. AF_04/2024</t>
  </si>
  <si>
    <t>260,59</t>
  </si>
  <si>
    <t>BUCHA DE REDUÇÃO EM COBRE, PONTA X BOLSA, 66 X 54 MM, INSTALADO EM RESERVAÇÃO PREDIAL DE ÁGUA - FORNECIMENTO E INSTALAÇÃO. AF_04/2024</t>
  </si>
  <si>
    <t>181,37</t>
  </si>
  <si>
    <t>BUCHA DE REDUÇÃO CPVC, SOLDÁVEL, DN 54 X 28 MM, INSTALADO EM RESERVAÇÃO PREDIAL DE ÁGUA - FORNECIMENTO E INSTALAÇÃO. AF_04/2024</t>
  </si>
  <si>
    <t>32,73</t>
  </si>
  <si>
    <t>BUCHA DE REDUÇÃO CPVC, SOLDÁVEL, DN 28 X 22 MM, INSTALADO EM RESERVAÇÃO PREDIAL DE ÁGUA - FORNECIMENTO E INSTALAÇÃO. AF_04/2024</t>
  </si>
  <si>
    <t>7,65</t>
  </si>
  <si>
    <t>BUCHA DE REDUÇÃO CPVC, SOLDÁVEL, DN 35 X 28 MM, INSTALADO EM RESERVAÇÃO PREDIAL DE ÁGUA - FORNECIMENTO E INSTALAÇÃO. AF_04/2024</t>
  </si>
  <si>
    <t>27,61</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</si>
  <si>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</si>
  <si>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</si>
  <si>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53,80</t>
  </si>
  <si>
    <t>JOELHO CPVC, SOLDÁVEL, 45 GRAUS, DN 22 MM, INSTALADO EM RESERVAÇÃO PREDIAL DE ÁGUA - FORNECIMENTO E INSTALAÇÃO. AF_04/2024</t>
  </si>
  <si>
    <t>JOELHO CPVC, SOLDÁVEL, 45 GRAUS, DN 28 MM, INSTALADO EM RESERVAÇÃO PREDIAL DE ÁGUA - FORNECIMENTO E INSTALAÇÃO. AF_04/2024</t>
  </si>
  <si>
    <t>12,87</t>
  </si>
  <si>
    <t>JOELHO CPVC, SOLDÁVEL, 45 GRAUS, DN 35 MM, INSTALADO EM RESERVAÇÃO PREDIAL DE ÁGUA - FORNECIMENTO E INSTALAÇÃO. AF_04/2024</t>
  </si>
  <si>
    <t>19,67</t>
  </si>
  <si>
    <t>JOELHO CPVC, SOLDÁVEL, 45 GRAUS, DN 54 MM, INSTALADO EM RESERVAÇÃO PREDIAL DE ÁGUA - FORNECIMENTO E INSTALAÇÃO. AF_04/2024</t>
  </si>
  <si>
    <t>55,61</t>
  </si>
  <si>
    <t>JOELHO CPVC, SOLDÁVEL, 45 GRAUS, DN 73 MM, INSTALADO EM RESERVAÇÃO PREDIAL DE ÁGUA - FORNECIMENTO E INSTALAÇÃO. AF_04/2024</t>
  </si>
  <si>
    <t>126,51</t>
  </si>
  <si>
    <t>JOELHO CPVC, SOLDÁVEL, 45 GRAUS, DN 89 MM, INSTALADO EM RESERVAÇÃO PREDIAL DE ÁGUA - FORNECIMENTO E INSTALAÇÃO. AF_04/2024</t>
  </si>
  <si>
    <t>184,22</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</si>
  <si>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</si>
  <si>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</si>
  <si>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</si>
  <si>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</si>
  <si>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</si>
  <si>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26,00</t>
  </si>
  <si>
    <t>BUCHA DE REDUÇÃO, PPR, DN 25 X 20 MM, INSTALADO EM RESERVAÇÃO PREDIAL DE ÁGUA - FORNECIMENTO E INSTALAÇÃO. AF_04/2024</t>
  </si>
  <si>
    <t>7,45</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</si>
  <si>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</si>
  <si>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</si>
  <si>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</si>
  <si>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</si>
  <si>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203,62</t>
  </si>
  <si>
    <t>376,91</t>
  </si>
  <si>
    <t>487,47</t>
  </si>
  <si>
    <t>932,40</t>
  </si>
  <si>
    <t>199,29</t>
  </si>
  <si>
    <t>313,31</t>
  </si>
  <si>
    <t>609,26</t>
  </si>
  <si>
    <t>846,26</t>
  </si>
  <si>
    <t>998,16</t>
  </si>
  <si>
    <t>465,76</t>
  </si>
  <si>
    <t>663,15</t>
  </si>
  <si>
    <t>781,49</t>
  </si>
  <si>
    <t>192,52</t>
  </si>
  <si>
    <t>396,80</t>
  </si>
  <si>
    <t>690,34</t>
  </si>
  <si>
    <t>1.139,94</t>
  </si>
  <si>
    <t>285,78</t>
  </si>
  <si>
    <t>511,03</t>
  </si>
  <si>
    <t>302,12</t>
  </si>
  <si>
    <t>584,13</t>
  </si>
  <si>
    <t>811,81</t>
  </si>
  <si>
    <t>953,60</t>
  </si>
  <si>
    <t>243,97</t>
  </si>
  <si>
    <t>449,94</t>
  </si>
  <si>
    <t>640,57</t>
  </si>
  <si>
    <t>750,97</t>
  </si>
  <si>
    <t>6,66</t>
  </si>
  <si>
    <t>6,51</t>
  </si>
  <si>
    <t>8,57</t>
  </si>
  <si>
    <t>300,47</t>
  </si>
  <si>
    <t>463,05</t>
  </si>
  <si>
    <t>495,67</t>
  </si>
  <si>
    <t>1.136,39</t>
  </si>
  <si>
    <t>1.291,18</t>
  </si>
  <si>
    <t>2.219,37</t>
  </si>
  <si>
    <t>499,32</t>
  </si>
  <si>
    <t>716,94</t>
  </si>
  <si>
    <t>694,91</t>
  </si>
  <si>
    <t>1.068,59</t>
  </si>
  <si>
    <t>1.341,08</t>
  </si>
  <si>
    <t>1.985,29</t>
  </si>
  <si>
    <t>3.635,79</t>
  </si>
  <si>
    <t>4.380,67</t>
  </si>
  <si>
    <t>5.891,89</t>
  </si>
  <si>
    <t>8.574,65</t>
  </si>
  <si>
    <t>13.197,74</t>
  </si>
  <si>
    <t>630,65</t>
  </si>
  <si>
    <t>879,74</t>
  </si>
  <si>
    <t>105,63</t>
  </si>
  <si>
    <t>109,32</t>
  </si>
  <si>
    <t>20,36</t>
  </si>
  <si>
    <t>75,06</t>
  </si>
  <si>
    <t>808,80</t>
  </si>
  <si>
    <t>567,77</t>
  </si>
  <si>
    <t>467,93</t>
  </si>
  <si>
    <t>270,26</t>
  </si>
  <si>
    <t>VÁLVULA EM METAL CROMADO 1.1/2" X 1.1/2" PARA TANQUE OU LAVATÓRIO, COM OU SEM LADRÃO - FORNECIMENTO E INSTALAÇÃO. AF_01/2020</t>
  </si>
  <si>
    <t>82,55</t>
  </si>
  <si>
    <t>VÁLVULA EM METAL CROMADO TIPO AMERICANA 3.1/2" X 1.1/2" PARA PIA - FORNECIMENTO E INSTALAÇÃO. AF_01/2020</t>
  </si>
  <si>
    <t>89,07</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</si>
  <si>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</si>
  <si>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</si>
  <si>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</si>
  <si>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251,99</t>
  </si>
  <si>
    <t>SIFÃO DO TIPO GARRAFA/COPO EM PVC 1.1/4  X 1.1/2" - FORNECIMENTO E INSTALAÇÃO. AF_01/2020</t>
  </si>
  <si>
    <t>24,18</t>
  </si>
  <si>
    <t>ENGATE FLEXÍVEL EM PLÁSTICO BRANCO, 1/2" X 30CM - FORNECIMENTO E INSTALAÇÃO. AF_01/2020</t>
  </si>
  <si>
    <t>ENGATE FLEXÍVEL EM PLÁSTICO BRANCO, 1/2" X 40CM - FORNECIMENTO E INSTALAÇÃO. AF_01/2020</t>
  </si>
  <si>
    <t>13,14</t>
  </si>
  <si>
    <t>61,04</t>
  </si>
  <si>
    <t>555,06</t>
  </si>
  <si>
    <t>840,19</t>
  </si>
  <si>
    <t>940,70</t>
  </si>
  <si>
    <t>270,28</t>
  </si>
  <si>
    <t>398,54</t>
  </si>
  <si>
    <t>436,25</t>
  </si>
  <si>
    <t>222,63</t>
  </si>
  <si>
    <t>166,49</t>
  </si>
  <si>
    <t>338,34</t>
  </si>
  <si>
    <t>384,43</t>
  </si>
  <si>
    <t>162,46</t>
  </si>
  <si>
    <t>581,70</t>
  </si>
  <si>
    <t>TORNEIRA CROMADA DE MESA, 1/2" OU 3/4", PARA LAVATÓRIO, PADRÃO POPULAR - FORNECIMENTO E INSTALAÇÃO. AF_01/2020</t>
  </si>
  <si>
    <t>107,47</t>
  </si>
  <si>
    <t>700,25</t>
  </si>
  <si>
    <t>TORNEIRA CROMADA TUBO MÓVEL, DE MESA, 1/2" OU 3/4", PARA PIA DE COZINHA, PADRÃO ALTO - FORNECIMENTO E INSTALAÇÃO. AF_01/2020</t>
  </si>
  <si>
    <t>186,66</t>
  </si>
  <si>
    <t>TORNEIRA CROMADA TUBO MÓVEL, DE PAREDE, 1/2" OU 3/4", PARA PIA DE COZINHA, PADRÃO MÉDIO - FORNECIMENTO E INSTALAÇÃO. AF_01/2020</t>
  </si>
  <si>
    <t>184,29</t>
  </si>
  <si>
    <t>TORNEIRA CROMADA LONGA, DE PAREDE, 1/2" OU 3/4", PARA PIA DE COZINHA, PADRÃO POPULAR - FORNECIMENTO E INSTALAÇÃO. AF_01/2020</t>
  </si>
  <si>
    <t>125,73</t>
  </si>
  <si>
    <t>TORNEIRA CROMADA 1/2" OU 3/4" PARA TANQUE, PADRÃO POPULAR - FORNECIMENTO E INSTALAÇÃO. AF_01/2020</t>
  </si>
  <si>
    <t>77,85</t>
  </si>
  <si>
    <t>TORNEIRA CROMADA 1/2" OU 3/4" PARA TANQUE, PADRÃO MÉDIO - FORNECIMENTO E INSTALAÇÃO. AF_01/2020</t>
  </si>
  <si>
    <t>140,94</t>
  </si>
  <si>
    <t>TORNEIRA CROMADA DE MESA, 1/2" OU 3/4", PARA LAVATÓRIO, PADRÃO MÉDIO - FORNECIMENTO E INSTALAÇÃO. AF_01/2020</t>
  </si>
  <si>
    <t>206,73</t>
  </si>
  <si>
    <t>TORNEIRA PLÁSTICA 3/4" PARA TANQUE - FORNECIMENTO E INSTALAÇÃO. AF_01/2020</t>
  </si>
  <si>
    <t>24,68</t>
  </si>
  <si>
    <t>1.045,41</t>
  </si>
  <si>
    <t>910,17</t>
  </si>
  <si>
    <t>857,00</t>
  </si>
  <si>
    <t>1.043,25</t>
  </si>
  <si>
    <t>680,20</t>
  </si>
  <si>
    <t>627,03</t>
  </si>
  <si>
    <t>569,30</t>
  </si>
  <si>
    <t>516,13</t>
  </si>
  <si>
    <t>382,69</t>
  </si>
  <si>
    <t>329,52</t>
  </si>
  <si>
    <t>371,63</t>
  </si>
  <si>
    <t>318,46</t>
  </si>
  <si>
    <t>568,20</t>
  </si>
  <si>
    <t>621,35</t>
  </si>
  <si>
    <t>448,78</t>
  </si>
  <si>
    <t>437,72</t>
  </si>
  <si>
    <t>324,82</t>
  </si>
  <si>
    <t>563,69</t>
  </si>
  <si>
    <t>262,16</t>
  </si>
  <si>
    <t>501,03</t>
  </si>
  <si>
    <t>480,90</t>
  </si>
  <si>
    <t>1.433,25</t>
  </si>
  <si>
    <t>991,99</t>
  </si>
  <si>
    <t>305,02</t>
  </si>
  <si>
    <t>1.651,56</t>
  </si>
  <si>
    <t>779,74</t>
  </si>
  <si>
    <t>BANCADA GRANITO CINZA  150 X 60 CM, COM CUBA DE EMBUTIR DE AÇO, VÁLVULA AMERICANA EM METAL, SIFÃO FLEXÍVEL EM PVC, ENGATE FLEXÍVEL 30 CM, TORNEIRA CROMADA LONGA, DE PAREDE, 1/2" OU 3/4", P/ COZINHA, PADRÃO POPULAR - FORNEC. E INSTALAÇÃO. AF_01/2020</t>
  </si>
  <si>
    <t>1.302,31</t>
  </si>
  <si>
    <t>BANCADA MÁRMORE BRANCO 150 X 60 CM, COM CUBA DE EMBUTIR DE AÇO, VÁLVULA AMERICANA E SIFÃO TIPO GARRAFA EM METAL , ENGATE FLEXÍVEL 30 CM, TORNEIRA CROMADA, DE MESA, 1/2" OU 3/4", PARA PIA COZINHA, PADRÃO ALTO - FORNEC. E INSTALAÇÃO. AF_01/2020</t>
  </si>
  <si>
    <t>1.702,62</t>
  </si>
  <si>
    <t>333,98</t>
  </si>
  <si>
    <t>VASO SANITARIO SIFONADO CONVENCIONAL COM LOUÇA BRANCA, INCLUSO CONJUNTO DE LIGAÇÃO PARA BACIA SANITÁRIA AJUSTÁVEL - FORNECIMENTO E INSTALAÇÃO. AF_01/2020</t>
  </si>
  <si>
    <t>878,40</t>
  </si>
  <si>
    <t>886,72</t>
  </si>
  <si>
    <t>63,06</t>
  </si>
  <si>
    <t>103,23</t>
  </si>
  <si>
    <t>77,35</t>
  </si>
  <si>
    <t>242,06</t>
  </si>
  <si>
    <t>116,22</t>
  </si>
  <si>
    <t>629,07</t>
  </si>
  <si>
    <t>38,49</t>
  </si>
  <si>
    <t>75,71</t>
  </si>
  <si>
    <t>243,81</t>
  </si>
  <si>
    <t>493,58</t>
  </si>
  <si>
    <t>2.592,80</t>
  </si>
  <si>
    <t>MANOPLA E CANOPLA CROMADA - FORNECIMENTO E INSTALAÇÃO. AF_01/2020</t>
  </si>
  <si>
    <t>ACABAMENTO MONOCOMANDO PARA CHUVEIRO - FORNECIMENTO E INSTALAÇÃO. AF_01/2020</t>
  </si>
  <si>
    <t>MICTÓRIO SIFONADO LOUÇA BRANCA - PADRÃO MÉDIO - FORNECIMENTO E INSTALAÇÃO. AF_01/2020</t>
  </si>
  <si>
    <t>791,47</t>
  </si>
  <si>
    <t>MICTÓRIO SIFONADO LOUÇA BRANCA PARA ENTRADA DE ÁGUA EMBUTIDA - PADRÃO ALTO - FORNECIMENTO E INSTALAÇÃO. AF_01/2020</t>
  </si>
  <si>
    <t>1.159,83</t>
  </si>
  <si>
    <t>CHUVEIRO ELÉTRICO COMUM CORPO PLÁSTICO, TIPO DUCHA - FORNECIMENTO E INSTALAÇÃO. AF_01/2020</t>
  </si>
  <si>
    <t>108,56</t>
  </si>
  <si>
    <t>35,68</t>
  </si>
  <si>
    <t>39,09</t>
  </si>
  <si>
    <t>648,98</t>
  </si>
  <si>
    <t>715,27</t>
  </si>
  <si>
    <t>646,36</t>
  </si>
  <si>
    <t>331,00</t>
  </si>
  <si>
    <t>352,86</t>
  </si>
  <si>
    <t>367,40</t>
  </si>
  <si>
    <t>378,56</t>
  </si>
  <si>
    <t>288,94</t>
  </si>
  <si>
    <t>311,76</t>
  </si>
  <si>
    <t>326,33</t>
  </si>
  <si>
    <t>335,43</t>
  </si>
  <si>
    <t>1.191,38</t>
  </si>
  <si>
    <t>748,50</t>
  </si>
  <si>
    <t>2.199,59</t>
  </si>
  <si>
    <t>3.032,84</t>
  </si>
  <si>
    <t>4.948,68</t>
  </si>
  <si>
    <t>6.728,29</t>
  </si>
  <si>
    <t>7.869,09</t>
  </si>
  <si>
    <t>9.361,17</t>
  </si>
  <si>
    <t>1.850,67</t>
  </si>
  <si>
    <t>3.983,86</t>
  </si>
  <si>
    <t>5.545,51</t>
  </si>
  <si>
    <t>7.732,44</t>
  </si>
  <si>
    <t>3.263,73</t>
  </si>
  <si>
    <t>4.989,44</t>
  </si>
  <si>
    <t>5.783,27</t>
  </si>
  <si>
    <t>8.047,51</t>
  </si>
  <si>
    <t>4.905,84</t>
  </si>
  <si>
    <t>6.539,40</t>
  </si>
  <si>
    <t>9.235,75</t>
  </si>
  <si>
    <t>12.408,89</t>
  </si>
  <si>
    <t>14.183,80</t>
  </si>
  <si>
    <t>15.489,55</t>
  </si>
  <si>
    <t>4.113,29</t>
  </si>
  <si>
    <t>6.431,39</t>
  </si>
  <si>
    <t>9.978,07</t>
  </si>
  <si>
    <t>12.969,93</t>
  </si>
  <si>
    <t>14.941,83</t>
  </si>
  <si>
    <t>17.587,32</t>
  </si>
  <si>
    <t>4.639,29</t>
  </si>
  <si>
    <t>8.106,11</t>
  </si>
  <si>
    <t>10.389,58</t>
  </si>
  <si>
    <t>15.365,60</t>
  </si>
  <si>
    <t>3.751,02</t>
  </si>
  <si>
    <t>4.943,56</t>
  </si>
  <si>
    <t>6.928,60</t>
  </si>
  <si>
    <t>9.400,11</t>
  </si>
  <si>
    <t>10.602,43</t>
  </si>
  <si>
    <t>11.298,71</t>
  </si>
  <si>
    <t>3.238,42</t>
  </si>
  <si>
    <t>5.115,39</t>
  </si>
  <si>
    <t>8.028,71</t>
  </si>
  <si>
    <t>10.483,11</t>
  </si>
  <si>
    <t>12.173,89</t>
  </si>
  <si>
    <t>14.367,32</t>
  </si>
  <si>
    <t>2.685,66</t>
  </si>
  <si>
    <t>4.572,57</t>
  </si>
  <si>
    <t>5.978,24</t>
  </si>
  <si>
    <t>8.823,75</t>
  </si>
  <si>
    <t>829,24</t>
  </si>
  <si>
    <t>429,96</t>
  </si>
  <si>
    <t>57,44</t>
  </si>
  <si>
    <t>87,56</t>
  </si>
  <si>
    <t>706,69</t>
  </si>
  <si>
    <t>103,09</t>
  </si>
  <si>
    <t>25,09</t>
  </si>
  <si>
    <t>778,33</t>
  </si>
  <si>
    <t>66,79</t>
  </si>
  <si>
    <t>61,44</t>
  </si>
  <si>
    <t>70,11</t>
  </si>
  <si>
    <t>35,97</t>
  </si>
  <si>
    <t>35,88</t>
  </si>
  <si>
    <t>53,81</t>
  </si>
  <si>
    <t>72,95</t>
  </si>
  <si>
    <t>75,07</t>
  </si>
  <si>
    <t>137,11</t>
  </si>
  <si>
    <t>45,74</t>
  </si>
  <si>
    <t>62,30</t>
  </si>
  <si>
    <t>79,05</t>
  </si>
  <si>
    <t>212,07</t>
  </si>
  <si>
    <t>257,73</t>
  </si>
  <si>
    <t>512,46</t>
  </si>
  <si>
    <t>85,25</t>
  </si>
  <si>
    <t>116,03</t>
  </si>
  <si>
    <t>123,82</t>
  </si>
  <si>
    <t>33,53</t>
  </si>
  <si>
    <t>79,09</t>
  </si>
  <si>
    <t>130,08</t>
  </si>
  <si>
    <t>160,07</t>
  </si>
  <si>
    <t>205,56</t>
  </si>
  <si>
    <t>45,18</t>
  </si>
  <si>
    <t>109,27</t>
  </si>
  <si>
    <t>164,98</t>
  </si>
  <si>
    <t>119,36</t>
  </si>
  <si>
    <t>162,16</t>
  </si>
  <si>
    <t>272,02</t>
  </si>
  <si>
    <t>379,56</t>
  </si>
  <si>
    <t>541,09</t>
  </si>
  <si>
    <t>744,24</t>
  </si>
  <si>
    <t>1.145,81</t>
  </si>
  <si>
    <t>72,02</t>
  </si>
  <si>
    <t>87,40</t>
  </si>
  <si>
    <t>130,00</t>
  </si>
  <si>
    <t>151,35</t>
  </si>
  <si>
    <t>218,20</t>
  </si>
  <si>
    <t>468,17</t>
  </si>
  <si>
    <t>798,46</t>
  </si>
  <si>
    <t>386,71</t>
  </si>
  <si>
    <t>97,49</t>
  </si>
  <si>
    <t>344,84</t>
  </si>
  <si>
    <t>73,93</t>
  </si>
  <si>
    <t>82,45</t>
  </si>
  <si>
    <t>139,98</t>
  </si>
  <si>
    <t>210,46</t>
  </si>
  <si>
    <t>372,05</t>
  </si>
  <si>
    <t>508,61</t>
  </si>
  <si>
    <t>887,71</t>
  </si>
  <si>
    <t>316,07</t>
  </si>
  <si>
    <t>309,10</t>
  </si>
  <si>
    <t>57,02</t>
  </si>
  <si>
    <t>82,82</t>
  </si>
  <si>
    <t>123,40</t>
  </si>
  <si>
    <t>37,53</t>
  </si>
  <si>
    <t>23,34</t>
  </si>
  <si>
    <t>25,38</t>
  </si>
  <si>
    <t>30,65</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</si>
  <si>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</si>
  <si>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</si>
  <si>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226,93</t>
  </si>
  <si>
    <t>KIT CAVALETE PARA MEDIÇÃO DE ÁGUA - ENTRADA PRINCIPAL, EM AÇO GALVANIZADO DN 25 MM (1") - FORNECIMENTO E INSTALAÇÃO (EXCLUSIVE HIDRÔMETRO). AF_03/2024</t>
  </si>
  <si>
    <t>393,97</t>
  </si>
  <si>
    <t>KIT CAVALETE PARA MEDIÇÃO DE ÁGUA - ENTRADA PRINCIPAL, EM AÇO GALVANIZADO DN 32 MM (1 1/4") - FORNECIMENTO E INSTALAÇÃO (EXCLUSIVE HIDRÔMETRO). AF_03/2024</t>
  </si>
  <si>
    <t>523,76</t>
  </si>
  <si>
    <t>KIT CAVALETE PARA MEDIÇÃO DE ÁGUA - ENTRADA PRINCIPAL, EM AÇO GALVANIZADO DN 40 MM (1 1/2") - FORNECIMENTO E INSTALAÇÃO (EXCLUSIVE HIDRÔMETRO). AF_03/2024</t>
  </si>
  <si>
    <t>647,43</t>
  </si>
  <si>
    <t>KIT CAVALETE PARA MEDIÇÃO DE ÁGUA - ENTRADA PRINCIPAL, EM AÇO GALVANIZADO DN 50 MM (2") - FORNECIMENTO E INSTALAÇÃO (EXCLUSIVE HIDRÔMETRO). AF_03/2024</t>
  </si>
  <si>
    <t>891,25</t>
  </si>
  <si>
    <t>KIT CAVALETE PARA MEDIÇÃO DE ÁGUA - ENTRADA INDIVIDUALIZADA, EM PVC 25 MM (3/4"), PARA 2 MEDIDORES - FORNECIMENTO E INSTALAÇÃO (EXCLUSIVE HIDRÔMETRO). AF_03/2024</t>
  </si>
  <si>
    <t>283,10</t>
  </si>
  <si>
    <t>KIT CAVALETE PARA MEDIÇÃO DE ÁGUA - ENTRADA INDIVIDUALIZADA, EM PVC 25 MM (3/4"), PARA 3 MEDIDORES - FORNECIMENTO E INSTALAÇÃO (EXCLUSIVE HIDRÔMETRO). AF_03/2024</t>
  </si>
  <si>
    <t>418,39</t>
  </si>
  <si>
    <t>KIT CAVALETE PARA MEDIÇÃO DE ÁGUA - ENTRADA INDIVIDUALIZADA, EM PVC 25 MM (3/4"), PARA 4 MEDIDORES - FORNECIMENTO E INSTALAÇÃO (EXCLUSIVE HIDRÔMETRO). AF_03/2024</t>
  </si>
  <si>
    <t>546,21</t>
  </si>
  <si>
    <t>KIT CAVALETE PARA MEDIÇÃO DE ÁGUA - ENTRADA INDIVIDUALIZADA, EM PVC 32 MM (1"), PARA 1 MEDIDOR - FORNECIMENTO E INSTALAÇÃO (EXCLUSIVE HIDRÔMETRO). AF_03/2024</t>
  </si>
  <si>
    <t>207,32</t>
  </si>
  <si>
    <t>KIT CAVALETE PARA MEDIÇÃO DE ÁGUA - ENTRADA INDIVIDUALIZADA, EM PVC 32 MM (1"), PARA 2 MEDIDORES - FORNECIMENTO E INSTALAÇÃO (EXCLUSIVE HIDRÔMETRO). AF_03/2024</t>
  </si>
  <si>
    <t>375,92</t>
  </si>
  <si>
    <t>KIT CAVALETE PARA MEDIÇÃO DE ÁGUA - ENTRADA INDIVIDUALIZADA, EM PVC 32 MM (1"), PARA 3 MEDIDORES - FORNECIMENTO E INSTALAÇÃO (EXCLUSIVE HIDRÔMETRO). AF_03/2024</t>
  </si>
  <si>
    <t>560,28</t>
  </si>
  <si>
    <t>KIT CAVALETE PARA MEDIÇÃO DE ÁGUA - ENTRADA INDIVIDUALIZADA, EM PVC 32 MM (1"), PARA 4 MEDIDORES - FORNECIMENTO E INSTALAÇÃO (EXCLUSIVE HIDRÔMETRO). AF_03/2024</t>
  </si>
  <si>
    <t>733,28</t>
  </si>
  <si>
    <t>KIT CAVALETE PARA MEDIÇÃO DE ÁGUA - ENTRADA INDIVIDUALIZADA, EM CPVC DN 28 MM (1"), PARA 1 MEDIDOR - FORNECIMENTO E INSTALAÇÃO (EXCLUSIVE HIDRÔMETRO). AF_03/2024</t>
  </si>
  <si>
    <t>475,15</t>
  </si>
  <si>
    <t>KIT CAVALETE PARA MEDIÇÃO DE ÁGUA - ENTRADA INDIVIDUALIZADA, EM CPVC DN 28 MM (1"), PARA 2 MEDIDORES - FORNECIMENTO E INSTALAÇÃO (EXCLUSIVE HIDRÔMETRO). AF_03/2024</t>
  </si>
  <si>
    <t>820,25</t>
  </si>
  <si>
    <t>KIT CAVALETE PARA MEDIÇÃO DE ÁGUA - ENTRADA INDIVIDUALIZADA, EM CPVC DN 28 MM (1"), PARA 3 MEDIDORES - FORNECIMENTO E INSTALAÇÃO (EXCLUSIVE HIDRÔMETRO). AF_03/2024</t>
  </si>
  <si>
    <t>1.198,76</t>
  </si>
  <si>
    <t>KIT CAVALETE PARA MEDIÇÃO DE ÁGUA - ENTRADA INDIVIDUALIZADA, EM CPVC DN 28 MM (1"), PARA 4 MEDIDORES - FORNECIMENTO E INSTALAÇÃO (EXCLUSIVE HIDRÔMETRO). AF_03/2024</t>
  </si>
  <si>
    <t>1.557,21</t>
  </si>
  <si>
    <t>KIT CAVALETE PARA MEDIÇÃO DE ÁGUA - ENTRADA INDIVIDUALIZADA, EM CPVC DN 35 MM (1 1/4"), PARA 1 MEDIDOR - FORNECIMENTO E INSTALAÇÃO (EXCLUSIVE HIDRÔMETRO). AF_03/2024</t>
  </si>
  <si>
    <t>584,61</t>
  </si>
  <si>
    <t>KIT CAVALETE PARA MEDIÇÃO DE ÁGUA - ENTRADA INDIVIDUALIZADA, EM CPVC DN 35 MM (1 1/4"), PARA 2 MEDIDORES - FORNECIMENTO E INSTALAÇÃO (EXCLUSIVE HIDRÔMETRO). AF_03/2024</t>
  </si>
  <si>
    <t>1.037,63</t>
  </si>
  <si>
    <t>KIT CAVALETE PARA MEDIÇÃO DE ÁGUA - ENTRADA INDIVIDUALIZADA, EM CPVC DN 35 MM (1 1/4"), PARA 3 MEDIDORES - FORNECIMENTO E INSTALAÇÃO (EXCLUSIVE HIDRÔMETRO). AF_03/2024</t>
  </si>
  <si>
    <t>1.528,60</t>
  </si>
  <si>
    <t>KIT CAVALETE PARA MEDIÇÃO DE ÁGUA - ENTRADA INDIVIDUALIZADA, EM CPVC DN 35 MM (1 1/4"), PARA 4 MEDIDORES - FORNECIMENTO E INSTALAÇÃO (EXCLUSIVE HIDRÔMETRO). AF_03/2024</t>
  </si>
  <si>
    <t>1.993,97</t>
  </si>
  <si>
    <t>KIT CAVALETE PARA MEDIÇÃO DE ÁGUA - ENTRADA INDIVIDUALIZADA, EM PPR PN20 DN 25 MM (3/4") PARA 1 MEDIDOR - FORNECIMENTO E INSTALAÇÃO (EXCLUSIVE HIDRÔMETRO). AF_03/2024</t>
  </si>
  <si>
    <t>291,95</t>
  </si>
  <si>
    <t>KIT CAVALETE PARA MEDIÇÃO DE ÁGUA - ENTRADA INDIVIDUALIZADA, EM PPR PN20 DN 25 MM (3/4") PARA 2 MEDIDORES - FORNECIMENTO E INSTALAÇÃO (EXCLUSIVE HIDRÔMETRO). AF_03/2024</t>
  </si>
  <si>
    <t>529,38</t>
  </si>
  <si>
    <t>KIT CAVALETE PARA MEDIÇÃO DE ÁGUA - ENTRADA INDIVIDUALIZADA, EM PPR PN20 DN 25 MM (3/4") PARA 3 MEDIDORES - FORNECIMENTO E INSTALAÇÃO (EXCLUSIVE HIDRÔMETRO). AF_03/2024</t>
  </si>
  <si>
    <t>787,40</t>
  </si>
  <si>
    <t>KIT CAVALETE PARA MEDIÇÃO DE ÁGUA - ENTRADA INDIVIDUALIZADA, EM PPR PN20 DN 25 MM (3/4") PARA 4 MEDIDORES - FORNECIMENTO E INSTALAÇÃO (EXCLUSIVE HIDRÔMETRO). AF_03/2024</t>
  </si>
  <si>
    <t>1.031,30</t>
  </si>
  <si>
    <t>KIT CAVALETE PARA MEDIÇÃO DE ÁGUA - ENTRADA INDIVIDUALIZADA, EM PPR PN20 DN 32 MM (1") PARA 1 MEDIDOR - FORNECIMENTO E INSTALAÇÃO (EXCLUSIVE HIDRÔMETRO). AF_03/2024</t>
  </si>
  <si>
    <t>358,00</t>
  </si>
  <si>
    <t>KIT CAVALETE PARA MEDIÇÃO DE ÁGUA - ENTRADA INDIVIDUALIZADA, EM PPR PN20 DN 32 MM (1") PARA 2 MEDIDORES - FORNECIMENTO E INSTALAÇÃO (EXCLUSIVE HIDRÔMETRO). AF_03/2024</t>
  </si>
  <si>
    <t>660,11</t>
  </si>
  <si>
    <t>KIT CAVALETE PARA MEDIÇÃO DE ÁGUA - ENTRADA INDIVIDUALIZADA, EM PPR PN20 DN 32 MM (1") PARA 3 MEDIDORES - FORNECIMENTO E INSTALAÇÃO (EXCLUSIVE HIDRÔMETRO). AF_03/2024</t>
  </si>
  <si>
    <t>986,86</t>
  </si>
  <si>
    <t>KIT CAVALETE PARA MEDIÇÃO DE ÁGUA - ENTRADA INDIVIDUALIZADA, EM PPR PN20 DN 32 MM (1") PARA 4 MEDIDORES - FORNECIMENTO E INSTALAÇÃO (EXCLUSIVE HIDRÔMETRO). AF_03/2024</t>
  </si>
  <si>
    <t>1.294,52</t>
  </si>
  <si>
    <t>KIT CAVALETE PARA MEDIÇÃO DE ÁGUA - ENTRADA INDIVIDUALIZADA, EM PPR PN25 DN 25 MM (3/4") PARA 1 MEDIDOR - FORNECIMENTO E INSTALAÇÃO (EXCLUSIVE HIDRÔMETRO). AF_03/2024</t>
  </si>
  <si>
    <t>323,73</t>
  </si>
  <si>
    <t>KIT CAVALETE PARA MEDIÇÃO DE ÁGUA - ENTRADA INDIVIDUALIZADA, EM PPR PN25 DN 25 MM (3/4") PARA 2 MEDIDORES - FORNECIMENTO E INSTALAÇÃO (EXCLUSIVE HIDRÔMETRO). AF_03/2024</t>
  </si>
  <si>
    <t>570,83</t>
  </si>
  <si>
    <t>KIT CAVALETE PARA MEDIÇÃO DE ÁGUA - ENTRADA INDIVIDUALIZADA, EM PPR PN25 DN 25 MM (3/4") PARA 3 MEDIDORES - FORNECIMENTO E INSTALAÇÃO (EXCLUSIVE HIDRÔMETRO). AF_03/2024</t>
  </si>
  <si>
    <t>844,89</t>
  </si>
  <si>
    <t>KIT CAVALETE PARA MEDIÇÃO DE ÁGUA - ENTRADA INDIVIDUALIZADA, EM PPR PN25 DN 25 MM (3/4") PARA 4 MEDIDORES - FORNECIMENTO E INSTALAÇÃO (EXCLUSIVE HIDRÔMETRO). AF_03/2024</t>
  </si>
  <si>
    <t>1.102,91</t>
  </si>
  <si>
    <t>KIT CAVALETE PARA MEDIÇÃO DE ÁGUA - ENTRADA INDIVIDUALIZADA, EM PPR PN25 DN 32 MM (1") PARA 1 MEDIDOR - FORNECIMENTO E INSTALAÇÃO (EXCLUSIVE HIDRÔMETRO). AF_03/2024</t>
  </si>
  <si>
    <t>386,24</t>
  </si>
  <si>
    <t>KIT CAVALETE PARA MEDIÇÃO DE ÁGUA - ENTRADA INDIVIDUALIZADA, EM PPR PN25 DN 32 MM (1") PARA 2 MEDIDORES - FORNECIMENTO E INSTALAÇÃO (EXCLUSIVE HIDRÔMETRO). AF_03/2024</t>
  </si>
  <si>
    <t>694,68</t>
  </si>
  <si>
    <t>KIT CAVALETE PARA MEDIÇÃO DE ÁGUA - ENTRADA INDIVIDUALIZADA, EM PPR PN25 DN 32 MM (1") PARA 3 MEDIDORES - FORNECIMENTO E INSTALAÇÃO (EXCLUSIVE HIDRÔMETRO). AF_03/2024</t>
  </si>
  <si>
    <t>1.033,61</t>
  </si>
  <si>
    <t>KIT CAVALETE PARA MEDIÇÃO DE ÁGUA - ENTRADA INDIVIDUALIZADA, EM PPR PN25 DN 32 MM (1") PARA 4 MEDIDORES - FORNECIMENTO E INSTALAÇÃO (EXCLUSIVE HIDRÔMETRO). AF_03/2024</t>
  </si>
  <si>
    <t>1.352,18</t>
  </si>
  <si>
    <t>HIDRÔMETRO DN 1/2", 1,5 M3/H - FORNECIMENTO E INSTALAÇÃO. AF_03/2024</t>
  </si>
  <si>
    <t>118,77</t>
  </si>
  <si>
    <t>HIDRÔMETRO DN 1/2", 3,0 M3/H - FORNECIMENTO E INSTALAÇÃO. AF_03/2024</t>
  </si>
  <si>
    <t>125,83</t>
  </si>
  <si>
    <t>HIDRÔMETRO DN 3/4", 5,0 M3/H - FORNECIMENTO E INSTALAÇÃO. AF_03/2024</t>
  </si>
  <si>
    <t>155,27</t>
  </si>
  <si>
    <t>CAIXA EM CONCRETO PRÉ-MOLDADO PARA ABRIGO DE HIDRÔMETRO COM DN 20 MM - FORNECIMENTO E INSTALAÇÃO. AF_03/2024</t>
  </si>
  <si>
    <t>144,43</t>
  </si>
  <si>
    <t>KIT CAVALETE PARA MEDIÇÃO DE ÁGUA - ENTRADA INDIVIDUALIZADA, EM PVC 25 MM (3/4"), PARA 1 MEDIDOR - FORNECIMENTO E INSTALAÇÃO (EXCLUSIVE HIDRÔMETRO). AF_03/2024</t>
  </si>
  <si>
    <t>160,36</t>
  </si>
  <si>
    <t>HIDRÔMETRO DN 2" , 30 M³/H - FORNECIMENTO E INSTALAÇÃO. AF_03/2024</t>
  </si>
  <si>
    <t>1.218,29</t>
  </si>
  <si>
    <t>HIDRÔMETRO DN 1", 7 M³/H - FORNECIMENTO E INSTALAÇÃO. AF_03/2024</t>
  </si>
  <si>
    <t>401,60</t>
  </si>
  <si>
    <t>HIDRÔMETRO DN 1", 10 M³/H - FORNECIMENTO E INSTALAÇÃO. AF_03/2024</t>
  </si>
  <si>
    <t>535,91</t>
  </si>
  <si>
    <t>HIDRÔMETRO DN 1 1/2", 20 M³/H - FORNECIMENTO E INSTALAÇÃO. AF_03/2024</t>
  </si>
  <si>
    <t>873,55</t>
  </si>
  <si>
    <t>59,68</t>
  </si>
  <si>
    <t>25,83</t>
  </si>
  <si>
    <t>8,00</t>
  </si>
  <si>
    <t>12,95</t>
  </si>
  <si>
    <t>27,94</t>
  </si>
  <si>
    <t>15,96</t>
  </si>
  <si>
    <t>12,05</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</si>
  <si>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</si>
  <si>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</si>
  <si>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</si>
  <si>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</si>
  <si>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</si>
  <si>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</si>
  <si>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7,66</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</si>
  <si>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</si>
  <si>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</si>
  <si>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27,93</t>
  </si>
  <si>
    <t>25,12</t>
  </si>
  <si>
    <t>CONJUNTO HIDRÁULICO EM AÇO ROSCÁVEL PARA INSTALAÇÃO DE BOMBA, DN SUCÇÃO 65 MM (2½") E DN RECALQUE 50 MM (2"), PARA EDIFICAÇÃO COM 18 PAVIMENTOS - FORNECIMENTO E INSTALAÇÃO. AF_04/2024</t>
  </si>
  <si>
    <t>2.709,00</t>
  </si>
  <si>
    <t>CONJUNTO HIDRÁULICO EM AÇO ROSCÁVEL PARA INSTALAÇÃO DE BOMBA, DN SUCÇÃO 50 MM (2") E DN RECALQUE 40 MM (1 1/2"), PARA EDIFICAÇÃO COM 12 PAVIMENTOS - FORNECIMENTO E INSTALAÇÃO. AF_04/2024</t>
  </si>
  <si>
    <t>1.915,31</t>
  </si>
  <si>
    <t>CONJUNTO HIDRÁULICO EM AÇO ROSCÁVEL PARA INSTALAÇÃO DE BOMBA, DN SUCÇÃO 40 MM (1 1/2") E DN RECALQUE 32 MM (1 1/4"), PARA EDIFICAÇÃO COM 8 PAVIMENTOS - FORNECIMENTO E INSTALAÇÃO. AF_04/2024</t>
  </si>
  <si>
    <t>1.496,02</t>
  </si>
  <si>
    <t>CONJUNTO HIDRÁULICO EM AÇO ROSCÁVEL PARA INSTALAÇÃO DE BOMBA, DN SUCÇÃO 32 MM (1 1/4") E DN RECALQUE 25 MM (1"), PARA EDIFICAÇÃO COM 4 PAVIMENTOS - FORNECIMENTO E INSTALAÇÃO. AF_04/2024</t>
  </si>
  <si>
    <t>1.250,90</t>
  </si>
  <si>
    <t>37,41</t>
  </si>
  <si>
    <t>57,75</t>
  </si>
  <si>
    <t>67,57</t>
  </si>
  <si>
    <t>1.378,48</t>
  </si>
  <si>
    <t>1.750,62</t>
  </si>
  <si>
    <t>1.129,60</t>
  </si>
  <si>
    <t>1.420,82</t>
  </si>
  <si>
    <t>1.810,16</t>
  </si>
  <si>
    <t>1.077,00</t>
  </si>
  <si>
    <t>148,75</t>
  </si>
  <si>
    <t>1.717,24</t>
  </si>
  <si>
    <t>2.997,32</t>
  </si>
  <si>
    <t>1.834,45</t>
  </si>
  <si>
    <t>157,07</t>
  </si>
  <si>
    <t>2.501,48</t>
  </si>
  <si>
    <t>161,00</t>
  </si>
  <si>
    <t>202,05</t>
  </si>
  <si>
    <t>8.468,27</t>
  </si>
  <si>
    <t>213,75</t>
  </si>
  <si>
    <t>77,01</t>
  </si>
  <si>
    <t>78,13</t>
  </si>
  <si>
    <t>232,78</t>
  </si>
  <si>
    <t>3.597,71</t>
  </si>
  <si>
    <t>5.931,42</t>
  </si>
  <si>
    <t>7.875,73</t>
  </si>
  <si>
    <t>7.963,63</t>
  </si>
  <si>
    <t>11.971,39</t>
  </si>
  <si>
    <t>0,64</t>
  </si>
  <si>
    <t>7,14</t>
  </si>
  <si>
    <t>15,83</t>
  </si>
  <si>
    <t>19,70</t>
  </si>
  <si>
    <t>34,54</t>
  </si>
  <si>
    <t>68,99</t>
  </si>
  <si>
    <t>13,05</t>
  </si>
  <si>
    <t>6,87</t>
  </si>
  <si>
    <t>16,30</t>
  </si>
  <si>
    <t>10,10</t>
  </si>
  <si>
    <t>8,22</t>
  </si>
  <si>
    <t>59,97</t>
  </si>
  <si>
    <t>154,26</t>
  </si>
  <si>
    <t>130,99</t>
  </si>
  <si>
    <t>247,85</t>
  </si>
  <si>
    <t>39,49</t>
  </si>
  <si>
    <t>64,63</t>
  </si>
  <si>
    <t>46,67</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</si>
  <si>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</si>
  <si>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</si>
  <si>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153,57</t>
  </si>
  <si>
    <t>219,42</t>
  </si>
  <si>
    <t>111,97</t>
  </si>
  <si>
    <t>3,14</t>
  </si>
  <si>
    <t>7,08</t>
  </si>
  <si>
    <t>15,34</t>
  </si>
  <si>
    <t>13,28</t>
  </si>
  <si>
    <t>14,17</t>
  </si>
  <si>
    <t>17,46</t>
  </si>
  <si>
    <t>18,55</t>
  </si>
  <si>
    <t>13,98</t>
  </si>
  <si>
    <t>16,51</t>
  </si>
  <si>
    <t>15,02</t>
  </si>
  <si>
    <t>13,66</t>
  </si>
  <si>
    <t>14,55</t>
  </si>
  <si>
    <t>19,05</t>
  </si>
  <si>
    <t>20,87</t>
  </si>
  <si>
    <t>26,74</t>
  </si>
  <si>
    <t>16,20</t>
  </si>
  <si>
    <t>20,02</t>
  </si>
  <si>
    <t>25,30</t>
  </si>
  <si>
    <t>8,81</t>
  </si>
  <si>
    <t>21,43</t>
  </si>
  <si>
    <t>22,79</t>
  </si>
  <si>
    <t>16,11</t>
  </si>
  <si>
    <t>19,82</t>
  </si>
  <si>
    <t>27,57</t>
  </si>
  <si>
    <t>17,65</t>
  </si>
  <si>
    <t>24,23</t>
  </si>
  <si>
    <t>13,25</t>
  </si>
  <si>
    <t>20,56</t>
  </si>
  <si>
    <t>21,63</t>
  </si>
  <si>
    <t>27,99</t>
  </si>
  <si>
    <t>35,05</t>
  </si>
  <si>
    <t>23,73</t>
  </si>
  <si>
    <t>18,62</t>
  </si>
  <si>
    <t>26,79</t>
  </si>
  <si>
    <t>17,82</t>
  </si>
  <si>
    <t>22,86</t>
  </si>
  <si>
    <t>25,29</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</si>
  <si>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</si>
  <si>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</si>
  <si>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184,55</t>
  </si>
  <si>
    <t>11,15</t>
  </si>
  <si>
    <t>9,11</t>
  </si>
  <si>
    <t>5,63</t>
  </si>
  <si>
    <t>12,92</t>
  </si>
  <si>
    <t>8,39</t>
  </si>
  <si>
    <t>93,04</t>
  </si>
  <si>
    <t>12,55</t>
  </si>
  <si>
    <t>5,47</t>
  </si>
  <si>
    <t>10,14</t>
  </si>
  <si>
    <t>6,83</t>
  </si>
  <si>
    <t>5,71</t>
  </si>
  <si>
    <t>9,33</t>
  </si>
  <si>
    <t>7,82</t>
  </si>
  <si>
    <t>15,70</t>
  </si>
  <si>
    <t>12,78</t>
  </si>
  <si>
    <t>19,04</t>
  </si>
  <si>
    <t>16,16</t>
  </si>
  <si>
    <t>8,80</t>
  </si>
  <si>
    <t>74,70</t>
  </si>
  <si>
    <t>68,40</t>
  </si>
  <si>
    <t>65,54</t>
  </si>
  <si>
    <t>69,47</t>
  </si>
  <si>
    <t>64,12</t>
  </si>
  <si>
    <t>79,57</t>
  </si>
  <si>
    <t>84,63</t>
  </si>
  <si>
    <t>78,33</t>
  </si>
  <si>
    <t>75,47</t>
  </si>
  <si>
    <t>79,40</t>
  </si>
  <si>
    <t>74,05</t>
  </si>
  <si>
    <t>13,67</t>
  </si>
  <si>
    <t>22,80</t>
  </si>
  <si>
    <t>REATERRO MECANIZADO DE VALA COM RETROESCAVADEIRA (CAPACIDADE DA CAÇAMBA   DA RETRO: 0,26 M³/POTÊNCIA: 88 HP), LARGURA 0,8 A 1,5 M, PROFUNDIDADE 1,5 A 3,0 M, COM SOLO (SEM SUBSTITUIÇÃO) DE 1ª CATEGORIA E COMPACTADOR DE SOLOS DE PERCUSSÃO. AF_08/2023</t>
  </si>
  <si>
    <t>27,70</t>
  </si>
  <si>
    <t>16,07</t>
  </si>
  <si>
    <t>23,46</t>
  </si>
  <si>
    <t>88,74</t>
  </si>
  <si>
    <t>26,94</t>
  </si>
  <si>
    <t>8,25</t>
  </si>
  <si>
    <t>6,80</t>
  </si>
  <si>
    <t>232,96</t>
  </si>
  <si>
    <t>275,56</t>
  </si>
  <si>
    <t>205,59</t>
  </si>
  <si>
    <t>248,18</t>
  </si>
  <si>
    <t>194,94</t>
  </si>
  <si>
    <t>228,68</t>
  </si>
  <si>
    <t>182,90</t>
  </si>
  <si>
    <t>154,92</t>
  </si>
  <si>
    <t>149,31</t>
  </si>
  <si>
    <t>62,67</t>
  </si>
  <si>
    <t>81,80</t>
  </si>
  <si>
    <t>83,50</t>
  </si>
  <si>
    <t>98,42</t>
  </si>
  <si>
    <t>100,40</t>
  </si>
  <si>
    <t>96,33</t>
  </si>
  <si>
    <t>97,64</t>
  </si>
  <si>
    <t>88,35</t>
  </si>
  <si>
    <t>89,76</t>
  </si>
  <si>
    <t>126,73</t>
  </si>
  <si>
    <t>128,24</t>
  </si>
  <si>
    <t>152,70</t>
  </si>
  <si>
    <t>155,33</t>
  </si>
  <si>
    <t>189,41</t>
  </si>
  <si>
    <t>191,34</t>
  </si>
  <si>
    <t>59,32</t>
  </si>
  <si>
    <t>60,43</t>
  </si>
  <si>
    <t>75,92</t>
  </si>
  <si>
    <t>77,67</t>
  </si>
  <si>
    <t>86,00</t>
  </si>
  <si>
    <t>87,75</t>
  </si>
  <si>
    <t>90,08</t>
  </si>
  <si>
    <t>102,81</t>
  </si>
  <si>
    <t>105,41</t>
  </si>
  <si>
    <t>166,70</t>
  </si>
  <si>
    <t>76,69</t>
  </si>
  <si>
    <t>97,90</t>
  </si>
  <si>
    <t>99,37</t>
  </si>
  <si>
    <t>117,43</t>
  </si>
  <si>
    <t>119,27</t>
  </si>
  <si>
    <t>85,14</t>
  </si>
  <si>
    <t>86,39</t>
  </si>
  <si>
    <t>112,07</t>
  </si>
  <si>
    <t>113,54</t>
  </si>
  <si>
    <t>135,29</t>
  </si>
  <si>
    <t>137,13</t>
  </si>
  <si>
    <t>114,30</t>
  </si>
  <si>
    <t>113,27</t>
  </si>
  <si>
    <t>133,45</t>
  </si>
  <si>
    <t>116,94</t>
  </si>
  <si>
    <t>132,98</t>
  </si>
  <si>
    <t>224,48</t>
  </si>
  <si>
    <t>763,33</t>
  </si>
  <si>
    <t>774,34</t>
  </si>
  <si>
    <t>110,46</t>
  </si>
  <si>
    <t>125,75</t>
  </si>
  <si>
    <t>149,16</t>
  </si>
  <si>
    <t>178,59</t>
  </si>
  <si>
    <t>140,92</t>
  </si>
  <si>
    <t>156,79</t>
  </si>
  <si>
    <t>179,63</t>
  </si>
  <si>
    <t>209,65</t>
  </si>
  <si>
    <t>171,38</t>
  </si>
  <si>
    <t>187,81</t>
  </si>
  <si>
    <t>210,10</t>
  </si>
  <si>
    <t>240,68</t>
  </si>
  <si>
    <t>75,75</t>
  </si>
  <si>
    <t>90,45</t>
  </si>
  <si>
    <t>399,17</t>
  </si>
  <si>
    <t>955,10</t>
  </si>
  <si>
    <t>1.205,30</t>
  </si>
  <si>
    <t>972,73</t>
  </si>
  <si>
    <t>1.211,01</t>
  </si>
  <si>
    <t>369,41</t>
  </si>
  <si>
    <t>406,78</t>
  </si>
  <si>
    <t>152,72</t>
  </si>
  <si>
    <t>229,64</t>
  </si>
  <si>
    <t>184,90</t>
  </si>
  <si>
    <t>261,82</t>
  </si>
  <si>
    <t>217,08</t>
  </si>
  <si>
    <t>293,99</t>
  </si>
  <si>
    <t>116,27</t>
  </si>
  <si>
    <t>128,82</t>
  </si>
  <si>
    <t>264,72</t>
  </si>
  <si>
    <t>47,02</t>
  </si>
  <si>
    <t>74,38</t>
  </si>
  <si>
    <t>52,27</t>
  </si>
  <si>
    <t>132,26</t>
  </si>
  <si>
    <t>173,68</t>
  </si>
  <si>
    <t>212,26</t>
  </si>
  <si>
    <t>249,79</t>
  </si>
  <si>
    <t>286,82</t>
  </si>
  <si>
    <t>191,86</t>
  </si>
  <si>
    <t>280,92</t>
  </si>
  <si>
    <t>317,02</t>
  </si>
  <si>
    <t>352,62</t>
  </si>
  <si>
    <t>269,48</t>
  </si>
  <si>
    <t>305,81</t>
  </si>
  <si>
    <t>341,66</t>
  </si>
  <si>
    <t>271,04</t>
  </si>
  <si>
    <t>106,00</t>
  </si>
  <si>
    <t>143,52</t>
  </si>
  <si>
    <t>85,60</t>
  </si>
  <si>
    <t>174,66</t>
  </si>
  <si>
    <t>210,76</t>
  </si>
  <si>
    <t>246,36</t>
  </si>
  <si>
    <t>163,22</t>
  </si>
  <si>
    <t>199,55</t>
  </si>
  <si>
    <t>235,40</t>
  </si>
  <si>
    <t>62,38</t>
  </si>
  <si>
    <t>78,11</t>
  </si>
  <si>
    <t>55,05</t>
  </si>
  <si>
    <t>82,78</t>
  </si>
  <si>
    <t>29,26</t>
  </si>
  <si>
    <t>36,61</t>
  </si>
  <si>
    <t>38,00</t>
  </si>
  <si>
    <t>35,54</t>
  </si>
  <si>
    <t>38,75</t>
  </si>
  <si>
    <t>30,33</t>
  </si>
  <si>
    <t>35,29</t>
  </si>
  <si>
    <t>40,24</t>
  </si>
  <si>
    <t>35,78</t>
  </si>
  <si>
    <t>40,75</t>
  </si>
  <si>
    <t>32,32</t>
  </si>
  <si>
    <t>42,23</t>
  </si>
  <si>
    <t>1.862,07</t>
  </si>
  <si>
    <t>61,14</t>
  </si>
  <si>
    <t>12,42</t>
  </si>
  <si>
    <t>58,82</t>
  </si>
  <si>
    <t>134,00</t>
  </si>
  <si>
    <t>171,03</t>
  </si>
  <si>
    <t>227,39</t>
  </si>
  <si>
    <t>324,73</t>
  </si>
  <si>
    <t>104,39</t>
  </si>
  <si>
    <t>136,31</t>
  </si>
  <si>
    <t>95,32</t>
  </si>
  <si>
    <t>83,44</t>
  </si>
  <si>
    <t>172,45</t>
  </si>
  <si>
    <t>208,60</t>
  </si>
  <si>
    <t>244,16</t>
  </si>
  <si>
    <t>199,59</t>
  </si>
  <si>
    <t>233,23</t>
  </si>
  <si>
    <t>100,39</t>
  </si>
  <si>
    <t>88,51</t>
  </si>
  <si>
    <t>117,75</t>
  </si>
  <si>
    <t>57,35</t>
  </si>
  <si>
    <t>71,43</t>
  </si>
  <si>
    <t>86,10</t>
  </si>
  <si>
    <t>72,18</t>
  </si>
  <si>
    <t>76,55</t>
  </si>
  <si>
    <t>89,99</t>
  </si>
  <si>
    <t>73,85</t>
  </si>
  <si>
    <t>79,46</t>
  </si>
  <si>
    <t>82,23</t>
  </si>
  <si>
    <t>146,66</t>
  </si>
  <si>
    <t>165,84</t>
  </si>
  <si>
    <t>184,16</t>
  </si>
  <si>
    <t>209,42</t>
  </si>
  <si>
    <t>238,31</t>
  </si>
  <si>
    <t>262,98</t>
  </si>
  <si>
    <t>223,30</t>
  </si>
  <si>
    <t>0,40</t>
  </si>
  <si>
    <t>BARRAS DE TRANSFERÊNCIA, AÇO CA-25 DE 16,0 MM, PARA EXECUÇÃO DE PAVIMENTO DE CONCRETO - FORNECIMENTO E INSTALAÇÃO. AF_04/2022</t>
  </si>
  <si>
    <t>23,05</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</si>
  <si>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</si>
  <si>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</si>
  <si>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</si>
  <si>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</si>
  <si>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44,74</t>
  </si>
  <si>
    <t>72,62</t>
  </si>
  <si>
    <t>142,52</t>
  </si>
  <si>
    <t>150,38</t>
  </si>
  <si>
    <t>180,12</t>
  </si>
  <si>
    <t>158,24</t>
  </si>
  <si>
    <t>178,64</t>
  </si>
  <si>
    <t>203,22</t>
  </si>
  <si>
    <t>231,42</t>
  </si>
  <si>
    <t>255,40</t>
  </si>
  <si>
    <t>127,83</t>
  </si>
  <si>
    <t>149,06</t>
  </si>
  <si>
    <t>161,47</t>
  </si>
  <si>
    <t>186,54</t>
  </si>
  <si>
    <t>212,17</t>
  </si>
  <si>
    <t>225,33</t>
  </si>
  <si>
    <t>76,61</t>
  </si>
  <si>
    <t>317,85</t>
  </si>
  <si>
    <t>118,50</t>
  </si>
  <si>
    <t>148,46</t>
  </si>
  <si>
    <t>135,87</t>
  </si>
  <si>
    <t>1.404,29</t>
  </si>
  <si>
    <t>1.211,50</t>
  </si>
  <si>
    <t>138,78</t>
  </si>
  <si>
    <t>211,64</t>
  </si>
  <si>
    <t>310,88</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</si>
  <si>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</si>
  <si>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</si>
  <si>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</si>
  <si>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</si>
  <si>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</si>
  <si>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</si>
  <si>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</si>
  <si>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20,62</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</si>
  <si>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</si>
  <si>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</si>
  <si>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32,85</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</si>
  <si>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</si>
  <si>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</si>
  <si>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</si>
  <si>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22,63</t>
  </si>
  <si>
    <t>APLICAÇÃO MANUAL DE PINTURA COM TINTA TEXTURIZADA ACRÍLICA EM SUPERFÍCIES EXTERNAS DE SACADA DE EDIFÍCIOS DE MÚLTIPLOS PAVIMENTOS, DUAS CORES. AF_03/2024</t>
  </si>
  <si>
    <t>34,31</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</si>
  <si>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</si>
  <si>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</si>
  <si>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28,23</t>
  </si>
  <si>
    <t>APLICAÇÃO MANUAL DE PINTURA COM TINTA TEXTURIZADA ACRÍLICA EM MOLDURAS DE EPS. AF_03/2024</t>
  </si>
  <si>
    <t>34,91</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</si>
  <si>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</si>
  <si>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</si>
  <si>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</si>
  <si>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</si>
  <si>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</si>
  <si>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17,19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</si>
  <si>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</si>
  <si>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</si>
  <si>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</si>
  <si>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29,71</t>
  </si>
  <si>
    <t>APLICAÇÃO MANUAL DE MASSA ACRÍLICA EM SUPERFÍCIES INTERNAS DE SACADA DE EDIFÍCIOS DE MÚLTIPLOS PAVIMENTOS, UMA DEMÃO. AF_03/2024</t>
  </si>
  <si>
    <t>34,86</t>
  </si>
  <si>
    <t>APLICAÇÃO MANUAL DE MASSA ACRÍLICA EM PAREDES EXTERNAS DE CASAS, UMA DEMÃO. AF_03/2024</t>
  </si>
  <si>
    <t>APLICAÇÃO MANUAL DE MASSA ACRÍLICA EM PANOS DE FACHADA COM PRESENÇA DE VÃOS, DE EDIFÍCIOS DE MÚLTIPLOS PAVIMENTOS, DUAS DEMÃOS. AF_03/2024</t>
  </si>
  <si>
    <t>27,02</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</si>
  <si>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</si>
  <si>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</si>
  <si>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</si>
  <si>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52,87</t>
  </si>
  <si>
    <t>APLICAÇÃO MANUAL DE MASSA ACRÍLICA EM PAREDES EXTERNAS DE CASAS, DUAS DEMÃOS. AF_03/2024</t>
  </si>
  <si>
    <t>14,23</t>
  </si>
  <si>
    <t>23,40</t>
  </si>
  <si>
    <t>19,41</t>
  </si>
  <si>
    <t>42,90</t>
  </si>
  <si>
    <t>8,79</t>
  </si>
  <si>
    <t>17,61</t>
  </si>
  <si>
    <t>21,46</t>
  </si>
  <si>
    <t>26,86</t>
  </si>
  <si>
    <t>10,15</t>
  </si>
  <si>
    <t>28,53</t>
  </si>
  <si>
    <t>11,39</t>
  </si>
  <si>
    <t>25,95</t>
  </si>
  <si>
    <t>25,26</t>
  </si>
  <si>
    <t>38,65</t>
  </si>
  <si>
    <t>46,13</t>
  </si>
  <si>
    <t>50,82</t>
  </si>
  <si>
    <t>52,22</t>
  </si>
  <si>
    <t>50,34</t>
  </si>
  <si>
    <t>51,92</t>
  </si>
  <si>
    <t>50,54</t>
  </si>
  <si>
    <t>52,05</t>
  </si>
  <si>
    <t>35,47</t>
  </si>
  <si>
    <t>60,51</t>
  </si>
  <si>
    <t>13,11</t>
  </si>
  <si>
    <t>11,48</t>
  </si>
  <si>
    <t>33,09</t>
  </si>
  <si>
    <t>88,84</t>
  </si>
  <si>
    <t>259,93</t>
  </si>
  <si>
    <t>403,77</t>
  </si>
  <si>
    <t>266,86</t>
  </si>
  <si>
    <t>REVESTIMENTO CERÂMICO PARA PISO COM PLACAS TIPO ESMALTADA DE DIMENSÕES 35X35 CM APLICADA EM AMBIENTES DE ÁREA MENOR QUE 5 M2. AF_02/2023_PE</t>
  </si>
  <si>
    <t>78,14</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</si>
  <si>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</si>
  <si>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</si>
  <si>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63,04</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</si>
  <si>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</si>
  <si>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</si>
  <si>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72,08</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</si>
  <si>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</si>
  <si>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</si>
  <si>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132,52</t>
  </si>
  <si>
    <t>REVESTIMENTO CERÂMICO PARA PISO COM PLACAS TIPO ESMALTADA DE DIMENSÕES 60X60 CM APLICADA EM AMBIENTES DE ÁREA ENTRE 5 M2 E 10 M2. AF_02/2023_PE</t>
  </si>
  <si>
    <t>118,80</t>
  </si>
  <si>
    <t>REVESTIMENTO CERÂMICO PARA PISO COM PLACAS TIPO ESMALTADA DE DIMENSÕES 60X60 CM APLICADA EM AMBIENTES DE ÁREA MAIOR QUE 10 M2. AF_02/2023_PE</t>
  </si>
  <si>
    <t>108,26</t>
  </si>
  <si>
    <t>165,94</t>
  </si>
  <si>
    <t>152,79</t>
  </si>
  <si>
    <t>143,36</t>
  </si>
  <si>
    <t>212,60</t>
  </si>
  <si>
    <t>196,74</t>
  </si>
  <si>
    <t>185,38</t>
  </si>
  <si>
    <t>REVESTIMENTO CERÂMICO PARA PISO COM PLACAS TIPO ESMALTADA DE DIMENSÕES 80X80 CM APLICADA EM AMBIENTES DE ÁREA MENOR QUE 5 M². AF_02/2023_PE</t>
  </si>
  <si>
    <t>136,87</t>
  </si>
  <si>
    <t>REVESTIMENTO CERÂMICO PARA PISO COM PLACAS TIPO ESMALTADA DE DIMENSÕES 80X80 CM APLICADA EM AMBIENTES DE ÁREA ENTRE 5 M² E 10 M². AF_02/2023_PE</t>
  </si>
  <si>
    <t>121,43</t>
  </si>
  <si>
    <t>REVESTIMENTO CERÂMICO PARA PISO COM PLACAS TIPO ESMALTADA DE DIMENSÕES 80X80 CM APLICADA EM AMBIENTES DE ÁREA MAIOR QUE 10 M². AF_02/2023_PE</t>
  </si>
  <si>
    <t>108,80</t>
  </si>
  <si>
    <t>199,99</t>
  </si>
  <si>
    <t>186,11</t>
  </si>
  <si>
    <t>REVESTIMENTO CERÂMICO PARA PISO COM PLACAS TIPO ESMALTADA DE DIMENSÕES 35X35 CM APLICADA EM DIAGONAL EM AMBIENTES DE ÁREA MENOR QUE 5 M². AF_02/2023_PE</t>
  </si>
  <si>
    <t>92,22</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</si>
  <si>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</si>
  <si>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</si>
  <si>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65,68</t>
  </si>
  <si>
    <t>REVESTIMENTO CERÂMICO PARA PISO COM PLACAS TIPO ESMALTADA DE DIMENSÕES 45X45 CM APLICADA EM DIAGONAL EM AMBIENTES DE ÁREA MENOR QUE 5 M². AF_02/2023_PE</t>
  </si>
  <si>
    <t>112,97</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</si>
  <si>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</si>
  <si>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</si>
  <si>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204,46</t>
  </si>
  <si>
    <t>163,69</t>
  </si>
  <si>
    <t>148,22</t>
  </si>
  <si>
    <t>484,79</t>
  </si>
  <si>
    <t>851,03</t>
  </si>
  <si>
    <t>425,09</t>
  </si>
  <si>
    <t>39,19</t>
  </si>
  <si>
    <t>46,55</t>
  </si>
  <si>
    <t>124,52</t>
  </si>
  <si>
    <t>237,44</t>
  </si>
  <si>
    <t>162,20</t>
  </si>
  <si>
    <t>305,15</t>
  </si>
  <si>
    <t>207,43</t>
  </si>
  <si>
    <t>349,62</t>
  </si>
  <si>
    <t>105,74</t>
  </si>
  <si>
    <t>178,63</t>
  </si>
  <si>
    <t>285,34</t>
  </si>
  <si>
    <t>432,36</t>
  </si>
  <si>
    <t>443,03</t>
  </si>
  <si>
    <t>110,20</t>
  </si>
  <si>
    <t>131,30</t>
  </si>
  <si>
    <t>111,60</t>
  </si>
  <si>
    <t>496,50</t>
  </si>
  <si>
    <t>862,74</t>
  </si>
  <si>
    <t>145,01</t>
  </si>
  <si>
    <t>97,24</t>
  </si>
  <si>
    <t>36,54</t>
  </si>
  <si>
    <t>39,56</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</si>
  <si>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</si>
  <si>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</si>
  <si>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</si>
  <si>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53,47</t>
  </si>
  <si>
    <t>805,12</t>
  </si>
  <si>
    <t>806,28</t>
  </si>
  <si>
    <t>77,19</t>
  </si>
  <si>
    <t>77,26</t>
  </si>
  <si>
    <t>93,66</t>
  </si>
  <si>
    <t>101,46</t>
  </si>
  <si>
    <t>825,37</t>
  </si>
  <si>
    <t>PISO PODOTÁTIL DE ALERTA OU DIRECIONAL, DE CONCRETO, ASSENTADO SOBRE ARGAMASSA. AF_03/2024</t>
  </si>
  <si>
    <t>143,40</t>
  </si>
  <si>
    <t>35,58</t>
  </si>
  <si>
    <t>93,20</t>
  </si>
  <si>
    <t>101,06</t>
  </si>
  <si>
    <t>40,33</t>
  </si>
  <si>
    <t>46,19</t>
  </si>
  <si>
    <t>126,30</t>
  </si>
  <si>
    <t>137,22</t>
  </si>
  <si>
    <t>47,67</t>
  </si>
  <si>
    <t>153,39</t>
  </si>
  <si>
    <t>166,82</t>
  </si>
  <si>
    <t>43,75</t>
  </si>
  <si>
    <t>50,96</t>
  </si>
  <si>
    <t>149,47</t>
  </si>
  <si>
    <t>162,90</t>
  </si>
  <si>
    <t>58,39</t>
  </si>
  <si>
    <t>171,21</t>
  </si>
  <si>
    <t>186,59</t>
  </si>
  <si>
    <t>54,14</t>
  </si>
  <si>
    <t>63,13</t>
  </si>
  <si>
    <t>185,99</t>
  </si>
  <si>
    <t>202,74</t>
  </si>
  <si>
    <t>106,12</t>
  </si>
  <si>
    <t>113,98</t>
  </si>
  <si>
    <t>150,13</t>
  </si>
  <si>
    <t>51,86</t>
  </si>
  <si>
    <t>57,72</t>
  </si>
  <si>
    <t>137,83</t>
  </si>
  <si>
    <t>59,26</t>
  </si>
  <si>
    <t>66,47</t>
  </si>
  <si>
    <t>178,41</t>
  </si>
  <si>
    <t>36,51</t>
  </si>
  <si>
    <t>42,32</t>
  </si>
  <si>
    <t>81,61</t>
  </si>
  <si>
    <t>89,86</t>
  </si>
  <si>
    <t>202,68</t>
  </si>
  <si>
    <t>218,06</t>
  </si>
  <si>
    <t>87,00</t>
  </si>
  <si>
    <t>95,99</t>
  </si>
  <si>
    <t>218,85</t>
  </si>
  <si>
    <t>235,60</t>
  </si>
  <si>
    <t>96,85</t>
  </si>
  <si>
    <t>107,19</t>
  </si>
  <si>
    <t>248,45</t>
  </si>
  <si>
    <t>267,70</t>
  </si>
  <si>
    <t>63,87</t>
  </si>
  <si>
    <t>5,70</t>
  </si>
  <si>
    <t>12,53</t>
  </si>
  <si>
    <t>7,43</t>
  </si>
  <si>
    <t>14,26</t>
  </si>
  <si>
    <t>13,81</t>
  </si>
  <si>
    <t>7,76</t>
  </si>
  <si>
    <t>5,34</t>
  </si>
  <si>
    <t>14,58</t>
  </si>
  <si>
    <t>27,14</t>
  </si>
  <si>
    <t>32,16</t>
  </si>
  <si>
    <t>29,47</t>
  </si>
  <si>
    <t>38,19</t>
  </si>
  <si>
    <t>43,21</t>
  </si>
  <si>
    <t>32,63</t>
  </si>
  <si>
    <t>50,36</t>
  </si>
  <si>
    <t>30,51</t>
  </si>
  <si>
    <t>34,46</t>
  </si>
  <si>
    <t>42,35</t>
  </si>
  <si>
    <t>EMBOÇO, EM ARGAMASSA TRAÇO 1:2:8, PREPARO MECÂNICO, APLICADO MANUALMENTE EM PAREDES INTERNAS DE AMBIENTES COM ÁREA MENOR QUE 5M², E =17,5MM, COM TALISCAS. AF_03/2024</t>
  </si>
  <si>
    <t>40,23</t>
  </si>
  <si>
    <t>EMBOÇO, EM ARGAMASSA TRAÇO 1:2:8, PREPARO MANUAL, APLICADO MANUALMENTE EM PAREDES INTERNAS DE AMBIENTES COM ÁREA MENOR QUE 5M², E = 17,5MM, COM TALISCAS. AF_03/2024</t>
  </si>
  <si>
    <t>44,60</t>
  </si>
  <si>
    <t>MASSA ÚNICA, EM ARGAMASSA TRAÇO 1:2:8, PREPARO MECÂNICO, APLICADA MANUALMENTE EM PAREDES INTERNAS DE AMBIENTES COM ÁREA ENTRE 5M² E 10M², E = 17,5MM, COM TALISCAS. AF_03/2024</t>
  </si>
  <si>
    <t>36,99</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</si>
  <si>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</si>
  <si>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</si>
  <si>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35,67</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</si>
  <si>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</si>
  <si>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</si>
  <si>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</si>
  <si>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</si>
  <si>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82,12</t>
  </si>
  <si>
    <t>MASSA ÚNICA, EM ARGAMASSA INDUSTRIALIZADA, PREPARO MECÂNICO, APLICADA COM EQUIPAMENTO DE MISTURA E PROJEÇÃO DE ARGAMASSA EM PAREDES INTERNAS, E = 5MM, SEM TALISCAS. AF_03/2024</t>
  </si>
  <si>
    <t>30,78</t>
  </si>
  <si>
    <t>EMBOÇO, EM ARGAMASSA TRAÇO 1:2:8, PREPARO MECÂNICO, APLICADO MANUALMENTE EM PAREDES INTERNAS, PARA AMBIENTES COM ÁREA MENOR QUE 5M², E = 10MM, COM TALISCAS. AF_03/2024</t>
  </si>
  <si>
    <t>30,01</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</si>
  <si>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</si>
  <si>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</si>
  <si>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26,78</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</si>
  <si>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</si>
  <si>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</si>
  <si>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25,46</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</si>
  <si>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</si>
  <si>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</si>
  <si>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</si>
  <si>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</si>
  <si>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53,94</t>
  </si>
  <si>
    <t>MASSA ÚNICA, EM ARGAMASSA INDUSTRIALIZADA, PREPARO MECÂNICO, APLICADA COM EQUIPAMENTO DE MISTURA E PROJEÇÃO DE ARGAMASSA EM PAREDES INTERNAS, E = 10MM, SEM TALISCAS. AF_03/2024</t>
  </si>
  <si>
    <t>56,13</t>
  </si>
  <si>
    <t>60,65</t>
  </si>
  <si>
    <t>106,48</t>
  </si>
  <si>
    <t>72,35</t>
  </si>
  <si>
    <t>78,40</t>
  </si>
  <si>
    <t>140,13</t>
  </si>
  <si>
    <t>78,57</t>
  </si>
  <si>
    <t>86,16</t>
  </si>
  <si>
    <t>164,61</t>
  </si>
  <si>
    <t>181,43</t>
  </si>
  <si>
    <t>40,95</t>
  </si>
  <si>
    <t>45,16</t>
  </si>
  <si>
    <t>62,49</t>
  </si>
  <si>
    <t>121,04</t>
  </si>
  <si>
    <t>143,92</t>
  </si>
  <si>
    <t>68,45</t>
  </si>
  <si>
    <t>76,26</t>
  </si>
  <si>
    <t>154,63</t>
  </si>
  <si>
    <t>81,11</t>
  </si>
  <si>
    <t>125,28</t>
  </si>
  <si>
    <t>97,00</t>
  </si>
  <si>
    <t>102,64</t>
  </si>
  <si>
    <t>157,35</t>
  </si>
  <si>
    <t>180,23</t>
  </si>
  <si>
    <t>134,01</t>
  </si>
  <si>
    <t>141,82</t>
  </si>
  <si>
    <t>207,39</t>
  </si>
  <si>
    <t>75,52</t>
  </si>
  <si>
    <t>80,68</t>
  </si>
  <si>
    <t>131,91</t>
  </si>
  <si>
    <t>91,19</t>
  </si>
  <si>
    <t>98,10</t>
  </si>
  <si>
    <t>167,63</t>
  </si>
  <si>
    <t>REVESTIMENTO DECORATIVO MONOCAMADA EXECUTADO MANUALMENTE EM FACHADA DE UM EDIFÍCIO DE ESTRUTURA CONVENCIONAL E ACABAMENTO RASPADO. AF_03/2024</t>
  </si>
  <si>
    <t>250,82</t>
  </si>
  <si>
    <t>REVESTIMENTO DECORATIVO MONOCAMADA EXECUTADO MANUALMENTE EM FACHADA DE UM EDIFÍCIO DE ALVENARIA ESTRUTURAL E ACABAMENTO RASPADO. AF_03/2024</t>
  </si>
  <si>
    <t>179,58</t>
  </si>
  <si>
    <t>REVESTIMENTO DECORATIVO MONOCAMADA EXECUTADO COM EQUIPAMENTO DE PROJEÇÃO EM FACHADA DE UM EDIFÍCIO DE ESTRUTURA CONVENCIONAL E ACABAMENTO RASPADO. AF_03/2024</t>
  </si>
  <si>
    <t>243,34</t>
  </si>
  <si>
    <t>REVESTIMENTO DECORATIVO MONOCAMADA EXECUTADO COM EQUIPAMENTO DE PROJEÇÃO EM FACHADA DE UM EDIFÍCIO DE ALVENARIA ESTRUTURAL E ACABAMENTO RASPADO. AF_03/2024</t>
  </si>
  <si>
    <t>172,76</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</si>
  <si>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</si>
  <si>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</si>
  <si>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199,80</t>
  </si>
  <si>
    <t>REVESTIMENTO DECORATIVO MONOCAMADA EXECUTADO COM EQUIPAMENTO DE PROJEÇÃO EM FACHADA DE UM EDIFÍCIO DE ESTRUTURA CONVENCIONAL E ACABAMENTO TRAVERTINO. AF_03/2024</t>
  </si>
  <si>
    <t>263,12</t>
  </si>
  <si>
    <t>REVESTIMENTO DECORATIVO MONOCAMADA EXECUTADO COM EQUIPAMENTO DE PROJEÇÃO EM FACHADA DE UM EDIFÍCIO DE ALVENARIA ESTRUTURAL E ACABAMENTO TRAVERTINO. AF_03/2024</t>
  </si>
  <si>
    <t>192,53</t>
  </si>
  <si>
    <t>MASSA ÚNICA, EM ARGAMASSA TRAÇO 1:2:8, PREPARO MECÂNICO, APLICADA MANUALMENTE EM TETO, E = 17,5MM, COM TALISCAS. AF_03/2024</t>
  </si>
  <si>
    <t>44,17</t>
  </si>
  <si>
    <t>MASSA ÚNICA, EM ARGAMASSA TRAÇO 1:2:8, PREPARO MECÂNICO, APLICADA MANUALMENTE EM TETO, E = 10MM, COM TALISCAS. AF_03/2024</t>
  </si>
  <si>
    <t>60,14</t>
  </si>
  <si>
    <t>77,78</t>
  </si>
  <si>
    <t>84,70</t>
  </si>
  <si>
    <t>93,61</t>
  </si>
  <si>
    <t>44,07</t>
  </si>
  <si>
    <t>61,26</t>
  </si>
  <si>
    <t>70,15</t>
  </si>
  <si>
    <t>86,92</t>
  </si>
  <si>
    <t>104,18</t>
  </si>
  <si>
    <t>132,32</t>
  </si>
  <si>
    <t>80,83</t>
  </si>
  <si>
    <t>97,74</t>
  </si>
  <si>
    <t>52,01</t>
  </si>
  <si>
    <t>56,53</t>
  </si>
  <si>
    <t>102,78</t>
  </si>
  <si>
    <t>67,08</t>
  </si>
  <si>
    <t>73,13</t>
  </si>
  <si>
    <t>135,34</t>
  </si>
  <si>
    <t>72,17</t>
  </si>
  <si>
    <t>73,30</t>
  </si>
  <si>
    <t>80,89</t>
  </si>
  <si>
    <t>159,82</t>
  </si>
  <si>
    <t>86,51</t>
  </si>
  <si>
    <t>94,86</t>
  </si>
  <si>
    <t>176,16</t>
  </si>
  <si>
    <t>38,53</t>
  </si>
  <si>
    <t>42,74</t>
  </si>
  <si>
    <t>86,77</t>
  </si>
  <si>
    <t>41,43</t>
  </si>
  <si>
    <t>53,26</t>
  </si>
  <si>
    <t>117,78</t>
  </si>
  <si>
    <t>59,07</t>
  </si>
  <si>
    <t>66,15</t>
  </si>
  <si>
    <t>140,66</t>
  </si>
  <si>
    <t>63,95</t>
  </si>
  <si>
    <t>64,51</t>
  </si>
  <si>
    <t>151,47</t>
  </si>
  <si>
    <t>73,72</t>
  </si>
  <si>
    <t>77,93</t>
  </si>
  <si>
    <t>EMBOÇO OU MASSA ÚNICA EM ARGAMASSA INDUSTRIALIZADA, PREPARO MECÂNICO E APLICAÇÃO COM EQUIPAMENTO DE MISTURA E PROJEÇÃO DE 1,5 M3/H, NAS SUPERFÍCIES EXTERNAS DA SACADA, ESPESSURA DE 25 MM, ACESSO POR ANDAIME, SEM USO DE TELA METÁLICA. AF_08/2022</t>
  </si>
  <si>
    <t>118,64</t>
  </si>
  <si>
    <t>79,15</t>
  </si>
  <si>
    <t>88,46</t>
  </si>
  <si>
    <t>94,10</t>
  </si>
  <si>
    <t>EMBOÇO OU MASSA ÚNICA EM ARGAMASSA INDUSTRIALIZADA, PREPARO MECÂNICO E APLICAÇÃO COM EQUIPAMENTO DE MISTURA E PROJEÇÃO DE 1,5 M3/H, NAS SUPERFÍCIES EXTERNAS DA SACADA, ESPESSURA DE 35 MM, ACESSO POR ANDAIME, SEM USO DE TELA METÁLICA. AF_08/2022</t>
  </si>
  <si>
    <t>149,65</t>
  </si>
  <si>
    <t>95,16</t>
  </si>
  <si>
    <t>94,27</t>
  </si>
  <si>
    <t>101,35</t>
  </si>
  <si>
    <t>EMBOÇO OU MASSA ÚNICA EM ARGAMASSA INDUSTRIALIZADA, PREPARO MECÂNICO E APLICAÇÃO COM EQUIPAMENTO DE MISTURA E PROJEÇÃO DE 1,5 M3/H, NAS SUPERFÍCIES EXTERNAS DA SACADA, ESPESSURA DE 45 MM, ACESSO POR ANDAIME, SEM USO DE TELA METÁLICA. AF_08/2022</t>
  </si>
  <si>
    <t>172,53</t>
  </si>
  <si>
    <t>101,67</t>
  </si>
  <si>
    <t>122,36</t>
  </si>
  <si>
    <t>130,17</t>
  </si>
  <si>
    <t>EMBOÇO OU MASSA ÚNICA EM ARGAMASSA INDUSTRIALIZADA, PREPARO MECÂNICO E APLICAÇÃO COM EQUIPAMENTO DE MISTURA E PROJEÇÃO DE 1,5 M3/H, NAS SUPERFÍCIES EXTERNAS DA SACADA, ESPESSURA DE 50 MM, ACESSO POR ANDAIME, SEM USO DE TELA METÁLICA. AF_08/2022</t>
  </si>
  <si>
    <t>197,89</t>
  </si>
  <si>
    <t>121,20</t>
  </si>
  <si>
    <t>32,49</t>
  </si>
  <si>
    <t>38,99</t>
  </si>
  <si>
    <t>51,24</t>
  </si>
  <si>
    <t>58,51</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</si>
  <si>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</si>
  <si>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</si>
  <si>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</si>
  <si>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</si>
  <si>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49,96</t>
  </si>
  <si>
    <t>MASSA ÚNICA, EM ARGAMASSA TRAÇO 1:2:8, PREPARO MECÂNICO, APLICADA MANUALMENTE EM PAREDES INTERNAS DE AMBIENTES COM PÉ-DIREITO DUPLO E ÁREA MAIOR QUE 10M², E = 17,5MM, COM TALISCAS. AF_03/2024</t>
  </si>
  <si>
    <t>42,43</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</si>
  <si>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</si>
  <si>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</si>
  <si>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</si>
  <si>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23,43</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</si>
  <si>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</si>
  <si>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</si>
  <si>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52,34</t>
  </si>
  <si>
    <t>EMBOÇO, EM ARGAMASSA TRAÇO 1:2:8, PREPARO MECÂNICO, APLICADO MANUALMENTE EM PAREDES INTERNAS DE AMBIENTES COM PÉ-DIREITO DUPLO E ÁREA MENOR QUE 5M², E = 17,5MM, COM TALISCAS. AF_03/2024</t>
  </si>
  <si>
    <t>52,63</t>
  </si>
  <si>
    <t>EMBOÇO, EM ARGAMASSA TRAÇO 1:2:8, PREPARO MANUAL, APLICADO MANUALMENTE EM PAREDES INTERNAS DE AMBIENTES COM PÉ-DIREITO DUPLO E ÁREA MENOR QUE 5M², E = 17,5MM, COM TALISCAS. AF_03/2024</t>
  </si>
  <si>
    <t>57,00</t>
  </si>
  <si>
    <t>MASSA ÚNICA, EM ARGAMASSA TRAÇO 1:2:8, PREPARO MECÂNICO, APLICADA MANUALMENTE EM PAREDES INTERNAS DE AMBIENTES COM PÉ-DIREITO DUPLO E ÁREA ENTRE 5M² E 10M², E = 17,5MM, COM TALISCAS. AF_03/2024</t>
  </si>
  <si>
    <t>47,62</t>
  </si>
  <si>
    <t>MASSA ÚNICA, EM ARGAMASSA TRAÇO 1:2:8, PREPARO MANUAL, APLICADA MANUALMENTE EM PAREDES INTERNAS DE AMBIENTES COM PÉ-DIREITO DUPLO E ÁREA ENTRE 5M² E 10M², E = 17,5MM, COM TALISCAS. AF_03/2024</t>
  </si>
  <si>
    <t>51,99</t>
  </si>
  <si>
    <t>EMBOÇO, EM ARGAMASSA TRAÇO 1:2:8, PREPARO MECÂNICO, APLICADO MANUALMENTE EM PAREDES INTERNAS DE AMBIENTES COM PÉ-DIREITO DUPLO E ÁREA ENTRE 5M² E 10M², E = 17,5MM, COM TALISCAS. AF_03/2024</t>
  </si>
  <si>
    <t>45,59</t>
  </si>
  <si>
    <t>EMBOÇO, EM ARGAMASSA TRAÇO 1:2:8, PREPARO MANUAL, APLICADO MANUALMENTE EM PAREDES INTERNAS DE AMBIENTES COM PÉ-DIREITO DUPLO E ÁREA MAIOR QUE 10M², E = 17,5MM, COM TALISCAS. AF_03/2024</t>
  </si>
  <si>
    <t>45,75</t>
  </si>
  <si>
    <t>EMBOÇO, EM ARGAMASSA TRAÇO 1:2:8, PREPARO MECÂNICO, APLICADO MANUALMENTE EM PAREDES INTERNAS DE AMBIENTES COM PÉ-DIREITO DUPLO E ÁREA MENOR QUE 5M², E = 10MM, COM TALISCAS. AF_03/2024</t>
  </si>
  <si>
    <t>40,32</t>
  </si>
  <si>
    <t>EMBOÇO, EM ARGAMASSA TRAÇO 1:2:8, PREPARO MANUAL, APLICADO MANUALMENTE EM PAREDES INTERNAS DE AMBIENTES COM PÉ-DIREITO DUPLO E ÁREA MENOR QUE 5M², E = 10MM, COM TALISCAS. AF_03/2024</t>
  </si>
  <si>
    <t>43,11</t>
  </si>
  <si>
    <t>MASSA ÚNICA, EM ARGAMASSA TRAÇO 1:2:8, PREPARO MECÂNICO, APLICADA MANUALMENTE EM PAREDES INTERNAS DE AMBIENTES COM PÉ-DIREITO DUPLO E ÁREA ENTRE 5M² E 10M², E = 10MM, COM TALISCAS. AF_03/2024</t>
  </si>
  <si>
    <t>35,30</t>
  </si>
  <si>
    <t>MASSA ÚNICA, EM ARGAMASSA TRAÇO 1:2:8, PREPARO MANUAL, APLICADA MANUALMENTE EM PAREDES INTERNAS DE AMBIENTES COM PÉ-DIREITO DUPLO E ÁREA ENTRE 5M² E 10M², E = 10MM, COM TALISCAS. AF_03/2024</t>
  </si>
  <si>
    <t>38,09</t>
  </si>
  <si>
    <t>EMBOÇO, EM ARGAMASSA TRAÇO 1:2:8, PREPARO MECÂNICO, APLICADO MANUALMENTE EM PAREDES INTERNAS DE AMBIENTES COM PÉ-DIREITO DUPLO E ÁREA ENTRE 5M² E 10M², E = 10MM, COM TALISCAS. AF_03/2024</t>
  </si>
  <si>
    <t>33,26</t>
  </si>
  <si>
    <t>EMBOÇO, EM ARGAMASSA TRAÇO 1:2:8, PREPARO MANUAL, APLICADO MANUALMENTE EM PAREDES INTERNAS DE AMBIENTES COM PÉ-DIREITO DUPLO E ÁREA ENTRE 5M² E 10M², E = 10MM, COM TALISCAS. AF_03/2024</t>
  </si>
  <si>
    <t>36,05</t>
  </si>
  <si>
    <t>MASSA ÚNICA, EM ARGAMASSA TRAÇO 1:2:8, PREPARO MECÂNICO, APLICADA MANUALMENTE EM PAREDES INTERNAS DE AMBIENTES COM PÉ-DIREITO DUPLO ÁREA MAIOR QUE 10M², E = 10MM, COM TALISCAS. AF_03/2024</t>
  </si>
  <si>
    <t>30,11</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</si>
  <si>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</si>
  <si>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</si>
  <si>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</si>
  <si>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</si>
  <si>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50,01</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</si>
  <si>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</si>
  <si>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</si>
  <si>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267,99</t>
  </si>
  <si>
    <t>REVESTIMENTO DECORATIVO MONOCAMADA EXECUTADO MANUALMENTE EM FACHADA DE UM EDIFÍCIO DE ALVENARIA ESTRUTURAL E ACABAMENTO CHAPISCADO/FLOCADO. AF_03/2024</t>
  </si>
  <si>
    <t>196,81</t>
  </si>
  <si>
    <t>REVESTIMENTO DECORATIVO MONOCAMADA EXECUTADO COM EQUIPAMENTO DE PROJEÇÃO EM FACHADA DE UM EDIFÍCIO DE ESTRUTURA CONVENCIONAL E ACABAMENTO CHAPISCADO/FLOCADO. AF_03/2024</t>
  </si>
  <si>
    <t>260,83</t>
  </si>
  <si>
    <t>REVESTIMENTO DECORATIVO MONOCAMADA EXECUTADO COM EQUIPAMENTO DE PROJEÇÃO EM FACHADA DE UM EDIFÍCIO DE ALVENARIA ESTRUTURAL E ACABAMENTO CHAPISCADO/FLOCADO. AF_03/2024</t>
  </si>
  <si>
    <t>190,25</t>
  </si>
  <si>
    <t>282,98</t>
  </si>
  <si>
    <t>REVESTIMENTO CERÂMICO PARA PAREDES INTERNAS COM PLACAS TIPO ESMALTADA DE DIMENSÕES 20X20 CM APLICADAS NA ALTURA INTEIRA DAS PAREDES.  AF_02/2023_PE</t>
  </si>
  <si>
    <t>70,86</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</si>
  <si>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</si>
  <si>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</si>
  <si>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74,78</t>
  </si>
  <si>
    <t>REVESTIMENTO CERÂMICO PARA PAREDES INTERNAS COM PLACAS TIPO ESMALTADA DE DIMENSÕES 25X35 CM APLICADAS A MEIA ALTURA DAS PAREDES. AF_02/2023_PE</t>
  </si>
  <si>
    <t>80,28</t>
  </si>
  <si>
    <t>REVESTIMENTO CERÂMICO PARA PAREDES INTERNAS COM PLACAS TIPO ESMALTADA DE DIMENSÕES 33X45 CM APLICADAS NA ALTURA INTEIRA DAS PAREDES. AF_02/2023_PE</t>
  </si>
  <si>
    <t>78,43</t>
  </si>
  <si>
    <t>REVESTIMENTO CERÂMICO PARA PAREDES INTERNAS COM PLACAS TIPO ESMALTADA DE DIMENSÕES 33X45 CM APLICADAS A MEIA ALTURA DAS PAREDES. AF_02/2023_PE</t>
  </si>
  <si>
    <t>85,75</t>
  </si>
  <si>
    <t>337,27</t>
  </si>
  <si>
    <t>402,36</t>
  </si>
  <si>
    <t>REVESTIMENTO CERÂMICO PARA PAREDES INTERNAS COM PLACAS TIPO ESMALTADA DE DIMENSÕES 60X60 CM APLICADAS NA ALTURA INTEIRA DAS PAREDES. AF_02/2023_PE</t>
  </si>
  <si>
    <t>95,92</t>
  </si>
  <si>
    <t>REVESTIMENTO CERÂMICO PARA PAREDES INTERNAS COM PLACAS TIPO ESMALTADA DE DIMENSÕES 60X60 CM APLICADAS A MEIA ALTURA DAS PAREDES. AF_02/2023_PE</t>
  </si>
  <si>
    <t>96,64</t>
  </si>
  <si>
    <t>REVESTIMENTO CERÂMICO PARA PAREDES INTERNAS COM PLACAS TIPO ESMALTADA DE DIMENSÕES 20X20 CM APLICADAS EM DIAGONAL, NA ALTURA INTEIRA DAS PAREDES. AF_02/2023_PE</t>
  </si>
  <si>
    <t>74,55</t>
  </si>
  <si>
    <t>REVESTIMENTO CERÂMICO PARA PAREDES INTERNAS COM PLACAS TIPO ESMALTADA DE DIMENSÕES 20X20 CM APLICADAS EM DIAGONAL, A MEIA ALTURA DAS PAREDES. AF_02/2023_PE</t>
  </si>
  <si>
    <t>81,66</t>
  </si>
  <si>
    <t>234,77</t>
  </si>
  <si>
    <t>338,33</t>
  </si>
  <si>
    <t>245,61</t>
  </si>
  <si>
    <t>349,17</t>
  </si>
  <si>
    <t>RODAPÉ CERÂMICO DE 7CM DE ALTURA COM PLACAS TIPO ESMALTADA DE DIMENSÕES 80X80CM. AF_02/2023</t>
  </si>
  <si>
    <t>195,99</t>
  </si>
  <si>
    <t>259,73</t>
  </si>
  <si>
    <t>145,76</t>
  </si>
  <si>
    <t>46,28</t>
  </si>
  <si>
    <t>196,40</t>
  </si>
  <si>
    <t>55,88</t>
  </si>
  <si>
    <t>86,07</t>
  </si>
  <si>
    <t>50,55</t>
  </si>
  <si>
    <t>89,88</t>
  </si>
  <si>
    <t>63,75</t>
  </si>
  <si>
    <t>69,66</t>
  </si>
  <si>
    <t>80,00</t>
  </si>
  <si>
    <t>6,74</t>
  </si>
  <si>
    <t>2,54</t>
  </si>
  <si>
    <t>2,18</t>
  </si>
  <si>
    <t>4,53</t>
  </si>
  <si>
    <t>25,55</t>
  </si>
  <si>
    <t>445,94</t>
  </si>
  <si>
    <t>438,95</t>
  </si>
  <si>
    <t>464,72</t>
  </si>
  <si>
    <t>456,50</t>
  </si>
  <si>
    <t>591,09</t>
  </si>
  <si>
    <t>571,54</t>
  </si>
  <si>
    <t>567,52</t>
  </si>
  <si>
    <t>557,32</t>
  </si>
  <si>
    <t>581,20</t>
  </si>
  <si>
    <t>552,17</t>
  </si>
  <si>
    <t>563,68</t>
  </si>
  <si>
    <t>533,47</t>
  </si>
  <si>
    <t>713,70</t>
  </si>
  <si>
    <t>452,84</t>
  </si>
  <si>
    <t>624,05</t>
  </si>
  <si>
    <t>567,15</t>
  </si>
  <si>
    <t>569,55</t>
  </si>
  <si>
    <t>535,39</t>
  </si>
  <si>
    <t>524,78</t>
  </si>
  <si>
    <t>449,75</t>
  </si>
  <si>
    <t>438,85</t>
  </si>
  <si>
    <t>557,38</t>
  </si>
  <si>
    <t>548,57</t>
  </si>
  <si>
    <t>500,09</t>
  </si>
  <si>
    <t>483,77</t>
  </si>
  <si>
    <t>2.662,27</t>
  </si>
  <si>
    <t>2.663,63</t>
  </si>
  <si>
    <t>2.775,81</t>
  </si>
  <si>
    <t>2.769,50</t>
  </si>
  <si>
    <t>2.697,70</t>
  </si>
  <si>
    <t>2.696,29</t>
  </si>
  <si>
    <t>470,71</t>
  </si>
  <si>
    <t>408,14</t>
  </si>
  <si>
    <t>509,11</t>
  </si>
  <si>
    <t>438,14</t>
  </si>
  <si>
    <t>614,43</t>
  </si>
  <si>
    <t>549,50</t>
  </si>
  <si>
    <t>572,63</t>
  </si>
  <si>
    <t>533,12</t>
  </si>
  <si>
    <t>564,74</t>
  </si>
  <si>
    <t>551,75</t>
  </si>
  <si>
    <t>554,88</t>
  </si>
  <si>
    <t>532,19</t>
  </si>
  <si>
    <t>843,01</t>
  </si>
  <si>
    <t>711,15</t>
  </si>
  <si>
    <t>678,44</t>
  </si>
  <si>
    <t>709,91</t>
  </si>
  <si>
    <t>635,31</t>
  </si>
  <si>
    <t>594,39</t>
  </si>
  <si>
    <t>630,94</t>
  </si>
  <si>
    <t>569,42</t>
  </si>
  <si>
    <t>536,73</t>
  </si>
  <si>
    <t>571,99</t>
  </si>
  <si>
    <t>491,52</t>
  </si>
  <si>
    <t>498,48</t>
  </si>
  <si>
    <t>422,15</t>
  </si>
  <si>
    <t>643,42</t>
  </si>
  <si>
    <t>561,96</t>
  </si>
  <si>
    <t>525,70</t>
  </si>
  <si>
    <t>540,72</t>
  </si>
  <si>
    <t>485,68</t>
  </si>
  <si>
    <t>459,32</t>
  </si>
  <si>
    <t>2.642,75</t>
  </si>
  <si>
    <t>2.608,63</t>
  </si>
  <si>
    <t>2.761,74</t>
  </si>
  <si>
    <t>2.709,17</t>
  </si>
  <si>
    <t>2.700,73</t>
  </si>
  <si>
    <t>2.686,03</t>
  </si>
  <si>
    <t>2.645,62</t>
  </si>
  <si>
    <t>580,56</t>
  </si>
  <si>
    <t>615,53</t>
  </si>
  <si>
    <t>726,44</t>
  </si>
  <si>
    <t>707,83</t>
  </si>
  <si>
    <t>724,88</t>
  </si>
  <si>
    <t>696,86</t>
  </si>
  <si>
    <t>681,15</t>
  </si>
  <si>
    <t>869,93</t>
  </si>
  <si>
    <t>770,27</t>
  </si>
  <si>
    <t>714,13</t>
  </si>
  <si>
    <t>677,84</t>
  </si>
  <si>
    <t>594,64</t>
  </si>
  <si>
    <t>707,40</t>
  </si>
  <si>
    <t>634,53</t>
  </si>
  <si>
    <t>2.791,33</t>
  </si>
  <si>
    <t>2.893,09</t>
  </si>
  <si>
    <t>2.826,59</t>
  </si>
  <si>
    <t>2.246,21</t>
  </si>
  <si>
    <t>2.244,99</t>
  </si>
  <si>
    <t>2.238,82</t>
  </si>
  <si>
    <t>2.634,93</t>
  </si>
  <si>
    <t>2.628,99</t>
  </si>
  <si>
    <t>2.626,09</t>
  </si>
  <si>
    <t>6.315,66</t>
  </si>
  <si>
    <t>6.343,64</t>
  </si>
  <si>
    <t>6.379,35</t>
  </si>
  <si>
    <t>7.008,42</t>
  </si>
  <si>
    <t>7.074,59</t>
  </si>
  <si>
    <t>7.140,47</t>
  </si>
  <si>
    <t>4.408,31</t>
  </si>
  <si>
    <t>4.439,56</t>
  </si>
  <si>
    <t>4.472,08</t>
  </si>
  <si>
    <t>2.488,51</t>
  </si>
  <si>
    <t>2.882,32</t>
  </si>
  <si>
    <t>7.373,59</t>
  </si>
  <si>
    <t>4.720,24</t>
  </si>
  <si>
    <t>6.550,98</t>
  </si>
  <si>
    <t>ARGAMASSA PARA REVESTIMENTO DECORATIVO MONOCAMADA (MONOCAPA), MISTURA E PROJEÇÃO DE 2 M3/H DE ARGAMASSA. AF_08/2019</t>
  </si>
  <si>
    <t>6.571,87</t>
  </si>
  <si>
    <t>2.288,61</t>
  </si>
  <si>
    <t>ARGAMASSA INDUSTRIALIZADA PARA REVESTIMENTOS, MISTURA E PROJEÇÃO DE 2 M³/H DE ARGAMASSA. AF_08/2019</t>
  </si>
  <si>
    <t>2.276,83</t>
  </si>
  <si>
    <t>995,23</t>
  </si>
  <si>
    <t>573,66</t>
  </si>
  <si>
    <t>685,93</t>
  </si>
  <si>
    <t>594,29</t>
  </si>
  <si>
    <t>712,13</t>
  </si>
  <si>
    <t>ARGAMASSA TRAÇO 1:4 (CIMENTO E AREIA MÉDIA), PREPARO MECÂNICO COM BETONEIRA 400 L. AF_08/2019</t>
  </si>
  <si>
    <t>496,41</t>
  </si>
  <si>
    <t>632,33</t>
  </si>
  <si>
    <t>545,97</t>
  </si>
  <si>
    <t>600,83</t>
  </si>
  <si>
    <t>560,07</t>
  </si>
  <si>
    <t>540,07</t>
  </si>
  <si>
    <t>713,52</t>
  </si>
  <si>
    <t>583,62</t>
  </si>
  <si>
    <t>521,81</t>
  </si>
  <si>
    <t>570,04</t>
  </si>
  <si>
    <t>518,16</t>
  </si>
  <si>
    <t>495,87</t>
  </si>
  <si>
    <t>811,62</t>
  </si>
  <si>
    <t>875,36</t>
  </si>
  <si>
    <t>795,76</t>
  </si>
  <si>
    <t>779,61</t>
  </si>
  <si>
    <t>928,17</t>
  </si>
  <si>
    <t>690,21</t>
  </si>
  <si>
    <t>738,26</t>
  </si>
  <si>
    <t>687,78</t>
  </si>
  <si>
    <t>668,21</t>
  </si>
  <si>
    <t>812,38</t>
  </si>
  <si>
    <t>519,56</t>
  </si>
  <si>
    <t>564,53</t>
  </si>
  <si>
    <t>592,49</t>
  </si>
  <si>
    <t>515,46</t>
  </si>
  <si>
    <t>811,09</t>
  </si>
  <si>
    <t>690,41</t>
  </si>
  <si>
    <t>ARGAMASSA TRAÇO 1:1,93 (EM VOLUME DE CIMENTO E AREIA MÉDIA ÚMIDA), FCK 20MPA, PREPARO MECÂNICO COM MISTURADOR DUPLO HORIZONTAL DE ALTA TURBULÊNCIA. AF_03/2020</t>
  </si>
  <si>
    <t>888,38</t>
  </si>
  <si>
    <t>33,63</t>
  </si>
  <si>
    <t>0,87</t>
  </si>
  <si>
    <t>1.606,56</t>
  </si>
  <si>
    <t>1.161,27</t>
  </si>
  <si>
    <t>478,35</t>
  </si>
  <si>
    <t>30,53</t>
  </si>
  <si>
    <t>7,30</t>
  </si>
  <si>
    <t>21,58</t>
  </si>
  <si>
    <t>3,50</t>
  </si>
  <si>
    <t>14,60</t>
  </si>
  <si>
    <t>43,10</t>
  </si>
  <si>
    <t>91,60</t>
  </si>
  <si>
    <t>68,66</t>
  </si>
  <si>
    <t>43,82</t>
  </si>
  <si>
    <t>20,12</t>
  </si>
  <si>
    <t>171,61</t>
  </si>
  <si>
    <t>27,72</t>
  </si>
  <si>
    <t>TRANSPORTE HORIZONTAL MANUAL, DE CALHA QUADRADA NÚMERO 24 - CORTE 33 (UNIDADE: MXKM). AF_07/2019</t>
  </si>
  <si>
    <t>2,28</t>
  </si>
  <si>
    <t>6,49</t>
  </si>
  <si>
    <t>2,17</t>
  </si>
  <si>
    <t>3,92</t>
  </si>
  <si>
    <t>1,69</t>
  </si>
  <si>
    <t>GUARDA-CORPO FIXADO EM FÔRMA DE MADEIRA COM MONTANTES E TRAVESSÕES EM MADEIRA E FECHAMENTO EM PLACA COMPENSADO PARA EDIFÍCIOS COM ATÉ 2 PAVIMENTOS. AF_03/2024</t>
  </si>
  <si>
    <t>93,18</t>
  </si>
  <si>
    <t>GUARDA-CORPO FIXADO EM FÔRMA DE MADEIRA COM MONTANTES E TRAVESSÕES EM MADEIRA E FECHAMENTO EM PLACA COMPENSADO PARA EDIFÍCIOS COM 3 PAVIMENTOS. AF_03/2024</t>
  </si>
  <si>
    <t>68,92</t>
  </si>
  <si>
    <t>GUARDA-CORPO FIXADO EM FÔRMA DE MADEIRA COM MONTANTES E TRAVESSÕES EM MADEIRA E FECHAMENTO EM PLACA COMPENSADO PARA EDIFÍCIOS COM ALTURA IGUAL OU SUPERIOR A 4 PAVIMENTOS. AF_03/2024</t>
  </si>
  <si>
    <t>56,81</t>
  </si>
  <si>
    <t>GUARDA-CORPO FIXADO EM FÔRMA DE MADEIRA COM MONTANTES E TRAVESSÕES EM MADEIRA PRÉ-MONTADOS PARA EDIFÍCIOS COM ATÉ 2 PAVIMENTOS. AF_03/2024</t>
  </si>
  <si>
    <t>65,21</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</si>
  <si>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</si>
  <si>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</si>
  <si>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40,40</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</si>
  <si>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</si>
  <si>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</si>
  <si>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63,60</t>
  </si>
  <si>
    <t>GUARDA-CORPO EM LAJE PÓS-DESFÔRMA COM ESCORAS METÁLICAS ESTRONCADAS NA ESTRUTURA, TRAVESSÕES DE MADEIRA E FECHAMENTO EM TELA DE POLIPROPILENO PARA EDIFÍCIOS COM ATÉ 4 PAVIMENTOS (1 MONTAGEM). AF_03/2024_PS</t>
  </si>
  <si>
    <t>90,17</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</si>
  <si>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</si>
  <si>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</si>
  <si>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95,29</t>
  </si>
  <si>
    <t>FECHAMENTO REMOVÍVEL DE ABERTURA DE CAIXILHO EM MADEIRA - 4 MONTAGENS EM OBRA. AF_03/2024</t>
  </si>
  <si>
    <t>21,02</t>
  </si>
  <si>
    <t>FECHAMENTO REMOVÍVEL DE ABERTURA NO PISO EM MADEIRA - 1 MONTAGEM EM OBRA. AF_03/2024</t>
  </si>
  <si>
    <t>195,14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</si>
  <si>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</si>
  <si>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</si>
  <si>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</si>
  <si>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</si>
  <si>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28,88</t>
  </si>
  <si>
    <t>COLOCAÇÃO DE TELA EM ANDAIME FACHADEIRO. AF_03/2024</t>
  </si>
  <si>
    <t>6,69</t>
  </si>
  <si>
    <t>MONTAGEM E DESMONTAGEM DE ANDAIME MODULAR FACHADEIRO, COM PISO METÁLICO, PARA EDIFÍCIOS COM MULTIPLOS PAVIMENTOS (EXCLUSIVE ANDAIME E LIMPEZA). AF_03/2024</t>
  </si>
  <si>
    <t>MONTAGEM E DESMONTAGEM DE ANDAIME TUBULAR TIPO "TORRE" (EXCLUSIVE ANDAIME E LIMPEZA). AF_03/2024</t>
  </si>
  <si>
    <t>25,63</t>
  </si>
  <si>
    <t>MONTAGEM E DESMONTAGEM DE ANDAIME MULTIDIRECIONAL (EXCLUSIVE ANDAIME E LIMPEZA). AF_03/2024</t>
  </si>
  <si>
    <t>PROTEÇÃO DE PEDESTRES, INCLUSIVE MONTAGEM E DESMONTAGEM. AF_03/2024_PS</t>
  </si>
  <si>
    <t>357,35</t>
  </si>
  <si>
    <t>PLATAFORMA DE PROTEÇÃO PRINCIPAL PARA ALVENARIA ESTRUTURAL PARA SER APOIADA EM ANDAIME, INCLUSIVE MONTAGEM E DESMONTAGEM. AF_03/2024</t>
  </si>
  <si>
    <t>671,59</t>
  </si>
  <si>
    <t>PROTEÇÃO DE ACESSO A CREMALHEIRA, COM CANCELA FIXADA EM LAJE - 1 MONTAGEM (EXCLUSO CANCELA). AF_03/2024</t>
  </si>
  <si>
    <t>39,88</t>
  </si>
  <si>
    <t>GUARDA-CORPO PARA POÇO DE CREMALHEIRA, COM MONTANTE METÁLICO FIXADO EM LAJE COM CHUMBADOR PARABOLT E FECHAMENTO EM PAINEL DE TELA METÁLICA (EXCLUSO PROTEÇÃO). AF_03/2024</t>
  </si>
  <si>
    <t>ASCENSÃO E DESCIDA DE ELEVADOR DE CREMALHEIRA. AF_03/2024</t>
  </si>
  <si>
    <t>86,55</t>
  </si>
  <si>
    <t>MONTAGEM E DESMONTAGEM DE MINI GRUA. AF_03/2024</t>
  </si>
  <si>
    <t>4.568,88</t>
  </si>
  <si>
    <t>ASCENSÃO DE MINI GRUA. AF_03/2024</t>
  </si>
  <si>
    <t>60,78</t>
  </si>
  <si>
    <t>MONTAGEM E DESMONTAGEM DE TRECHO INICIAL DE ELEVADOR DE CREMALHEIRA, CABINE SIMPLES - EXCLUSO FUNDAÇÕES. AF_03/2024</t>
  </si>
  <si>
    <t>1.970,41</t>
  </si>
  <si>
    <t>MONTAGEM E DESMONTAGEM DE TRECHO INICIAL DE ELEVADOR DE CREMALHEIRA, CABINE DUPLA - EXCLUSO FUNDAÇÕES. AF_03/2024</t>
  </si>
  <si>
    <t>2.909,50</t>
  </si>
  <si>
    <t>ASCENSÃO DE GRUA ASCENSIONAL. AF_03/2024</t>
  </si>
  <si>
    <t>188,07</t>
  </si>
  <si>
    <t>MONTAGEM E DESMONTAGEM DO TRECHO INICIAL DE GRUA FIXA (ALTURA LIVRE) - EXCLUSO FUNDAÇÕES. AF_03/2024</t>
  </si>
  <si>
    <t>17.566,32</t>
  </si>
  <si>
    <t>ASCENSÃO E DESCIDA DE GRUA FIXA. AF_03/2024</t>
  </si>
  <si>
    <t>157,04</t>
  </si>
  <si>
    <t>127,15</t>
  </si>
  <si>
    <t>61,97</t>
  </si>
  <si>
    <t>189,84</t>
  </si>
  <si>
    <t>116,51</t>
  </si>
  <si>
    <t>52,19</t>
  </si>
  <si>
    <t>622,80</t>
  </si>
  <si>
    <t>186,14</t>
  </si>
  <si>
    <t>86,69</t>
  </si>
  <si>
    <t>18,90</t>
  </si>
  <si>
    <t>22,07</t>
  </si>
  <si>
    <t>3,03</t>
  </si>
  <si>
    <t>8,84</t>
  </si>
  <si>
    <t>2,06</t>
  </si>
  <si>
    <t>27,55</t>
  </si>
  <si>
    <t>26,85</t>
  </si>
  <si>
    <t>2,23</t>
  </si>
  <si>
    <t>4,87</t>
  </si>
  <si>
    <t>90,99</t>
  </si>
  <si>
    <t>206,29</t>
  </si>
  <si>
    <t>146,88</t>
  </si>
  <si>
    <t>184,61</t>
  </si>
  <si>
    <t>36,44</t>
  </si>
  <si>
    <t>336,35</t>
  </si>
  <si>
    <t>666,68</t>
  </si>
  <si>
    <t>225,48</t>
  </si>
  <si>
    <t>312,83</t>
  </si>
  <si>
    <t>0,72</t>
  </si>
  <si>
    <t>0,55</t>
  </si>
  <si>
    <t>13,74</t>
  </si>
  <si>
    <t>1,71</t>
  </si>
  <si>
    <t>218,09</t>
  </si>
  <si>
    <t>18,31</t>
  </si>
  <si>
    <t>154,95</t>
  </si>
  <si>
    <t>LOCAÇÃO CONVENCIONAL DE OBRA, UTILIZANDO GABARITO DE TÁBUAS CORRIDAS PONTALETADAS A CADA 2,00M -  2 UTILIZAÇÕES. AF_03/2024</t>
  </si>
  <si>
    <t>LOCAÇÃO COM CAVALETE COM ALTURA DE 1,00 M - 2 UTILIZAÇÕES. AF_03/2024</t>
  </si>
  <si>
    <t>200,82</t>
  </si>
  <si>
    <t>LOCAÇÃO COM CAVALETE COM ALTURA DE 0,50 M - 2 UTILIZAÇÕES. AF_03/2024</t>
  </si>
  <si>
    <t>125,40</t>
  </si>
  <si>
    <t>MARCAÇÃO DE PONTOS EM GABARITO OU CAVALETE. AF_03/2024</t>
  </si>
  <si>
    <t>LOCAÇÃO DE REDE DE ÁGUA OU ESGOTO. AF_03/2024</t>
  </si>
  <si>
    <t>LOCAÇÃO DE PRAÇAS EM PONTALETEAMENTO. AF_03/2024</t>
  </si>
  <si>
    <t>39,31</t>
  </si>
  <si>
    <t>LOCAÇÃO CONVENCIONAL DE OBRA, UTILIZANDO GABARITO DE TÁBUAS CORRIDAS PONTALETADAS A CADA 1,50M -  2 UTILIZAÇÕES. AF_03/2024</t>
  </si>
  <si>
    <t>83,99</t>
  </si>
  <si>
    <t>EXECUÇÃO DE LINHAS DE REFERÊNCIA EM GABARITO OU CAVALETE. AF_03/2024</t>
  </si>
  <si>
    <t>0,69</t>
  </si>
  <si>
    <t>1,37</t>
  </si>
  <si>
    <t>3,98</t>
  </si>
  <si>
    <t>9,51</t>
  </si>
  <si>
    <t>2,97</t>
  </si>
  <si>
    <t>9,24</t>
  </si>
  <si>
    <t>610,31</t>
  </si>
  <si>
    <t>177,81</t>
  </si>
  <si>
    <t>302,91</t>
  </si>
  <si>
    <t>5,33</t>
  </si>
  <si>
    <t>6,05</t>
  </si>
  <si>
    <t>6,34</t>
  </si>
  <si>
    <t>47,71</t>
  </si>
  <si>
    <t>43,71</t>
  </si>
  <si>
    <t>41,57</t>
  </si>
  <si>
    <t>31,51</t>
  </si>
  <si>
    <t>28,09</t>
  </si>
  <si>
    <t>39,17</t>
  </si>
  <si>
    <t>31,09</t>
  </si>
  <si>
    <t>21,38</t>
  </si>
  <si>
    <t>16,91</t>
  </si>
  <si>
    <t>11,79</t>
  </si>
  <si>
    <t>70,04</t>
  </si>
  <si>
    <t>50,58</t>
  </si>
  <si>
    <t>203,39</t>
  </si>
  <si>
    <t>156,12</t>
  </si>
  <si>
    <t>140,63</t>
  </si>
  <si>
    <t>102,97</t>
  </si>
  <si>
    <t>89,09</t>
  </si>
  <si>
    <t>6,06</t>
  </si>
  <si>
    <t>71,17</t>
  </si>
  <si>
    <t>70,63</t>
  </si>
  <si>
    <t>69,37</t>
  </si>
  <si>
    <t>64,30</t>
  </si>
  <si>
    <t>64,57</t>
  </si>
  <si>
    <t>127,98</t>
  </si>
  <si>
    <t>94,28</t>
  </si>
  <si>
    <t>94,95</t>
  </si>
  <si>
    <t>58,42</t>
  </si>
  <si>
    <t>70,71</t>
  </si>
  <si>
    <t>40,94</t>
  </si>
  <si>
    <t>40,27</t>
  </si>
  <si>
    <t>40,53</t>
  </si>
  <si>
    <t>ALAMBRADO PARA QUADRA POLIESPORTIVA, ESTRUTURADO POR TUBOS DE ACO GALVANIZADO, (MONTANTES COM DIAMETRO 2", TRAVESSAS E ESCORAS COM DIÂMETRO 1 ¼"), COM TELA DE ARAME GALVANIZADO, FIO 14 BWG E MALHA QUADRADA 5X5CM (EXCETO MURETA). AF_03/2021</t>
  </si>
  <si>
    <t>164,28</t>
  </si>
  <si>
    <t>ALAMBRADO PARA QUADRA POLIESPORTIVA, ESTRUTURADO POR TUBOS DE ACO GALVANIZADO, (MONTANTES COM DIAMETRO 2", TRAVESSAS E ESCORAS COM DIÂMETRO 1 ¼"), COM TELA DE ARAME GALVANIZADO, FIO 12 BWG E MALHA QUADRADA 5X5CM (EXCETO MURETA). AF_03/2021</t>
  </si>
  <si>
    <t>175,75</t>
  </si>
  <si>
    <t>ALAMBRADO PARA QUADRA POLIESPORTIVA, ESTRUTURADO POR TUBOS DE ACO GALVANIZADO, (MONTANTES COM DIAMETRO 2", TRAVESSAS E ESCORAS COM DIÂMETRO 1 ¼"), COM TELA DE ARAME GALVANIZADO, FIO 10 BWG E MALHA QUADRADA 5X5CM (EXCETO MURETA). AF_03/2021</t>
  </si>
  <si>
    <t>196,83</t>
  </si>
  <si>
    <t>PLANTIO DE ARBUSTO OU  CERCA VIVA. AF_07/2024</t>
  </si>
  <si>
    <t>108,42</t>
  </si>
  <si>
    <t>PLANTIO DE ÁRVORE ORNAMENTAL COM ALTURA DE MUDA MENOR OU IGUAL A 2,00 M . AF_07/2024</t>
  </si>
  <si>
    <t>157,63</t>
  </si>
  <si>
    <t>PLANTIO DE ÁRVORE ORNAMENTAL COM ALTURA DE MUDA MAIOR QUE 2,00 M E MENOR OU IGUAL A 4,00 M . AF_07/2024</t>
  </si>
  <si>
    <t>296,43</t>
  </si>
  <si>
    <t>PLANTIO DE PALMEIRA COM ALTURA DE MUDA MENOR OU IGUAL A 2,00 M . AF_07/2024</t>
  </si>
  <si>
    <t>469,59</t>
  </si>
  <si>
    <t>REVOLVIMENTO E LIMPEZA MANUAL DE SOLO. AF_07/2024</t>
  </si>
  <si>
    <t>APLICAÇÃO DE ADUBO EM SOLO. AF_07/2024</t>
  </si>
  <si>
    <t>APLICAÇÃO DE CALCÁRIO PARA CORREÇÃO DO PH DO SOLO. AF_07/2024</t>
  </si>
  <si>
    <t>166,40</t>
  </si>
  <si>
    <t>LIMPEZA MANUAL DE VEGETAÇÃO EM TERRENO COM ENXADA. AF_03/2024</t>
  </si>
  <si>
    <t>ESPALHAMENTO DE TERRA VEGETAL PARA O PLANTIO. AF_07/2024</t>
  </si>
  <si>
    <t>PLANTIO DE GRAMA EM PAVIMENTO CONCREGRAMA. AF_07/2024</t>
  </si>
  <si>
    <t>27,28</t>
  </si>
  <si>
    <t>PLANTIO DE GRAMA BATATAIS EM PLACAS. AF_07/2024</t>
  </si>
  <si>
    <t>PLANTIO DE FORRAÇÃO. AF_07/2024</t>
  </si>
  <si>
    <t>157,18</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</si>
  <si>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</si>
  <si>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</si>
  <si>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1.382,82</t>
  </si>
  <si>
    <t>RAMPA DE ACESSIBILIDADE PARA ACESSO A EDIFICAÇÕES COM INCLINAÇÃO DE 8,33% EM CONCRETO MOLDADO IN LOCO, COM LARGURA DE 1,50M, FCK 25MPA, NÃO ARMADA, COM JUNTA A CADA 2M COM CORTE À SECO. AF_03/2024_PA</t>
  </si>
  <si>
    <t>1.416,11</t>
  </si>
  <si>
    <t>RAMPA DE ACESSIBILIDADE EM CONCRETO MOLDADO IN LOCO, EM CALÇADA NOVA COM LARGURA MAIOR OU IGUAL À 3,00 M, FCK 25MPA, COM PISO PODOTÁTIL. AF_03/2024</t>
  </si>
  <si>
    <t>736,43</t>
  </si>
  <si>
    <t>RAMPA DE ACESSIBILIDADE EM CONCRETO MOLDADO IN LOCO, EM CALÇADA PRÉ EXISTENTE COM LARGURA MAIOR OU IGUAL À 3,00 M, FCK 25MPA, COM PISO PODOTÁTIL. AF_03/2024</t>
  </si>
  <si>
    <t>1.186,00</t>
  </si>
  <si>
    <t>RAMPA DE ACESSIBILIDADE EM CONCRETO MOLDADO IN LOCO, EM CALÇADA NOVA COM LARGURA MENOR À 3,00 M, FCK 25MPA, COM PISO PODOTÁTIL. AF_03/2024</t>
  </si>
  <si>
    <t>125,07</t>
  </si>
  <si>
    <t>RAMPA DE ACESSIBILIDADE EM CONCRETO MOLDADO IN LOCO, EM CALÇADA PRÉ EXISTENTE COM LARGURA MENOR À 3,00 M, FCK 25MPA, COM PISO PODOTÁTIL. AF_03/2024</t>
  </si>
  <si>
    <t>208,33</t>
  </si>
  <si>
    <t>6.162,38</t>
  </si>
  <si>
    <t>6.490,46</t>
  </si>
  <si>
    <t>4.883,09</t>
  </si>
  <si>
    <t>5.247,62</t>
  </si>
  <si>
    <t>2.631,31</t>
  </si>
  <si>
    <t>4.090,30</t>
  </si>
  <si>
    <t>2.386,31</t>
  </si>
  <si>
    <t>2.539,95</t>
  </si>
  <si>
    <t>1.958,68</t>
  </si>
  <si>
    <t>2.816,65</t>
  </si>
  <si>
    <t>4.104,04</t>
  </si>
  <si>
    <t>2.400,05</t>
  </si>
  <si>
    <t>2.553,69</t>
  </si>
  <si>
    <t>1.972,42</t>
  </si>
  <si>
    <t>2.830,39</t>
  </si>
  <si>
    <t>2.309,04</t>
  </si>
  <si>
    <t>1.251,34</t>
  </si>
  <si>
    <t>1.342,96</t>
  </si>
  <si>
    <t>1.289,02</t>
  </si>
  <si>
    <t>279,88</t>
  </si>
  <si>
    <t>270,97</t>
  </si>
  <si>
    <t>4.190,15</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</si>
  <si>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</si>
  <si>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</si>
  <si>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125,10</t>
  </si>
  <si>
    <t>REMOÇÃO DE RAÍZES REMANESCENTES DE TRONCO DE ÁRVORE COM DIÂMETRO MAIOR OU IGUAL A 0,40 M E MENOR QUE 0,60 M. AF_03/2024</t>
  </si>
  <si>
    <t>207,60</t>
  </si>
  <si>
    <t>REMOÇÃO DE RAÍZES REMANESCENTES DE TRONCO DE ÁRVORE COM DIÂMETRO MAIOR OU IGUAL A 0,60 M. AF_03/2024</t>
  </si>
  <si>
    <t>273,62</t>
  </si>
  <si>
    <t>CORTE RASO E RECORTE DE ÁRVORE COM DIÂMETRO DE TRONCO MAIOR OU IGUAL A 0,20 M E MENOR QUE 0,40 M. AF_03/2024</t>
  </si>
  <si>
    <t>79,16</t>
  </si>
  <si>
    <t>CORTE RASO E RECORTE DE ÁRVORE COM DIÂMETRO DE TRONCO MAIOR OU IGUAL A 0,40 M E MENOR QUE 0,60 M. AF_03/2024</t>
  </si>
  <si>
    <t>155,38</t>
  </si>
  <si>
    <t>CORTE RASO E RECORTE DE ÁRVORE COM DIÂMETRO DE TRONCO MAIOR OU IGUAL A 0,60 M. AF_03/2024</t>
  </si>
  <si>
    <t>399,43</t>
  </si>
  <si>
    <t>PODA EM ALTURA DE ÁRVORE COM DIÂMETRO DE TRONCO MENOR QUE 0,20 M. AF_03/2024</t>
  </si>
  <si>
    <t>32,48</t>
  </si>
  <si>
    <t>PODA EM ALTURA DE ÁRVORE COM DIÂMETRO DE TRONCO MAIOR OU IGUAL A 0,20 M E MENOR QUE 0,40 M. AF_03/2024</t>
  </si>
  <si>
    <t>122,71</t>
  </si>
  <si>
    <t>PODA EM ALTURA DE ÁRVORE COM DIÂMETRO DE TRONCO MAIOR OU IGUAL A 0,40 M E MENOR QUE 0,60 M. AF_03/2024</t>
  </si>
  <si>
    <t>339,40</t>
  </si>
  <si>
    <t>PODA EM ALTURA DE ÁRVORE COM DIÂMETRO DE TRONCO MAIOR OU IGUAL A 0,60 M. AF_03/2024</t>
  </si>
  <si>
    <t>711,59</t>
  </si>
  <si>
    <t>24,51</t>
  </si>
  <si>
    <t>24,74</t>
  </si>
  <si>
    <t>23,71</t>
  </si>
  <si>
    <t>29,05</t>
  </si>
  <si>
    <t>33,04</t>
  </si>
  <si>
    <t>28,43</t>
  </si>
  <si>
    <t>28,30</t>
  </si>
  <si>
    <t>39,92</t>
  </si>
  <si>
    <t>28,66</t>
  </si>
  <si>
    <t>35,53</t>
  </si>
  <si>
    <t>34,48</t>
  </si>
  <si>
    <t>41,04</t>
  </si>
  <si>
    <t>30,82</t>
  </si>
  <si>
    <t>17,68</t>
  </si>
  <si>
    <t>26,98</t>
  </si>
  <si>
    <t>31,75</t>
  </si>
  <si>
    <t>36,96</t>
  </si>
  <si>
    <t>25,54</t>
  </si>
  <si>
    <t>24,96</t>
  </si>
  <si>
    <t>31,20</t>
  </si>
  <si>
    <t>30,59</t>
  </si>
  <si>
    <t>27,63</t>
  </si>
  <si>
    <t>23,52</t>
  </si>
  <si>
    <t>29,93</t>
  </si>
  <si>
    <t>33,47</t>
  </si>
  <si>
    <t>62,85</t>
  </si>
  <si>
    <t>24,42</t>
  </si>
  <si>
    <t>32,35</t>
  </si>
  <si>
    <t>32,91</t>
  </si>
  <si>
    <t>117,04</t>
  </si>
  <si>
    <t>123,88</t>
  </si>
  <si>
    <t>129,71</t>
  </si>
  <si>
    <t>24,66</t>
  </si>
  <si>
    <t>16,99</t>
  </si>
  <si>
    <t>120,08</t>
  </si>
  <si>
    <t>120,29</t>
  </si>
  <si>
    <t>161,71</t>
  </si>
  <si>
    <t>6.146,09</t>
  </si>
  <si>
    <t>3.009,34</t>
  </si>
  <si>
    <t>5.704,39</t>
  </si>
  <si>
    <t>5.777,54</t>
  </si>
  <si>
    <t>21.043,45</t>
  </si>
  <si>
    <t>4.354,19</t>
  </si>
  <si>
    <t>21.084,75</t>
  </si>
  <si>
    <t>28.330,19</t>
  </si>
  <si>
    <t>20.550,74</t>
  </si>
  <si>
    <t>21.748,09</t>
  </si>
  <si>
    <t>22.773,74</t>
  </si>
  <si>
    <t>6.090,45</t>
  </si>
  <si>
    <t>9.218,90</t>
  </si>
  <si>
    <t>4.162,36</t>
  </si>
  <si>
    <t>96,23</t>
  </si>
  <si>
    <t>259,15</t>
  </si>
  <si>
    <t>259,67</t>
  </si>
  <si>
    <t>350,60</t>
  </si>
  <si>
    <t>143,29</t>
  </si>
  <si>
    <t>151,80</t>
  </si>
  <si>
    <t>159,09</t>
  </si>
  <si>
    <t>156,22</t>
  </si>
  <si>
    <t>29,22</t>
  </si>
  <si>
    <t>112,87</t>
  </si>
  <si>
    <t>7.810,64</t>
  </si>
  <si>
    <t>3.410,08</t>
  </si>
  <si>
    <t>87,15</t>
  </si>
  <si>
    <t>34,99</t>
  </si>
  <si>
    <t>31,52</t>
  </si>
  <si>
    <t>35,50</t>
  </si>
  <si>
    <t>79,28</t>
  </si>
  <si>
    <t>44,75</t>
  </si>
  <si>
    <t>28,45</t>
  </si>
  <si>
    <t>42,63</t>
  </si>
  <si>
    <t>113,16</t>
  </si>
  <si>
    <t>110,09</t>
  </si>
  <si>
    <t>54,54</t>
  </si>
  <si>
    <t>24,31</t>
  </si>
  <si>
    <t>64,29</t>
  </si>
  <si>
    <t>21,47</t>
  </si>
  <si>
    <t>47,74</t>
  </si>
  <si>
    <t>25,69</t>
  </si>
  <si>
    <t>53,16</t>
  </si>
  <si>
    <t>43,45</t>
  </si>
  <si>
    <t>83,47</t>
  </si>
  <si>
    <t>74,58</t>
  </si>
  <si>
    <t>17,30</t>
  </si>
  <si>
    <t>39,42</t>
  </si>
  <si>
    <t>59,04</t>
  </si>
  <si>
    <t>31,02</t>
  </si>
  <si>
    <t>22,52</t>
  </si>
  <si>
    <t>45,89</t>
  </si>
  <si>
    <t>44,56</t>
  </si>
  <si>
    <t>36,24</t>
  </si>
  <si>
    <t>46,88</t>
  </si>
  <si>
    <t>41,12</t>
  </si>
  <si>
    <t>48,32</t>
  </si>
  <si>
    <t>34,05</t>
  </si>
  <si>
    <t>11,24</t>
  </si>
  <si>
    <t>4.372,51</t>
  </si>
  <si>
    <t>4.430,29</t>
  </si>
  <si>
    <t>4.146,93</t>
  </si>
  <si>
    <t>4.410,63</t>
  </si>
  <si>
    <t>4.688,18</t>
  </si>
  <si>
    <t>4.387,03</t>
  </si>
  <si>
    <t>5.189,90</t>
  </si>
  <si>
    <t>3.444,05</t>
  </si>
  <si>
    <t>4.145,44</t>
  </si>
  <si>
    <t>4.257,48</t>
  </si>
  <si>
    <t>6.475,08</t>
  </si>
  <si>
    <t>4.380,02</t>
  </si>
  <si>
    <t>4.203,69</t>
  </si>
  <si>
    <t>2.091,95</t>
  </si>
  <si>
    <t>5.388,89</t>
  </si>
  <si>
    <t>5.199,66</t>
  </si>
  <si>
    <t>4.212,98</t>
  </si>
  <si>
    <t>4.353,69</t>
  </si>
  <si>
    <t>5.004,80</t>
  </si>
  <si>
    <t>5.163,57</t>
  </si>
  <si>
    <t>4.567,32</t>
  </si>
  <si>
    <t>5.265,65</t>
  </si>
  <si>
    <t>5.882,19</t>
  </si>
  <si>
    <t>5.079,37</t>
  </si>
  <si>
    <t>5.219,20</t>
  </si>
  <si>
    <t>5.212,54</t>
  </si>
  <si>
    <t>4.398,86</t>
  </si>
  <si>
    <t>5.301,09</t>
  </si>
  <si>
    <t>5.070,33</t>
  </si>
  <si>
    <t>7.099,85</t>
  </si>
  <si>
    <t>5.219,35</t>
  </si>
  <si>
    <t>4.692,71</t>
  </si>
  <si>
    <t>4.299,20</t>
  </si>
  <si>
    <t>5.051,71</t>
  </si>
  <si>
    <t>6.331,82</t>
  </si>
  <si>
    <t>7.301,26</t>
  </si>
  <si>
    <t>5.505,40</t>
  </si>
  <si>
    <t>6.772,54</t>
  </si>
  <si>
    <t>3.128,86</t>
  </si>
  <si>
    <t>4.476,16</t>
  </si>
  <si>
    <t>4.828,55</t>
  </si>
  <si>
    <t>4.224,54</t>
  </si>
  <si>
    <t>3.842,32</t>
  </si>
  <si>
    <t>4.964,32</t>
  </si>
  <si>
    <t>4.243,94</t>
  </si>
  <si>
    <t>5.654,64</t>
  </si>
  <si>
    <t>4.560,20</t>
  </si>
  <si>
    <t>5.257,86</t>
  </si>
  <si>
    <t>6.579,80</t>
  </si>
  <si>
    <t>4.576,56</t>
  </si>
  <si>
    <t>5.598,67</t>
  </si>
  <si>
    <t>5.492,87</t>
  </si>
  <si>
    <t>3.429,71</t>
  </si>
  <si>
    <t>4.225,05</t>
  </si>
  <si>
    <t>5.371,52</t>
  </si>
  <si>
    <t>5.994,27</t>
  </si>
  <si>
    <t>7.208,10</t>
  </si>
  <si>
    <t>12.034,15</t>
  </si>
  <si>
    <t>5.121,30</t>
  </si>
  <si>
    <t>4.346,97</t>
  </si>
  <si>
    <t>4.189,41</t>
  </si>
  <si>
    <t>MES DE COLETA: 07/2024</t>
  </si>
  <si>
    <t>236,93</t>
  </si>
  <si>
    <t>5,13</t>
  </si>
  <si>
    <t>4,62</t>
  </si>
  <si>
    <t>10,98</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</si>
  <si>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</si>
  <si>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</si>
  <si>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</si>
  <si>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13,64</t>
  </si>
  <si>
    <t xml:space="preserve">ACABAMENTO DE METAL CROMADO PARA REGISTRO PEQUENO, DE PAREDE, 1/2" OU 3/4"                                                                                                                                                                                                                                                                                                                                                                                                                                </t>
  </si>
  <si>
    <t>103,45</t>
  </si>
  <si>
    <t>96,29</t>
  </si>
  <si>
    <t>11,28</t>
  </si>
  <si>
    <t>8,26</t>
  </si>
  <si>
    <t>8,54</t>
  </si>
  <si>
    <t>23,14</t>
  </si>
  <si>
    <t>22,50</t>
  </si>
  <si>
    <t>50,92</t>
  </si>
  <si>
    <t>17,94</t>
  </si>
  <si>
    <t>124,85</t>
  </si>
  <si>
    <t>97,71</t>
  </si>
  <si>
    <t>61,16</t>
  </si>
  <si>
    <t xml:space="preserve">ADAPTADOR PVC PBA, BOLSA/ROSCA, JE, DN 75 / DE 85 MM                                                                                                                                                                                                                                                                                                                                                                                                                                                      </t>
  </si>
  <si>
    <t>35,77</t>
  </si>
  <si>
    <t xml:space="preserve">ADAPTADOR PVC PBA, PONTA/ROSCA, JE, DN 50 / DE 60 MM                                                                                                                                                                                                                                                                                                                                                                                                                                                      </t>
  </si>
  <si>
    <t xml:space="preserve">ADAPTADOR PVC PBA, PONTA/ROSCA, JE, DN 75 / DE 85 MM                                                                                                                                                                                                                                                                                                                                                                                                                                                      </t>
  </si>
  <si>
    <t>46,03</t>
  </si>
  <si>
    <t>1,91</t>
  </si>
  <si>
    <t>4,75</t>
  </si>
  <si>
    <t>11,89</t>
  </si>
  <si>
    <t>53,53</t>
  </si>
  <si>
    <t xml:space="preserve">ADAPTADOR PVC, ROSCAVEL, COM FLANGES E ANEL DE VEDACAO, 1/2", PARA CAIXA D'AGUA                                                                                                                                                                                                                                                                                                                                                                                                                           </t>
  </si>
  <si>
    <t>33,06</t>
  </si>
  <si>
    <t>48,76</t>
  </si>
  <si>
    <t>284,30</t>
  </si>
  <si>
    <t xml:space="preserve">ADAPTADOR PVC, SOLDAVEL, COM FLANGES LIVRES, 75 MM X 2 1/2", PARA CAIXA D'AGUA                                                                                                                                                                                                                                                                                                                                                                                                                            </t>
  </si>
  <si>
    <t>227,28</t>
  </si>
  <si>
    <t xml:space="preserve">ADAPTADOR PVC, SOLDAVEL, LONGO, COM FLANGE LIVRE, 110 MM X 4", PARA CAIXA D'AGUA                                                                                                                                                                                                                                                                                                                                                                                                                          </t>
  </si>
  <si>
    <t>410,92</t>
  </si>
  <si>
    <t xml:space="preserve">ADAPTADOR PVC, SOLDAVEL, LONGO, COM FLANGE LIVRE, 32 MM X 1", PARA CAIXA D'AGUA                                                                                                                                                                                                                                                                                                                                                                                                                           </t>
  </si>
  <si>
    <t>11,55</t>
  </si>
  <si>
    <t xml:space="preserve">ADAPTADOR PVC, SOLDAVEL, LONGO, COM FLANGE LIVRE, 75 MM X 2 1/2", PARA CAIXA D'AGUA                                                                                                                                                                                                                                                                                                                                                                                                                       </t>
  </si>
  <si>
    <t>216,24</t>
  </si>
  <si>
    <t xml:space="preserve">ADAPTADOR PVC, SOLDAVEL, LONGO, COM FLANGE LIVRE, 85 MM X 3", PARA CAIXA D'AGUA                                                                                                                                                                                                                                                                                                                                                                                                                           </t>
  </si>
  <si>
    <t>306,41</t>
  </si>
  <si>
    <t>133,10</t>
  </si>
  <si>
    <t>221,06</t>
  </si>
  <si>
    <t>78,71</t>
  </si>
  <si>
    <t>67,31</t>
  </si>
  <si>
    <t>51,16</t>
  </si>
  <si>
    <t>49,77</t>
  </si>
  <si>
    <t>4.242,85</t>
  </si>
  <si>
    <t>5.314,28</t>
  </si>
  <si>
    <t>7.199,99</t>
  </si>
  <si>
    <t>8.539,28</t>
  </si>
  <si>
    <t>2,37</t>
  </si>
  <si>
    <t>17,31</t>
  </si>
  <si>
    <t xml:space="preserve">ALICATE DE CORTE DIAGONAL 6" COM ISOLAMENTO                                                                                                                                                                                                                                                                                                                                                                                                                                                               </t>
  </si>
  <si>
    <t>44,90</t>
  </si>
  <si>
    <t>122,52</t>
  </si>
  <si>
    <t xml:space="preserve">ALICATE DE PRESSAO PARA SOLDA DE CHAPA 18"                                                                                                                                                                                                                                                                                                                                                                                                                                                                </t>
  </si>
  <si>
    <t>131,74</t>
  </si>
  <si>
    <t xml:space="preserve">ALICATE DE PRESSAO 11" PARA SOLDA, TIPO C                                                                                                                                                                                                                                                                                                                                                                                                                                                                 </t>
  </si>
  <si>
    <t>74,13</t>
  </si>
  <si>
    <t xml:space="preserve">ALICATE DE PRESSAO 11" PARA SOLDA, TIPO U                                                                                                                                                                                                                                                                                                                                                                                                                                                                 </t>
  </si>
  <si>
    <t>105,93</t>
  </si>
  <si>
    <t>7.209,00</t>
  </si>
  <si>
    <t>35,52</t>
  </si>
  <si>
    <t>73,49</t>
  </si>
  <si>
    <t>101,86</t>
  </si>
  <si>
    <t>100,13</t>
  </si>
  <si>
    <t>3,30</t>
  </si>
  <si>
    <t>787,15</t>
  </si>
  <si>
    <t>1.240,71</t>
  </si>
  <si>
    <t>1.742,14</t>
  </si>
  <si>
    <t>162,85</t>
  </si>
  <si>
    <t>212,14</t>
  </si>
  <si>
    <t>513,21</t>
  </si>
  <si>
    <t>29,58</t>
  </si>
  <si>
    <t>29,50</t>
  </si>
  <si>
    <t>35,18</t>
  </si>
  <si>
    <t>56,88</t>
  </si>
  <si>
    <t>70,09</t>
  </si>
  <si>
    <t>81,31</t>
  </si>
  <si>
    <t xml:space="preserve">ANEL EM CONCRETO ARMADO, LISO, PARA FOSSAS SEPTICAS E SUMIDOUROS, COM FUNDO, DIAMETRO INTERNO DE 1,20 M E ALTURA DE 0,50 M                                                                                                                                                                                                                                                                                                                                                                                </t>
  </si>
  <si>
    <t>659,50</t>
  </si>
  <si>
    <t>2.274,64</t>
  </si>
  <si>
    <t>797,68</t>
  </si>
  <si>
    <t>1.071,42</t>
  </si>
  <si>
    <t>1.499,99</t>
  </si>
  <si>
    <t>192,85</t>
  </si>
  <si>
    <t>90,00</t>
  </si>
  <si>
    <t>138,80</t>
  </si>
  <si>
    <t>466,07</t>
  </si>
  <si>
    <t>332,52</t>
  </si>
  <si>
    <t>257,14</t>
  </si>
  <si>
    <t>337,49</t>
  </si>
  <si>
    <t>182,14</t>
  </si>
  <si>
    <t>244,97</t>
  </si>
  <si>
    <t>642,85</t>
  </si>
  <si>
    <t>459,94</t>
  </si>
  <si>
    <t xml:space="preserve">ANEL EM CONCRETO ARMADO, PERFURADO, PARA FOSSAS SEPTICAS E SUMIDOUROS, SEM FUNDO, DIAMETRO INTERNO DE 1,20 M E ALTURA DE 0,50 M                                                                                                                                                                                                                                                                                                                                                                           </t>
  </si>
  <si>
    <t>289,28</t>
  </si>
  <si>
    <t>610,71</t>
  </si>
  <si>
    <t>750,00</t>
  </si>
  <si>
    <t>1.050,00</t>
  </si>
  <si>
    <t>2.379,75</t>
  </si>
  <si>
    <t>3.845,10</t>
  </si>
  <si>
    <t>5.550,48</t>
  </si>
  <si>
    <t xml:space="preserve">AQUECEDOR DE AGUA ELETRICO RESERVATORIO DE 100 L CILINDRICO EM COBRE, REFORCADO COM ACO CARBONO, MONOFASICO, TENSAO NOMINAL 220 V                                                                                                                                                                                                                                                                                                                                                                         </t>
  </si>
  <si>
    <t>4.100,00</t>
  </si>
  <si>
    <t xml:space="preserve">AQUECEDOR DE AGUA ELETRICO RESERVATORIO DE 500 L CILINDRICO EM COBRE, REFORCADO COM ACO CARBONO, MONOFASICO, TENSAO NOMINAL 220 V                                                                                                                                                                                                                                                                                                                                                                         </t>
  </si>
  <si>
    <t>8.924,67</t>
  </si>
  <si>
    <t xml:space="preserve">AQUECEDOR DE AGUA ELETRICO RESERVATORIO DE 500 L CILINDRICO EM COBRE, REFORCADO COM ACO CARBONO, TRIFASICO, TENSAO NOMINAL 220/380/400 V, POTENCIA 24 KW                                                                                                                                                                                                                                                                                                                                                  </t>
  </si>
  <si>
    <t>11.206,13</t>
  </si>
  <si>
    <t xml:space="preserve">AQUECEDOR DE AGUA ELETRICO RESERVATORIO DE 700 L CILINDRICO EM COBRE, REFORCADO COM ACO CARBONO, MONOFASICO, TENSAO NOMINAL 220 V                                                                                                                                                                                                                                                                                                                                                                         </t>
  </si>
  <si>
    <t>14.516,30</t>
  </si>
  <si>
    <t>2.542,89</t>
  </si>
  <si>
    <t>3.775,00</t>
  </si>
  <si>
    <t>5.217,41</t>
  </si>
  <si>
    <t>2.271,02</t>
  </si>
  <si>
    <t>20.677,38</t>
  </si>
  <si>
    <t>9.790,10</t>
  </si>
  <si>
    <t>10.975,50</t>
  </si>
  <si>
    <t>12.399,99</t>
  </si>
  <si>
    <t>17.042,87</t>
  </si>
  <si>
    <t>6.001,04</t>
  </si>
  <si>
    <t>7.437,42</t>
  </si>
  <si>
    <t>11.051,83</t>
  </si>
  <si>
    <t>11.456,81</t>
  </si>
  <si>
    <t>13.147,52</t>
  </si>
  <si>
    <t>7.180,79</t>
  </si>
  <si>
    <t>7.732,14</t>
  </si>
  <si>
    <t>11.426,62</t>
  </si>
  <si>
    <t>13.219,48</t>
  </si>
  <si>
    <t>13.829,27</t>
  </si>
  <si>
    <t>2.040,83</t>
  </si>
  <si>
    <t>2.207,66</t>
  </si>
  <si>
    <t>2.936,49</t>
  </si>
  <si>
    <t>3.274,64</t>
  </si>
  <si>
    <t>3.846,53</t>
  </si>
  <si>
    <t>4.330,21</t>
  </si>
  <si>
    <t>1.748,32</t>
  </si>
  <si>
    <t>5.470,76</t>
  </si>
  <si>
    <t>5.770,54</t>
  </si>
  <si>
    <t>7.657,57</t>
  </si>
  <si>
    <t>9.278,16</t>
  </si>
  <si>
    <t>10.436,38</t>
  </si>
  <si>
    <t>82.242,98</t>
  </si>
  <si>
    <t>25.741,88</t>
  </si>
  <si>
    <t>33.220,40</t>
  </si>
  <si>
    <t>48.333,08</t>
  </si>
  <si>
    <t>5.936,18</t>
  </si>
  <si>
    <t>23.286,84</t>
  </si>
  <si>
    <t xml:space="preserve">ARAME DE ACO OVALADO 15 X 17 (45,7 KG, 700 KGF), ROLO 1000 M                                                                                                                                                                                                                                                                                                                                                                                                                                              </t>
  </si>
  <si>
    <t>17,56</t>
  </si>
  <si>
    <t>20,40</t>
  </si>
  <si>
    <t>600,13</t>
  </si>
  <si>
    <t>39,91</t>
  </si>
  <si>
    <t>59,33</t>
  </si>
  <si>
    <t>45,91</t>
  </si>
  <si>
    <t>107,21</t>
  </si>
  <si>
    <t>117,27</t>
  </si>
  <si>
    <t xml:space="preserve">ARRUELA EM ACO GALVANIZADO, DIAMETRO EXTERNO = 35MM, ESPESSURA = 3MM, DIAMETRO DO FURO= 18MM                                                                                                                                                                                                                                                                                                                                                                                                              </t>
  </si>
  <si>
    <t>2,33</t>
  </si>
  <si>
    <t xml:space="preserve">ARRUELA EM ALUMINIO, COM ROSCA, DE 1 1/4", PARA ELETRODUTO                                                                                                                                                                                                                                                                                                                                                                                                                                                </t>
  </si>
  <si>
    <t>2,09</t>
  </si>
  <si>
    <t>3,05</t>
  </si>
  <si>
    <t>10,96</t>
  </si>
  <si>
    <t xml:space="preserve">ASSENTO VASO SANITARIO INFANTIL EM PLASTICO BRANCO                                                                                                                                                                                                                                                                                                                                                                                                                                                        </t>
  </si>
  <si>
    <t>43,76</t>
  </si>
  <si>
    <t xml:space="preserve">BACIA SANITARIA (VASO) COM CAIXA ACOPLADA, SIFAO OCULTO / CARENADO, DE LOUCA BRANCA (SEM ASSENTO) - PADRAO ALTO                                                                                                                                                                                                                                                                                                                                                                                           </t>
  </si>
  <si>
    <t>173,70</t>
  </si>
  <si>
    <t>217,73</t>
  </si>
  <si>
    <t>490,66</t>
  </si>
  <si>
    <t xml:space="preserve">BANCADA/ BANCA EM GRANITO, POLIDO, TIPO ANDORINHA/ QUARTZ/ CASTELO/ CORUMBA OU OUTROS EQUIVALENTES DA REGIAO, COM CUBA INOX, FORMATO *120 X 60* CM, E= *2* CM                                                                                                                                                                                                                                                                                                                                             </t>
  </si>
  <si>
    <t>974,84</t>
  </si>
  <si>
    <t>801,89</t>
  </si>
  <si>
    <t>266,19</t>
  </si>
  <si>
    <t>353,97</t>
  </si>
  <si>
    <t>512,84</t>
  </si>
  <si>
    <t>260,20</t>
  </si>
  <si>
    <t>309,41</t>
  </si>
  <si>
    <t>723,05</t>
  </si>
  <si>
    <t>1.152,04</t>
  </si>
  <si>
    <t>1.443,44</t>
  </si>
  <si>
    <t>192,59</t>
  </si>
  <si>
    <t>1.013,58</t>
  </si>
  <si>
    <t>1.258,57</t>
  </si>
  <si>
    <t>1.388,34</t>
  </si>
  <si>
    <t>561,02</t>
  </si>
  <si>
    <t>856,82</t>
  </si>
  <si>
    <t>917,73</t>
  </si>
  <si>
    <t>16,89</t>
  </si>
  <si>
    <t>45,69</t>
  </si>
  <si>
    <t>90,47</t>
  </si>
  <si>
    <t>22,61</t>
  </si>
  <si>
    <t>448,95</t>
  </si>
  <si>
    <t>515,24</t>
  </si>
  <si>
    <t>557,47</t>
  </si>
  <si>
    <t>197,66</t>
  </si>
  <si>
    <t>219,52</t>
  </si>
  <si>
    <t>234,06</t>
  </si>
  <si>
    <t>245,22</t>
  </si>
  <si>
    <t>155,60</t>
  </si>
  <si>
    <t>178,42</t>
  </si>
  <si>
    <t>192,99</t>
  </si>
  <si>
    <t>202,09</t>
  </si>
  <si>
    <t>21,19</t>
  </si>
  <si>
    <t>656.464,84</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</si>
  <si>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</si>
  <si>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</si>
  <si>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</si>
  <si>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</si>
  <si>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367,60</t>
  </si>
  <si>
    <t xml:space="preserve">BETONEIRA CAPACIDADE NOMINAL 400 L, CAPACIDADE DE MISTURA 280 L, MOTOR ELETRICO TRIFASICO 220/380 V POTENCIA 2 CV, SEM CARREGADOR                                                                                                                                                                                                                                                                                                                                                                         </t>
  </si>
  <si>
    <t>5.382,36</t>
  </si>
  <si>
    <t>7.340,07</t>
  </si>
  <si>
    <t>6.732,51</t>
  </si>
  <si>
    <t>29.283,68</t>
  </si>
  <si>
    <t>6.157,78</t>
  </si>
  <si>
    <t xml:space="preserve">BETONEIRA, CAPACIDADE NOMINAL 600 L, CAPACIDADE DE MISTURA 360L, MOTOR ELETRICO TRIFASICO 220/380V, POTENCIA 4CV, EXCLUSO CARREGADOR                                                                                                                                                                                                                                                                                                                                                                      </t>
  </si>
  <si>
    <t>21.894,34</t>
  </si>
  <si>
    <t>26.610,75</t>
  </si>
  <si>
    <t>117,11</t>
  </si>
  <si>
    <t>69,22</t>
  </si>
  <si>
    <t>17,58</t>
  </si>
  <si>
    <t>68,65</t>
  </si>
  <si>
    <t xml:space="preserve">BLOCO DE POLIETILENO ALTA DENSIDADE, *27* X *30* X *100* CM, ACOMPANHADOS PLACAS TERMINAIS E LONGARINAS, PARA FUNDO DE FILTRO                                                                                                                                                                                                                                                                                                                                                                             </t>
  </si>
  <si>
    <t xml:space="preserve">BLOCO DE VEDACAO DE CONCRETO APARENTE 19 X 19 X 39 CM (CLASSE C - NBR 6136)                                                                                                                                                                                                                                                                                                                                                                                                                               </t>
  </si>
  <si>
    <t>83,45</t>
  </si>
  <si>
    <t>122,57</t>
  </si>
  <si>
    <t>187,76</t>
  </si>
  <si>
    <t xml:space="preserve">BLOCO ESTRUTURAL CERAMICO DE 19 X 19 X 29 CM (L X A X C) E 6,0 MPA                                                                                                                                                                                                                                                                                                                                                                                                                                        </t>
  </si>
  <si>
    <t>47,24</t>
  </si>
  <si>
    <t>106,30</t>
  </si>
  <si>
    <t>66,44</t>
  </si>
  <si>
    <t>67,91</t>
  </si>
  <si>
    <t>51,67</t>
  </si>
  <si>
    <t>44,61</t>
  </si>
  <si>
    <t>62,01</t>
  </si>
  <si>
    <t>56,35</t>
  </si>
  <si>
    <t>45,54</t>
  </si>
  <si>
    <t>44,92</t>
  </si>
  <si>
    <t>56,59</t>
  </si>
  <si>
    <t>47,35</t>
  </si>
  <si>
    <t>287,92</t>
  </si>
  <si>
    <t xml:space="preserve">BOMBA CENTRIFUGA COM MOTOR ELETRICO MONOFASICO, POTENCIA 0,33 HP, BOCAIS 1" X 3/4", DIAMETRO DO ROTOR 99 MM, HM/Q = 4 MCA / 8,5 M3/H A 18 MCA / 0,90 M3/H                                                                                                                                                                                                                                                                                                                                                 </t>
  </si>
  <si>
    <t>953,77</t>
  </si>
  <si>
    <t xml:space="preserve">BOMBA CENTRIFUGA MONOESTAGIO COM MOTOR ELETRICO MONOFASICO, POTENCIA 15 HP, DIAMETRO DO ROTOR *173* MM, HM/Q = *30* MCA / *90* M3/H A *45* MCA / *55* M3/H                                                                                                                                                                                                                                                                                                                                                </t>
  </si>
  <si>
    <t>13.781,89</t>
  </si>
  <si>
    <t xml:space="preserve">BOMBA CENTRIFUGA MOTOR ELETRICO MONOFASICO 0,49 HP BOCAIS 1" X 3/4", DIAMETRO DO ROTOR 110 MM, HM/Q: 6 M / 8,3 M3/H A 20 M / 1,2 M3/H                                                                                                                                                                                                                                                                                                                                                                     </t>
  </si>
  <si>
    <t>928,25</t>
  </si>
  <si>
    <t>1.448,61</t>
  </si>
  <si>
    <t xml:space="preserve">BOMBA CENTRIFUGA MOTOR ELETRICO MONOFASICO 0,74HP DIAMETRO DE SUCCAO X ELEVACAO 1 1/4" X 1", DIAMETRO DO ROTOR 120 MM, HM/Q: 8 M / 7,70 M3/H A 24 M / 2,80 M3/H                                                                                                                                                                                                                                                                                                                                           </t>
  </si>
  <si>
    <t>1.586,05</t>
  </si>
  <si>
    <t xml:space="preserve">BOMBA CENTRIFUGA MOTOR ELETRICO TRIFASICO 0,99HP DIAMETRO DE SUCCAO X ELEVACAO 1" X 1", DIAMETRO DO ROTOR 145 MM, HM/Q: 14 M / 8,4 M3/H A 40 M / 0,60 M3/H                                                                                                                                                                                                                                                                                                                                                </t>
  </si>
  <si>
    <t>1.564,73</t>
  </si>
  <si>
    <t xml:space="preserve">BOMBA CENTRIFUGA MOTOR ELETRICO TRIFASICO 1,48HP DIAMETRO DE SUCCAO X ELEVACAO 1" X 1", 4 ESTAGIOS, DIAMETRO DOS ROTORES 3 X 107 MM + 1 X 100 MM, HM/Q: 10 M / 5,3 M3/H A 70 M / 1,8 M3/H                                                                                                                                                                                                                                                                                                                 </t>
  </si>
  <si>
    <t>2.783,57</t>
  </si>
  <si>
    <t>8.774,53</t>
  </si>
  <si>
    <t xml:space="preserve">BOMBA CENTRIFUGA MOTOR ELETRICO TRIFASICO 2,96HP, DIAMETRO DE SUCCAO X ELEVACAO 1 1/2" X 1 1/4", DIAMETRO DO ROTOR 148 MM, HM/Q: 34 M / 14,80 M3/H A 40 M / 8,60 M3/H                                                                                                                                                                                                                                                                                                                                     </t>
  </si>
  <si>
    <t>2.340,48</t>
  </si>
  <si>
    <t>4.068,68</t>
  </si>
  <si>
    <t>8.254,52</t>
  </si>
  <si>
    <t xml:space="preserve">BOMBA CENTRIFUGA, MOTOR ELETRICO TRIFASICO 1,48HP DIAMETRO DE SUCCAO X ELEVACAO 1 1/2" X 1", DIAMETRO DO ROTOR 117 MM, HM/Q: 10 M / 21,9 M3/H A 24 M / 6,1 M3/H                                                                                                                                                                                                                                                                                                                                           </t>
  </si>
  <si>
    <t>1.677,38</t>
  </si>
  <si>
    <t>65.612,61</t>
  </si>
  <si>
    <t>70.295,78</t>
  </si>
  <si>
    <t>3.747,45</t>
  </si>
  <si>
    <t>5.388,09</t>
  </si>
  <si>
    <t>9.133,27</t>
  </si>
  <si>
    <t>8.671,31</t>
  </si>
  <si>
    <t>35.582,85</t>
  </si>
  <si>
    <t>13.086,71</t>
  </si>
  <si>
    <t>38.807,86</t>
  </si>
  <si>
    <t>3.890,33</t>
  </si>
  <si>
    <t>4.699,00</t>
  </si>
  <si>
    <t>6.312,81</t>
  </si>
  <si>
    <t>35.242,50</t>
  </si>
  <si>
    <t>5.550,69</t>
  </si>
  <si>
    <t>8.810,62</t>
  </si>
  <si>
    <t xml:space="preserve">BOMBA SUBMERSIVEL, ELETRICA, TRIFASICA, POTENCIA 6 HP, DIAMETRO DO ROTOR 127 MM, BOCAL DE SAIDA DIAMETRO DE 3 POLEGADAS, HM/Q = 7 M / 66,90 M3/H A 26 M / 2,88 M3/H                                                                                                                                                                                                                                                                                                                                       </t>
  </si>
  <si>
    <t>17.621,25</t>
  </si>
  <si>
    <t xml:space="preserve">BOMBA TRIPLEX COM MOTOR A DIESEL, NACIONAL, DIAMETRO DE SUCCAO DE 2 1/2"                                                                                                                                                                                                                                                                                                                                                                                                                                  </t>
  </si>
  <si>
    <t>237.106,79</t>
  </si>
  <si>
    <t>100.785,70</t>
  </si>
  <si>
    <t>27,52</t>
  </si>
  <si>
    <t>38,27</t>
  </si>
  <si>
    <t>63,79</t>
  </si>
  <si>
    <t xml:space="preserve">BRACO / CANO PARA CHUVEIRO ELETRICO, EM ALUMINIO, 30 CM X 1/2"                                                                                                                                                                                                                                                                                                                                                                                                                                            </t>
  </si>
  <si>
    <t>39,14</t>
  </si>
  <si>
    <t>40,73</t>
  </si>
  <si>
    <t>20,17</t>
  </si>
  <si>
    <t>34,44</t>
  </si>
  <si>
    <t>13,45</t>
  </si>
  <si>
    <t>20,09</t>
  </si>
  <si>
    <t>24,49</t>
  </si>
  <si>
    <t>27,07</t>
  </si>
  <si>
    <t>19,93</t>
  </si>
  <si>
    <t>80,33</t>
  </si>
  <si>
    <t>83,92</t>
  </si>
  <si>
    <t>86,54</t>
  </si>
  <si>
    <t>77,31</t>
  </si>
  <si>
    <t>44,62</t>
  </si>
  <si>
    <t>96,04</t>
  </si>
  <si>
    <t>96,82</t>
  </si>
  <si>
    <t>91,83</t>
  </si>
  <si>
    <t>153,21</t>
  </si>
  <si>
    <t>156,92</t>
  </si>
  <si>
    <t>45,23</t>
  </si>
  <si>
    <t xml:space="preserve">BUCHA EM ALUMINIO, COM ROSCA, DE 1 1/2", PARA ELETRODUTO                                                                                                                                                                                                                                                                                                                                                                                                                                                  </t>
  </si>
  <si>
    <t>7,19</t>
  </si>
  <si>
    <t>9,64</t>
  </si>
  <si>
    <t>5,94</t>
  </si>
  <si>
    <t>37,44</t>
  </si>
  <si>
    <t>74,62</t>
  </si>
  <si>
    <t>55,83</t>
  </si>
  <si>
    <t>81,15</t>
  </si>
  <si>
    <t>58,77</t>
  </si>
  <si>
    <t>55,55</t>
  </si>
  <si>
    <t>53,83</t>
  </si>
  <si>
    <t>54,49</t>
  </si>
  <si>
    <t>59,91</t>
  </si>
  <si>
    <t>127,66</t>
  </si>
  <si>
    <t>254,19</t>
  </si>
  <si>
    <t>148,02</t>
  </si>
  <si>
    <t>179,17</t>
  </si>
  <si>
    <t>207,30</t>
  </si>
  <si>
    <t>27,77</t>
  </si>
  <si>
    <t>58,26</t>
  </si>
  <si>
    <t>76,96</t>
  </si>
  <si>
    <t>110,70</t>
  </si>
  <si>
    <t>131,62</t>
  </si>
  <si>
    <t>159,46</t>
  </si>
  <si>
    <t>17,10</t>
  </si>
  <si>
    <t>195,87</t>
  </si>
  <si>
    <t>260,29</t>
  </si>
  <si>
    <t>337,71</t>
  </si>
  <si>
    <t>37,47</t>
  </si>
  <si>
    <t>454,08</t>
  </si>
  <si>
    <t>543,18</t>
  </si>
  <si>
    <t>77,52</t>
  </si>
  <si>
    <t>100,65</t>
  </si>
  <si>
    <t>119,83</t>
  </si>
  <si>
    <t>151,13</t>
  </si>
  <si>
    <t>182,58</t>
  </si>
  <si>
    <t>240,14</t>
  </si>
  <si>
    <t>51,13</t>
  </si>
  <si>
    <t>99,94</t>
  </si>
  <si>
    <t>177,34</t>
  </si>
  <si>
    <t>220,80</t>
  </si>
  <si>
    <t>289,20</t>
  </si>
  <si>
    <t>27,58</t>
  </si>
  <si>
    <t>37,76</t>
  </si>
  <si>
    <t>99,48</t>
  </si>
  <si>
    <t>3,10</t>
  </si>
  <si>
    <t>21,78</t>
  </si>
  <si>
    <t>15,42</t>
  </si>
  <si>
    <t>6,23</t>
  </si>
  <si>
    <t>35,65</t>
  </si>
  <si>
    <t>557,27</t>
  </si>
  <si>
    <t>98,17</t>
  </si>
  <si>
    <t>136,00</t>
  </si>
  <si>
    <t>184,64</t>
  </si>
  <si>
    <t>22,13</t>
  </si>
  <si>
    <t>278,61</t>
  </si>
  <si>
    <t>348,34</t>
  </si>
  <si>
    <t>103,71</t>
  </si>
  <si>
    <t>18,07</t>
  </si>
  <si>
    <t>29,23</t>
  </si>
  <si>
    <t>42,79</t>
  </si>
  <si>
    <t>15,67</t>
  </si>
  <si>
    <t>18,59</t>
  </si>
  <si>
    <t>80.139,05</t>
  </si>
  <si>
    <t>91.002,79</t>
  </si>
  <si>
    <t>60.087,96</t>
  </si>
  <si>
    <t>72.405,99</t>
  </si>
  <si>
    <t>30,07</t>
  </si>
  <si>
    <t>42,96</t>
  </si>
  <si>
    <t>959,47</t>
  </si>
  <si>
    <t>28,98</t>
  </si>
  <si>
    <t>22,60</t>
  </si>
  <si>
    <t>5.291,54</t>
  </si>
  <si>
    <t>1.058,30</t>
  </si>
  <si>
    <t>7.974,30</t>
  </si>
  <si>
    <t>1.328,19</t>
  </si>
  <si>
    <t>12.597,39</t>
  </si>
  <si>
    <t>1.968,36</t>
  </si>
  <si>
    <t>493,33</t>
  </si>
  <si>
    <t>3.035,44</t>
  </si>
  <si>
    <t>3.780,32</t>
  </si>
  <si>
    <t>710,28</t>
  </si>
  <si>
    <t>686,91</t>
  </si>
  <si>
    <t>1.125,93</t>
  </si>
  <si>
    <t>1.277,19</t>
  </si>
  <si>
    <t>2.201,80</t>
  </si>
  <si>
    <t>456,30</t>
  </si>
  <si>
    <t>118,91</t>
  </si>
  <si>
    <t>128,57</t>
  </si>
  <si>
    <t>412,50</t>
  </si>
  <si>
    <t>747,85</t>
  </si>
  <si>
    <t>1.339,28</t>
  </si>
  <si>
    <t>198,21</t>
  </si>
  <si>
    <t>364,28</t>
  </si>
  <si>
    <t>462,85</t>
  </si>
  <si>
    <t>102,55</t>
  </si>
  <si>
    <t>170,35</t>
  </si>
  <si>
    <t>329,99</t>
  </si>
  <si>
    <t>685,71</t>
  </si>
  <si>
    <t>1.081,07</t>
  </si>
  <si>
    <t>341,13</t>
  </si>
  <si>
    <t>362,52</t>
  </si>
  <si>
    <t>973,07</t>
  </si>
  <si>
    <t>44,02</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</si>
  <si>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</si>
  <si>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</si>
  <si>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413,16</t>
  </si>
  <si>
    <t>305,45</t>
  </si>
  <si>
    <t>386,36</t>
  </si>
  <si>
    <t>320,00</t>
  </si>
  <si>
    <t>390,90</t>
  </si>
  <si>
    <t xml:space="preserve">CAIXA DE INSPECAO PARA ATERRAMENTO E PARA RAIOS, EM POLIPROPILENO, DIAMETRO = 300 MM X ALTURA = 400 MM                                                                                                                                                                                                                                                                                                                                                                                                    </t>
  </si>
  <si>
    <t>47,58</t>
  </si>
  <si>
    <t>55,17</t>
  </si>
  <si>
    <t>88,13</t>
  </si>
  <si>
    <t>164,65</t>
  </si>
  <si>
    <t>56,31</t>
  </si>
  <si>
    <t>92,59</t>
  </si>
  <si>
    <t>306,91</t>
  </si>
  <si>
    <t>186,62</t>
  </si>
  <si>
    <t>274,80</t>
  </si>
  <si>
    <t xml:space="preserve">CAIXA DE PASSAGEM ELETRICA DE PAREDE, DE SOBREPOR, EM TERMOPLASTICO / PVC, COM TAMPA APARAFUSADA, DIMENSOES 200 X 200 X *100* MM                                                                                                                                                                                                                                                                                                                                                                          </t>
  </si>
  <si>
    <t>103,96</t>
  </si>
  <si>
    <t>728,57</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</si>
  <si>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</si>
  <si>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</si>
  <si>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</si>
  <si>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</si>
  <si>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</si>
  <si>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</si>
  <si>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</si>
  <si>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3,01</t>
  </si>
  <si>
    <t xml:space="preserve">CAIXA MODULAR PARA MEDIDOR DE ENERGIA AGRUPADA, EM POLICARBONATO / TERMOPLASTICO, COM SUPORTE PARA DISJUNTOR (PADRAO DA CONCESSIONARIA LOCAL)                                                                                                                                                                                                                                                                                                                                                             </t>
  </si>
  <si>
    <t>202,24</t>
  </si>
  <si>
    <t>130,71</t>
  </si>
  <si>
    <t>250,43</t>
  </si>
  <si>
    <t>600,00</t>
  </si>
  <si>
    <t>110,01</t>
  </si>
  <si>
    <t>74,95</t>
  </si>
  <si>
    <t>59,00</t>
  </si>
  <si>
    <t>146,54</t>
  </si>
  <si>
    <t>496.576,55</t>
  </si>
  <si>
    <t>530.000,00</t>
  </si>
  <si>
    <t>547.953,16</t>
  </si>
  <si>
    <t>611.171,19</t>
  </si>
  <si>
    <t>577.747,75</t>
  </si>
  <si>
    <t>601.621,60</t>
  </si>
  <si>
    <t>475.567,56</t>
  </si>
  <si>
    <t>476.522,52</t>
  </si>
  <si>
    <t>758.234,21</t>
  </si>
  <si>
    <t>733.405,41</t>
  </si>
  <si>
    <t>783.063,07</t>
  </si>
  <si>
    <t>719.081,10</t>
  </si>
  <si>
    <t>277.657,67</t>
  </si>
  <si>
    <t>11,22</t>
  </si>
  <si>
    <t>62,17</t>
  </si>
  <si>
    <t>35,64</t>
  </si>
  <si>
    <t xml:space="preserve">CANTONEIRA EM ALUMINIO, ABAS IGUAIS, LARGURA DE 25,40 MM (1"), ESPESSURA DE 4,76 MM (3/16") E PESO LINEAR DE APROXIMADAMENTE 0,593 KG/M                                                                                                                                                                                                                                                                                                                                                                   </t>
  </si>
  <si>
    <t>33,14</t>
  </si>
  <si>
    <t xml:space="preserve">CANTONEIRA EM ALUMINIO, ABAS IGUAIS, LARGURA DE 50,80 MM (2"), ESPESSURA DE 3,17 MM (1/8") E PESO LINEAR DE APROXIMADAMENTE 0,842 KG/M                                                                                                                                                                                                                                                                                                                                                                    </t>
  </si>
  <si>
    <t>35,40</t>
  </si>
  <si>
    <t xml:space="preserve">CAP PVC, ROSCAVEL, 1", PARA AGUA FRIA PREDIAL                                                                                                                                                                                                                                                                                                                                                                                                                                                             </t>
  </si>
  <si>
    <t xml:space="preserve">CAP PVC, ROSCAVEL, 3/4", PARA AGUA FRIA PREDIAL                                                                                                                                                                                                                                                                                                                                                                                                                                                           </t>
  </si>
  <si>
    <t>55,27</t>
  </si>
  <si>
    <t>7,06</t>
  </si>
  <si>
    <t>12,71</t>
  </si>
  <si>
    <t>22,23</t>
  </si>
  <si>
    <t xml:space="preserve">CAP, PVC PBA, JE, DN 100 / DE 110 MM, PARA REDE DE AGUA (NBR 10351)                                                                                                                                                                                                                                                                                                                                                                                                                                       </t>
  </si>
  <si>
    <t xml:space="preserve">CAP, PVC PBA, JE, DN 50 / DE 60 MM, PARA REDE DE AGUA (NBR 10351)                                                                                                                                                                                                                                                                                                                                                                                                                                         </t>
  </si>
  <si>
    <t>6,28</t>
  </si>
  <si>
    <t xml:space="preserve">CAP, PVC PBA, JE, DN 75 / DE 85 MM, PARA REDE DE AGUA (NBR 10351)                                                                                                                                                                                                                                                                                                                                                                                                                                         </t>
  </si>
  <si>
    <t>57,28</t>
  </si>
  <si>
    <t>63,09</t>
  </si>
  <si>
    <t>316,82</t>
  </si>
  <si>
    <t xml:space="preserve">CARPINTEIRO DE FORMAS OU OFICIAL (HORISTA)                                                                                                                                                                                                                                                                                                                                                                                                                                                                </t>
  </si>
  <si>
    <t xml:space="preserve">CARPINTEIRO DE FORMAS OU OFICIAL (MENSALISTA)                                                                                                                                                                                                                                                                                                                                                                                                                                                             </t>
  </si>
  <si>
    <t>19,72</t>
  </si>
  <si>
    <t>233,00</t>
  </si>
  <si>
    <t>18.679,52</t>
  </si>
  <si>
    <t>25.341,44</t>
  </si>
  <si>
    <t>27.431,46</t>
  </si>
  <si>
    <t>29.521,47</t>
  </si>
  <si>
    <t>31.611,49</t>
  </si>
  <si>
    <t>36.052,77</t>
  </si>
  <si>
    <t>820.830,26</t>
  </si>
  <si>
    <t>703.976,10</t>
  </si>
  <si>
    <t>712.526,30</t>
  </si>
  <si>
    <t>810.000,00</t>
  </si>
  <si>
    <t>993.261,69</t>
  </si>
  <si>
    <t>8.447,22</t>
  </si>
  <si>
    <t>11.262,97</t>
  </si>
  <si>
    <t>1.962,89</t>
  </si>
  <si>
    <t>4.331,91</t>
  </si>
  <si>
    <t>1.547,89</t>
  </si>
  <si>
    <t>1.031,91</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</si>
  <si>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</si>
  <si>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</si>
  <si>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</si>
  <si>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</si>
  <si>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</si>
  <si>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</si>
  <si>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</si>
  <si>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</si>
  <si>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75,93</t>
  </si>
  <si>
    <t>87,78</t>
  </si>
  <si>
    <t>35,13</t>
  </si>
  <si>
    <t>38,91</t>
  </si>
  <si>
    <t>70,92</t>
  </si>
  <si>
    <t>25,68</t>
  </si>
  <si>
    <t>40,30</t>
  </si>
  <si>
    <t>75,56</t>
  </si>
  <si>
    <t>28,28</t>
  </si>
  <si>
    <t>48,38</t>
  </si>
  <si>
    <t>58,99</t>
  </si>
  <si>
    <t>16,98</t>
  </si>
  <si>
    <t>109,61</t>
  </si>
  <si>
    <t>142,16</t>
  </si>
  <si>
    <t>39,62</t>
  </si>
  <si>
    <t xml:space="preserve">CHAPA/PAINEL DE MADEIRA COMPENSADA PLASTIFICADA (MADEIRITE PLASTIFICADO) PARA FORMA DE CONCRETO, DE 2200 X 1100 MM, E = *17* MM                                                                                                                                                                                                                                                                                                                                                                           </t>
  </si>
  <si>
    <t>102,17</t>
  </si>
  <si>
    <t xml:space="preserve">CHAPA/PAINEL DE MADEIRA COMPENSADA PLASTIFICADA (MADEIRITE PLASTIFICADO) PARA FORMA DE CONCRETO, DE 2200 X 1100 MM, E = 10 MM                                                                                                                                                                                                                                                                                                                                                                             </t>
  </si>
  <si>
    <t>59,43</t>
  </si>
  <si>
    <t xml:space="preserve">CHAPA/PAINEL DE MADEIRA COMPENSADA PLASTIFICADA (MADEIRITE PLASTIFICADO) PARA FORMA DE CONCRETO, DE 2200 X 1100 MM, E = 12 MM                                                                                                                                                                                                                                                                                                                                                                             </t>
  </si>
  <si>
    <t>73,64</t>
  </si>
  <si>
    <t>85,41</t>
  </si>
  <si>
    <t>123,05</t>
  </si>
  <si>
    <t>43,18</t>
  </si>
  <si>
    <t xml:space="preserve">CHAPA/PAINEL DE MADEIRA COMPENSADA RESINADA (MADEIRITE RESINADO ROSA) PARA FORMA DE CONCRETO, DE 2200 X 1100 MM, E = 14 MM                                                                                                                                                                                                                                                                                                                                                                                </t>
  </si>
  <si>
    <t>49,14</t>
  </si>
  <si>
    <t xml:space="preserve">CHAPA/PAINEL DE MADEIRA COMPENSADA RESINADA (MADEIRITE RESINADO ROSA) PARA FORMA DE CONCRETO, DE 2200 X 1100 MM, E = 17 MM                                                                                                                                                                                                                                                                                                                                                                                </t>
  </si>
  <si>
    <t>74,85</t>
  </si>
  <si>
    <t xml:space="preserve">CHAPA/PAINEL DE MADEIRA COMPENSADA RESINADA (MADEIRITE RESINADO ROSA) PARA FORMA DE CONCRETO, DE 2200 X 1100 MM, E = 8 A 12 MM                                                                                                                                                                                                                                                                                                                                                                            </t>
  </si>
  <si>
    <t>38,01</t>
  </si>
  <si>
    <t>81,22</t>
  </si>
  <si>
    <t xml:space="preserve">CHUMBADOR DE ACO TIPO PARABOLT, * 5/8" X 200* MM, COM PORCA E ARRUELA                                                                                                                                                                                                                                                                                                                                                                                                                                     </t>
  </si>
  <si>
    <t>92,50</t>
  </si>
  <si>
    <t>299,21</t>
  </si>
  <si>
    <t xml:space="preserve">CIMENTO PORTLAND ESTRUTURAL BRANCO CPB - 32 OU CPB - 40                                                                                                                                                                                                                                                                                                                                                                                                                                                   </t>
  </si>
  <si>
    <t xml:space="preserve">CINTURAO DE SEGURANCA TIPO PARAQUEDISTA, FIVELA EM ACO, AJUSTE NO SUSPENSORIO, CINTURA E PERNAS                                                                                                                                                                                                                                                                                                                                                                                                           </t>
  </si>
  <si>
    <t>140,85</t>
  </si>
  <si>
    <t>76,13</t>
  </si>
  <si>
    <t>6,56</t>
  </si>
  <si>
    <t>7,75</t>
  </si>
  <si>
    <t>12.522,95</t>
  </si>
  <si>
    <t>10.512,92</t>
  </si>
  <si>
    <t>9.074,60</t>
  </si>
  <si>
    <t>7.015,01</t>
  </si>
  <si>
    <t>124.035,00</t>
  </si>
  <si>
    <t>16.330,03</t>
  </si>
  <si>
    <t>15.517,56</t>
  </si>
  <si>
    <t>84,66</t>
  </si>
  <si>
    <t>91,40</t>
  </si>
  <si>
    <t>104,66</t>
  </si>
  <si>
    <t>126,28</t>
  </si>
  <si>
    <t>143,43</t>
  </si>
  <si>
    <t>170,56</t>
  </si>
  <si>
    <t>195.966,86</t>
  </si>
  <si>
    <t>157.918,07</t>
  </si>
  <si>
    <t>338.081,28</t>
  </si>
  <si>
    <t>367.225,91</t>
  </si>
  <si>
    <t>85.499,61</t>
  </si>
  <si>
    <t>99.435,03</t>
  </si>
  <si>
    <t>133.166,73</t>
  </si>
  <si>
    <t>132.785,69</t>
  </si>
  <si>
    <t>13,15</t>
  </si>
  <si>
    <t>618,89</t>
  </si>
  <si>
    <t>643,11</t>
  </si>
  <si>
    <t>650,33</t>
  </si>
  <si>
    <t>669,17</t>
  </si>
  <si>
    <t>490,44</t>
  </si>
  <si>
    <t>438,42</t>
  </si>
  <si>
    <t>593,77</t>
  </si>
  <si>
    <t>550,00</t>
  </si>
  <si>
    <t>569,69</t>
  </si>
  <si>
    <t>652,87</t>
  </si>
  <si>
    <t>662,34</t>
  </si>
  <si>
    <t>612,63</t>
  </si>
  <si>
    <t>565,50</t>
  </si>
  <si>
    <t>587,26</t>
  </si>
  <si>
    <t>650,04</t>
  </si>
  <si>
    <t>631,47</t>
  </si>
  <si>
    <t>584,35</t>
  </si>
  <si>
    <t>620,11</t>
  </si>
  <si>
    <t>654,47</t>
  </si>
  <si>
    <t>682,43</t>
  </si>
  <si>
    <t>603,20</t>
  </si>
  <si>
    <t>629,24</t>
  </si>
  <si>
    <t>699,21</t>
  </si>
  <si>
    <t>747,05</t>
  </si>
  <si>
    <t>798,89</t>
  </si>
  <si>
    <t>519,31</t>
  </si>
  <si>
    <t>527,80</t>
  </si>
  <si>
    <t>15,92</t>
  </si>
  <si>
    <t>279,67</t>
  </si>
  <si>
    <t xml:space="preserve">CONDULETE DE ALUMINIO TIPO E, PARA ELETRODUTO ROSCAVEL DE 1 1/4", COM TAMPA CEGA                                                                                                                                                                                                                                                                                                                                                                                                                          </t>
  </si>
  <si>
    <t>28,14</t>
  </si>
  <si>
    <t>152,37</t>
  </si>
  <si>
    <t>253,84</t>
  </si>
  <si>
    <t>22,20</t>
  </si>
  <si>
    <t>65,89</t>
  </si>
  <si>
    <t>194,85</t>
  </si>
  <si>
    <t>304,01</t>
  </si>
  <si>
    <t>51,83</t>
  </si>
  <si>
    <t>38,96</t>
  </si>
  <si>
    <t>219,25</t>
  </si>
  <si>
    <t>300,86</t>
  </si>
  <si>
    <t>48,07</t>
  </si>
  <si>
    <t>74,23</t>
  </si>
  <si>
    <t>180,54</t>
  </si>
  <si>
    <t>300,55</t>
  </si>
  <si>
    <t>12,67</t>
  </si>
  <si>
    <t>13,26</t>
  </si>
  <si>
    <t>15,59</t>
  </si>
  <si>
    <t>13,97</t>
  </si>
  <si>
    <t>14,92</t>
  </si>
  <si>
    <t>38,63</t>
  </si>
  <si>
    <t>103,15</t>
  </si>
  <si>
    <t>16,25</t>
  </si>
  <si>
    <t>13,94</t>
  </si>
  <si>
    <t>24,38</t>
  </si>
  <si>
    <t>142,54</t>
  </si>
  <si>
    <t>60,67</t>
  </si>
  <si>
    <t>171,87</t>
  </si>
  <si>
    <t>316,33</t>
  </si>
  <si>
    <t>45,88</t>
  </si>
  <si>
    <t>77,73</t>
  </si>
  <si>
    <t>15,75</t>
  </si>
  <si>
    <t>23,04</t>
  </si>
  <si>
    <t>61,05</t>
  </si>
  <si>
    <t>8,52</t>
  </si>
  <si>
    <t>22,28</t>
  </si>
  <si>
    <t>33,69</t>
  </si>
  <si>
    <t>4,89</t>
  </si>
  <si>
    <t>11,88</t>
  </si>
  <si>
    <t>61,40</t>
  </si>
  <si>
    <t>12,50</t>
  </si>
  <si>
    <t>21,56</t>
  </si>
  <si>
    <t>1.235,68</t>
  </si>
  <si>
    <t>14,69</t>
  </si>
  <si>
    <t>44,13</t>
  </si>
  <si>
    <t>277,52</t>
  </si>
  <si>
    <t>403,01</t>
  </si>
  <si>
    <t>166,98</t>
  </si>
  <si>
    <t xml:space="preserve">CONJUNTO DE FERRAGENS PIVO, PARA PORTA PIVOTANTE DE ATE 100 KG, REGULAVEL COM ESFERA, CROMADO - SUPERIOR E INFERIOR - COMPLETO                                                                                                                                                                                                                                                                                                                                                                            </t>
  </si>
  <si>
    <t>79,83</t>
  </si>
  <si>
    <t xml:space="preserve">CONJUNTO DE LIGACAO AJUSTAVEL, PARA VASO / BACIA SANITARIA, EM PLASTICO BRANCO, COM TUBO, CANOPLA E ESPUDE                                                                                                                                                                                                                                                                                                                                                                                                </t>
  </si>
  <si>
    <t>8,32</t>
  </si>
  <si>
    <t>11,56</t>
  </si>
  <si>
    <t>37,60</t>
  </si>
  <si>
    <t>3.537,53</t>
  </si>
  <si>
    <t xml:space="preserve">CONJUNTO PARA QUADRA DE VOLEI COM POSTES EM TUBO DE ACO GALVANIZADO 3", H = *255* CM, PINTURA EM TINTA ESMALTE SINTETICO, REDE DE NYLON COM 2 MM, MALHA 10 X 10 CM E ANTENAS OFICIAIS EM FIBRA DE VIDRO                                                                                                                                                                                                                                                                                                   </t>
  </si>
  <si>
    <t>2.147,59</t>
  </si>
  <si>
    <t>517,50</t>
  </si>
  <si>
    <t>1.871,51</t>
  </si>
  <si>
    <t>2.799,07</t>
  </si>
  <si>
    <t>195,50</t>
  </si>
  <si>
    <t>6.316,35</t>
  </si>
  <si>
    <t>411,83</t>
  </si>
  <si>
    <t>15.372,49</t>
  </si>
  <si>
    <t>787,21</t>
  </si>
  <si>
    <t>159,44</t>
  </si>
  <si>
    <t>219,32</t>
  </si>
  <si>
    <t>4.828,98</t>
  </si>
  <si>
    <t>7.427,06</t>
  </si>
  <si>
    <t>339,44</t>
  </si>
  <si>
    <t>8.866,30</t>
  </si>
  <si>
    <t>607,08</t>
  </si>
  <si>
    <t>21.793,79</t>
  </si>
  <si>
    <t>1.140,01</t>
  </si>
  <si>
    <t>150,15</t>
  </si>
  <si>
    <t>1.566,54</t>
  </si>
  <si>
    <t>567,25</t>
  </si>
  <si>
    <t>9,55</t>
  </si>
  <si>
    <t xml:space="preserve">CORTADEIRA DE PISO DE CONCRETO E ASFALTO, PARA DISCO PADRAO DE DIAMETRO 350 MM (14") OU 450 MM (18"), MOTOR A GASOLINA, POTENCIA 13 HP, SEM DISCO                                                                                                                                                                                                                                                                                                                                                         </t>
  </si>
  <si>
    <t>13.801,74</t>
  </si>
  <si>
    <t>113.776,86</t>
  </si>
  <si>
    <t>13,65</t>
  </si>
  <si>
    <t>783,17</t>
  </si>
  <si>
    <t>59,79</t>
  </si>
  <si>
    <t>94,92</t>
  </si>
  <si>
    <t>330,52</t>
  </si>
  <si>
    <t>316,95</t>
  </si>
  <si>
    <t>153,65</t>
  </si>
  <si>
    <t>212,33</t>
  </si>
  <si>
    <t>147,07</t>
  </si>
  <si>
    <t>193,13</t>
  </si>
  <si>
    <t>112,47</t>
  </si>
  <si>
    <t>90,43</t>
  </si>
  <si>
    <t>109,83</t>
  </si>
  <si>
    <t>97,42</t>
  </si>
  <si>
    <t>5,77</t>
  </si>
  <si>
    <t>32,94</t>
  </si>
  <si>
    <t>40,22</t>
  </si>
  <si>
    <t>195,39</t>
  </si>
  <si>
    <t>3,18</t>
  </si>
  <si>
    <t>12,79</t>
  </si>
  <si>
    <t>71,38</t>
  </si>
  <si>
    <t>31,12</t>
  </si>
  <si>
    <t>40,19</t>
  </si>
  <si>
    <t>72,41</t>
  </si>
  <si>
    <t>6,73</t>
  </si>
  <si>
    <t>48,22</t>
  </si>
  <si>
    <t>110,44</t>
  </si>
  <si>
    <t>51,32</t>
  </si>
  <si>
    <t>133,71</t>
  </si>
  <si>
    <t>104,56</t>
  </si>
  <si>
    <t>127,60</t>
  </si>
  <si>
    <t>9,72</t>
  </si>
  <si>
    <t>375,63</t>
  </si>
  <si>
    <t>262,43</t>
  </si>
  <si>
    <t>502,67</t>
  </si>
  <si>
    <t>144,53</t>
  </si>
  <si>
    <t>30,90</t>
  </si>
  <si>
    <t>73,63</t>
  </si>
  <si>
    <t>5,08</t>
  </si>
  <si>
    <t>75,98</t>
  </si>
  <si>
    <t>112,85</t>
  </si>
  <si>
    <t>268,20</t>
  </si>
  <si>
    <t>16,63</t>
  </si>
  <si>
    <t>27,42</t>
  </si>
  <si>
    <t>102,12</t>
  </si>
  <si>
    <t>18,11</t>
  </si>
  <si>
    <t>45,86</t>
  </si>
  <si>
    <t>25,75</t>
  </si>
  <si>
    <t>60,34</t>
  </si>
  <si>
    <t>20,35</t>
  </si>
  <si>
    <t>51,51</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</si>
  <si>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</si>
  <si>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</si>
  <si>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</si>
  <si>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</si>
  <si>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</si>
  <si>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1.109,88</t>
  </si>
  <si>
    <t>1.718,44</t>
  </si>
  <si>
    <t>4.014,82</t>
  </si>
  <si>
    <t>48,11</t>
  </si>
  <si>
    <t>48,86</t>
  </si>
  <si>
    <t>68,91</t>
  </si>
  <si>
    <t>326,53</t>
  </si>
  <si>
    <t>370,45</t>
  </si>
  <si>
    <t>519,88</t>
  </si>
  <si>
    <t>870,61</t>
  </si>
  <si>
    <t xml:space="preserve">DISJUNTOR TERMOMAGNETICO TRIPOLAR 3 X 250 A/ICC - 25 KA                                                                                                                                                                                                                                                                                                                                                                                                                                                   </t>
  </si>
  <si>
    <t>761,48</t>
  </si>
  <si>
    <t>1.411,03</t>
  </si>
  <si>
    <t xml:space="preserve">DISJUNTOR TERMOMAGNETICO TRIPOLAR 3 X 400 A / ICC - 25 KA                                                                                                                                                                                                                                                                                                                                                                                                                                                 </t>
  </si>
  <si>
    <t>1.410,88</t>
  </si>
  <si>
    <t>1.195,90</t>
  </si>
  <si>
    <t>1.969,64</t>
  </si>
  <si>
    <t>4.210,74</t>
  </si>
  <si>
    <t xml:space="preserve">DISJUNTOR TIPO NEMA, BIPOLAR 10 ATE 50 A, TENSAO MAXIMA 415 V                                                                                                                                                                                                                                                                                                                                                                                                                                             </t>
  </si>
  <si>
    <t>91,14</t>
  </si>
  <si>
    <t xml:space="preserve">DISJUNTOR TIPO NEMA, MONOPOLAR 35 ATE 50 A, TENSAO MAXIMA DE 240 V                                                                                                                                                                                                                                                                                                                                                                                                                                        </t>
  </si>
  <si>
    <t xml:space="preserve">DISJUNTOR TIPO NEMA, TRIPOLAR 10 ATE 50A, TENSAO MAXIMA DE 415 V                                                                                                                                                                                                                                                                                                                                                                                                                                          </t>
  </si>
  <si>
    <t>74,11</t>
  </si>
  <si>
    <t>104,41</t>
  </si>
  <si>
    <t>63,78</t>
  </si>
  <si>
    <t>91,79</t>
  </si>
  <si>
    <t>163,15</t>
  </si>
  <si>
    <t>66,46</t>
  </si>
  <si>
    <t>98,13</t>
  </si>
  <si>
    <t>170,50</t>
  </si>
  <si>
    <t>117,42</t>
  </si>
  <si>
    <t>133,22</t>
  </si>
  <si>
    <t>250,79</t>
  </si>
  <si>
    <t>122,88</t>
  </si>
  <si>
    <t>126,68</t>
  </si>
  <si>
    <t>149,26</t>
  </si>
  <si>
    <t>307,99</t>
  </si>
  <si>
    <t>131,25</t>
  </si>
  <si>
    <t>133,59</t>
  </si>
  <si>
    <t>142,85</t>
  </si>
  <si>
    <t>243,59</t>
  </si>
  <si>
    <t>148,62</t>
  </si>
  <si>
    <t>162,10</t>
  </si>
  <si>
    <t>163,07</t>
  </si>
  <si>
    <t>272,89</t>
  </si>
  <si>
    <t>302,21</t>
  </si>
  <si>
    <t>149,54</t>
  </si>
  <si>
    <t>163,14</t>
  </si>
  <si>
    <t>304,44</t>
  </si>
  <si>
    <t>489,56</t>
  </si>
  <si>
    <t>185,68</t>
  </si>
  <si>
    <t>209,68</t>
  </si>
  <si>
    <t>485,76</t>
  </si>
  <si>
    <t>30,86</t>
  </si>
  <si>
    <t>127,37</t>
  </si>
  <si>
    <t>145,57</t>
  </si>
  <si>
    <t>139,51</t>
  </si>
  <si>
    <t>169,82</t>
  </si>
  <si>
    <t xml:space="preserve">DIVISORIA EM GRANITO, COM DUAS FACES POLIDAS, TIPO ANDORINHA/ QUARTZ/ CASTELO/ CORUMBA OU OUTROS EQUIVALENTES DA REGIAO, E= *3,0* CM                                                                                                                                                                                                                                                                                                                                                                      </t>
  </si>
  <si>
    <t>777,92</t>
  </si>
  <si>
    <t xml:space="preserve">DIVISORIA EM MARMORE, COM DUAS FACES POLIDAS, BRANCO COMUM, E= *3,0* CM                                                                                                                                                                                                                                                                                                                                                                                                                                   </t>
  </si>
  <si>
    <t>1.016,20</t>
  </si>
  <si>
    <t xml:space="preserve">DIVISORIA, PLACA PRE-MOLDADA EM GRANILITE, MARMORITE OU GRANITINA, E = *3 CM                                                                                                                                                                                                                                                                                                                                                                                                                              </t>
  </si>
  <si>
    <t>120.585,17</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</si>
  <si>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</si>
  <si>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</si>
  <si>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</si>
  <si>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</si>
  <si>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</si>
  <si>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1.783,22</t>
  </si>
  <si>
    <t xml:space="preserve">DUCHA / CHUVEIRO PLASTICO SIMPLES, 5", BRANCO, PARA ACOPLAR EM HASTE 1/2", AGUA FRIA                                                                                                                                                                                                                                                                                                                                                                                                                      </t>
  </si>
  <si>
    <t xml:space="preserve">DUCHA HIGIENICA PLASTICA COM REGISTRO METALICO 1/2"                                                                                                                                                                                                                                                                                                                                                                                                                                                       </t>
  </si>
  <si>
    <t>125,96</t>
  </si>
  <si>
    <t>133.458,78</t>
  </si>
  <si>
    <t>31,84</t>
  </si>
  <si>
    <t>50,17</t>
  </si>
  <si>
    <t xml:space="preserve">ELETRODUTO FLEXIVEL PLANO EM PEAD, COR PRETA E LARANJA, DIAMETRO 32 MM                                                                                                                                                                                                                                                                                                                                                                                                                                    </t>
  </si>
  <si>
    <t xml:space="preserve">ELETRODUTO FLEXIVEL PLANO EM PEAD, COR PRETA E LARANJA, DIAMETRO 40 MM                                                                                                                                                                                                                                                                                                                                                                                                                                    </t>
  </si>
  <si>
    <t>7,42</t>
  </si>
  <si>
    <t xml:space="preserve">ELETRODUTO FLEXIVEL, EM FITA DE ACO GALVANIZADO, SEM REVESTIMENTO, DIAMETRO NOMINAL 1"                                                                                                                                                                                                                                                                                                                                                                                                                    </t>
  </si>
  <si>
    <t>2,45</t>
  </si>
  <si>
    <t>7,18</t>
  </si>
  <si>
    <t>19,87</t>
  </si>
  <si>
    <t>11,09</t>
  </si>
  <si>
    <t>15,46</t>
  </si>
  <si>
    <t xml:space="preserve">ELEVADOR DE CARGA A CABO, CABINE SEMI FECHADA 2,0 X 1,5 X 2,0 M, CAPACIDADE DE CARGA 1000 KG, TORRE 2,38 X 2,21 X 15 M, GUINCHO DE EMBREAGEM, FREIO DE SEGURANCA, LIMITADOR DE VELOCIDADE E CANCELA                                                                                                                                                                                                                                                                                                       </t>
  </si>
  <si>
    <t>72.764,03</t>
  </si>
  <si>
    <t xml:space="preserve">ELEVADOR DE CREMALHEIRA CABINE FECHADA 1,5 X 2,5 X 2,35 M (UMA POR TORRE), CAPACIDADE DE CARGA 1200 KG (15 PESSOAS), TORRE 24 M (16 MODULOS), FREIO DE SEGURANCA, LIMITADOR DE CARGA                                                                                                                                                                                                                                                                                                                      </t>
  </si>
  <si>
    <t>342.571,65</t>
  </si>
  <si>
    <t xml:space="preserve">ENGATE / RABICHO FLEXIVEL INOX 1/2" X 30 CM                                                                                                                                                                                                                                                                                                                                                                                                                                                               </t>
  </si>
  <si>
    <t>55,51</t>
  </si>
  <si>
    <t xml:space="preserve">ENGATE / RABICHO FLEXIVEL INOX 1/2" X 40 CM                                                                                                                                                                                                                                                                                                                                                                                                                                                               </t>
  </si>
  <si>
    <t>60,76</t>
  </si>
  <si>
    <t xml:space="preserve">ENGATE/RABICHO FLEXIVEL PLASTICO (PVC OU ABS) BRANCO 1/2" X 30 CM                                                                                                                                                                                                                                                                                                                                                                                                                                         </t>
  </si>
  <si>
    <t xml:space="preserve">ENGATE/RABICHO FLEXIVEL PLASTICO (PVC OU ABS) BRANCO 1/2" X 40 CM                                                                                                                                                                                                                                                                                                                                                                                                                                         </t>
  </si>
  <si>
    <t>2.845.708,12</t>
  </si>
  <si>
    <t>1.911.732,12</t>
  </si>
  <si>
    <t>433,81</t>
  </si>
  <si>
    <t>1.228,55</t>
  </si>
  <si>
    <t>949.749,30</t>
  </si>
  <si>
    <t>860.625,00</t>
  </si>
  <si>
    <t>901.125,00</t>
  </si>
  <si>
    <t>923.400,00</t>
  </si>
  <si>
    <t>708.750,00</t>
  </si>
  <si>
    <t>845.437,50</t>
  </si>
  <si>
    <t xml:space="preserve">ESCAVADEIRA HIDRAULICA SOBRE ESTEIRAS, CACAMBA 0,80 M3, PESO OPERACIONAL 17,8 T, POTENCIA LIQUIDA 110 HP                                                                                                                                                                                                                                                                                                                                                                                                  </t>
  </si>
  <si>
    <t>772.840,19</t>
  </si>
  <si>
    <t>914.311,80</t>
  </si>
  <si>
    <t xml:space="preserve">ESCOVA CIRCULAR EM ACO LATONADO, 6 X 1" (DIAMETRO X ESPESSURA), FURO DE 1 1/4 ", FIO ONDULADO *0,30* MM                                                                                                                                                                                                                                                                                                                                                                                                   </t>
  </si>
  <si>
    <t xml:space="preserve">ESCOVA DE ACO, COM CABO, *4 X 15* FILEIRAS DE CERDAS                                                                                                                                                                                                                                                                                                                                                                                                                                                      </t>
  </si>
  <si>
    <t>334,69</t>
  </si>
  <si>
    <t>407,14</t>
  </si>
  <si>
    <t>103,11</t>
  </si>
  <si>
    <t>168,28</t>
  </si>
  <si>
    <t>184,57</t>
  </si>
  <si>
    <t>999,00</t>
  </si>
  <si>
    <t xml:space="preserve">ESPARGIDOR DE ASFALTO PRESSURIZADO, REBOCAVEL, TANQUE DE 2500 L, PNEUMATICO, COM MOTOR A GASOLINA 3,4HP                                                                                                                                                                                                                                                                                                                                                                                                   </t>
  </si>
  <si>
    <t>2,83</t>
  </si>
  <si>
    <t>430,00</t>
  </si>
  <si>
    <t>36,66</t>
  </si>
  <si>
    <t xml:space="preserve">ESQUADRO DE ACO 12" (300 MM), CABO DE ALUMINIO                                                                                                                                                                                                                                                                                                                                                                                                                                                            </t>
  </si>
  <si>
    <t>615,72</t>
  </si>
  <si>
    <t>843,29</t>
  </si>
  <si>
    <t>134,84</t>
  </si>
  <si>
    <t>196,72</t>
  </si>
  <si>
    <t>79,00</t>
  </si>
  <si>
    <t>107,43</t>
  </si>
  <si>
    <t>275,32</t>
  </si>
  <si>
    <t>43,60</t>
  </si>
  <si>
    <t>4,55</t>
  </si>
  <si>
    <t>41,85</t>
  </si>
  <si>
    <t>192,50</t>
  </si>
  <si>
    <t>609,23</t>
  </si>
  <si>
    <t>660,00</t>
  </si>
  <si>
    <t>304,61</t>
  </si>
  <si>
    <t>220,00</t>
  </si>
  <si>
    <t>262,30</t>
  </si>
  <si>
    <t>153,79</t>
  </si>
  <si>
    <t>97,09</t>
  </si>
  <si>
    <t>79,90</t>
  </si>
  <si>
    <t xml:space="preserve">FECHADURA BICO DE PAPAGAIO PARA PORTA DE CORRER EXTERNA, EM ACO INOX COM ACABAMENTO CROMADO, MAQUINA COM 45 MM, INCLUINDO CHAVE TIPO CILINDRO                                                                                                                                                                                                                                                                                                                                                             </t>
  </si>
  <si>
    <t>105,47</t>
  </si>
  <si>
    <t xml:space="preserve">FECHADURA BICO DE PAPAGAIO PARA PORTA DE CORRER INTERNA, EM ACO INOX COM ACABAMENTO CROMADO, MAQUINA COM 45 MM, INCLUINDO CHAVE TIPO BIPARTIDA                                                                                                                                                                                                                                                                                                                                                            </t>
  </si>
  <si>
    <t>87,32</t>
  </si>
  <si>
    <t>62,87</t>
  </si>
  <si>
    <t>97,60</t>
  </si>
  <si>
    <t>22,30</t>
  </si>
  <si>
    <t>56,97</t>
  </si>
  <si>
    <t xml:space="preserve">FECHADURA ESPELHO PARA PORTA DE BANHEIRO, EM ACO INOX (MAQUINA, TESTA E CONTRA-TESTA) E EM ZAMAC (MACANETA, LINGUETA E TRINCOS) COM ACABAMENTO CROMADO, MAQUINA DE 55 MM, INCLUINDO CHAVE TIPO TRANQUETA (CONJUNTO DE FECHADURAS)                                                                                                                                                                                                                                                                         </t>
  </si>
  <si>
    <t>107,75</t>
  </si>
  <si>
    <t>72,45</t>
  </si>
  <si>
    <t>143,34</t>
  </si>
  <si>
    <t>64,66</t>
  </si>
  <si>
    <t>107,30</t>
  </si>
  <si>
    <t>53,61</t>
  </si>
  <si>
    <t>81,12</t>
  </si>
  <si>
    <t>129,89</t>
  </si>
  <si>
    <t>94,16</t>
  </si>
  <si>
    <t>151,90</t>
  </si>
  <si>
    <t>137,40</t>
  </si>
  <si>
    <t>22,77</t>
  </si>
  <si>
    <t>85,79</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</si>
  <si>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</si>
  <si>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</si>
  <si>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</si>
  <si>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</si>
  <si>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</si>
  <si>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2.091,81</t>
  </si>
  <si>
    <t>3.173,62</t>
  </si>
  <si>
    <t>5.437,78</t>
  </si>
  <si>
    <t>45,96</t>
  </si>
  <si>
    <t>73,91</t>
  </si>
  <si>
    <t>91,75</t>
  </si>
  <si>
    <t xml:space="preserve">FITA ADESIVA ALUMINIZADA, PARA INSTALACAO DE MANTAS DE SUBCOBERTURA, L = *5* CM                                                                                                                                                                                                                                                                                                                                                                                                                           </t>
  </si>
  <si>
    <t>60,05</t>
  </si>
  <si>
    <t>46,10</t>
  </si>
  <si>
    <t>161,35</t>
  </si>
  <si>
    <t>127,05</t>
  </si>
  <si>
    <t>141,71</t>
  </si>
  <si>
    <t>140,00</t>
  </si>
  <si>
    <t>29,41</t>
  </si>
  <si>
    <t>87,12</t>
  </si>
  <si>
    <t>6.165,94</t>
  </si>
  <si>
    <t>1.883,73</t>
  </si>
  <si>
    <t>3.327,72</t>
  </si>
  <si>
    <t>13.005,59</t>
  </si>
  <si>
    <t>5.888.675,83</t>
  </si>
  <si>
    <t>2.520.854,29</t>
  </si>
  <si>
    <t>38,33</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</si>
  <si>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</si>
  <si>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</si>
  <si>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</si>
  <si>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</si>
  <si>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</si>
  <si>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29,95</t>
  </si>
  <si>
    <t xml:space="preserve">FUSIVEL NH 125 A TAMANHO 00, CAPACIDADE DE INTERRUPCAO DE 120 KA, TENSAO NOMINAL DE 500 V                                                                                                                                                                                                                                                                                                                                                                                                                 </t>
  </si>
  <si>
    <t>31,98</t>
  </si>
  <si>
    <t xml:space="preserve">FUSIVEL NH 160 A TAMANHO 00, CAPACIDADE DE INTERRUPCAO DE 120 KA, TENSAO NOMINAL DE 500 V                                                                                                                                                                                                                                                                                                                                                                                                                 </t>
  </si>
  <si>
    <t>32,46</t>
  </si>
  <si>
    <t xml:space="preserve">FUSIVEL NH 20 A TAMANHO 000, CAPACIDADE DE INTERRUPCAO DE 120 KA, TENSAO NOMINAL DE 500 V                                                                                                                                                                                                                                                                                                                                                                                                                 </t>
  </si>
  <si>
    <t xml:space="preserve">FUSIVEL NH 200 A 250 AMPERES, TAMANHO 1, CAPACIDADE DE INTERRUPCAO DE 120 KA, TENSAO NOMINAL DE 500 V                                                                                                                                                                                                                                                                                                                                                                                                     </t>
  </si>
  <si>
    <t>71,48</t>
  </si>
  <si>
    <t>1.023,82</t>
  </si>
  <si>
    <t>1.104,54</t>
  </si>
  <si>
    <t>1.215,07</t>
  </si>
  <si>
    <t>98,22</t>
  </si>
  <si>
    <t>106,27</t>
  </si>
  <si>
    <t>116,57</t>
  </si>
  <si>
    <t xml:space="preserve">GABIAO SACO MALHA HEXAGONAL 8 X 10 CM (ZN/AL REVESTIDO COM POLIMERO), FIO 2,4 MM, DIMENSOES 3,0 X 0,65 M                                                                                                                                                                                                                                                                                                                                                                                                  </t>
  </si>
  <si>
    <t>468,18</t>
  </si>
  <si>
    <t xml:space="preserve">GABIAO TIPO CAIXA MALHA HEXAGONAL 8 X 10 CM (ZN/AL REVESTIDO COM POLIMERO), FIO 2,4 MM, DIMENSOES 2,0 X 1,0 X 1,0 M (C X L X A)                                                                                                                                                                                                                                                                                                                                                                           </t>
  </si>
  <si>
    <t>656,36</t>
  </si>
  <si>
    <t xml:space="preserve">GABIAO TIPO CAIXA MALHA HEXAGONAL 8 X 10 CM (ZN/AL REVESTIDO COM POLIMERO), FIO 2,4 MM, H = 0,50 M                                                                                                                                                                                                                                                                                                                                                                                                        </t>
  </si>
  <si>
    <t>469,43</t>
  </si>
  <si>
    <t>545,89</t>
  </si>
  <si>
    <t>372,79</t>
  </si>
  <si>
    <t>675,17</t>
  </si>
  <si>
    <t>868,24</t>
  </si>
  <si>
    <t>957,03</t>
  </si>
  <si>
    <t>488,96</t>
  </si>
  <si>
    <t>312,17</t>
  </si>
  <si>
    <t xml:space="preserve">GABIAO TIPO CAIXA, MALHA HEXAGONAL 8 X 10 CM (ZN/AL REVESTIDO COM POLIMERO), FIO DE 2,4 MM, DIMENSOES 2,0 X 1,0 X 1,0 M (C X L X A)                                                                                                                                                                                                                                                                                                                                                                       </t>
  </si>
  <si>
    <t>328,18</t>
  </si>
  <si>
    <t>218,64</t>
  </si>
  <si>
    <t>272,62</t>
  </si>
  <si>
    <t xml:space="preserve">GABIAO TIPO CAIXA, MALHA HEXAGONAL 8 X 10 CM (ZN/AL), FIO 2,7 MM, DIMENSOES 2,0 X 1,0 X 0,5 M (C X L X A)                                                                                                                                                                                                                                                                                                                                                                                                 </t>
  </si>
  <si>
    <t>18,54</t>
  </si>
  <si>
    <t xml:space="preserve">GONZO DE EMBUTIR, EM LATAO / ZAMAC, *20 X 48* MM, PARA JANELA BASCULANTE / PIVOTANTE, JOGO COM 4 PECAS (PAR) - INCLUI PARAFUSOS                                                                                                                                                                                                                                                                                                                                                                           </t>
  </si>
  <si>
    <t>18,12</t>
  </si>
  <si>
    <t>64.158,16</t>
  </si>
  <si>
    <t xml:space="preserve">GRADE DE DISCOS MECANICA 20X24" COM 20 DISCOS 24" X 6MM COM PNEUS PARA TRANSPORTE                                                                                                                                                                                                                                                                                                                                                                                                                         </t>
  </si>
  <si>
    <t>50.300,00</t>
  </si>
  <si>
    <t xml:space="preserve">GRAMPO DE ACO POLIDO 1" X 9                                                                                                                                                                                                                                                                                                                                                                                                                                                                               </t>
  </si>
  <si>
    <t xml:space="preserve">GRAMPO DE ACO POLIDO 7/8" X 9                                                                                                                                                                                                                                                                                                                                                                                                                                                                             </t>
  </si>
  <si>
    <t>22,69</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</si>
  <si>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</si>
  <si>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</si>
  <si>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</si>
  <si>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</si>
  <si>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</si>
  <si>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</si>
  <si>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</si>
  <si>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</si>
  <si>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701,88</t>
  </si>
  <si>
    <t>43,94</t>
  </si>
  <si>
    <t>282,80</t>
  </si>
  <si>
    <t>274,26</t>
  </si>
  <si>
    <t xml:space="preserve">GRELHA FOFO SIMPLES COM REQUADRO, CARGA MAXIMA 12,5 T, *300 X 1000* MM, E= *15* MM, AREA ESTACIONAMENTO CARRO PASSEIO                                                                                                                                                                                                                                                                                                                                                                                     </t>
  </si>
  <si>
    <t>391,16</t>
  </si>
  <si>
    <t>746.558,98</t>
  </si>
  <si>
    <t>845.821,00</t>
  </si>
  <si>
    <t>1.571.214,64</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</si>
  <si>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</si>
  <si>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</si>
  <si>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287,71</t>
  </si>
  <si>
    <t>252,80</t>
  </si>
  <si>
    <t>288,32</t>
  </si>
  <si>
    <t>1.305.473,15</t>
  </si>
  <si>
    <t>2.510.525,30</t>
  </si>
  <si>
    <t>4.267.892,99</t>
  </si>
  <si>
    <t xml:space="preserve">GUINDAUTO HIDRAULICO, CAPACIDADE MAXIMA DE CARGA 10000 KG, MOMENTO MAXIMO DE CARGA 23 TM, ALCANCE MAXIMO HORIZONTAL 11,80 M, PARA MONTAGEM SOBRE CHASSI DE CAMINHAO PBT MINIMO 15000 KG (INCLUI MONTAGEM, NAO INCLUI CAMINHAO)                                                                                                                                                                                                                                                                            </t>
  </si>
  <si>
    <t>261.567,29</t>
  </si>
  <si>
    <t>411.988,28</t>
  </si>
  <si>
    <t xml:space="preserve">GUINDAUTO HIDRAULICO, CAPACIDADE MAXIMA DE CARGA 30000 KG, MOMENTO MAXIMO DE CARGA 92,2 TM, ALCANCE MAXIMO HORIZONTAL 22,00 M, PARA MONTAGEM SOBRE CHASSI DE CAMINHAO PBT MINIMO 30000 KG (INCLUI MONTAGEM, NAO INCLUI CAMINHAO)                                                                                                                                                                                                                                                                          </t>
  </si>
  <si>
    <t>1.525.714,84</t>
  </si>
  <si>
    <t xml:space="preserve">GUINDAUTO HIDRAULICO, CAPACIDADE MAXIMA DE CARGA 3300 KG, MOMENTO MAXIMO DE CARGA 5,8 TM, ALCANCE MAXIMO HORIZONTAL 7,60 M, PARA MONTAGEM SOBRE CHASSI DE CAMINHAO PBT MINIMO 8000 KG (INCLUI MONTAGEM, NAO INCLUI CAMINHAO)                                                                                                                                                                                                                                                                              </t>
  </si>
  <si>
    <t>102.997,07</t>
  </si>
  <si>
    <t xml:space="preserve">GUINDAUTO HIDRAULICO, CAPACIDADE MAXIMA DE CARGA 6200 KG, MOMENTO MAXIMO DE CARGA 11,7 TM, ALCANCE MAXIMO HORIZONTAL 9,70 M, PARA MONTAGEM SOBRE CHASSI DE CAMINHAO PBT MINIMO 13000 KG (INCLUI MONTAGEM, NAO INCLUI CAMINHAO)                                                                                                                                                                                                                                                                            </t>
  </si>
  <si>
    <t>144.875,00</t>
  </si>
  <si>
    <t xml:space="preserve">GUINDAUTO HIDRAULICO, CAPACIDADE MAXIMA DE CARGA 8500 KG, MOMENTO MAXIMO DE CARGA 30,4 TM, ALCANCE MAXIMO HORIZONTAL 14,30 M, PARA MONTAGEM SOBRE CHASSI DE CAMINHAO PBT MINIMO 23000 KG (INCLUI MONTAGEM, NAO INCLUI CAMINHAO)                                                                                                                                                                                                                                                                           </t>
  </si>
  <si>
    <t>338.645,31</t>
  </si>
  <si>
    <t>86,59</t>
  </si>
  <si>
    <t>22,51</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</si>
  <si>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</si>
  <si>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</si>
  <si>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</si>
  <si>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5.608,00</t>
  </si>
  <si>
    <t>5.079,58</t>
  </si>
  <si>
    <t>3.002,25</t>
  </si>
  <si>
    <t>3.161,95</t>
  </si>
  <si>
    <t>834,15</t>
  </si>
  <si>
    <t>501,90</t>
  </si>
  <si>
    <t>367,59</t>
  </si>
  <si>
    <t>1.173,47</t>
  </si>
  <si>
    <t>103,20</t>
  </si>
  <si>
    <t>127,24</t>
  </si>
  <si>
    <t xml:space="preserve">HIDROMETRO WOLTMANN, DN 2", VAZAO MAXIMA DE 50 M3/H, PARA AGUA POTAVEL FRIA, RELOJOARIA PLANA, TURBINA HORIZONTAL, EQUIPADO COM TELEMETRIA (SEM CONEXOES)                                                                                                                                                                                                                                                                                                                                                 </t>
  </si>
  <si>
    <t>1.894,52</t>
  </si>
  <si>
    <t xml:space="preserve">HIDROMETRO WOLTMANN, DN 3", VAZAO MAXIMA DE 80 M3/H, PARA AGUA POTAVEL FRIA, RELOJOARIA PLANA, TURBINA HORIZONTAL, EQUIPADO COM TELEMETRIA (SEM CONEXOES)                                                                                                                                                                                                                                                                                                                                                 </t>
  </si>
  <si>
    <t>2.474,19</t>
  </si>
  <si>
    <t xml:space="preserve">IMPERMEABILIZANTE INCOLOR, BASE SILICONE, PARA TRATAMENTO DE FACHADAS, TELHAS, PEDRAS E OUTRAS SUPERFICIES                                                                                                                                                                                                                                                                                                                                                                                                </t>
  </si>
  <si>
    <t>21,22</t>
  </si>
  <si>
    <t>18,65</t>
  </si>
  <si>
    <t>18,22</t>
  </si>
  <si>
    <t>30,30</t>
  </si>
  <si>
    <t>26,01</t>
  </si>
  <si>
    <t>322,18</t>
  </si>
  <si>
    <t>894,96</t>
  </si>
  <si>
    <t>174,93</t>
  </si>
  <si>
    <t>196,15</t>
  </si>
  <si>
    <t>1.327,52</t>
  </si>
  <si>
    <t xml:space="preserve">JANELA DE ABRIR EM MADEIRA PINUS/EUCALIPTO/TAUARI/VIROLA OU EQUIVALENTE DA REGIAO, CAIXA DO BATENTE/MARCO *10* CM, 2 FOLHAS DE ABRIR TIPO VENEZIANA E 2 FOLHAS GUILHOTINA PARA VIDRO, COM FERRAGENS (SEM VIDRO, SEM GUARNICAO/ALIZAR E SEM ACABAMENTO)                                                                                                                                                                                                                                                    </t>
  </si>
  <si>
    <t>758,47</t>
  </si>
  <si>
    <t xml:space="preserve">JANELA DE CORRER, ACO, BATENTE/REQUADRO DE 6 A 14 CM, COM DIVISAO HORIZ, PINT ANTICORROSIVA, SEM VIDRO, BANDEIRA COM BASCULA, 4 FLS, 120 X 150 CM (A X L)                                                                                                                                                                                                                                                                                                                                                 </t>
  </si>
  <si>
    <t>966,10</t>
  </si>
  <si>
    <t>379,90</t>
  </si>
  <si>
    <t>489,63</t>
  </si>
  <si>
    <t>592,82</t>
  </si>
  <si>
    <t xml:space="preserve">JANELA DE CORRER, EM ALUMINIO PERFIL 25, 100 X 200 CM (A X L), 4 FLS, SEM BANDEIRA, ACABAMENTO BRANCO OU BRILHANTE, BATENTE DE 6 A 7 CM, COM VIDRO 4 MM, SEM GUARNICAO/ALIZAR                                                                                                                                                                                                                                                                                                                             </t>
  </si>
  <si>
    <t>682,23</t>
  </si>
  <si>
    <t>643,60</t>
  </si>
  <si>
    <t>1.266,24</t>
  </si>
  <si>
    <t>1.604,81</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</si>
  <si>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</si>
  <si>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986,68</t>
  </si>
  <si>
    <t>994,23</t>
  </si>
  <si>
    <t xml:space="preserve">JANELA FIXA, EM ALUMINIO PERFIL 20, 60 X 80 CM (A X L), BATENTE/REQUADRO DE 3 A 14 CM, COM VIDRO 4 MM, SEM GUARNICAO/ALIZAR, ACABAMENTO ALUM BRANCO OU BRILHANTE                                                                                                                                                                                                                                                                                                                                          </t>
  </si>
  <si>
    <t>692,85</t>
  </si>
  <si>
    <t xml:space="preserve">JANELA INTEGRADA VENEZIANA EM ALUMINIO PERFIL 25, 120 X 120 CM (A X L), 2 FLS (2 VIDROS) E VENEZIANA COM ACIONAMENTO MANUAL, SEM BANDEIRA, ACABAMENTO BRILHANTE, BATENTE DE 11,50 A 12,50 CM, COM VIDRO 4 MM, INCLUSO GUARNICAO                                                                                                                                                                                                                                                                           </t>
  </si>
  <si>
    <t>1.537,81</t>
  </si>
  <si>
    <t xml:space="preserve">JANELA MAXIM AR EM MADEIRA CEDRINHO/ ANGELIM COMERCIAL/ CURUPIXA/ CUMARU OU EQUIVALENTE DA REGIAO, CAIXA DO BATENTE/MARCO *10* CM, 1 FOLHA PARA VIDRO, COM GUARNICAO/ALIZAR, COM FERRAGENS, (SEM VIDRO E SEM ACABAMENTO)                                                                                                                                                                                                                                                                                  </t>
  </si>
  <si>
    <t>1.402,10</t>
  </si>
  <si>
    <t>279,76</t>
  </si>
  <si>
    <t xml:space="preserve">JANELA MAXIMO-AR, ACO GALVANIZADO PINT. ANTICORROSIVA, COM BATENTE/REQUADRO DE 6 A 14 CM, SEM VIDRO, COM GRADE, 1 FL, 60 X 80 CM (A X L)                                                                                                                                                                                                                                                                                                                                                                  </t>
  </si>
  <si>
    <t>381,02</t>
  </si>
  <si>
    <t>551,67</t>
  </si>
  <si>
    <t>753,76</t>
  </si>
  <si>
    <t>19,84</t>
  </si>
  <si>
    <t>42,12</t>
  </si>
  <si>
    <t>106,44</t>
  </si>
  <si>
    <t>154,00</t>
  </si>
  <si>
    <t>177,88</t>
  </si>
  <si>
    <t>51,50</t>
  </si>
  <si>
    <t>127,61</t>
  </si>
  <si>
    <t>11,82</t>
  </si>
  <si>
    <t>1,85</t>
  </si>
  <si>
    <t>57,50</t>
  </si>
  <si>
    <t>52,94</t>
  </si>
  <si>
    <t>220,11</t>
  </si>
  <si>
    <t>108,63</t>
  </si>
  <si>
    <t>21,41</t>
  </si>
  <si>
    <t>64,89</t>
  </si>
  <si>
    <t>15,17</t>
  </si>
  <si>
    <t>67,64</t>
  </si>
  <si>
    <t>1,60</t>
  </si>
  <si>
    <t>28,95</t>
  </si>
  <si>
    <t>69,41</t>
  </si>
  <si>
    <t>85,66</t>
  </si>
  <si>
    <t>90,86</t>
  </si>
  <si>
    <t>102,90</t>
  </si>
  <si>
    <t xml:space="preserve">JUNCAO DUPLA, PVC SOLDAVEL, DN 100 X 100 X 100 MM, SERIE NORMAL PARA ESGOTO PREDIAL                                                                                                                                                                                                                                                                                                                                                                                                                       </t>
  </si>
  <si>
    <t>47,55</t>
  </si>
  <si>
    <t>60,83</t>
  </si>
  <si>
    <t>117,34</t>
  </si>
  <si>
    <t>32,42</t>
  </si>
  <si>
    <t>16,39</t>
  </si>
  <si>
    <t>129,98</t>
  </si>
  <si>
    <t>642,87</t>
  </si>
  <si>
    <t>804,87</t>
  </si>
  <si>
    <t>1.116,32</t>
  </si>
  <si>
    <t>1.474,48</t>
  </si>
  <si>
    <t>440,86</t>
  </si>
  <si>
    <t>511,37</t>
  </si>
  <si>
    <t>561,68</t>
  </si>
  <si>
    <t>323,59</t>
  </si>
  <si>
    <t>147,59</t>
  </si>
  <si>
    <t>54,61</t>
  </si>
  <si>
    <t>75,94</t>
  </si>
  <si>
    <t>174,34</t>
  </si>
  <si>
    <t>367,82</t>
  </si>
  <si>
    <t>26,96</t>
  </si>
  <si>
    <t>775,80</t>
  </si>
  <si>
    <t>643,53</t>
  </si>
  <si>
    <t>654,44</t>
  </si>
  <si>
    <t>975,19</t>
  </si>
  <si>
    <t>700,27</t>
  </si>
  <si>
    <t>789,11</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</si>
  <si>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</si>
  <si>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868,02</t>
  </si>
  <si>
    <t>1.004,93</t>
  </si>
  <si>
    <t>907,72</t>
  </si>
  <si>
    <t>1.077,89</t>
  </si>
  <si>
    <t>1.143,28</t>
  </si>
  <si>
    <t xml:space="preserve">KIT PORTA PRONTA DE MADEIRA, FOLHA PESADA (NBR 15930) DE 800 X 2100 MM, DE 40 MM A 45 MM DE ESPESSURA, NUCLEO SOLIDO, CAPA LISA EM HDF, ACABAMENTO MELAMINICO BRANCO (INCLUI MARCO, ALIZARES, DOBRADICAS E FECHADURA EXTERNA)                                                                                                                                                                                                                                                                             </t>
  </si>
  <si>
    <t>1.176,06</t>
  </si>
  <si>
    <t xml:space="preserve">KIT PORTA PRONTA DE MADEIRA, FOLHA PESADA (NBR 15930) DE 800 X 2100 MM, DE 40 MM A 45 MM DE ESPESSURA, NUCLEO SOLIDO, ESTRUTURA USINADA PARA FECHADURA, CAPA LISA EM HDF, ACABAMENTO EM LAMINADO NATURAL COM VERNIZ (INCLUI MARCO, ALIZARES E DOBRADICAS)                                                                                                                                                                                                                                                 </t>
  </si>
  <si>
    <t>1.450,48</t>
  </si>
  <si>
    <t>1.214,74</t>
  </si>
  <si>
    <t xml:space="preserve">KIT PORTA PRONTA DE MADEIRA, FOLHA PESADA (NBR 15930) DE 900 X 2100 MM, DE 40 MM A 45 MM DE ESPESSURA, NUCLEO SOLIDO, CAPA LISA EM HDF, ACABAMENTO MELAMINICO BRANCO (INCLUI MARCO, ALIZARES, DOBRADICAS E FECHADURA EXTERNA)                                                                                                                                                                                                                                                                             </t>
  </si>
  <si>
    <t>1.207,91</t>
  </si>
  <si>
    <t xml:space="preserve">KIT PORTA PRONTA DE MADEIRA, FOLHA PESADA (NBR 15930) DE 900 X 2100 MM, DE 40 MM A 45 MM DE ESPESSURA, NUCLEO SOLIDO, ESTRUTURA USINADA PARA FECHADURA, CAPA LISA EM HDF, ACABAMENTO EM LAMINADO NATURAL COM VERNIZ (INCLUI MARCO, ALIZARES E DOBRADICAS)                                                                                                                                                                                                                                                 </t>
  </si>
  <si>
    <t>1.471,07</t>
  </si>
  <si>
    <t xml:space="preserve">LADRILHO HIDRAULICO, *20 X 20* CM, E= 2 CM, PADRAO COPACABANA, 2 CORES (PRETO E BRANCO)                                                                                                                                                                                                                                                                                                                                                                                                                   </t>
  </si>
  <si>
    <t>4,33</t>
  </si>
  <si>
    <t xml:space="preserve">LAVADORA DE ALTA PRESSAO (LAVA - JATO) PARA AGUA FRIA, PRESSAO DE OPERACAO ENTRE 1400 E 1900 LIB/POL2, VAZAO MAXIMA ENTRE 400 E 700 L/H, POTENCIA DE OPERACAO ENTRE 2,50 E 3,00 CV                                                                                                                                                                                                                                                                                                                        </t>
  </si>
  <si>
    <t>3.510,00</t>
  </si>
  <si>
    <t>55,67</t>
  </si>
  <si>
    <t xml:space="preserve">LIXADEIRA ELETRICA ANGULAR PARA CONCRETO, POTENCIA 1.400 W, PRATO DIAMANTADO DE 5"                                                                                                                                                                                                                                                                                                                                                                                                                        </t>
  </si>
  <si>
    <t>6.227,64</t>
  </si>
  <si>
    <t xml:space="preserve">LIXADEIRA ELETRICA ANGULAR, PARA DISCO DE 7" (180 MM), POTENCIA DE 2.200 W, *5.000* RPM, 220 V                                                                                                                                                                                                                                                                                                                                                                                                            </t>
  </si>
  <si>
    <t>1.029,96</t>
  </si>
  <si>
    <t xml:space="preserve">LOCACAO DE TORRE METALICA COMPLETA PARA UMA CARGA DE 8 TF (80 KN) E PE DIREITO DE 6 M, INCLUINDO MODULOS, DIAGONAIS, SAPATAS E FORCADOS                                                                                                                                                                                                                                                                                                                                                                   </t>
  </si>
  <si>
    <t>87,29</t>
  </si>
  <si>
    <t>68,16</t>
  </si>
  <si>
    <t>427,88</t>
  </si>
  <si>
    <t>497,02</t>
  </si>
  <si>
    <t>823,39</t>
  </si>
  <si>
    <t>128,59</t>
  </si>
  <si>
    <t>237,28</t>
  </si>
  <si>
    <t>262,66</t>
  </si>
  <si>
    <t>316,72</t>
  </si>
  <si>
    <t>52,25</t>
  </si>
  <si>
    <t>382,25</t>
  </si>
  <si>
    <t xml:space="preserve">LUMINARIA LED PLAFON REDONDO DE SOBREPOR BIVOLT 12/13 W, D = *17* CM                                                                                                                                                                                                                                                                                                                                                                                                                                      </t>
  </si>
  <si>
    <t>11,46</t>
  </si>
  <si>
    <t>12,44</t>
  </si>
  <si>
    <t>29,27</t>
  </si>
  <si>
    <t>74,84</t>
  </si>
  <si>
    <t>35,85</t>
  </si>
  <si>
    <t>112,25</t>
  </si>
  <si>
    <t>165,81</t>
  </si>
  <si>
    <t>84,37</t>
  </si>
  <si>
    <t>145,58</t>
  </si>
  <si>
    <t>108,99</t>
  </si>
  <si>
    <t>125,19</t>
  </si>
  <si>
    <t>343,89</t>
  </si>
  <si>
    <t>366,88</t>
  </si>
  <si>
    <t>164,33</t>
  </si>
  <si>
    <t>251,60</t>
  </si>
  <si>
    <t>40,43</t>
  </si>
  <si>
    <t>89,23</t>
  </si>
  <si>
    <t>159,16</t>
  </si>
  <si>
    <t>289,90</t>
  </si>
  <si>
    <t>397,89</t>
  </si>
  <si>
    <t>14,91</t>
  </si>
  <si>
    <t>30,39</t>
  </si>
  <si>
    <t>41,78</t>
  </si>
  <si>
    <t>40,11</t>
  </si>
  <si>
    <t>173,49</t>
  </si>
  <si>
    <t>5,45</t>
  </si>
  <si>
    <t>16,19</t>
  </si>
  <si>
    <t xml:space="preserve">LUVA DE REDUCAO EM ACO CARBONO, COM ENCAIXE PARA SOLDA DN SW, PRESSAO 3.000 LBS, DN 1 1/4" X 1"                                                                                                                                                                                                                                                                                                                                                                                                           </t>
  </si>
  <si>
    <t xml:space="preserve">LUVA DE REDUCAO EM ACO CARBONO, COM ENCAIXE PARA SOLDA DN SW, PRESSAO 3.000 LBS, 3/4" X 1/2"                                                                                                                                                                                                                                                                                                                                                                                                              </t>
  </si>
  <si>
    <t>92,87</t>
  </si>
  <si>
    <t xml:space="preserve">LUVA PARA ELETRODUTO, EM ACO GALVANIZADO ELETROLITICO, COM ROSCA,DIAMETRO DE 50 MM (2")                                                                                                                                                                                                                                                                                                                                                                                                                   </t>
  </si>
  <si>
    <t>2,87</t>
  </si>
  <si>
    <t>37,51</t>
  </si>
  <si>
    <t>57,56</t>
  </si>
  <si>
    <t>79,25</t>
  </si>
  <si>
    <t>2,13</t>
  </si>
  <si>
    <t xml:space="preserve">LUVA PVC, ROSCAVEL, 1 1/2", AGUA FRIA PREDIAL                                                                                                                                                                                                                                                                                                                                                                                                                                                             </t>
  </si>
  <si>
    <t>5,06</t>
  </si>
  <si>
    <t>34,82</t>
  </si>
  <si>
    <t>11,91</t>
  </si>
  <si>
    <t>34,35</t>
  </si>
  <si>
    <t>8,89</t>
  </si>
  <si>
    <t>28,79</t>
  </si>
  <si>
    <t>1,40</t>
  </si>
  <si>
    <t>1,61</t>
  </si>
  <si>
    <t>12,16</t>
  </si>
  <si>
    <t>9,80</t>
  </si>
  <si>
    <t>12,84</t>
  </si>
  <si>
    <t xml:space="preserve">LUVA, PEAD PE 100, DE 400 MM, PARA ELETROFUSAO                                                                                                                                                                                                                                                                                                                                                                                                                                                            </t>
  </si>
  <si>
    <t xml:space="preserve">LUVA, PEAD PE 100, DE 63 MM, PARA ELETROFUSAO                                                                                                                                                                                                                                                                                                                                                                                                                                                             </t>
  </si>
  <si>
    <t>25,07</t>
  </si>
  <si>
    <t>91,15</t>
  </si>
  <si>
    <t>178,13</t>
  </si>
  <si>
    <t>2.680,90</t>
  </si>
  <si>
    <t>13,06</t>
  </si>
  <si>
    <t>5,23</t>
  </si>
  <si>
    <t>2,31</t>
  </si>
  <si>
    <t>7,34</t>
  </si>
  <si>
    <t>383,06</t>
  </si>
  <si>
    <t>472,18</t>
  </si>
  <si>
    <t>587,86</t>
  </si>
  <si>
    <t>627,68</t>
  </si>
  <si>
    <t>567,00</t>
  </si>
  <si>
    <t>676,04</t>
  </si>
  <si>
    <t>682,68</t>
  </si>
  <si>
    <t>891,27</t>
  </si>
  <si>
    <t>760,43</t>
  </si>
  <si>
    <t>957,65</t>
  </si>
  <si>
    <t>1.164,35</t>
  </si>
  <si>
    <t>1.327,43</t>
  </si>
  <si>
    <t>17,08</t>
  </si>
  <si>
    <t>467.421,31</t>
  </si>
  <si>
    <t>415.561,45</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</si>
  <si>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</si>
  <si>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</si>
  <si>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</si>
  <si>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65,32</t>
  </si>
  <si>
    <t>67.210,86</t>
  </si>
  <si>
    <t>28.136,25</t>
  </si>
  <si>
    <t xml:space="preserve">MAQUINA PARA CORTE COM DISCO ABRASIVO DE DIAMETRO DE 18" (450 MM), COM MOTOR ELETRICO TRIFASICO DE 10 CV                                                                                                                                                                                                                                                                                                                                                                                                  </t>
  </si>
  <si>
    <t>17.603,83</t>
  </si>
  <si>
    <t>279.254,93</t>
  </si>
  <si>
    <t>39.274,63</t>
  </si>
  <si>
    <t>34,21</t>
  </si>
  <si>
    <t>14.000,00</t>
  </si>
  <si>
    <t>26.101,27</t>
  </si>
  <si>
    <t>30.035,89</t>
  </si>
  <si>
    <t>28.368,46</t>
  </si>
  <si>
    <t xml:space="preserve">MARTELO DEMOLIDOR PNEUMATICO MANUAL, PESO DE 28 KG, COM SILENCIADOR                                                                                                                                                                                                                                                                                                                                                                                                                                       </t>
  </si>
  <si>
    <t>31.918,37</t>
  </si>
  <si>
    <t>58.732,00</t>
  </si>
  <si>
    <t>32.847,31</t>
  </si>
  <si>
    <t>32.228,23</t>
  </si>
  <si>
    <t>3,31</t>
  </si>
  <si>
    <t xml:space="preserve">MASSA EPOXI BICOMPONENTE (MASSA + CATALISADOR)                                                                                                                                                                                                                                                                                                                                                                                                                                                            </t>
  </si>
  <si>
    <t>56,20</t>
  </si>
  <si>
    <t>106,03</t>
  </si>
  <si>
    <t>40,74</t>
  </si>
  <si>
    <t>8,28</t>
  </si>
  <si>
    <t xml:space="preserve">MASTRO TELESCOPICO GALVANIZADO 6 METROS (3 M X DN= 2" + 3 M X DN= 1 1/2")                                                                                                                                                                                                                                                                                                                                                                                                                                 </t>
  </si>
  <si>
    <t>2.332,19</t>
  </si>
  <si>
    <t xml:space="preserve">MEIO BLOCO DE VEDACAO DE CONCRETO APARENTE 14 X 19 X 19 CM (CLASSE C - NBR 6136)                                                                                                                                                                                                                                                                                                                                                                                                                          </t>
  </si>
  <si>
    <t xml:space="preserve">MEIO BLOCO DE VEDACAO DE CONCRETO APARENTE 9 X 19 X 19 CM (CLASSE C - NBR 6136)                                                                                                                                                                                                                                                                                                                                                                                                                           </t>
  </si>
  <si>
    <t>130,14</t>
  </si>
  <si>
    <t>88,34</t>
  </si>
  <si>
    <t>9.614,80</t>
  </si>
  <si>
    <t>24,90</t>
  </si>
  <si>
    <t xml:space="preserve">MICRO-TRATOR CORTADOR DE GRAMA COM LARGURA DO CORTE DE 107 CM, COM 2 LAMINAS E DESCARTE LATERAL                                                                                                                                                                                                                                                                                                                                                                                                           </t>
  </si>
  <si>
    <t>19.723,53</t>
  </si>
  <si>
    <t>12,49</t>
  </si>
  <si>
    <t>741,84</t>
  </si>
  <si>
    <t>884,98</t>
  </si>
  <si>
    <t xml:space="preserve">MICTORIO INDIVIDUAL ACO INOX (AISI 304), E = 0,8 MM, DE *50 X 45 X 35* (C X A X P)                                                                                                                                                                                                                                                                                                                                                                                                                        </t>
  </si>
  <si>
    <t>978,10</t>
  </si>
  <si>
    <t xml:space="preserve">MINICAPTOR, EM ACO GALVANIZADO A FOGO, FIXACAO COM ROSCA SOBERBA OU MECANICA, H=300 MM X DN=10 MM                                                                                                                                                                                                                                                                                                                                                                                                         </t>
  </si>
  <si>
    <t xml:space="preserve">MINICAPTOR, EM ACO GALVANIZADO A FOGO, FIXACAO HORIZONTAL COM BANDEIRA A 20 CM, H=300 MM E X DN=10 MM                                                                                                                                                                                                                                                                                                                                                                                                     </t>
  </si>
  <si>
    <t>305.000,00</t>
  </si>
  <si>
    <t>470.704,48</t>
  </si>
  <si>
    <t>462.988,01</t>
  </si>
  <si>
    <t>564.845,39</t>
  </si>
  <si>
    <t>581.839,19</t>
  </si>
  <si>
    <t>13.488,03</t>
  </si>
  <si>
    <t>14.265,86</t>
  </si>
  <si>
    <t>16.974,46</t>
  </si>
  <si>
    <t xml:space="preserve">MISTURADOR DUPLO HORIZONTAL DE ALTA TURBULENCIA, CAPACIDADE / VOLUME 2 X 500 LITROS, MOTORES ELETRICOS MINIMO 5 CV CADA, PARA NATA CIMENTO, ARGAMASSA E OUTROS                                                                                                                                                                                                                                                                                                                                            </t>
  </si>
  <si>
    <t>67.515,07</t>
  </si>
  <si>
    <t xml:space="preserve">MISTURADOR MANUAL DE TINTAS PARA FURADEIRA, HASTE METALICA *60* CM, COM HELICE (MEXEDOR DE TINTA)                                                                                                                                                                                                                                                                                                                                                                                                         </t>
  </si>
  <si>
    <t xml:space="preserve">MISTURADOR METALICO, BASE PARA CHUVEIRO/BANHEIRA, 1/2" OU 3/4 ", SOLDAVEL OU ROSCAVEL (NAO INCLUI ACABAMENTOS)                                                                                                                                                                                                                                                                                                                                                                                            </t>
  </si>
  <si>
    <t>233,91</t>
  </si>
  <si>
    <t>124,70</t>
  </si>
  <si>
    <t>899,91</t>
  </si>
  <si>
    <t>3.155,98</t>
  </si>
  <si>
    <t>8.432,19</t>
  </si>
  <si>
    <t>4.191,09</t>
  </si>
  <si>
    <t>3.939,13</t>
  </si>
  <si>
    <t>4.857,41</t>
  </si>
  <si>
    <t xml:space="preserve">MOTONIVELADORA POTENCIA BASICA LIQUIDA (PRIMEIRA MARCHA) 125 HP, PESO BRUTO 13843 KG, LARGURA DA LAMINA DE 3,7 M                                                                                                                                                                                                                                                                                                                                                                                          </t>
  </si>
  <si>
    <t>3.778,74</t>
  </si>
  <si>
    <t>1.873,75</t>
  </si>
  <si>
    <t>1.543,61</t>
  </si>
  <si>
    <t>1.510,04</t>
  </si>
  <si>
    <t>26,84</t>
  </si>
  <si>
    <t xml:space="preserve">MOURAO DE CONCRETO RETO, SECAO QUADRADA *10 X 10* CM, H= *2,30* M                                                                                                                                                                                                                                                                                                                                                                                                                                         </t>
  </si>
  <si>
    <t>172,41</t>
  </si>
  <si>
    <t>106,89</t>
  </si>
  <si>
    <t xml:space="preserve">MUDA DE ARVORE ORNAMENTAL, OITI/AROEIRA SALSA/ANGICO/IPE/JACARANDA OU EQUIVALENTE DA REGIAO, H= *1* M                                                                                                                                                                                                                                                                                                                                                                                                     </t>
  </si>
  <si>
    <t>127,58</t>
  </si>
  <si>
    <t xml:space="preserve">MUDA DE ARVORE ORNAMENTAL, OITI/AROEIRA SALSA/ANGICO/IPE/JACARANDA OU EQUIVALENTE DA REGIAO, H= *2* M                                                                                                                                                                                                                                                                                                                                                                                                     </t>
  </si>
  <si>
    <t>262,06</t>
  </si>
  <si>
    <t>258,62</t>
  </si>
  <si>
    <t>47.019,07</t>
  </si>
  <si>
    <t>68.633,18</t>
  </si>
  <si>
    <t>83.057,38</t>
  </si>
  <si>
    <t>130.111,27</t>
  </si>
  <si>
    <t>37.595,96</t>
  </si>
  <si>
    <t>15,97</t>
  </si>
  <si>
    <t>53,03</t>
  </si>
  <si>
    <t>86,91</t>
  </si>
  <si>
    <t>160,52</t>
  </si>
  <si>
    <t>181,64</t>
  </si>
  <si>
    <t>274,05</t>
  </si>
  <si>
    <t>206,69</t>
  </si>
  <si>
    <t>245,04</t>
  </si>
  <si>
    <t>3.711,59</t>
  </si>
  <si>
    <t>13,68</t>
  </si>
  <si>
    <t>18,77</t>
  </si>
  <si>
    <t xml:space="preserve">PARAFUSO FRANCES ZINCADO, DIAMETRO 1/2", COMPRIMENTO 2", COM PORCA E ARRUELA                                                                                                                                                                                                                                                                                                                                                                                                                              </t>
  </si>
  <si>
    <t>3,23</t>
  </si>
  <si>
    <t>4,61</t>
  </si>
  <si>
    <t>14,42</t>
  </si>
  <si>
    <t>15,91</t>
  </si>
  <si>
    <t>18,28</t>
  </si>
  <si>
    <t>21,34</t>
  </si>
  <si>
    <t>34,97</t>
  </si>
  <si>
    <t>22,34</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</si>
  <si>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</si>
  <si>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</si>
  <si>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</si>
  <si>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</si>
  <si>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</si>
  <si>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</si>
  <si>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</si>
  <si>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</si>
  <si>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</si>
  <si>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</si>
  <si>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</si>
  <si>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2,27</t>
  </si>
  <si>
    <t>46,73</t>
  </si>
  <si>
    <t xml:space="preserve">PARAFUSO, ASTM A307 - GRAU A, SEXTAVADO, ZINCADO, DIAMETRO 3/8" (9,52 MM), COMPRIMENTO 1" (25,4 MM)                                                                                                                                                                                                                                                                                                                                                                                                       </t>
  </si>
  <si>
    <t>112,46</t>
  </si>
  <si>
    <t>46,53</t>
  </si>
  <si>
    <t>184,20</t>
  </si>
  <si>
    <t>808,72</t>
  </si>
  <si>
    <t>21,11</t>
  </si>
  <si>
    <t>52,76</t>
  </si>
  <si>
    <t>44,64</t>
  </si>
  <si>
    <t xml:space="preserve">PASTILHA CERAMICA/PORCELANA, REVEST INT/EXT E PISCINA, CORES BRANCA OU FRIAS, SOLIDAS, SEM MESCLAGEM/MISTURA, ACABAMENTO LISO *2,5 X 2,5* CM                                                                                                                                                                                                                                                                                                                                                              </t>
  </si>
  <si>
    <t>239,56</t>
  </si>
  <si>
    <t xml:space="preserve">PASTILHA CERAMICA/PORCELANA, REVEST INT/EXT E PISCINA, CORES BRANCA OU FRIAS, SOLIDAS, SEM MESCLAGEM/MISTURA, ACABAMENTO LISO *5 X 5* CM                                                                                                                                                                                                                                                                                                                                                                  </t>
  </si>
  <si>
    <t>154,29</t>
  </si>
  <si>
    <t xml:space="preserve">PASTILHA CERAMICA/PORCELANA, REVEST INT/EXT E PISCINA, CORES LISAS/SOLIDAS, QUENTES, SEM MESCLAGEM/MISTURA, *2,5 X 2,5* CM                                                                                                                                                                                                                                                                                                                                                                                </t>
  </si>
  <si>
    <t xml:space="preserve">PASTILHA CERAMICA/PORCELANA, REVEST INT/EXT E PISCINA, CORES LISAS/SOLIDAS, QUENTES, SEM MESCLAGEM/MISTURA, *5 X 5* CM                                                                                                                                                                                                                                                                                                                                                                                    </t>
  </si>
  <si>
    <t>184,49</t>
  </si>
  <si>
    <t>26,13</t>
  </si>
  <si>
    <t>35,35</t>
  </si>
  <si>
    <t>268,25</t>
  </si>
  <si>
    <t>718,39</t>
  </si>
  <si>
    <t>1.614,13</t>
  </si>
  <si>
    <t>2.531,99</t>
  </si>
  <si>
    <t xml:space="preserve">PEDRA ARDOSIA, CINZA, 20 X 40 CM, E= *1 CM                                                                                                                                                                                                                                                                                                                                                                                                                                                                </t>
  </si>
  <si>
    <t xml:space="preserve">PEDRA ARDOSIA, CINZA, 30 X 30, E= *1 CM                                                                                                                                                                                                                                                                                                                                                                                                                                                                   </t>
  </si>
  <si>
    <t>43,51</t>
  </si>
  <si>
    <t>100,07</t>
  </si>
  <si>
    <t xml:space="preserve">PEDRA BRITADA N. 1 (9,5 A 19 MM) POSTO PEDREIRA/FORNECEDOR, SEM FRETE                                                                                                                                                                                                                                                                                                                                                                                                                                     </t>
  </si>
  <si>
    <t>86,68</t>
  </si>
  <si>
    <t>81,88</t>
  </si>
  <si>
    <t>94,01</t>
  </si>
  <si>
    <t xml:space="preserve">PEDRA GRANITICA OU BASALTO, CACO, RETALHO, CAVACO, TIPO MIRACEMA, MADEIRA, PADUANA, RACHINHA, SANTA ISABEL OU OUTRAS SIMILARES, E= *1,0 A *2,0 CM                                                                                                                                                                                                                                                                                                                                                         </t>
  </si>
  <si>
    <t>141,41</t>
  </si>
  <si>
    <t xml:space="preserve">PEDRA GRANITICA, SERRADA, TIPO MIRACEMA, MADEIRA, PADUANA, RACHINHA, SANTA ISABEL OU OUTRAS SIMILARES, *11,5 X *23 CM, E= *1,0 A *2,0 CM                                                                                                                                                                                                                                                                                                                                                                  </t>
  </si>
  <si>
    <t>84,12</t>
  </si>
  <si>
    <t xml:space="preserve">PEDRA PORTUGUESA OU PETIT PAVE, BRANCA OU PRETA                                                                                                                                                                                                                                                                                                                                                                                                                                                           </t>
  </si>
  <si>
    <t>163,17</t>
  </si>
  <si>
    <t xml:space="preserve">PEDRA QUARTZITO OU CALCARIO LAMINADO, CACO, TIPO CARIRI, ITACOLOMI, LAGOA SANTA, LUMINARIA, PIRENOPOLIS, SAO TOME OU OUTRAS SIMILARES DA REGIAO, E= *1,5 A *2,5 CM                                                                                                                                                                                                                                                                                                                                        </t>
  </si>
  <si>
    <t>79,77</t>
  </si>
  <si>
    <t xml:space="preserve">PEDRA QUARTZITO OU CALCARIO LAMINADO, SERRADA, TIPO CARIRI, ITACOLOMI, LAGOA SANTA, LUMINARIA, PIRENOPOLIS, SAO TOME OU OUTRAS SIMILARES DA REGIAO, *20 X *40 CM, E= *1,5 A *2,5 CM                                                                                                                                                                                                                                                                                                                       </t>
  </si>
  <si>
    <t>255,82</t>
  </si>
  <si>
    <t xml:space="preserve">PEITORIL EM MARMORE, POLIDO, BRANCO COMUM, L= *15* CM, E= *2,0* CM, COM PINGADEIRA                                                                                                                                                                                                                                                                                                                                                                                                                        </t>
  </si>
  <si>
    <t>157,44</t>
  </si>
  <si>
    <t xml:space="preserve">PEITORIL EM MARMORE, POLIDO, BRANCO COMUM, L= *15* CM, E= *3* CM, CORTE RETO                                                                                                                                                                                                                                                                                                                                                                                                                              </t>
  </si>
  <si>
    <t>169,28</t>
  </si>
  <si>
    <t>104,34</t>
  </si>
  <si>
    <t xml:space="preserve">PEITORIL/ SOLEIRA EM MARMORE, POLIDO, BRANCO COMUM, L= *25* CM, E= *3* CM, CORTE RETO                                                                                                                                                                                                                                                                                                                                                                                                                     </t>
  </si>
  <si>
    <t>234,32</t>
  </si>
  <si>
    <t>15.794,29</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</si>
  <si>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</si>
  <si>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</si>
  <si>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</si>
  <si>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10,27</t>
  </si>
  <si>
    <t xml:space="preserve">PERFIL TRAVESSA (SECUNDARIO), T CLICADO, EM ACO GALVANIZADO, BRANCO, PARA FORRO REMOVIVEL, 24 X 1250 MM (L X C)                                                                                                                                                                                                                                                                                                                                                                                           </t>
  </si>
  <si>
    <t>3.975.394,70</t>
  </si>
  <si>
    <t>6.181.578,90</t>
  </si>
  <si>
    <t>1.513.421,09</t>
  </si>
  <si>
    <t>94.279,27</t>
  </si>
  <si>
    <t>13.586,61</t>
  </si>
  <si>
    <t>42.532,00</t>
  </si>
  <si>
    <t>23.261,35</t>
  </si>
  <si>
    <t>830.250,00</t>
  </si>
  <si>
    <t>866.251,09</t>
  </si>
  <si>
    <t>101.737,93</t>
  </si>
  <si>
    <t>54,05</t>
  </si>
  <si>
    <t>114,71</t>
  </si>
  <si>
    <t>199,60</t>
  </si>
  <si>
    <t xml:space="preserve">PINCEL CHATO (TRINCHA) CERDAS GRIS 1.1/2" (38 MM)                                                                                                                                                                                                                                                                                                                                                                                                                                                         </t>
  </si>
  <si>
    <t>50,76</t>
  </si>
  <si>
    <t>35,71</t>
  </si>
  <si>
    <t>378,89</t>
  </si>
  <si>
    <t>230,13</t>
  </si>
  <si>
    <t>63,29</t>
  </si>
  <si>
    <t>368,83</t>
  </si>
  <si>
    <t>408,37</t>
  </si>
  <si>
    <t>80,48</t>
  </si>
  <si>
    <t>39,48</t>
  </si>
  <si>
    <t xml:space="preserve">PISO EM GRANILITE, MARMORITE OU GRANITINA, AGREGADO COR PRETO, CINZA, PALHA OU BRANCO, E= *8* MM (INCLUSO EXECUCAO)                                                                                                                                                                                                                                                                                                                                                                                       </t>
  </si>
  <si>
    <t>120,00</t>
  </si>
  <si>
    <t xml:space="preserve">PISO EM GRANITO, POLIDO, TIPO AMENDOA/ AMARELO CAPRI/ AMARELO DOURADO CARIOCA OU OUTROS EQUIVALENTES DA REGIAO, FORMATO MENOR OU IGUAL A 3025 CM2, E= *2* CM                                                                                                                                                                                                                                                                                                                                              </t>
  </si>
  <si>
    <t>465,00</t>
  </si>
  <si>
    <t xml:space="preserve">PISO EM GRANITO, POLIDO, TIPO ANDORINHA/ QUARTZ/ CASTELO/ CORUMBA OU OUTROS EQUIVALENTES DA REGIAO, FORMATO MENOR OU IGUAL A 3025 CM2, E= *2* CM                                                                                                                                                                                                                                                                                                                                                          </t>
  </si>
  <si>
    <t>350,94</t>
  </si>
  <si>
    <t xml:space="preserve">PISO EM GRANITO, POLIDO, TIPO MARFIM, DALLAS, CARAVELAS OU OUTROS EQUIVALENTES DA REGIAO, FORMATO MENOR OU IGUAL A 3025 CM2, E= *2*CM                                                                                                                                                                                                                                                                                                                                                                     </t>
  </si>
  <si>
    <t>448,42</t>
  </si>
  <si>
    <t xml:space="preserve">PISO EM GRANITO, POLIDO, TIPO PRETO SAO GABRIEL/ TIJUCA OU OUTROS EQUIVALENTES DA REGIAO, FORMATO MENOR OU IGUAL A 3025 CM2, E= *2* CM                                                                                                                                                                                                                                                                                                                                                                    </t>
  </si>
  <si>
    <t>506,91</t>
  </si>
  <si>
    <t>88,90</t>
  </si>
  <si>
    <t>126,69</t>
  </si>
  <si>
    <t>185,28</t>
  </si>
  <si>
    <t>230,40</t>
  </si>
  <si>
    <t>318,72</t>
  </si>
  <si>
    <t>170,88</t>
  </si>
  <si>
    <t>188,16</t>
  </si>
  <si>
    <t>144,00</t>
  </si>
  <si>
    <t>252,94</t>
  </si>
  <si>
    <t>240,94</t>
  </si>
  <si>
    <t>626,28</t>
  </si>
  <si>
    <t>557,61</t>
  </si>
  <si>
    <t>223,68</t>
  </si>
  <si>
    <t>370,44</t>
  </si>
  <si>
    <t>648,60</t>
  </si>
  <si>
    <t>666,67</t>
  </si>
  <si>
    <t>50,38</t>
  </si>
  <si>
    <t>34,19</t>
  </si>
  <si>
    <t>25,61</t>
  </si>
  <si>
    <t>83,54</t>
  </si>
  <si>
    <t xml:space="preserve">PLACA DE ACO ESMALTADA PARA IDENTIFICACAO DE RUA, *45 CM X 20* CM                                                                                                                                                                                                                                                                                                                                                                                                                                         </t>
  </si>
  <si>
    <t>29,43</t>
  </si>
  <si>
    <t>50,99</t>
  </si>
  <si>
    <t>15,48</t>
  </si>
  <si>
    <t>25,90</t>
  </si>
  <si>
    <t>48,29</t>
  </si>
  <si>
    <t xml:space="preserve">PLACA ORIENTATIVA SOBRE EXERCICIOS, 2,00 M X 1,00 M (CHAPA GALVANIZADA #20), ESTRUTURA EM TUBOS REDONDOS DE ACO CARBONO, PINTURA NO PROCESSO ELETROSTATICO, ADESIVO FRENTE E VERSO - PARA ACADEMIA AO AR LIVRE / ACADEMIA DA TERCEIRA IDADE - ATI                                                                                                                                                                                                                                                         </t>
  </si>
  <si>
    <t>177,86</t>
  </si>
  <si>
    <t>106,94</t>
  </si>
  <si>
    <t>6.630,79</t>
  </si>
  <si>
    <t>508,73</t>
  </si>
  <si>
    <t>88,19</t>
  </si>
  <si>
    <t xml:space="preserve">PORCA OLHAL M 16, EM ACO GALVANIZADO, DIAMETRO = 16 MM                                                                                                                                                                                                                                                                                                                                                                                                                                                    </t>
  </si>
  <si>
    <t xml:space="preserve">PORTA CADEADO EM ACO GALVANIZADO, COMPRIMENTO DE 3 1/2"                                                                                                                                                                                                                                                                                                                                                                                                                                                   </t>
  </si>
  <si>
    <t>1.270,21</t>
  </si>
  <si>
    <t>410,01</t>
  </si>
  <si>
    <t>384,57</t>
  </si>
  <si>
    <t>303,28</t>
  </si>
  <si>
    <t>270,00</t>
  </si>
  <si>
    <t>342,53</t>
  </si>
  <si>
    <t>334,59</t>
  </si>
  <si>
    <t>382,79</t>
  </si>
  <si>
    <t>538,02</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</si>
  <si>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</si>
  <si>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</si>
  <si>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572,05</t>
  </si>
  <si>
    <t>512,40</t>
  </si>
  <si>
    <t xml:space="preserve">PORTA DE ABRIR EM ALUMINIO COM DIVISAO HORIZONTAL PARA VIDROS, ACABAMENTO ANODIZADO NATURAL, VIDROS INCLUSOS, SEM GUARNICAO/ALIZAR/VISTA, 87 X 210 CM                                                                                                                                                                                                                                                                                                                                                     </t>
  </si>
  <si>
    <t>770,30</t>
  </si>
  <si>
    <t>624,58</t>
  </si>
  <si>
    <t>431,34</t>
  </si>
  <si>
    <t>789,86</t>
  </si>
  <si>
    <t>400,10</t>
  </si>
  <si>
    <t xml:space="preserve">PORTA DE ENROLAR MANUAL COMPLETA, PERFIL MEIA CANA CEGA, EM ACO GALVANIZADO COM PINTURA ELETROSTATICA, CHAPA NUMERO 24" (SEM INSTALACAO)                                                                                                                                                                                                                                                                                                                                                                  </t>
  </si>
  <si>
    <t>231,95</t>
  </si>
  <si>
    <t>240,71</t>
  </si>
  <si>
    <t>255,87</t>
  </si>
  <si>
    <t>300,56</t>
  </si>
  <si>
    <t>279,01</t>
  </si>
  <si>
    <t>253,34</t>
  </si>
  <si>
    <t>267,10</t>
  </si>
  <si>
    <t>255,59</t>
  </si>
  <si>
    <t>278,73</t>
  </si>
  <si>
    <t>370,60</t>
  </si>
  <si>
    <t>520,41</t>
  </si>
  <si>
    <t>575,47</t>
  </si>
  <si>
    <t>605,67</t>
  </si>
  <si>
    <t>652,69</t>
  </si>
  <si>
    <t>506,58</t>
  </si>
  <si>
    <t>314,73</t>
  </si>
  <si>
    <t>592,01</t>
  </si>
  <si>
    <t xml:space="preserve">PORTAO DE ABRIR / GIRO, EM GRADIL DE METALON REDONDO DE 3/4" VERTICAL, COM REQUADRO, ACABAMENTO NATURAL - COMPLETO                                                                                                                                                                                                                                                                                                                                                                                        </t>
  </si>
  <si>
    <t>515,06</t>
  </si>
  <si>
    <t>480,37</t>
  </si>
  <si>
    <t>629,82</t>
  </si>
  <si>
    <t xml:space="preserve">POSTE CONICO CONTINUO EM ACO GALVANIZADO, CURVO, BRACO DUPLO, ENGASTADO, H = 9 M, DIAMETRO INFERIOR/BASE = *135* MM                                                                                                                                                                                                                                                                                                                                                                                       </t>
  </si>
  <si>
    <t>1.596,78</t>
  </si>
  <si>
    <t xml:space="preserve">POSTE CONICO CONTINUO EM ACO GALVANIZADO, CURVO, BRACO DUPLO, FLANGEADO, H = 9 M, DIAMETRO INFERIOR = *135* MM                                                                                                                                                                                                                                                                                                                                                                                            </t>
  </si>
  <si>
    <t>1.814,85</t>
  </si>
  <si>
    <t xml:space="preserve">POSTE CONICO CONTINUO EM ACO GALVANIZADO, CURVO, BRACO SIMPLES, ENGASTADO, H = 9 M, DIAMETRO INFERIOR = *135* MM                                                                                                                                                                                                                                                                                                                                                                                          </t>
  </si>
  <si>
    <t>1.543,50</t>
  </si>
  <si>
    <t>1.150,00</t>
  </si>
  <si>
    <t xml:space="preserve">POSTE CONICO CONTINUO EM ACO GALVANIZADO, CURVO, BRACO SIMPLES, FLANGEADO, H = 9 M, DIAMETRO INFERIOR = *135* MM                                                                                                                                                                                                                                                                                                                                                                                          </t>
  </si>
  <si>
    <t>1.541,26</t>
  </si>
  <si>
    <t xml:space="preserve">POSTE CONICO CONTINUO EM ACO GALVANIZADO, RETO, ENGASTADO, H = 7 M, DIAMETRO INFERIOR = *125* MM                                                                                                                                                                                                                                                                                                                                                                                                          </t>
  </si>
  <si>
    <t>1.164,60</t>
  </si>
  <si>
    <t xml:space="preserve">POSTE CONICO CONTINUO EM ACO GALVANIZADO, RETO, ENGASTADO, H = 9 M, DIAMETRO INFERIOR = *145* MM                                                                                                                                                                                                                                                                                                                                                                                                          </t>
  </si>
  <si>
    <t>1.613,39</t>
  </si>
  <si>
    <t xml:space="preserve">POSTE CONICO CONTINUO EM ACO GALVANIZADO, RETO, FLANGEADO, H = 3 M, DIAMETRO INFERIOR = *95* MM                                                                                                                                                                                                                                                                                                                                                                                                           </t>
  </si>
  <si>
    <t>397,09</t>
  </si>
  <si>
    <t>235,05</t>
  </si>
  <si>
    <t>86,17</t>
  </si>
  <si>
    <t>517,21</t>
  </si>
  <si>
    <t>86,78</t>
  </si>
  <si>
    <t>117,15</t>
  </si>
  <si>
    <t>97,63</t>
  </si>
  <si>
    <t>38,66</t>
  </si>
  <si>
    <t>24,25</t>
  </si>
  <si>
    <t>19,98</t>
  </si>
  <si>
    <t>20,30</t>
  </si>
  <si>
    <t>20,59</t>
  </si>
  <si>
    <t>826,13</t>
  </si>
  <si>
    <t>110,40</t>
  </si>
  <si>
    <t>87.761,20</t>
  </si>
  <si>
    <t>116.327,03</t>
  </si>
  <si>
    <t xml:space="preserve">PROJETOR PNEUMATICO DE ARGAMASSA PARA CHAPISCO E REBOCO COM RECIPIENTE ACOPLADO, TIPO CANEQUINHA, COM VOLUME DE 1,50 L, SEM COMPRESSOR                                                                                                                                                                                                                                                                                                                                                                    </t>
  </si>
  <si>
    <t>697,85</t>
  </si>
  <si>
    <t>27,24</t>
  </si>
  <si>
    <t>225,93</t>
  </si>
  <si>
    <t>46,84</t>
  </si>
  <si>
    <t>53,41</t>
  </si>
  <si>
    <t xml:space="preserve">PUXADOR DE EMBUTIR TIPO CONCHA, COM FURO PARA CHAVE, EM LATAO CROMADO, COMPRIMENTO DE APROX *100* MM E LARGURA DE APROX *40* MM                                                                                                                                                                                                                                                                                                                                                                           </t>
  </si>
  <si>
    <t>143,03</t>
  </si>
  <si>
    <t>71,51</t>
  </si>
  <si>
    <t>192,17</t>
  </si>
  <si>
    <t>356,04</t>
  </si>
  <si>
    <t>771,62</t>
  </si>
  <si>
    <t>603,24</t>
  </si>
  <si>
    <t>112,84</t>
  </si>
  <si>
    <t>116,88</t>
  </si>
  <si>
    <t>183,47</t>
  </si>
  <si>
    <t>314,71</t>
  </si>
  <si>
    <t>78,38</t>
  </si>
  <si>
    <t>165,50</t>
  </si>
  <si>
    <t>242,60</t>
  </si>
  <si>
    <t>338,43</t>
  </si>
  <si>
    <t xml:space="preserve">QUADRO DE DISTRIBUICAO, SEM BARRAMENTO, EM PVC, DE SOBREPOR, PARA 3 DISJUNTORES NEMA OU 4 DISJUNTORES DIN                                                                                                                                                                                                                                                                                                                                                                                                 </t>
  </si>
  <si>
    <t>57,83</t>
  </si>
  <si>
    <t>98,51</t>
  </si>
  <si>
    <t>1.072,80</t>
  </si>
  <si>
    <t>2.182,97</t>
  </si>
  <si>
    <t>62,04</t>
  </si>
  <si>
    <t>93,51</t>
  </si>
  <si>
    <t>143,87</t>
  </si>
  <si>
    <t>226,60</t>
  </si>
  <si>
    <t>58,08</t>
  </si>
  <si>
    <t>133,53</t>
  </si>
  <si>
    <t>14,46</t>
  </si>
  <si>
    <t xml:space="preserve">RALO SECO CONICO, PVC, 100 X 40 MM, COM GRELHA REDONDA BRANCA                                                                                                                                                                                                                                                                                                                                                                                                                                             </t>
  </si>
  <si>
    <t xml:space="preserve">RALO SIFONADO CILINDRICO, PVC, 100 X 40 MM, COM GRELHA REDONDA BRANCA                                                                                                                                                                                                                                                                                                                                                                                                                                     </t>
  </si>
  <si>
    <t>67,78</t>
  </si>
  <si>
    <t xml:space="preserve">REBOLO ABRASIVO RETO DE USO GERAL GRAO 36, DE 6 X 1" (DIAMETRO X ALTURA)                                                                                                                                                                                                                                                                                                                                                                                                                                  </t>
  </si>
  <si>
    <t xml:space="preserve">REBOLO ABRASIVO RETO DE USO GERAL GRAO 36, DE 6 X 3/4" (DIAMETRO X ALTURA)                                                                                                                                                                                                                                                                                                                                                                                                                                </t>
  </si>
  <si>
    <t>5.116.883,27</t>
  </si>
  <si>
    <t>7,87</t>
  </si>
  <si>
    <t>203,57</t>
  </si>
  <si>
    <t xml:space="preserve">REGISTRO GAVETA BRUTO EM LATAO FORJADO, BITOLA 1 1/2" (REF 1509)                                                                                                                                                                                                                                                                                                                                                                                                                                          </t>
  </si>
  <si>
    <t>65,07</t>
  </si>
  <si>
    <t xml:space="preserve">REGISTRO GAVETA BRUTO EM LATAO FORJADO, BITOLA 1 1/4" (REF 1509)                                                                                                                                                                                                                                                                                                                                                                                                                                          </t>
  </si>
  <si>
    <t>51,54</t>
  </si>
  <si>
    <t xml:space="preserve">REGISTRO GAVETA BRUTO EM LATAO FORJADO, BITOLA 1/2" (REF 1509)                                                                                                                                                                                                                                                                                                                                                                                                                                            </t>
  </si>
  <si>
    <t>22,71</t>
  </si>
  <si>
    <t xml:space="preserve">REGISTRO GAVETA BRUTO EM LATAO FORJADO, BITOLA 1" (REF 1509)                                                                                                                                                                                                                                                                                                                                                                                                                                              </t>
  </si>
  <si>
    <t>37,82</t>
  </si>
  <si>
    <t xml:space="preserve">REGISTRO GAVETA BRUTO EM LATAO FORJADO, BITOLA 2 1/2" (REF 1509)                                                                                                                                                                                                                                                                                                                                                                                                                                          </t>
  </si>
  <si>
    <t>187,97</t>
  </si>
  <si>
    <t xml:space="preserve">REGISTRO GAVETA BRUTO EM LATAO FORJADO, BITOLA 2" (REF 1509)                                                                                                                                                                                                                                                                                                                                                                                                                                              </t>
  </si>
  <si>
    <t>90,63</t>
  </si>
  <si>
    <t xml:space="preserve">REGISTRO GAVETA BRUTO EM LATAO FORJADO, BITOLA 3/4" (REF 1509)                                                                                                                                                                                                                                                                                                                                                                                                                                            </t>
  </si>
  <si>
    <t xml:space="preserve">REGISTRO GAVETA BRUTO EM LATAO FORJADO, BITOLA 3" (REF 1509)                                                                                                                                                                                                                                                                                                                                                                                                                                              </t>
  </si>
  <si>
    <t>227,56</t>
  </si>
  <si>
    <t xml:space="preserve">REGISTRO GAVETA BRUTO EM LATAO FORJADO, BITOLA 4" (REF 1509)                                                                                                                                                                                                                                                                                                                                                                                                                                              </t>
  </si>
  <si>
    <t>474,17</t>
  </si>
  <si>
    <t xml:space="preserve">REGISTRO GAVETA COM ACABAMENTO E CANOPLA CROMADOS, SIMPLES, BITOLA 1 1/2" (REF 1509)                                                                                                                                                                                                                                                                                                                                                                                                                      </t>
  </si>
  <si>
    <t>104,05</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</si>
  <si>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</si>
  <si>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</si>
  <si>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</si>
  <si>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</si>
  <si>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58,45</t>
  </si>
  <si>
    <t>285,00</t>
  </si>
  <si>
    <t xml:space="preserve">REGISTRO PRESSAO BRUTO EM LATAO FORJADO, BITOLA 1/2" (REF 1400)                                                                                                                                                                                                                                                                                                                                                                                                                                           </t>
  </si>
  <si>
    <t xml:space="preserve">REGISTRO PRESSAO BRUTO EM LATAO FORJADO, BITOLA 3/4" (REF 1400)                                                                                                                                                                                                                                                                                                                                                                                                                                           </t>
  </si>
  <si>
    <t>19,21</t>
  </si>
  <si>
    <t xml:space="preserve">REGISTRO PRESSAO COM ACABAMENTO E CANOPLA CROMADA, SIMPLES, BITOLA 1/2" (REF 1416)                                                                                                                                                                                                                                                                                                                                                                                                                        </t>
  </si>
  <si>
    <t>53,33</t>
  </si>
  <si>
    <t xml:space="preserve">REGISTRO PRESSAO COM ACABAMENTO E CANOPLA CROMADA, SIMPLES, BITOLA 3/4" (REF 1416)                                                                                                                                                                                                                                                                                                                                                                                                                        </t>
  </si>
  <si>
    <t>55,13</t>
  </si>
  <si>
    <t xml:space="preserve">REGUA DE ALUMINIO PARA PEDREIRO 2 X 1"                                                                                                                                                                                                                                                                                                                                                                                                                                                                    </t>
  </si>
  <si>
    <t>6.047,28</t>
  </si>
  <si>
    <t>13.097,14</t>
  </si>
  <si>
    <t>37,04</t>
  </si>
  <si>
    <t>162,30</t>
  </si>
  <si>
    <t>38,46</t>
  </si>
  <si>
    <t>115,39</t>
  </si>
  <si>
    <t xml:space="preserve">RETROESCAVADEIRA SOBRE RODAS COM CARREGADEIRA, TRACAO 4 X 2, POTENCIA LIQUIDA 79 HP, PESO OPERACIONAL MINIMO DE 6570 KG, CAPACIDADE DA CARREGADEIRA DE 1,00 M3 E DA RETROESCAVADEIRA MINIMA DE 0,20 M3, PROFUNDIDADE DE ESCAVACAO MAXIMA DE 4,37 M                                                                                                                                                                                                                                                        </t>
  </si>
  <si>
    <t>375.695,11</t>
  </si>
  <si>
    <t>407.500,00</t>
  </si>
  <si>
    <t xml:space="preserve">RETROESCAVADEIRA SOBRE RODAS COM CARREGADEIRA, TRACAO 4 X 4, POTENCIA LIQUIDA 88 HP, PESO OPERACIONAL MINIMO DE 6674 KG, CAPACIDADE DA CARREGADEIRA DE 1,00 M3 E DA RETROESCAVADEIRA MINIMA DE 0,26 M3, PROFUNDIDADE DE ESCAVACAO MAXIMA DE 4,37 M                                                                                                                                                                                                                                                        </t>
  </si>
  <si>
    <t>422.408,50</t>
  </si>
  <si>
    <t>283,82</t>
  </si>
  <si>
    <t>177,39</t>
  </si>
  <si>
    <t>143,24</t>
  </si>
  <si>
    <t>135,65</t>
  </si>
  <si>
    <t xml:space="preserve">RODAPE EM MARMORE, POLIDO, BRANCO COMUM, L= *7* CM, E= *2* CM, CORTE RETO                                                                                                                                                                                                                                                                                                                                                                                                                                 </t>
  </si>
  <si>
    <t>79,37</t>
  </si>
  <si>
    <t>35,37</t>
  </si>
  <si>
    <t xml:space="preserve">RODAPE OU RODABANCADA EM GRANITO, POLIDO, TIPO ANDORINHA/ QUARTZ/ CASTELO/ CORUMBA OU OUTROS EQUIVALENTES DA REGIAO, H= 10 CM, E= *2,0* CM                                                                                                                                                                                                                                                                                                                                                                </t>
  </si>
  <si>
    <t>69,21</t>
  </si>
  <si>
    <t>25,97</t>
  </si>
  <si>
    <t>56,58</t>
  </si>
  <si>
    <t xml:space="preserve">ROLDANA CONCAVA DUPLA, 4 RODAS, PARA PORTA DE CORRER, EM ZAMAC COM CHAPA DE ACO, ROLAMENTO INTERNO BLINDADO DE ACO REVESTIDO EM NYLON                                                                                                                                                                                                                                                                                                                                                                     </t>
  </si>
  <si>
    <t>987.210,25</t>
  </si>
  <si>
    <t>930.000,00</t>
  </si>
  <si>
    <t>824.892,70</t>
  </si>
  <si>
    <t>618.689,10</t>
  </si>
  <si>
    <t>798.283,17</t>
  </si>
  <si>
    <t>595.066,91</t>
  </si>
  <si>
    <t xml:space="preserve">ROLO COMPACTADOR VIBRATORIO PE DE CARNEIRO, COM CONTROLE REMOTO POR RADIO, POTENCIA 12,5 KW, PESO OPERACIONAL DE 1,675 T, LARGURA DE TRABALHO 0,85 M                                                                                                                                                                                                                                                                                                                                                      </t>
  </si>
  <si>
    <t>813.085,70</t>
  </si>
  <si>
    <t>179.622,89</t>
  </si>
  <si>
    <t>890.142,89</t>
  </si>
  <si>
    <t>730.714,29</t>
  </si>
  <si>
    <t>36.377,11</t>
  </si>
  <si>
    <t>93,71</t>
  </si>
  <si>
    <t>104,90</t>
  </si>
  <si>
    <t xml:space="preserve">SACO DE RAFIA PARA ENTULHO, NOVO, LISO (SEM CLICHE), *60 X 90* CM                                                                                                                                                                                                                                                                                                                                                                                                                                         </t>
  </si>
  <si>
    <t>271,39</t>
  </si>
  <si>
    <t>357,16</t>
  </si>
  <si>
    <t>284,95</t>
  </si>
  <si>
    <t xml:space="preserve">SELADOR HORIZONTAL PARA FITA DE ACO 1"                                                                                                                                                                                                                                                                                                                                                                                                                                                                    </t>
  </si>
  <si>
    <t>577,74</t>
  </si>
  <si>
    <t>107,94</t>
  </si>
  <si>
    <t>40,77</t>
  </si>
  <si>
    <t>31,40</t>
  </si>
  <si>
    <t>231,35</t>
  </si>
  <si>
    <t>28,33</t>
  </si>
  <si>
    <t xml:space="preserve">SEMIRREBOQUE COM DOIS EIXOS EM TANDEM TIPO BASCULANTE COM CACAMBA METALICA 14 M3 (INCLUI MONTAGEM, NAO INCLUI CAVALO MECANICO)                                                                                                                                                                                                                                                                                                                                                                            </t>
  </si>
  <si>
    <t>233.298,06</t>
  </si>
  <si>
    <t>274.314,62</t>
  </si>
  <si>
    <t>212.136,64</t>
  </si>
  <si>
    <t>81,81</t>
  </si>
  <si>
    <t>56,95</t>
  </si>
  <si>
    <t>52,95</t>
  </si>
  <si>
    <t>1.503,22</t>
  </si>
  <si>
    <t>6.056,37</t>
  </si>
  <si>
    <t xml:space="preserve">SERVICO DE BOMBEAMENTO DE CONCRETO COM CONSUMO MINIMO DE 40 M3, (DISPONIBILIZACAO DE BOMBA), SEM O LANCAMENTO                                                                                                                                                                                                                                                                                                                                                                                             </t>
  </si>
  <si>
    <t>56,55</t>
  </si>
  <si>
    <t xml:space="preserve">SIFAO EM METAL CROMADO PARA PIA AMERICANA, 1.1/2 X 1.1/2"                                                                                                                                                                                                                                                                                                                                                                                                                                                 </t>
  </si>
  <si>
    <t>304,25</t>
  </si>
  <si>
    <t xml:space="preserve">SIFAO EM METAL CROMADO PARA PIA AMERICANA, 1.1/2 X 2"                                                                                                                                                                                                                                                                                                                                                                                                                                                     </t>
  </si>
  <si>
    <t>307,97</t>
  </si>
  <si>
    <t xml:space="preserve">SIFAO EM METAL CROMADO PARA PIA OU LAVATORIO, 1 X 1.1/2"                                                                                                                                                                                                                                                                                                                                                                                                                                                  </t>
  </si>
  <si>
    <t>242,08</t>
  </si>
  <si>
    <t xml:space="preserve">SIFAO EM METAL CROMADO PARA TANQUE, 1.1/4 X 1.1/2"                                                                                                                                                                                                                                                                                                                                                                                                                                                        </t>
  </si>
  <si>
    <t>256,38</t>
  </si>
  <si>
    <t xml:space="preserve">SIFAO PLASTICO TIPO COPO PARA PIA AMERICANA 1.1/2 X 1.1/2"                                                                                                                                                                                                                                                                                                                                                                                                                                                </t>
  </si>
  <si>
    <t xml:space="preserve">SIFAO PLASTICO TIPO COPO PARA PIA OU LAVATORIO, 1 X 1.1/2"                                                                                                                                                                                                                                                                                                                                                                                                                                                </t>
  </si>
  <si>
    <t xml:space="preserve">SIFAO PLASTICO TIPO COPO PARA TANQUE, 1.1/4 X 1.1/2"                                                                                                                                                                                                                                                                                                                                                                                                                                                      </t>
  </si>
  <si>
    <t>19,18</t>
  </si>
  <si>
    <t>4,28</t>
  </si>
  <si>
    <t>107,06</t>
  </si>
  <si>
    <t xml:space="preserve">SOLDA EM VARETA FOSCOPER, D = *2,5* MM X COMPRIMENTO 500 MM                                                                                                                                                                                                                                                                                                                                                                                                                                               </t>
  </si>
  <si>
    <t>249,42</t>
  </si>
  <si>
    <t>287,80</t>
  </si>
  <si>
    <t xml:space="preserve">SOLEIRA EM GRANITO, POLIDO, TIPO ANDORINHA/ QUARTZ/ CASTELO/ CORUMBA OU OUTROS EQUIVALENTES DA REGIAO, L= *15* CM, E= *2,0* CM                                                                                                                                                                                                                                                                                                                                                                            </t>
  </si>
  <si>
    <t>97,97</t>
  </si>
  <si>
    <t>114,78</t>
  </si>
  <si>
    <t xml:space="preserve">SOLEIRA/ PEITORIL EM MARMORE, POLIDO, BRANCO COMUM, L= *15* CM, E= *2* CM, CORTE RETO                                                                                                                                                                                                                                                                                                                                                                                                                     </t>
  </si>
  <si>
    <t>118,46</t>
  </si>
  <si>
    <t xml:space="preserve">SOLEIRA/ TABEIRA EM MARMORE, POLIDO, BRANCO COMUM, L= 5 CM, E= *2,0* CM                                                                                                                                                                                                                                                                                                                                                                                                                                   </t>
  </si>
  <si>
    <t>64,87</t>
  </si>
  <si>
    <t>57,97</t>
  </si>
  <si>
    <t>101,70</t>
  </si>
  <si>
    <t>206,04</t>
  </si>
  <si>
    <t>35,84</t>
  </si>
  <si>
    <t>129,70</t>
  </si>
  <si>
    <t xml:space="preserve">TABUA DE MADEIRA PARA PISO, CUMARU/IPE CHAMPANHE OU EQUIVALENTE DA REGIAO, ENCAIXE MACHO/FEMEA, *10 X 2* CM                                                                                                                                                                                                                                                                                                                                                                                               </t>
  </si>
  <si>
    <t xml:space="preserve">TABUA DE MADEIRA PARA PISO, CUMARU/IPE CHAMPANHE OU EQUIVALENTE DA REGIAO, ENCAIXE MACHO/FEMEA, *15 X 2* CM                                                                                                                                                                                                                                                                                                                                                                                               </t>
  </si>
  <si>
    <t>364,65</t>
  </si>
  <si>
    <t xml:space="preserve">TABUA DE MADEIRA PARA PISO, IPE (CERNE) OU EQUIVALENTE DA REGIAO, ENCAIXE MACHO/FEMEA, *20 X 2* CM                                                                                                                                                                                                                                                                                                                                                                                                        </t>
  </si>
  <si>
    <t>452,62</t>
  </si>
  <si>
    <t>29,28</t>
  </si>
  <si>
    <t>211,65</t>
  </si>
  <si>
    <t>177,75</t>
  </si>
  <si>
    <t xml:space="preserve">TALHA ELETRICA 3 T, VELOCIDADE 2,1 M / MIN, POTENCIA 1,3 KW                                                                                                                                                                                                                                                                                                                                                                                                                                               </t>
  </si>
  <si>
    <t>34,89</t>
  </si>
  <si>
    <t>2.066,78</t>
  </si>
  <si>
    <t>132,85</t>
  </si>
  <si>
    <t>261,64</t>
  </si>
  <si>
    <t>390,93</t>
  </si>
  <si>
    <t>777,32</t>
  </si>
  <si>
    <t>1.430,99</t>
  </si>
  <si>
    <t>2.513,57</t>
  </si>
  <si>
    <t xml:space="preserve">TAMPA DE CONCRETO ARMADO PARA POCO, COM FURO E TAMPINHA, D = *0,90* M, E = 0,05 M                                                                                                                                                                                                                                                                                                                                                                                                                         </t>
  </si>
  <si>
    <t xml:space="preserve">TAMPA DE CONCRETO ARMADO PARA POCO, COM FURO E TAMPINHA, D = *1,10* M, E = 0,05 M                                                                                                                                                                                                                                                                                                                                                                                                                         </t>
  </si>
  <si>
    <t>205,71</t>
  </si>
  <si>
    <t xml:space="preserve">TAMPA DE CONCRETO ARMADO PARA POCO, COM FURO E TAMPINHA, D = *1,35* M, E = 0,05 M                                                                                                                                                                                                                                                                                                                                                                                                                         </t>
  </si>
  <si>
    <t>356,78</t>
  </si>
  <si>
    <t xml:space="preserve">TAMPA DE CONCRETO ARMADO PARA POCO, COM FURO E TAMPINHA, D = 1,50 M, E = 0,05 M                                                                                                                                                                                                                                                                                                                                                                                                                           </t>
  </si>
  <si>
    <t xml:space="preserve">TAMPA DE CONCRETO ARMADO PARA POCO, COM FURO E TAMPINHA, D = 2,00 M, E = 0,05 M                                                                                                                                                                                                                                                                                                                                                                                                                           </t>
  </si>
  <si>
    <t>1.028,57</t>
  </si>
  <si>
    <t xml:space="preserve">TAMPA DE CONCRETO ARMADO PARA POCO, COM FURO E TAMPINHA, D = 2,50 M, E = 0,05 M                                                                                                                                                                                                                                                                                                                                                                                                                           </t>
  </si>
  <si>
    <t>1.582,50</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</si>
  <si>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</si>
  <si>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</si>
  <si>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</si>
  <si>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</si>
  <si>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111,28</t>
  </si>
  <si>
    <t>149,28</t>
  </si>
  <si>
    <t>100,71</t>
  </si>
  <si>
    <t>251,78</t>
  </si>
  <si>
    <t>782,32</t>
  </si>
  <si>
    <t>152,86</t>
  </si>
  <si>
    <t>233,79</t>
  </si>
  <si>
    <t>326,41</t>
  </si>
  <si>
    <t>503,56</t>
  </si>
  <si>
    <t>580,00</t>
  </si>
  <si>
    <t>767,93</t>
  </si>
  <si>
    <t>2.446,79</t>
  </si>
  <si>
    <t>828,18</t>
  </si>
  <si>
    <t>531,16</t>
  </si>
  <si>
    <t>85.950,00</t>
  </si>
  <si>
    <t>105.784,61</t>
  </si>
  <si>
    <t>60.366,21</t>
  </si>
  <si>
    <t>71.720,82</t>
  </si>
  <si>
    <t>57.060,45</t>
  </si>
  <si>
    <t>119.510,74</t>
  </si>
  <si>
    <t>125.259,91</t>
  </si>
  <si>
    <t>147.034,86</t>
  </si>
  <si>
    <t>261,52</t>
  </si>
  <si>
    <t>320,43</t>
  </si>
  <si>
    <t>170,22</t>
  </si>
  <si>
    <t>215,42</t>
  </si>
  <si>
    <t xml:space="preserve">TARIFA "A" ENTRE 0 E 20M3 FORNECIMENTO D'AGUA                                                                                                                                                                                                                                                                                                                                                                                                                                                             </t>
  </si>
  <si>
    <t>215,05</t>
  </si>
  <si>
    <t>3,08</t>
  </si>
  <si>
    <t>29,35</t>
  </si>
  <si>
    <t>148,06</t>
  </si>
  <si>
    <t>172,18</t>
  </si>
  <si>
    <t>1.381,93</t>
  </si>
  <si>
    <t>55,73</t>
  </si>
  <si>
    <t>141,91</t>
  </si>
  <si>
    <t>403,97</t>
  </si>
  <si>
    <t>44,37</t>
  </si>
  <si>
    <t>201,36</t>
  </si>
  <si>
    <t>25,80</t>
  </si>
  <si>
    <t xml:space="preserve">TE DE INSPECAO, PVC, 100 X 75 MM, SERIE NORMAL PARA ESGOTO PREDIAL                                                                                                                                                                                                                                                                                                                                                                                                                                        </t>
  </si>
  <si>
    <t>32,75</t>
  </si>
  <si>
    <t>70,80</t>
  </si>
  <si>
    <t>59,82</t>
  </si>
  <si>
    <t>151,54</t>
  </si>
  <si>
    <t>4,08</t>
  </si>
  <si>
    <t>19,25</t>
  </si>
  <si>
    <t>45,33</t>
  </si>
  <si>
    <t>50,20</t>
  </si>
  <si>
    <t>73,58</t>
  </si>
  <si>
    <t>40,48</t>
  </si>
  <si>
    <t>27,62</t>
  </si>
  <si>
    <t xml:space="preserve">TE PVC ROSCAVEL 90 GRAUS, 1", PARA AGUA FRIA PREDIAL                                                                                                                                                                                                                                                                                                                                                                                                                                                      </t>
  </si>
  <si>
    <t xml:space="preserve">TE PVC, ROSCAVEL, 90 GRAUS, 1/2", AGUA FRIA PREDIAL                                                                                                                                                                                                                                                                                                                                                                                                                                                       </t>
  </si>
  <si>
    <t xml:space="preserve">TE PVC, ROSCAVEL, 90 GRAUS, 2", AGUA FRIA PREDIAL                                                                                                                                                                                                                                                                                                                                                                                                                                                         </t>
  </si>
  <si>
    <t>52,14</t>
  </si>
  <si>
    <t>13,63</t>
  </si>
  <si>
    <t>45,97</t>
  </si>
  <si>
    <t>17,14</t>
  </si>
  <si>
    <t>178,45</t>
  </si>
  <si>
    <t>61,12</t>
  </si>
  <si>
    <t>83,11</t>
  </si>
  <si>
    <t>32,15</t>
  </si>
  <si>
    <t>19,23</t>
  </si>
  <si>
    <t>42,05</t>
  </si>
  <si>
    <t>38,41</t>
  </si>
  <si>
    <t>75,99</t>
  </si>
  <si>
    <t>25,17</t>
  </si>
  <si>
    <t>180,61</t>
  </si>
  <si>
    <t>53,64</t>
  </si>
  <si>
    <t xml:space="preserve">TELA DE ACO SOLDADA GALVANIZADA/ZINCADA PARA ALVENARIA, FIO D = *1,20 A 1,70* MM, MALHA 15 X 15 MM, (C X L) *50 X 12* CM                                                                                                                                                                                                                                                                                                                                                                                  </t>
  </si>
  <si>
    <t xml:space="preserve">TELA DE ACO SOLDADA GALVANIZADA/ZINCADA PARA ALVENARIA, FIO D = *1,20 A 1,70* MM, MALHA 15 X 15 MM, (C X L) *50 X 17,5* CM                                                                                                                                                                                                                                                                                                                                                                                </t>
  </si>
  <si>
    <t>15,18</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</si>
  <si>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</si>
  <si>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</si>
  <si>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</si>
  <si>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10,95</t>
  </si>
  <si>
    <t>871,82</t>
  </si>
  <si>
    <t>1.125,00</t>
  </si>
  <si>
    <t xml:space="preserve">TELHA DE BARRO / CERAMICA, NAO ESMALTADA, TIPO ROMANA, AMERICANA, PORTUGUESA, FRANCESA, COMPRIMENTO DE *41* CM, RENDIMENTO DE *16* TELHAS/M2                                                                                                                                                                                                                                                                                                                                                              </t>
  </si>
  <si>
    <t xml:space="preserve">TELHA DE CONCRETO TIPO CLASSICA, COR CINZA, COMPRIMENTO DE *42* CM, RENDIMENTO DE *10* TELHAS/M2                                                                                                                                                                                                                                                                                                                                                                                                          </t>
  </si>
  <si>
    <t>255,93</t>
  </si>
  <si>
    <t>380,96</t>
  </si>
  <si>
    <t>480,29</t>
  </si>
  <si>
    <t>291,35</t>
  </si>
  <si>
    <t>538,43</t>
  </si>
  <si>
    <t>637,48</t>
  </si>
  <si>
    <t>34,06</t>
  </si>
  <si>
    <t>91,71</t>
  </si>
  <si>
    <t>99,90</t>
  </si>
  <si>
    <t>46,06</t>
  </si>
  <si>
    <t>194,41</t>
  </si>
  <si>
    <t>174,17</t>
  </si>
  <si>
    <t>196,09</t>
  </si>
  <si>
    <t>227,88</t>
  </si>
  <si>
    <t>321,72</t>
  </si>
  <si>
    <t>41,94</t>
  </si>
  <si>
    <t>206,67</t>
  </si>
  <si>
    <t>230,31</t>
  </si>
  <si>
    <t>347,54</t>
  </si>
  <si>
    <t>423,40</t>
  </si>
  <si>
    <t>453,99</t>
  </si>
  <si>
    <t>484,47</t>
  </si>
  <si>
    <t>551,46</t>
  </si>
  <si>
    <t>605,92</t>
  </si>
  <si>
    <t>384,07</t>
  </si>
  <si>
    <t>639,40</t>
  </si>
  <si>
    <t>907,04</t>
  </si>
  <si>
    <t>1.119,65</t>
  </si>
  <si>
    <t>1.251,93</t>
  </si>
  <si>
    <t>1.436,17</t>
  </si>
  <si>
    <t>148,52</t>
  </si>
  <si>
    <t>42,50</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</si>
  <si>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</si>
  <si>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167,24</t>
  </si>
  <si>
    <t>136,44</t>
  </si>
  <si>
    <t>140,90</t>
  </si>
  <si>
    <t>145,49</t>
  </si>
  <si>
    <t>44,41</t>
  </si>
  <si>
    <t>398,88</t>
  </si>
  <si>
    <t>503,92</t>
  </si>
  <si>
    <t xml:space="preserve">TELHADOR / TELHADISTA (HORISTA)                                                                                                                                                                                                                                                                                                                                                                                                                                                                           </t>
  </si>
  <si>
    <t xml:space="preserve">TELHADOR / TELHADISTA (MENSALISTA)                                                                                                                                                                                                                                                                                                                                                                                                                                                                        </t>
  </si>
  <si>
    <t>1,75</t>
  </si>
  <si>
    <t>1,62</t>
  </si>
  <si>
    <t>140,54</t>
  </si>
  <si>
    <t>27,37</t>
  </si>
  <si>
    <t>29,09</t>
  </si>
  <si>
    <t>29,91</t>
  </si>
  <si>
    <t>39,90</t>
  </si>
  <si>
    <t>57,43</t>
  </si>
  <si>
    <t>116,30</t>
  </si>
  <si>
    <t>1.114,70</t>
  </si>
  <si>
    <t>1.564,50</t>
  </si>
  <si>
    <t>246,42</t>
  </si>
  <si>
    <t xml:space="preserve">TIJOLO CERAMICO MACICO APARENTE 2 FUROS DE *6,5 X 10 X 20* CM (L X A X C)                                                                                                                                                                                                                                                                                                                                                                                                                                 </t>
  </si>
  <si>
    <t>127,87</t>
  </si>
  <si>
    <t>61,91</t>
  </si>
  <si>
    <t>1.337,09</t>
  </si>
  <si>
    <t>107,68</t>
  </si>
  <si>
    <t>30,77</t>
  </si>
  <si>
    <t>37,92</t>
  </si>
  <si>
    <t>36,71</t>
  </si>
  <si>
    <t>43,39</t>
  </si>
  <si>
    <t>36,03</t>
  </si>
  <si>
    <t>34,71</t>
  </si>
  <si>
    <t>42,30</t>
  </si>
  <si>
    <t>1,82</t>
  </si>
  <si>
    <t>50,10</t>
  </si>
  <si>
    <t xml:space="preserve">TIRANTE EM FERRO GALVANIZADO PARA CONTRAVENTAMENTO DE TELHA CANALETE 90, 1/4" X 400 MM                                                                                                                                                                                                                                                                                                                                                                                                                    </t>
  </si>
  <si>
    <t>57,40</t>
  </si>
  <si>
    <t>53,92</t>
  </si>
  <si>
    <t>50,80</t>
  </si>
  <si>
    <t>24,13</t>
  </si>
  <si>
    <t>38,36</t>
  </si>
  <si>
    <t>42,59</t>
  </si>
  <si>
    <t xml:space="preserve">TOMADA 2P+T 10A, 250V (APENAS MODULO)                                                                                                                                                                                                                                                                                                                                                                                                                                                                     </t>
  </si>
  <si>
    <t xml:space="preserve">TOMADA 2P+T 20A, 250V (APENAS MODULO)                                                                                                                                                                                                                                                                                                                                                                                                                                                                     </t>
  </si>
  <si>
    <t>51,88</t>
  </si>
  <si>
    <t>62,39</t>
  </si>
  <si>
    <t>136,24</t>
  </si>
  <si>
    <t>111,78</t>
  </si>
  <si>
    <t>65,63</t>
  </si>
  <si>
    <t>174,81</t>
  </si>
  <si>
    <t>47,93</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</si>
  <si>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</si>
  <si>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</si>
  <si>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</si>
  <si>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200,57</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</si>
  <si>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</si>
  <si>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</si>
  <si>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</si>
  <si>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</si>
  <si>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</si>
  <si>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</si>
  <si>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</si>
  <si>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</si>
  <si>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</si>
  <si>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</si>
  <si>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31,73</t>
  </si>
  <si>
    <t xml:space="preserve">TORNEIRA PLASTICA PARA TANQUE 1/2" OU 3/4" COM BICO PARA MANGUEIRA                                                                                                                                                                                                                                                                                                                                                                                                                                        </t>
  </si>
  <si>
    <t>19,09</t>
  </si>
  <si>
    <t>183.191,38</t>
  </si>
  <si>
    <t>28.317,46</t>
  </si>
  <si>
    <t>12.989,66</t>
  </si>
  <si>
    <t>35.715,08</t>
  </si>
  <si>
    <t>231.639,12</t>
  </si>
  <si>
    <t>50.102,99</t>
  </si>
  <si>
    <t>15.865,94</t>
  </si>
  <si>
    <t>58.453,48</t>
  </si>
  <si>
    <t>17.721,61</t>
  </si>
  <si>
    <t>95.386,81</t>
  </si>
  <si>
    <t>22.917,48</t>
  </si>
  <si>
    <t>130.839,32</t>
  </si>
  <si>
    <t>1.005.810,35</t>
  </si>
  <si>
    <t>4.143.584,79</t>
  </si>
  <si>
    <t>975.783,05</t>
  </si>
  <si>
    <t>1.265.000,00</t>
  </si>
  <si>
    <t>1.257.262,88</t>
  </si>
  <si>
    <t>1.863.534,49</t>
  </si>
  <si>
    <t>1.021.284,34</t>
  </si>
  <si>
    <t>297.624,92</t>
  </si>
  <si>
    <t>344.866,98</t>
  </si>
  <si>
    <t>101.570,40</t>
  </si>
  <si>
    <t>164.711,76</t>
  </si>
  <si>
    <t>252.745,00</t>
  </si>
  <si>
    <t xml:space="preserve">TRATOR DE PNEUS COM POTENCIA DE 85 CV, TURBO, PESO COM LASTRO DE 4900 KG                                                                                                                                                                                                                                                                                                                                                                                                                                  </t>
  </si>
  <si>
    <t>243.473,73</t>
  </si>
  <si>
    <t>271.641,80</t>
  </si>
  <si>
    <t>156,15</t>
  </si>
  <si>
    <t>42,46</t>
  </si>
  <si>
    <t xml:space="preserve">TRILHO QUADRADO FRISADO PARA RODIZIO (VERGALHAO MACICO), EM ALUMINIO, COM DIMENSOES DE *6 X 6* MM                                                                                                                                                                                                                                                                                                                                                                                                         </t>
  </si>
  <si>
    <t>34,38</t>
  </si>
  <si>
    <t>85,89</t>
  </si>
  <si>
    <t>86,42</t>
  </si>
  <si>
    <t>51,15</t>
  </si>
  <si>
    <t>59,18</t>
  </si>
  <si>
    <t>1.832,57</t>
  </si>
  <si>
    <t>171,82</t>
  </si>
  <si>
    <t>106,05</t>
  </si>
  <si>
    <t>3.516,34</t>
  </si>
  <si>
    <t xml:space="preserve">TUBO ACO CARBONO SEM COSTURA 20", E= *6,35 MM, SCHEDULE 10, *78,46 KG/M                                                                                                                                                                                                                                                                                                                                                                                                                                   </t>
  </si>
  <si>
    <t>1.948,57</t>
  </si>
  <si>
    <t>52,58</t>
  </si>
  <si>
    <t>66,25</t>
  </si>
  <si>
    <t>216,32</t>
  </si>
  <si>
    <t>314,75</t>
  </si>
  <si>
    <t>449,97</t>
  </si>
  <si>
    <t>848,39</t>
  </si>
  <si>
    <t xml:space="preserve">TUBO ACO CARBONO SEM COSTURA 6", E= 7,11 MM, SCHEDULE 40, *28,26 KG/M                                                                                                                                                                                                                                                                                                                                                                                                                                     </t>
  </si>
  <si>
    <t>555,78</t>
  </si>
  <si>
    <t>1.114,94</t>
  </si>
  <si>
    <t xml:space="preserve">TUBO ACO CARBONO SEM COSTURA 8", E= *6,35 MM, SCHEDULE 20, *33,27 KG/M                                                                                                                                                                                                                                                                                                                                                                                                                                    </t>
  </si>
  <si>
    <t>644,84</t>
  </si>
  <si>
    <t>703,46</t>
  </si>
  <si>
    <t>836,83</t>
  </si>
  <si>
    <t xml:space="preserve">TUBO ACO GALVANIZADO COM COSTURA, CLASSE LEVE, DN 100 MM (4"), E = 3,75 MM, *10,55* KG/M (NBR 5580)                                                                                                                                                                                                                                                                                                                                                                                                       </t>
  </si>
  <si>
    <t>156,44</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</si>
  <si>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</si>
  <si>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</si>
  <si>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</si>
  <si>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</si>
  <si>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46,57</t>
  </si>
  <si>
    <t xml:space="preserve">TUBO ACO GALVANIZADO COM COSTURA, CLASSE LEVE, DN 40 MM (1 1/2"), E = 3,00 MM, *3,48* KG/M (NBR 5580)                                                                                                                                                                                                                                                                                                                                                                                                     </t>
  </si>
  <si>
    <t>51,46</t>
  </si>
  <si>
    <t xml:space="preserve">TUBO ACO GALVANIZADO COM COSTURA, CLASSE LEVE, DN 50 MM (2"), E = 3,00 MM, *4,40* KG/M (NBR 5580)                                                                                                                                                                                                                                                                                                                                                                                                         </t>
  </si>
  <si>
    <t>67,15</t>
  </si>
  <si>
    <t xml:space="preserve">TUBO ACO GALVANIZADO COM COSTURA, CLASSE LEVE, DN 65 MM (2 1/2"), E = 3,35 MM, * 6,23* KG/M (NBR 5580)                                                                                                                                                                                                                                                                                                                                                                                                    </t>
  </si>
  <si>
    <t>93,96</t>
  </si>
  <si>
    <t xml:space="preserve">TUBO ACO GALVANIZADO COM COSTURA, CLASSE LEVE, DN 80 MM (3"), E = 3,35 MM, *7,32* KG/M (NBR 5580)                                                                                                                                                                                                                                                                                                                                                                                                         </t>
  </si>
  <si>
    <t>107,95</t>
  </si>
  <si>
    <t>44,34</t>
  </si>
  <si>
    <t>35,16</t>
  </si>
  <si>
    <t>92,18</t>
  </si>
  <si>
    <t>74,28</t>
  </si>
  <si>
    <t>124,05</t>
  </si>
  <si>
    <t>170,84</t>
  </si>
  <si>
    <t>255,77</t>
  </si>
  <si>
    <t>277,39</t>
  </si>
  <si>
    <t>20,11</t>
  </si>
  <si>
    <t>117,33</t>
  </si>
  <si>
    <t>183,76</t>
  </si>
  <si>
    <t>282,85</t>
  </si>
  <si>
    <t>399,73</t>
  </si>
  <si>
    <t>465,53</t>
  </si>
  <si>
    <t xml:space="preserve">TUBO COLETOR DE ESGOTO, PVC, JEI, DN 150 MM (NBR 7362)                                                                                                                                                                                                                                                                                                                                                                                                                                                    </t>
  </si>
  <si>
    <t>69,09</t>
  </si>
  <si>
    <t>552,21</t>
  </si>
  <si>
    <t>2.046,43</t>
  </si>
  <si>
    <t>369,52</t>
  </si>
  <si>
    <t>1.328,44</t>
  </si>
  <si>
    <t>2.828,30</t>
  </si>
  <si>
    <t>145,53</t>
  </si>
  <si>
    <t>228,00</t>
  </si>
  <si>
    <t>816,73</t>
  </si>
  <si>
    <t>316,64</t>
  </si>
  <si>
    <t>44,78</t>
  </si>
  <si>
    <t>65,55</t>
  </si>
  <si>
    <t>166,37</t>
  </si>
  <si>
    <t xml:space="preserve">TUBO DE BORRACHA ELASTOMERICA FLEXIVEL, PRETA, PARA ISOLAMENTO TERMICO DE TUBULACAO, DN 1 1/8" (28 MM), E= 32 MM, COEFICIENTE DE CONDUTIVIDADE TERMICA 0,036W/MK, VAPOR DE AGUA MAIOR OU IGUAL A 10.000                                                                                                                                                                                                                                                                                                   </t>
  </si>
  <si>
    <t>111,56</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</si>
  <si>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</si>
  <si>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</si>
  <si>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151,02</t>
  </si>
  <si>
    <t xml:space="preserve">TUBO DE BORRACHA ELASTOMERICA FLEXIVEL, PRETA, PARA ISOLAMENTO TERMICO DE TUBULACAO, DN 1/2" (12 MM), E= 19 MM, COEFICIENTE DE CONDUTIVIDADE TERMICA 0,036W/MK, VAPOR DE AGUA MAIOR OU IGUAL A 10.000                                                                                                                                                                                                                                                                                                     </t>
  </si>
  <si>
    <t>20,31</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</si>
  <si>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</si>
  <si>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</si>
  <si>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104,44</t>
  </si>
  <si>
    <t xml:space="preserve">TUBO DE BORRACHA ELASTOMERICA FLEXIVEL, PRETA, PARA ISOLAMENTO TERMICO DE TUBULACAO, DN 2 1/8" (54 MM), E= 32 MM, COEFICIENTE DE CONDUTIVIDADE TERMICA 0,036W/MK, VAPOR DE AGUA MAIOR OU IGUAL A 10.000                                                                                                                                                                                                                                                                                                   </t>
  </si>
  <si>
    <t>180,73</t>
  </si>
  <si>
    <t>183,29</t>
  </si>
  <si>
    <t xml:space="preserve">TUBO DE BORRACHA ELASTOMERICA FLEXIVEL, PRETA, PARA ISOLAMENTO TERMICO DE TUBULACAO, DN 3/4" (18 MM), E= 32 MM, COEFICIENTE DE CONDUTIVIDADE TERMICA 0,036W/MK, VAPOR DE AGUA MAIOR OU IGUAL A 10.000                                                                                                                                                                                                                                                                                                     </t>
  </si>
  <si>
    <t>100,29</t>
  </si>
  <si>
    <t xml:space="preserve">TUBO DE BORRACHA ELASTOMERICA FLEXIVEL, PRETA, PARA ISOLAMENTO TERMICO DE TUBULACAO, DN 3/8" (10 MM), E= 19 MM, COEFICIENTE DE CONDUTIVIDADE TERMICA 0,036W/MK, VAPOR DE AGUA MAIOR OU IGUAL A 10.000                                                                                                                                                                                                                                                                                                     </t>
  </si>
  <si>
    <t>24,27</t>
  </si>
  <si>
    <t xml:space="preserve">TUBO DE BORRACHA ELASTOMERICA FLEXIVEL, PRETA, PARA ISOLAMENTO TERMICO DE TUBULACAO, DN 7/8" (22 MM), E= 32 MM, COEFICIENTE DE CONDUTIVIDADE TERMICA 0,036W/MK, VAPOR DE AGUA MAIOR OU IGUAL A 10.000                                                                                                                                                                                                                                                                                                     </t>
  </si>
  <si>
    <t>80,61</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</si>
  <si>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</si>
  <si>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</si>
  <si>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</si>
  <si>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</si>
  <si>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97,01</t>
  </si>
  <si>
    <t xml:space="preserve">TUBO DE COBRE CLASSE "A", DN = 2 1/2" (66 MM), PARA INSTALACOES DE MEDIA PRESSAO PARA GASES COMBUSTIVEIS E MEDICINAIS                                                                                                                                                                                                                                                                                                                                                                                     </t>
  </si>
  <si>
    <t>324,48</t>
  </si>
  <si>
    <t xml:space="preserve">TUBO DE COBRE CLASSE "A", DN = 3/4" (22 MM), PARA INSTALACOES DE MEDIA PRESSAO PARA GASES COMBUSTIVEIS E MEDICINAIS                                                                                                                                                                                                                                                                                                                                                                                       </t>
  </si>
  <si>
    <t xml:space="preserve">TUBO DE COBRE CLASSE "A", DN = 3" (79 MM), PARA INSTALACOES DE MEDIA PRESSAO PARA GASES COMBUSTIVEIS E MEDICINAIS                                                                                                                                                                                                                                                                                                                                                                                         </t>
  </si>
  <si>
    <t>478,05</t>
  </si>
  <si>
    <t xml:space="preserve">TUBO DE COBRE CLASSE "A", DN = 4" (104 MM), PARA INSTALACOES DE MEDIA PRESSAO PARA GASES COMBUSTIVEIS E MEDICINAIS                                                                                                                                                                                                                                                                                                                                                                                        </t>
  </si>
  <si>
    <t>724,84</t>
  </si>
  <si>
    <t>573,95</t>
  </si>
  <si>
    <t>30,44</t>
  </si>
  <si>
    <t>52,36</t>
  </si>
  <si>
    <t>96,51</t>
  </si>
  <si>
    <t>130,32</t>
  </si>
  <si>
    <t>189,00</t>
  </si>
  <si>
    <t>389,23</t>
  </si>
  <si>
    <t xml:space="preserve">TUBO DE COBRE CLASSE "I", DN = 1 1/2" (42 MM), PARA INSTALACOES INDUSTRIAIS DE ALTA PRESSAO E VAPOR                                                                                                                                                                                                                                                                                                                                                                                                       </t>
  </si>
  <si>
    <t>224,69</t>
  </si>
  <si>
    <t xml:space="preserve">TUBO DE COBRE CLASSE "I", DN = 1 1/4" (35 MM), PARA INSTALACOES INDUSTRIAIS DE ALTA PRESSAO E VAPOR                                                                                                                                                                                                                                                                                                                                                                                                       </t>
  </si>
  <si>
    <t>184,91</t>
  </si>
  <si>
    <t xml:space="preserve">TUBO DE COBRE CLASSE "I", DN = 1/2" (15 MM), PARA INSTALACOES INDUSTRIAIS DE ALTA PRESSAO E VAPOR                                                                                                                                                                                                                                                                                                                                                                                                         </t>
  </si>
  <si>
    <t>56,61</t>
  </si>
  <si>
    <t xml:space="preserve">TUBO DE COBRE CLASSE "I", DN = 1" (28 MM), PARA INSTALACOES INDUSTRIAIS DE ALTA PRESSAO E VAPOR                                                                                                                                                                                                                                                                                                                                                                                                           </t>
  </si>
  <si>
    <t>127,84</t>
  </si>
  <si>
    <t xml:space="preserve">TUBO DE COBRE CLASSE "I", DN = 2 1/2" (66 MM), PARA INSTALACOES INDUSTRIAIS DE ALTA PRESSAO E VAPOR                                                                                                                                                                                                                                                                                                                                                                                                       </t>
  </si>
  <si>
    <t>403,72</t>
  </si>
  <si>
    <t xml:space="preserve">TUBO DE COBRE CLASSE "I", DN = 2" (54 MM), PARA INSTALACOES INDUSTRIAIS DE ALTA PRESSAO E VAPOR                                                                                                                                                                                                                                                                                                                                                                                                           </t>
  </si>
  <si>
    <t>311,16</t>
  </si>
  <si>
    <t xml:space="preserve">TUBO DE COBRE CLASSE "I", DN = 3/4" (22 MM), PARA INSTALACOES INDUSTRIAIS DE ALTA PRESSAO E VAPOR                                                                                                                                                                                                                                                                                                                                                                                                         </t>
  </si>
  <si>
    <t>92,27</t>
  </si>
  <si>
    <t xml:space="preserve">TUBO DE COBRE CLASSE "I", DN = 3" (79 MM), PARA INSTALACOES INDUSTRIAIS DE ALTA PRESSAO E VAPOR                                                                                                                                                                                                                                                                                                                                                                                                           </t>
  </si>
  <si>
    <t>597,93</t>
  </si>
  <si>
    <t>880,12</t>
  </si>
  <si>
    <t>40,10</t>
  </si>
  <si>
    <t>49,88</t>
  </si>
  <si>
    <t>250,83</t>
  </si>
  <si>
    <t>497,14</t>
  </si>
  <si>
    <t>696,42</t>
  </si>
  <si>
    <t>1.075,71</t>
  </si>
  <si>
    <t>2.980,80</t>
  </si>
  <si>
    <t>116,78</t>
  </si>
  <si>
    <t>131,78</t>
  </si>
  <si>
    <t>347,57</t>
  </si>
  <si>
    <t>424,28</t>
  </si>
  <si>
    <t>487,49</t>
  </si>
  <si>
    <t>546,42</t>
  </si>
  <si>
    <t>754,28</t>
  </si>
  <si>
    <t>801,42</t>
  </si>
  <si>
    <t>1.150,71</t>
  </si>
  <si>
    <t>3.342,85</t>
  </si>
  <si>
    <t>139,28</t>
  </si>
  <si>
    <t>221,25</t>
  </si>
  <si>
    <t>338,57</t>
  </si>
  <si>
    <t>492,85</t>
  </si>
  <si>
    <t>916,07</t>
  </si>
  <si>
    <t>1.107,64</t>
  </si>
  <si>
    <t>1.682,14</t>
  </si>
  <si>
    <t>274,28</t>
  </si>
  <si>
    <t>332,14</t>
  </si>
  <si>
    <t>572,14</t>
  </si>
  <si>
    <t>638,57</t>
  </si>
  <si>
    <t>998,57</t>
  </si>
  <si>
    <t>208,92</t>
  </si>
  <si>
    <t>214,28</t>
  </si>
  <si>
    <t>396,42</t>
  </si>
  <si>
    <t>486,42</t>
  </si>
  <si>
    <t>635,35</t>
  </si>
  <si>
    <t>649,39</t>
  </si>
  <si>
    <t>984,64</t>
  </si>
  <si>
    <t>1.275,00</t>
  </si>
  <si>
    <t>252,85</t>
  </si>
  <si>
    <t>527,14</t>
  </si>
  <si>
    <t>558,21</t>
  </si>
  <si>
    <t>798,21</t>
  </si>
  <si>
    <t>1.130,35</t>
  </si>
  <si>
    <t>157,50</t>
  </si>
  <si>
    <t>21,99</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</si>
  <si>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</si>
  <si>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</si>
  <si>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</si>
  <si>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</si>
  <si>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</si>
  <si>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9,47</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</si>
  <si>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</si>
  <si>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</si>
  <si>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</si>
  <si>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</si>
  <si>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</si>
  <si>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</si>
  <si>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</si>
  <si>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</si>
  <si>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</si>
  <si>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</si>
  <si>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</si>
  <si>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</si>
  <si>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</si>
  <si>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</si>
  <si>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</si>
  <si>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</si>
  <si>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</si>
  <si>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</si>
  <si>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</si>
  <si>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</si>
  <si>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133,61</t>
  </si>
  <si>
    <t xml:space="preserve">TUBO DE REVESTIMENTO, EM ACO, CORPO SCHEDULE 40, PONTEIRA SCHEDULE 80, ROSQUEAVEL E SEGMENTADO PARA PERFURACAO, DIAMETRO 10" (273 MM)                                                                                                                                                                                                                                                                                                                                                                     </t>
  </si>
  <si>
    <t>3.316,68</t>
  </si>
  <si>
    <t>4.067,58</t>
  </si>
  <si>
    <t xml:space="preserve">TUBO DE REVESTIMENTO, EM ACO, CORPO SCHEDULE 40, PONTEIRA SCHEDULE 80, ROSQUEAVEL E SEGMENTADO PARA PERFURACAO, DIAMETRO 14" (400 MM)                                                                                                                                                                                                                                                                                                                                                                     </t>
  </si>
  <si>
    <t>4.714,67</t>
  </si>
  <si>
    <t xml:space="preserve">TUBO DE REVESTIMENTO, EM ACO, CORPO SCHEDULE 40, PONTEIRA SCHEDULE 80, ROSQUEAVEL E SEGMENTADO PARA PERFURACAO, DIAMETRO 16" (450 MM)                                                                                                                                                                                                                                                                                                                                                                     </t>
  </si>
  <si>
    <t>6.227,41</t>
  </si>
  <si>
    <t xml:space="preserve">TUBO DE REVESTIMENTO, EM ACO, CORPO SCHEDULE 40, PONTEIRA SCHEDULE 80, ROSQUEAVEL E SEGMENTADO PARA PERFURACAO, DIAMETRO 4" (450 MM)                                                                                                                                                                                                                                                                                                                                                                      </t>
  </si>
  <si>
    <t>1.103,79</t>
  </si>
  <si>
    <t xml:space="preserve">TUBO DE REVESTIMENTO, EM ACO, CORPO SCHEDULE 40, PONTEIRA SCHEDULE 80, ROSQUEAVEL E SEGMENTADO PARA PERFURACAO, DIAMETRO 6" (200 MM)                                                                                                                                                                                                                                                                                                                                                                      </t>
  </si>
  <si>
    <t>1.537,28</t>
  </si>
  <si>
    <t xml:space="preserve">TUBO DE REVESTIMENTO, EM ACO, CORPO SCHEDULE 40, PONTEIRA SCHEDULE 80, ROSQUEAVEL E SEGMENTADO PARA PERFURACAO, DIAMETRO 8" (200 MM)                                                                                                                                                                                                                                                                                                                                                                      </t>
  </si>
  <si>
    <t>2.189,01</t>
  </si>
  <si>
    <t>44,95</t>
  </si>
  <si>
    <t>4,77</t>
  </si>
  <si>
    <t>14,34</t>
  </si>
  <si>
    <t>87,86</t>
  </si>
  <si>
    <t>137,63</t>
  </si>
  <si>
    <t xml:space="preserve">TUBO PVC CORRUGADO, PAREDE DUPLA, JE, DN 300 MM/ DE 315 MM, REDE COLETORA ESGOTO                                                                                                                                                                                                                                                                                                                                                                                                                          </t>
  </si>
  <si>
    <t>202,47</t>
  </si>
  <si>
    <t>272,75</t>
  </si>
  <si>
    <t>360,27</t>
  </si>
  <si>
    <t>148,00</t>
  </si>
  <si>
    <t>263,19</t>
  </si>
  <si>
    <t>115,31</t>
  </si>
  <si>
    <t>199,96</t>
  </si>
  <si>
    <t xml:space="preserve">TUBO PVC DEFOFO, JEI, 1 MPA, DN 150 MM, PARA REDE DE AGUA (NBR 7665)                                                                                                                                                                                                                                                                                                                                                                                                                                      </t>
  </si>
  <si>
    <t>97,17</t>
  </si>
  <si>
    <t>164,67</t>
  </si>
  <si>
    <t>355,98</t>
  </si>
  <si>
    <t>26,62</t>
  </si>
  <si>
    <t>51,91</t>
  </si>
  <si>
    <t>31,07</t>
  </si>
  <si>
    <t>39,20</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</si>
  <si>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</si>
  <si>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</si>
  <si>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</si>
  <si>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</si>
  <si>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51,21</t>
  </si>
  <si>
    <t xml:space="preserve">TUBO PVC, ROSCAVEL, 1 1/2", AGUA FRIA PREDIAL                                                                                                                                                                                                                                                                                                                                                                                                                                                             </t>
  </si>
  <si>
    <t>33,35</t>
  </si>
  <si>
    <t xml:space="preserve">TUBO PVC, ROSCAVEL, 2 1/2", AGUA FRIA PREDIAL                                                                                                                                                                                                                                                                                                                                                                                                                                                             </t>
  </si>
  <si>
    <t>65,38</t>
  </si>
  <si>
    <t xml:space="preserve">TUBO PVC, ROSCAVEL, 2", PARA AGUA FRIA PREDIAL                                                                                                                                                                                                                                                                                                                                                                                                                                                            </t>
  </si>
  <si>
    <t>52,03</t>
  </si>
  <si>
    <t>97,51</t>
  </si>
  <si>
    <t>62,31</t>
  </si>
  <si>
    <t>3.130,32</t>
  </si>
  <si>
    <t>3.990,41</t>
  </si>
  <si>
    <t>4.036,01</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</si>
  <si>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</si>
  <si>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</si>
  <si>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</si>
  <si>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</si>
  <si>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</si>
  <si>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405,38</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</si>
  <si>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</si>
  <si>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</si>
  <si>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</si>
  <si>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</si>
  <si>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</si>
  <si>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</si>
  <si>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76,52</t>
  </si>
  <si>
    <t xml:space="preserve">UNIAO PVC, SOLDAVEL, 75 MM, PARA AGUA FRIA PREDIAL                                                                                                                                                                                                                                                                                                                                                                                                                                                        </t>
  </si>
  <si>
    <t>155,84</t>
  </si>
  <si>
    <t xml:space="preserve">UNIAO PVC, SOLDAVEL, 85 MM, PARA AGUA FRIA PREDIAL                                                                                                                                                                                                                                                                                                                                                                                                                                                        </t>
  </si>
  <si>
    <t>174,54</t>
  </si>
  <si>
    <t>249,71</t>
  </si>
  <si>
    <t>17,12</t>
  </si>
  <si>
    <t>95,96</t>
  </si>
  <si>
    <t>125,08</t>
  </si>
  <si>
    <t>190,46</t>
  </si>
  <si>
    <t xml:space="preserve">USINA MISTURADORA DE SOLOS, DOSADORES TRIPLOS, CALHA VIBRATORIA CAPACIDADE DE 200 A 500 T/H, POTENCIA DE 75 KW                                                                                                                                                                                                                                                                                                                                                                                            </t>
  </si>
  <si>
    <t>291,16</t>
  </si>
  <si>
    <t xml:space="preserve">VALVULA DE DESCARGA METALICA, BASE 1 1/2" E ACABAMENTO METALICO CROMADO                                                                                                                                                                                                                                                                                                                                                                                                                                   </t>
  </si>
  <si>
    <t>338,24</t>
  </si>
  <si>
    <t xml:space="preserve">VALVULA DE DESCARGA METALICA, BASE 1 1/4" E ACABAMENTO METALICO CROMADO                                                                                                                                                                                                                                                                                                                                                                                                                                   </t>
  </si>
  <si>
    <t>274,01</t>
  </si>
  <si>
    <t>76,15</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</si>
  <si>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</si>
  <si>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</si>
  <si>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</si>
  <si>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</si>
  <si>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</si>
  <si>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146,94</t>
  </si>
  <si>
    <t xml:space="preserve">VALVULA DE ESFERA BRUTA EM BRONZE, BITOLA 3/4" (REF 1552-B)                                                                                                                                                                                                                                                                                                                                                                                                                                               </t>
  </si>
  <si>
    <t>132,99</t>
  </si>
  <si>
    <t>124,63</t>
  </si>
  <si>
    <t>360,01</t>
  </si>
  <si>
    <t>201,45</t>
  </si>
  <si>
    <t>71,00</t>
  </si>
  <si>
    <t>493,53</t>
  </si>
  <si>
    <t>868,57</t>
  </si>
  <si>
    <t>258,04</t>
  </si>
  <si>
    <t>230,90</t>
  </si>
  <si>
    <t>154,24</t>
  </si>
  <si>
    <t>516,99</t>
  </si>
  <si>
    <t>361,52</t>
  </si>
  <si>
    <t>113,48</t>
  </si>
  <si>
    <t>714,07</t>
  </si>
  <si>
    <t>1.107,52</t>
  </si>
  <si>
    <t>137,37</t>
  </si>
  <si>
    <t>119,24</t>
  </si>
  <si>
    <t>68,17</t>
  </si>
  <si>
    <t>79,48</t>
  </si>
  <si>
    <t>320,74</t>
  </si>
  <si>
    <t>200,16</t>
  </si>
  <si>
    <t>438,00</t>
  </si>
  <si>
    <t>760,17</t>
  </si>
  <si>
    <t xml:space="preserve">VALVULA EM METAL CROMADO PARA LAVATORIO, 1" SEM LADRAO                                                                                                                                                                                                                                                                                                                                                                                                                                                    </t>
  </si>
  <si>
    <t>60,52</t>
  </si>
  <si>
    <t xml:space="preserve">VALVULA EM METAL CROMADO PARA PIA AMERICANA 3.1/2 X 1.1/2"                                                                                                                                                                                                                                                                                                                                                                                                                                                </t>
  </si>
  <si>
    <t>82,67</t>
  </si>
  <si>
    <t xml:space="preserve">VALVULA EM PLASTICO BRANCO PARA TANQUE 1.1/4" X 1.1/2 ", SEM UNHO E SEM LADRAO                                                                                                                                                                                                                                                                                                                                                                                                                            </t>
  </si>
  <si>
    <t xml:space="preserve">VALVULA EM PLASTICO CROMADO TIPO AMERICANA PARA PIA DE COZINHA 3.1/2" X 1.1/2 ", SEM ADAPTADOR                                                                                                                                                                                                                                                                                                                                                                                                            </t>
  </si>
  <si>
    <t>57,03</t>
  </si>
  <si>
    <t>95,83</t>
  </si>
  <si>
    <t>35,06</t>
  </si>
  <si>
    <t>63,14</t>
  </si>
  <si>
    <t>68.007,65</t>
  </si>
  <si>
    <t xml:space="preserve">VERGALHAO ZINCADO ROSCA TOTAL, 1/4" (6,3 MM)                                                                                                                                                                                                                                                                                                                                                                                                                                                              </t>
  </si>
  <si>
    <t>40,68</t>
  </si>
  <si>
    <t>39,37</t>
  </si>
  <si>
    <t>1.231,32</t>
  </si>
  <si>
    <t>1.338,39</t>
  </si>
  <si>
    <t>1.501,36</t>
  </si>
  <si>
    <t>3.230,00</t>
  </si>
  <si>
    <t>2.897,59</t>
  </si>
  <si>
    <t>3.529,61</t>
  </si>
  <si>
    <t>4.107.038,08</t>
  </si>
  <si>
    <t>1.729.015,36</t>
  </si>
  <si>
    <t>1.741.544,58</t>
  </si>
  <si>
    <t>2.109.900,00</t>
  </si>
  <si>
    <t>1.869.341,22</t>
  </si>
  <si>
    <t>718,12</t>
  </si>
  <si>
    <t xml:space="preserve">VIDRO COMUM LAMINADO, LISO, INCOLOR, TRIPLO, ESPESSURA TOTAL 12 MM (CADA CAMADA E= 4 MM) - COLOCADO                                                                                                                                                                                                                                                                                                                                                                                                       </t>
  </si>
  <si>
    <t>1.624,99</t>
  </si>
  <si>
    <t>1.900,00</t>
  </si>
  <si>
    <t>559,99</t>
  </si>
  <si>
    <t>175,00</t>
  </si>
  <si>
    <t>248,72</t>
  </si>
  <si>
    <t>403,75</t>
  </si>
  <si>
    <t>300,00</t>
  </si>
  <si>
    <t>215,89</t>
  </si>
  <si>
    <t>375,00</t>
  </si>
  <si>
    <t>150,00</t>
  </si>
  <si>
    <t>212,50</t>
  </si>
  <si>
    <t>310,00</t>
  </si>
  <si>
    <t>124,99</t>
  </si>
  <si>
    <t>387,49</t>
  </si>
  <si>
    <t>306,95</t>
  </si>
  <si>
    <t>181,12</t>
  </si>
  <si>
    <t>236,44</t>
  </si>
  <si>
    <t>332,00</t>
  </si>
  <si>
    <t>386,85</t>
  </si>
  <si>
    <t>295,28</t>
  </si>
  <si>
    <t>36,34</t>
  </si>
  <si>
    <t xml:space="preserve">VIGA DE ESCORAMENTO H20, DE MADEIRA, PESO DE 5,00 A 5,20 KG/M, COM EXTREMIDADES PLASTICAS                                                                                                                                                                                                                                                                                                                                                                                                                 </t>
  </si>
  <si>
    <t>114,03</t>
  </si>
  <si>
    <t>30,03</t>
  </si>
  <si>
    <t>37,52</t>
  </si>
  <si>
    <t>58,05</t>
  </si>
  <si>
    <t>TOTAL DE INSUMOS : 4825</t>
  </si>
  <si>
    <t>2.331,79</t>
  </si>
  <si>
    <t>2.364,26</t>
  </si>
  <si>
    <t>4.532,02</t>
  </si>
  <si>
    <t>3.027,77</t>
  </si>
  <si>
    <t>1.728,59</t>
  </si>
  <si>
    <t>2.132,60</t>
  </si>
  <si>
    <t>3.376,02</t>
  </si>
  <si>
    <t>29,45</t>
  </si>
  <si>
    <t>5.177,52</t>
  </si>
  <si>
    <t>2.208,15</t>
  </si>
  <si>
    <t>1.446,47</t>
  </si>
  <si>
    <t>2.374,98</t>
  </si>
  <si>
    <t>2.884,67</t>
  </si>
  <si>
    <t>2.689,74</t>
  </si>
  <si>
    <t>2.235,92</t>
  </si>
  <si>
    <t>3.560,58</t>
  </si>
  <si>
    <t>4.715,23</t>
  </si>
  <si>
    <t>3.230,25</t>
  </si>
  <si>
    <t>2.367,27</t>
  </si>
  <si>
    <t>2.951,58</t>
  </si>
  <si>
    <t>2.940,32</t>
  </si>
  <si>
    <t>27,64</t>
  </si>
  <si>
    <t>4.859,44</t>
  </si>
  <si>
    <t>3.013,48</t>
  </si>
  <si>
    <t>41,86</t>
  </si>
  <si>
    <t>7.357,20</t>
  </si>
  <si>
    <t>2.564,23</t>
  </si>
  <si>
    <t>16,61</t>
  </si>
  <si>
    <t>2.920,20</t>
  </si>
  <si>
    <t>4.056,32</t>
  </si>
  <si>
    <t>4.215,33</t>
  </si>
  <si>
    <t>28,70</t>
  </si>
  <si>
    <t>5.045,34</t>
  </si>
  <si>
    <t>19,96</t>
  </si>
  <si>
    <t>3.507,78</t>
  </si>
  <si>
    <t>4.548,64</t>
  </si>
  <si>
    <t>2.619,33</t>
  </si>
  <si>
    <t>2.404,49</t>
  </si>
  <si>
    <t>2.078,15</t>
  </si>
  <si>
    <t>3.600,70</t>
  </si>
  <si>
    <t>2.683,68</t>
  </si>
  <si>
    <t>3.277,70</t>
  </si>
  <si>
    <t>4.415,43</t>
  </si>
  <si>
    <t>2.705,05</t>
  </si>
  <si>
    <t>3.104,91</t>
  </si>
  <si>
    <t>3.015,08</t>
  </si>
  <si>
    <t>1.707,06</t>
  </si>
  <si>
    <t>3.558,01</t>
  </si>
  <si>
    <t>2.539,61</t>
  </si>
  <si>
    <t>33,02</t>
  </si>
  <si>
    <t>5.803,38</t>
  </si>
  <si>
    <t>35,66</t>
  </si>
  <si>
    <t>6.266,00</t>
  </si>
  <si>
    <t>9.047,40</t>
  </si>
  <si>
    <t>17,01</t>
  </si>
  <si>
    <t>2.991,77</t>
  </si>
  <si>
    <t>18,29</t>
  </si>
  <si>
    <t>3.214,20</t>
  </si>
  <si>
    <t>2.303,73</t>
  </si>
  <si>
    <t>Sinapi</t>
  </si>
  <si>
    <t>julho/2024 - MA</t>
  </si>
  <si>
    <t>Observações:</t>
  </si>
  <si>
    <t>1. Preencher apenas a coluna em amarelo com os dados da proposta de preços da licitante.</t>
  </si>
  <si>
    <t>2. O desconto linear será aplica automaticamente na PO Total.</t>
  </si>
  <si>
    <t>3. Após definidos os valores na PO Total, a licitante deverá elaborar o restante do orçamento em conformidade com os preços ofertados após o desconto</t>
  </si>
  <si>
    <t>4. A licitante deverá apresentar o Orçamento Completo: PO Total, PO módulo Mínimo, cronograma físico financeiro, BDI, Encargos Sociais, bem como todas as composições de custo ajustada ao desconto ofertado.</t>
  </si>
  <si>
    <t>Desconto ofertado:</t>
  </si>
  <si>
    <t>BDI Serviços da licitante:</t>
  </si>
  <si>
    <t>PROPOSTA DE PREÇOS</t>
  </si>
  <si>
    <t>DESCONTO</t>
  </si>
  <si>
    <t>PREÇO UNITÁRIO COM BDI APÓS O DESCONTO</t>
  </si>
  <si>
    <t>PREÇO TOTAL COM BDI APÓS O DESCONTO</t>
  </si>
  <si>
    <t>VALOR TOTAL</t>
  </si>
  <si>
    <t>PROPOSTA DA EMPRESA LICITANTE</t>
  </si>
  <si>
    <t>CONSTRUÇÃO DE ESPAÇOS MULTIUSO COBERTOS EM DIVERSOS MUNICÍPIOS INSERIDOS NO ESTADO DO MARANHÃO</t>
  </si>
  <si>
    <t>Qtd. de módulos</t>
  </si>
  <si>
    <t>PORTÃO DA QUADRA</t>
  </si>
  <si>
    <t>VALOR TOTAL DE CADA ESPAÇO MULTIUSO COBERTO</t>
  </si>
  <si>
    <t>MODELO DA PLANILHA DO PROPONENTE</t>
  </si>
  <si>
    <t>*subtraiu R$14,51 para obter o valor exato do produto da multiplicação do módulo mínimo com a quatidade de módulos.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</si>
</sst>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0.000"/>
    <numFmt numFmtId="165" formatCode="&quot;R$&quot;\ #,##0.00"/>
    <numFmt numFmtId="166" formatCode="_-* #,##0.00_-;\-* #,##0.00_-;_-* \-??_-;_-@_-"/>
    <numFmt numFmtId="167" formatCode="_-&quot;R$&quot;\ * #,##0.000_-;\-&quot;R$&quot;\ * #,##0.000_-;_-&quot;R$&quot;\ * &quot;-&quot;??_-;_-@_-"/>
  </numFmts>
  <fonts count="11" x14ac:knownFonts="1">
    <font>
      <sz val="11"/>
      <color theme="1"/>
      <name val="Calibri"/>
      <family val="2"/>
      <scheme val="minor"/>
    </font>
    <font>
      <sz val="11"/>
      <color theme="1"/>
      <name val="Calibri"/>
      <family val="2"/>
      <scheme val="minor"/>
    </font>
    <font>
      <b/>
      <sz val="12"/>
      <name val="Times New Roman"/>
      <family val="1"/>
    </font>
    <font>
      <sz val="10"/>
      <name val="Arial"/>
      <family val="2"/>
    </font>
    <font>
      <sz val="12"/>
      <name val="Times New Roman"/>
      <family val="1"/>
    </font>
    <font>
      <sz val="11"/>
      <color rgb="FF000000"/>
      <name val="Calibri"/>
      <family val="2"/>
      <charset val="1"/>
    </font>
    <font>
      <sz val="11"/>
      <name val="Arial"/>
      <family val="1"/>
      <charset val="1"/>
    </font>
    <font>
      <sz val="10"/>
      <name val="Arial"/>
      <family val="2"/>
    </font>
    <font>
      <sz val="10"/>
      <name val="Courier New"/>
      <family val="3"/>
    </font>
    <font>
      <b/>
      <sz val="11"/>
      <color theme="1"/>
      <name val="Calibri"/>
      <family val="2"/>
      <scheme val="minor"/>
    </font>
    <font>
      <b/>
      <sz val="14"/>
      <name val="Times New Roman"/>
      <family val="1"/>
    </font>
  </fonts>
  <fills count="8">
    <fill>
      <patternFill patternType="none"/>
    </fill>
    <fill>
      <patternFill patternType="gray125"/>
    </fill>
    <fill>
      <patternFill patternType="solid">
        <fgColor theme="0" tint="-4.9989318521683403E-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249977111117893"/>
        <bgColor indexed="64"/>
      </patternFill>
    </fill>
  </fills>
  <borders count="1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medium">
        <color auto="1"/>
      </left>
      <right/>
      <top/>
      <bottom/>
      <diagonal/>
    </border>
    <border>
      <left/>
      <right style="medium">
        <color auto="1"/>
      </right>
      <top/>
      <bottom/>
      <diagonal/>
    </border>
    <border>
      <left style="medium">
        <color indexed="64"/>
      </left>
      <right/>
      <top style="medium">
        <color indexed="64"/>
      </top>
      <bottom/>
      <diagonal/>
    </border>
    <border>
      <left/>
      <right/>
      <top style="medium">
        <color auto="1"/>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auto="1"/>
      </right>
      <top/>
      <bottom style="medium">
        <color indexed="64"/>
      </bottom>
      <diagonal/>
    </border>
  </borders>
  <cellStyleXfs count="20">
    <xf numFmtId="0" fontId="0" fillId="0" borderId="0"/>
    <xf numFmtId="9" fontId="1"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5" fillId="0" borderId="0"/>
    <xf numFmtId="166" fontId="5" fillId="0" borderId="0" applyBorder="0" applyProtection="0"/>
    <xf numFmtId="0" fontId="5" fillId="0" borderId="0"/>
    <xf numFmtId="166" fontId="5" fillId="0" borderId="0" applyBorder="0" applyProtection="0"/>
    <xf numFmtId="44" fontId="1" fillId="0" borderId="0" applyFont="0" applyFill="0" applyBorder="0" applyAlignment="0" applyProtection="0"/>
    <xf numFmtId="0" fontId="3" fillId="0" borderId="0"/>
    <xf numFmtId="0" fontId="3" fillId="0" borderId="0"/>
    <xf numFmtId="0" fontId="6" fillId="0" borderId="0"/>
    <xf numFmtId="0" fontId="7" fillId="0" borderId="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 fillId="0" borderId="0"/>
  </cellStyleXfs>
  <cellXfs count="99">
    <xf numFmtId="0" fontId="0" fillId="0" borderId="0" xfId="0"/>
    <xf numFmtId="164" fontId="2" fillId="2" borderId="3" xfId="2" applyNumberFormat="1" applyFont="1" applyFill="1" applyBorder="1" applyAlignment="1">
      <alignment horizontal="center" vertical="center" wrapText="1"/>
    </xf>
    <xf numFmtId="0" fontId="4" fillId="0" borderId="3" xfId="0" quotePrefix="1" applyFont="1" applyBorder="1" applyAlignment="1">
      <alignment horizontal="center" vertical="center" wrapText="1"/>
    </xf>
    <xf numFmtId="0" fontId="4" fillId="3" borderId="3" xfId="0" quotePrefix="1" applyFont="1" applyFill="1" applyBorder="1" applyAlignment="1">
      <alignment horizontal="center" vertical="center" wrapText="1"/>
    </xf>
    <xf numFmtId="4" fontId="2" fillId="2" borderId="3" xfId="2" applyNumberFormat="1" applyFont="1" applyFill="1" applyBorder="1" applyAlignment="1">
      <alignment horizontal="center" vertical="center" wrapText="1"/>
    </xf>
    <xf numFmtId="0" fontId="4" fillId="4" borderId="3" xfId="0" quotePrefix="1" applyFont="1" applyFill="1" applyBorder="1" applyAlignment="1">
      <alignment horizontal="center" vertical="center" wrapText="1"/>
    </xf>
    <xf numFmtId="10" fontId="2" fillId="2" borderId="3" xfId="3" applyNumberFormat="1" applyFont="1" applyFill="1" applyBorder="1" applyAlignment="1">
      <alignment horizontal="center" vertical="center" wrapText="1"/>
    </xf>
    <xf numFmtId="4" fontId="2" fillId="2" borderId="3"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0" fontId="2" fillId="2" borderId="3" xfId="1" applyNumberFormat="1" applyFont="1" applyFill="1" applyBorder="1" applyAlignment="1">
      <alignment horizontal="center" vertical="center" wrapText="1"/>
    </xf>
    <xf numFmtId="0" fontId="4" fillId="3" borderId="3" xfId="0" quotePrefix="1" applyFont="1" applyFill="1" applyBorder="1" applyAlignment="1">
      <alignment horizontal="left" vertical="center" wrapText="1"/>
    </xf>
    <xf numFmtId="0" fontId="4" fillId="4" borderId="3" xfId="0" quotePrefix="1" applyFont="1" applyFill="1" applyBorder="1" applyAlignment="1">
      <alignment horizontal="left" vertical="center" wrapText="1"/>
    </xf>
    <xf numFmtId="0" fontId="3" fillId="0" borderId="0" xfId="2" applyAlignment="1">
      <alignment wrapText="1"/>
    </xf>
    <xf numFmtId="0" fontId="3" fillId="0" borderId="0" xfId="5" applyNumberFormat="1" applyFont="1" applyAlignment="1">
      <alignment wrapText="1"/>
    </xf>
    <xf numFmtId="0" fontId="3" fillId="0" borderId="0" xfId="2" applyAlignment="1"/>
    <xf numFmtId="0" fontId="3" fillId="0" borderId="0" xfId="5" applyNumberFormat="1" applyFont="1" applyAlignment="1"/>
    <xf numFmtId="0" fontId="4" fillId="0" borderId="3" xfId="0" applyFont="1" applyBorder="1" applyAlignment="1">
      <alignment horizontal="center" vertical="center" wrapText="1"/>
    </xf>
    <xf numFmtId="0" fontId="4" fillId="0" borderId="0" xfId="0" applyFont="1" applyAlignment="1">
      <alignment horizontal="center" vertical="center"/>
    </xf>
    <xf numFmtId="0" fontId="3" fillId="0" borderId="0" xfId="2"/>
    <xf numFmtId="44" fontId="3" fillId="0" borderId="0" xfId="6" applyFont="1"/>
    <xf numFmtId="44" fontId="3" fillId="0" borderId="0" xfId="6" applyFont="1" applyAlignment="1">
      <alignment horizontal="right"/>
    </xf>
    <xf numFmtId="0" fontId="4" fillId="0" borderId="3" xfId="0" applyFont="1" applyBorder="1" applyAlignment="1">
      <alignment horizontal="left" vertical="center" wrapText="1"/>
    </xf>
    <xf numFmtId="0" fontId="4" fillId="0" borderId="0" xfId="0" applyFont="1" applyAlignment="1">
      <alignment horizontal="center" vertical="center" wrapText="1"/>
    </xf>
    <xf numFmtId="43" fontId="4" fillId="0" borderId="3" xfId="0" applyNumberFormat="1" applyFont="1" applyBorder="1" applyAlignment="1">
      <alignment horizontal="center" vertical="center" wrapText="1"/>
    </xf>
    <xf numFmtId="44" fontId="4" fillId="0" borderId="3" xfId="6" applyFont="1" applyBorder="1" applyAlignment="1">
      <alignment horizontal="left" vertical="center" wrapText="1"/>
    </xf>
    <xf numFmtId="0" fontId="2" fillId="0" borderId="1" xfId="0" applyFont="1" applyBorder="1" applyAlignment="1">
      <alignment vertical="center"/>
    </xf>
    <xf numFmtId="0" fontId="4" fillId="0" borderId="2" xfId="0" applyFont="1" applyBorder="1" applyAlignment="1">
      <alignment horizontal="center" vertical="center"/>
    </xf>
    <xf numFmtId="0" fontId="4" fillId="0" borderId="4" xfId="0" applyFont="1" applyBorder="1" applyAlignment="1">
      <alignment vertical="center"/>
    </xf>
    <xf numFmtId="0" fontId="4" fillId="0" borderId="1" xfId="0" applyFont="1" applyBorder="1" applyAlignment="1">
      <alignment vertical="center"/>
    </xf>
    <xf numFmtId="44" fontId="4" fillId="0" borderId="4" xfId="6" applyFont="1" applyBorder="1" applyAlignment="1">
      <alignment vertical="center"/>
    </xf>
    <xf numFmtId="0" fontId="4" fillId="3" borderId="3" xfId="0" applyFont="1" applyFill="1" applyBorder="1" applyAlignment="1">
      <alignment horizontal="center" vertical="center" wrapText="1"/>
    </xf>
    <xf numFmtId="0" fontId="4" fillId="0" borderId="3" xfId="0" quotePrefix="1" applyFont="1" applyBorder="1" applyAlignment="1">
      <alignment horizontal="left" vertical="center" wrapText="1"/>
    </xf>
    <xf numFmtId="0" fontId="4" fillId="4" borderId="3" xfId="0" applyFont="1" applyFill="1" applyBorder="1" applyAlignment="1">
      <alignment horizontal="center" vertical="center" wrapText="1"/>
    </xf>
    <xf numFmtId="0" fontId="4" fillId="4" borderId="0" xfId="0" applyFont="1" applyFill="1" applyAlignment="1">
      <alignment horizontal="center" vertical="center" wrapText="1"/>
    </xf>
    <xf numFmtId="0" fontId="4" fillId="0" borderId="0" xfId="0" applyFont="1" applyAlignment="1">
      <alignment vertical="center" wrapText="1"/>
    </xf>
    <xf numFmtId="44" fontId="4" fillId="0" borderId="0" xfId="6" applyFont="1" applyAlignment="1">
      <alignment vertical="center"/>
    </xf>
    <xf numFmtId="0" fontId="0" fillId="0" borderId="0" xfId="0"/>
    <xf numFmtId="0" fontId="0" fillId="0" borderId="0" xfId="0"/>
    <xf numFmtId="0" fontId="8" fillId="0" borderId="0" xfId="0" applyFont="1" applyAlignment="1">
      <alignment horizontal="left"/>
    </xf>
    <xf numFmtId="0" fontId="8" fillId="0" borderId="0" xfId="0" applyFont="1" applyAlignment="1">
      <alignment horizontal="right"/>
    </xf>
    <xf numFmtId="2" fontId="8" fillId="0" borderId="0" xfId="0" applyNumberFormat="1" applyFont="1" applyAlignment="1">
      <alignment horizontal="left"/>
    </xf>
    <xf numFmtId="0" fontId="8" fillId="0" borderId="0" xfId="0" applyNumberFormat="1" applyFont="1" applyAlignment="1">
      <alignment horizontal="left"/>
    </xf>
    <xf numFmtId="0" fontId="0" fillId="0" borderId="0" xfId="0" applyAlignment="1">
      <alignment horizontal="right"/>
    </xf>
    <xf numFmtId="0" fontId="0" fillId="0" borderId="10" xfId="0" applyBorder="1"/>
    <xf numFmtId="0" fontId="0" fillId="0" borderId="11" xfId="0" applyBorder="1"/>
    <xf numFmtId="0" fontId="0" fillId="0" borderId="12" xfId="0" applyBorder="1"/>
    <xf numFmtId="0" fontId="0" fillId="0" borderId="8" xfId="0" applyBorder="1"/>
    <xf numFmtId="0" fontId="0" fillId="0" borderId="9" xfId="0" applyBorder="1"/>
    <xf numFmtId="0" fontId="0" fillId="0" borderId="13" xfId="0" applyBorder="1"/>
    <xf numFmtId="0" fontId="0" fillId="0" borderId="14" xfId="0" applyBorder="1"/>
    <xf numFmtId="0" fontId="0" fillId="0" borderId="15" xfId="0" applyBorder="1"/>
    <xf numFmtId="43" fontId="2" fillId="2" borderId="3" xfId="5" applyFont="1" applyFill="1" applyBorder="1" applyAlignment="1">
      <alignment horizontal="center" vertical="center" wrapText="1"/>
    </xf>
    <xf numFmtId="43" fontId="4" fillId="0" borderId="3" xfId="5" applyFont="1" applyBorder="1" applyAlignment="1">
      <alignment horizontal="right" vertical="center" wrapText="1"/>
    </xf>
    <xf numFmtId="43" fontId="4" fillId="3" borderId="3" xfId="5" applyFont="1" applyFill="1" applyBorder="1" applyAlignment="1">
      <alignment horizontal="right" vertical="center" wrapText="1"/>
    </xf>
    <xf numFmtId="43" fontId="4" fillId="4" borderId="3" xfId="5" applyFont="1" applyFill="1" applyBorder="1" applyAlignment="1">
      <alignment horizontal="right" vertical="center" wrapText="1"/>
    </xf>
    <xf numFmtId="0" fontId="2" fillId="2" borderId="3" xfId="2" applyNumberFormat="1" applyFont="1" applyFill="1" applyBorder="1" applyAlignment="1">
      <alignment horizontal="center" vertical="center" wrapText="1"/>
    </xf>
    <xf numFmtId="0" fontId="2" fillId="2" borderId="3" xfId="2" applyFont="1" applyFill="1" applyBorder="1" applyAlignment="1">
      <alignment horizontal="center" vertical="center" wrapText="1"/>
    </xf>
    <xf numFmtId="10" fontId="0" fillId="6" borderId="3" xfId="1" applyNumberFormat="1" applyFont="1" applyFill="1" applyBorder="1"/>
    <xf numFmtId="0" fontId="4" fillId="0" borderId="0" xfId="0" applyFont="1" applyAlignment="1">
      <alignment vertical="center"/>
    </xf>
    <xf numFmtId="0" fontId="4" fillId="0" borderId="2" xfId="0" applyFont="1" applyBorder="1" applyAlignment="1">
      <alignment vertical="center"/>
    </xf>
    <xf numFmtId="43" fontId="4" fillId="5" borderId="3" xfId="5" applyFont="1" applyFill="1" applyBorder="1" applyAlignment="1">
      <alignment horizontal="right" vertical="center" wrapText="1"/>
    </xf>
    <xf numFmtId="10" fontId="4" fillId="5" borderId="3" xfId="5" applyNumberFormat="1" applyFont="1" applyFill="1" applyBorder="1" applyAlignment="1">
      <alignment horizontal="right" vertical="center" wrapText="1"/>
    </xf>
    <xf numFmtId="43" fontId="4" fillId="0" borderId="3" xfId="5" applyFont="1" applyFill="1" applyBorder="1" applyAlignment="1">
      <alignment horizontal="right" vertical="center" wrapText="1"/>
    </xf>
    <xf numFmtId="0" fontId="4" fillId="0" borderId="3" xfId="0" applyFont="1" applyFill="1" applyBorder="1" applyAlignment="1">
      <alignment horizontal="center" vertical="center" wrapText="1"/>
    </xf>
    <xf numFmtId="44" fontId="4" fillId="0" borderId="3" xfId="6" applyFont="1" applyFill="1" applyBorder="1" applyAlignment="1">
      <alignment horizontal="left" vertical="center" wrapText="1"/>
    </xf>
    <xf numFmtId="43" fontId="4" fillId="0" borderId="3" xfId="0" applyNumberFormat="1" applyFont="1" applyFill="1" applyBorder="1" applyAlignment="1">
      <alignment horizontal="center" vertical="center" wrapText="1"/>
    </xf>
    <xf numFmtId="0" fontId="4" fillId="0" borderId="0" xfId="0" applyFont="1" applyFill="1" applyAlignment="1">
      <alignment horizontal="center" vertical="center" wrapText="1"/>
    </xf>
    <xf numFmtId="0" fontId="4" fillId="6" borderId="0" xfId="0" applyFont="1" applyFill="1" applyAlignment="1">
      <alignment horizontal="center" vertical="center" wrapText="1"/>
    </xf>
    <xf numFmtId="44" fontId="4" fillId="0" borderId="0" xfId="0" applyNumberFormat="1" applyFont="1" applyAlignment="1">
      <alignment vertical="center"/>
    </xf>
    <xf numFmtId="167" fontId="4" fillId="0" borderId="0" xfId="6" applyNumberFormat="1" applyFont="1" applyAlignment="1">
      <alignment vertical="center"/>
    </xf>
    <xf numFmtId="167" fontId="4" fillId="0" borderId="0" xfId="0" applyNumberFormat="1" applyFont="1" applyAlignment="1">
      <alignment vertical="center"/>
    </xf>
    <xf numFmtId="44" fontId="4" fillId="5" borderId="3" xfId="6" applyFont="1" applyFill="1" applyBorder="1" applyAlignment="1">
      <alignment vertical="center"/>
    </xf>
    <xf numFmtId="0" fontId="4" fillId="5" borderId="0" xfId="0" applyFont="1" applyFill="1" applyAlignment="1">
      <alignment vertical="center"/>
    </xf>
    <xf numFmtId="44" fontId="10" fillId="7" borderId="3" xfId="6" applyFont="1" applyFill="1" applyBorder="1" applyAlignment="1">
      <alignment horizontal="center" vertical="center" wrapText="1"/>
    </xf>
    <xf numFmtId="10" fontId="4" fillId="5" borderId="3" xfId="0" applyNumberFormat="1" applyFont="1" applyFill="1" applyBorder="1" applyAlignment="1">
      <alignment horizontal="center" vertical="center" wrapText="1"/>
    </xf>
    <xf numFmtId="164" fontId="2" fillId="7" borderId="3" xfId="2" applyNumberFormat="1" applyFont="1" applyFill="1" applyBorder="1" applyAlignment="1">
      <alignment horizontal="center" vertical="center" wrapText="1"/>
    </xf>
    <xf numFmtId="0" fontId="0" fillId="0" borderId="0" xfId="0" applyAlignment="1">
      <alignment horizontal="left" wrapText="1"/>
    </xf>
    <xf numFmtId="0" fontId="9" fillId="4" borderId="3" xfId="0" applyFont="1" applyFill="1" applyBorder="1" applyAlignment="1">
      <alignment horizontal="center"/>
    </xf>
    <xf numFmtId="0" fontId="0" fillId="0" borderId="3" xfId="0" applyBorder="1" applyAlignment="1">
      <alignment horizontal="left"/>
    </xf>
    <xf numFmtId="0" fontId="10" fillId="7" borderId="1" xfId="0" applyFont="1" applyFill="1" applyBorder="1" applyAlignment="1">
      <alignment horizontal="right" vertical="center" wrapText="1"/>
    </xf>
    <xf numFmtId="0" fontId="10" fillId="7" borderId="2" xfId="0" applyFont="1" applyFill="1" applyBorder="1" applyAlignment="1">
      <alignment horizontal="right" vertical="center" wrapText="1"/>
    </xf>
    <xf numFmtId="0" fontId="10" fillId="7" borderId="4" xfId="0" applyFont="1" applyFill="1" applyBorder="1" applyAlignment="1">
      <alignment horizontal="right" vertical="center" wrapText="1"/>
    </xf>
    <xf numFmtId="0" fontId="4" fillId="5" borderId="1" xfId="0" applyFont="1" applyFill="1" applyBorder="1" applyAlignment="1">
      <alignment horizontal="right" vertical="center" wrapText="1"/>
    </xf>
    <xf numFmtId="0" fontId="4" fillId="5" borderId="2" xfId="0" applyFont="1" applyFill="1" applyBorder="1" applyAlignment="1">
      <alignment horizontal="right" vertical="center" wrapText="1"/>
    </xf>
    <xf numFmtId="0" fontId="4" fillId="5" borderId="4" xfId="0" applyFont="1" applyFill="1" applyBorder="1" applyAlignment="1">
      <alignment horizontal="right" vertical="center" wrapText="1"/>
    </xf>
    <xf numFmtId="44" fontId="4" fillId="0" borderId="0" xfId="0" applyNumberFormat="1" applyFont="1" applyAlignment="1">
      <alignment horizontal="center" vertical="center" wrapText="1"/>
    </xf>
    <xf numFmtId="10" fontId="2" fillId="7" borderId="1" xfId="3" applyNumberFormat="1" applyFont="1" applyFill="1" applyBorder="1" applyAlignment="1">
      <alignment horizontal="center" vertical="center" wrapText="1"/>
    </xf>
    <xf numFmtId="10" fontId="2" fillId="7" borderId="2" xfId="3" applyNumberFormat="1" applyFont="1" applyFill="1" applyBorder="1" applyAlignment="1">
      <alignment horizontal="center" vertical="center" wrapText="1"/>
    </xf>
    <xf numFmtId="10" fontId="2" fillId="7" borderId="4" xfId="3" applyNumberFormat="1" applyFont="1" applyFill="1" applyBorder="1" applyAlignment="1">
      <alignment horizontal="center" vertical="center" wrapText="1"/>
    </xf>
    <xf numFmtId="165" fontId="2" fillId="7" borderId="6" xfId="2" applyNumberFormat="1" applyFont="1" applyFill="1" applyBorder="1" applyAlignment="1">
      <alignment horizontal="center" vertical="center" wrapText="1"/>
    </xf>
    <xf numFmtId="165" fontId="2" fillId="7" borderId="7" xfId="2" applyNumberFormat="1" applyFont="1" applyFill="1" applyBorder="1" applyAlignment="1">
      <alignment horizontal="center" vertical="center" wrapText="1"/>
    </xf>
    <xf numFmtId="165" fontId="2" fillId="7" borderId="5" xfId="2" applyNumberFormat="1" applyFont="1" applyFill="1" applyBorder="1" applyAlignment="1">
      <alignment horizontal="center" vertical="center" wrapText="1"/>
    </xf>
    <xf numFmtId="44" fontId="2" fillId="7" borderId="6" xfId="6" applyFont="1" applyFill="1" applyBorder="1" applyAlignment="1">
      <alignment horizontal="center" vertical="center" wrapText="1"/>
    </xf>
    <xf numFmtId="44" fontId="2" fillId="7" borderId="7" xfId="6" applyFont="1" applyFill="1" applyBorder="1" applyAlignment="1">
      <alignment horizontal="center" vertical="center" wrapText="1"/>
    </xf>
    <xf numFmtId="44" fontId="2" fillId="7" borderId="5" xfId="6"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3" xfId="2" applyFont="1" applyFill="1" applyBorder="1" applyAlignment="1">
      <alignment horizontal="center" vertical="center" wrapText="1"/>
    </xf>
    <xf numFmtId="0" fontId="2" fillId="2" borderId="3" xfId="2" applyNumberFormat="1" applyFont="1" applyFill="1" applyBorder="1" applyAlignment="1">
      <alignment horizontal="center" vertical="center" wrapText="1"/>
    </xf>
    <xf numFmtId="165" fontId="2" fillId="2" borderId="3" xfId="2" applyNumberFormat="1" applyFont="1" applyFill="1" applyBorder="1" applyAlignment="1">
      <alignment horizontal="center" vertical="center" wrapText="1"/>
    </xf>
  </cellXfs>
  <cellStyles count="20">
    <cellStyle name="Moeda" xfId="6" builtinId="4"/>
    <cellStyle name="Moeda 2" xfId="17"/>
    <cellStyle name="Moeda 8" xfId="11"/>
    <cellStyle name="Moeda 8 2" xfId="18"/>
    <cellStyle name="Normal" xfId="0" builtinId="0"/>
    <cellStyle name="Normal 11" xfId="13"/>
    <cellStyle name="Normal 12 2" xfId="14"/>
    <cellStyle name="Normal 2" xfId="2"/>
    <cellStyle name="Normal 2 2" xfId="12"/>
    <cellStyle name="Normal 3" xfId="15"/>
    <cellStyle name="Normal 3 2" xfId="19"/>
    <cellStyle name="Normal 9" xfId="7"/>
    <cellStyle name="Normal 9 2" xfId="9"/>
    <cellStyle name="Porcentagem" xfId="1" builtinId="5"/>
    <cellStyle name="Porcentagem 2" xfId="3"/>
    <cellStyle name="Porcentagem 5" xfId="4"/>
    <cellStyle name="Vírgula" xfId="5" builtinId="3"/>
    <cellStyle name="Vírgula 2" xfId="16"/>
    <cellStyle name="Vírgula 9" xfId="8"/>
    <cellStyle name="Vírgula 9 2"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3.xml"/><Relationship Id="rId21" Type="http://schemas.openxmlformats.org/officeDocument/2006/relationships/externalLink" Target="externalLinks/externalLink17.xml"/><Relationship Id="rId42" Type="http://schemas.openxmlformats.org/officeDocument/2006/relationships/externalLink" Target="externalLinks/externalLink38.xml"/><Relationship Id="rId63" Type="http://schemas.openxmlformats.org/officeDocument/2006/relationships/externalLink" Target="externalLinks/externalLink59.xml"/><Relationship Id="rId84" Type="http://schemas.openxmlformats.org/officeDocument/2006/relationships/externalLink" Target="externalLinks/externalLink80.xml"/><Relationship Id="rId138" Type="http://schemas.openxmlformats.org/officeDocument/2006/relationships/externalLink" Target="externalLinks/externalLink134.xml"/><Relationship Id="rId159" Type="http://schemas.openxmlformats.org/officeDocument/2006/relationships/externalLink" Target="externalLinks/externalLink155.xml"/><Relationship Id="rId170" Type="http://schemas.openxmlformats.org/officeDocument/2006/relationships/externalLink" Target="externalLinks/externalLink166.xml"/><Relationship Id="rId191" Type="http://schemas.openxmlformats.org/officeDocument/2006/relationships/externalLink" Target="externalLinks/externalLink187.xml"/><Relationship Id="rId205" Type="http://schemas.openxmlformats.org/officeDocument/2006/relationships/externalLink" Target="externalLinks/externalLink201.xml"/><Relationship Id="rId107" Type="http://schemas.openxmlformats.org/officeDocument/2006/relationships/externalLink" Target="externalLinks/externalLink103.xml"/><Relationship Id="rId11" Type="http://schemas.openxmlformats.org/officeDocument/2006/relationships/externalLink" Target="externalLinks/externalLink7.xml"/><Relationship Id="rId32" Type="http://schemas.openxmlformats.org/officeDocument/2006/relationships/externalLink" Target="externalLinks/externalLink28.xml"/><Relationship Id="rId53" Type="http://schemas.openxmlformats.org/officeDocument/2006/relationships/externalLink" Target="externalLinks/externalLink49.xml"/><Relationship Id="rId74" Type="http://schemas.openxmlformats.org/officeDocument/2006/relationships/externalLink" Target="externalLinks/externalLink70.xml"/><Relationship Id="rId128" Type="http://schemas.openxmlformats.org/officeDocument/2006/relationships/externalLink" Target="externalLinks/externalLink124.xml"/><Relationship Id="rId149" Type="http://schemas.openxmlformats.org/officeDocument/2006/relationships/externalLink" Target="externalLinks/externalLink145.xml"/><Relationship Id="rId5" Type="http://schemas.openxmlformats.org/officeDocument/2006/relationships/externalLink" Target="externalLinks/externalLink1.xml"/><Relationship Id="rId95" Type="http://schemas.openxmlformats.org/officeDocument/2006/relationships/externalLink" Target="externalLinks/externalLink91.xml"/><Relationship Id="rId160" Type="http://schemas.openxmlformats.org/officeDocument/2006/relationships/externalLink" Target="externalLinks/externalLink156.xml"/><Relationship Id="rId181" Type="http://schemas.openxmlformats.org/officeDocument/2006/relationships/externalLink" Target="externalLinks/externalLink177.xml"/><Relationship Id="rId22" Type="http://schemas.openxmlformats.org/officeDocument/2006/relationships/externalLink" Target="externalLinks/externalLink18.xml"/><Relationship Id="rId43" Type="http://schemas.openxmlformats.org/officeDocument/2006/relationships/externalLink" Target="externalLinks/externalLink39.xml"/><Relationship Id="rId64" Type="http://schemas.openxmlformats.org/officeDocument/2006/relationships/externalLink" Target="externalLinks/externalLink60.xml"/><Relationship Id="rId118" Type="http://schemas.openxmlformats.org/officeDocument/2006/relationships/externalLink" Target="externalLinks/externalLink114.xml"/><Relationship Id="rId139" Type="http://schemas.openxmlformats.org/officeDocument/2006/relationships/externalLink" Target="externalLinks/externalLink135.xml"/><Relationship Id="rId85" Type="http://schemas.openxmlformats.org/officeDocument/2006/relationships/externalLink" Target="externalLinks/externalLink81.xml"/><Relationship Id="rId150" Type="http://schemas.openxmlformats.org/officeDocument/2006/relationships/externalLink" Target="externalLinks/externalLink146.xml"/><Relationship Id="rId171" Type="http://schemas.openxmlformats.org/officeDocument/2006/relationships/externalLink" Target="externalLinks/externalLink167.xml"/><Relationship Id="rId192" Type="http://schemas.openxmlformats.org/officeDocument/2006/relationships/externalLink" Target="externalLinks/externalLink188.xml"/><Relationship Id="rId206" Type="http://schemas.openxmlformats.org/officeDocument/2006/relationships/theme" Target="theme/theme1.xml"/><Relationship Id="rId12" Type="http://schemas.openxmlformats.org/officeDocument/2006/relationships/externalLink" Target="externalLinks/externalLink8.xml"/><Relationship Id="rId33" Type="http://schemas.openxmlformats.org/officeDocument/2006/relationships/externalLink" Target="externalLinks/externalLink29.xml"/><Relationship Id="rId108" Type="http://schemas.openxmlformats.org/officeDocument/2006/relationships/externalLink" Target="externalLinks/externalLink104.xml"/><Relationship Id="rId129" Type="http://schemas.openxmlformats.org/officeDocument/2006/relationships/externalLink" Target="externalLinks/externalLink125.xml"/><Relationship Id="rId54" Type="http://schemas.openxmlformats.org/officeDocument/2006/relationships/externalLink" Target="externalLinks/externalLink50.xml"/><Relationship Id="rId75" Type="http://schemas.openxmlformats.org/officeDocument/2006/relationships/externalLink" Target="externalLinks/externalLink71.xml"/><Relationship Id="rId96" Type="http://schemas.openxmlformats.org/officeDocument/2006/relationships/externalLink" Target="externalLinks/externalLink92.xml"/><Relationship Id="rId140" Type="http://schemas.openxmlformats.org/officeDocument/2006/relationships/externalLink" Target="externalLinks/externalLink136.xml"/><Relationship Id="rId161" Type="http://schemas.openxmlformats.org/officeDocument/2006/relationships/externalLink" Target="externalLinks/externalLink157.xml"/><Relationship Id="rId182" Type="http://schemas.openxmlformats.org/officeDocument/2006/relationships/externalLink" Target="externalLinks/externalLink178.xml"/><Relationship Id="rId6" Type="http://schemas.openxmlformats.org/officeDocument/2006/relationships/externalLink" Target="externalLinks/externalLink2.xml"/><Relationship Id="rId23" Type="http://schemas.openxmlformats.org/officeDocument/2006/relationships/externalLink" Target="externalLinks/externalLink19.xml"/><Relationship Id="rId119" Type="http://schemas.openxmlformats.org/officeDocument/2006/relationships/externalLink" Target="externalLinks/externalLink115.xml"/><Relationship Id="rId44" Type="http://schemas.openxmlformats.org/officeDocument/2006/relationships/externalLink" Target="externalLinks/externalLink40.xml"/><Relationship Id="rId65" Type="http://schemas.openxmlformats.org/officeDocument/2006/relationships/externalLink" Target="externalLinks/externalLink61.xml"/><Relationship Id="rId86" Type="http://schemas.openxmlformats.org/officeDocument/2006/relationships/externalLink" Target="externalLinks/externalLink82.xml"/><Relationship Id="rId130" Type="http://schemas.openxmlformats.org/officeDocument/2006/relationships/externalLink" Target="externalLinks/externalLink126.xml"/><Relationship Id="rId151" Type="http://schemas.openxmlformats.org/officeDocument/2006/relationships/externalLink" Target="externalLinks/externalLink147.xml"/><Relationship Id="rId172" Type="http://schemas.openxmlformats.org/officeDocument/2006/relationships/externalLink" Target="externalLinks/externalLink168.xml"/><Relationship Id="rId193" Type="http://schemas.openxmlformats.org/officeDocument/2006/relationships/externalLink" Target="externalLinks/externalLink189.xml"/><Relationship Id="rId207" Type="http://schemas.openxmlformats.org/officeDocument/2006/relationships/styles" Target="styles.xml"/><Relationship Id="rId13" Type="http://schemas.openxmlformats.org/officeDocument/2006/relationships/externalLink" Target="externalLinks/externalLink9.xml"/><Relationship Id="rId109" Type="http://schemas.openxmlformats.org/officeDocument/2006/relationships/externalLink" Target="externalLinks/externalLink105.xml"/><Relationship Id="rId34" Type="http://schemas.openxmlformats.org/officeDocument/2006/relationships/externalLink" Target="externalLinks/externalLink30.xml"/><Relationship Id="rId55" Type="http://schemas.openxmlformats.org/officeDocument/2006/relationships/externalLink" Target="externalLinks/externalLink51.xml"/><Relationship Id="rId76" Type="http://schemas.openxmlformats.org/officeDocument/2006/relationships/externalLink" Target="externalLinks/externalLink72.xml"/><Relationship Id="rId97" Type="http://schemas.openxmlformats.org/officeDocument/2006/relationships/externalLink" Target="externalLinks/externalLink93.xml"/><Relationship Id="rId120" Type="http://schemas.openxmlformats.org/officeDocument/2006/relationships/externalLink" Target="externalLinks/externalLink116.xml"/><Relationship Id="rId141" Type="http://schemas.openxmlformats.org/officeDocument/2006/relationships/externalLink" Target="externalLinks/externalLink137.xml"/><Relationship Id="rId7" Type="http://schemas.openxmlformats.org/officeDocument/2006/relationships/externalLink" Target="externalLinks/externalLink3.xml"/><Relationship Id="rId162" Type="http://schemas.openxmlformats.org/officeDocument/2006/relationships/externalLink" Target="externalLinks/externalLink158.xml"/><Relationship Id="rId183" Type="http://schemas.openxmlformats.org/officeDocument/2006/relationships/externalLink" Target="externalLinks/externalLink179.xml"/><Relationship Id="rId24" Type="http://schemas.openxmlformats.org/officeDocument/2006/relationships/externalLink" Target="externalLinks/externalLink20.xml"/><Relationship Id="rId45" Type="http://schemas.openxmlformats.org/officeDocument/2006/relationships/externalLink" Target="externalLinks/externalLink41.xml"/><Relationship Id="rId66" Type="http://schemas.openxmlformats.org/officeDocument/2006/relationships/externalLink" Target="externalLinks/externalLink62.xml"/><Relationship Id="rId87" Type="http://schemas.openxmlformats.org/officeDocument/2006/relationships/externalLink" Target="externalLinks/externalLink83.xml"/><Relationship Id="rId110" Type="http://schemas.openxmlformats.org/officeDocument/2006/relationships/externalLink" Target="externalLinks/externalLink106.xml"/><Relationship Id="rId131" Type="http://schemas.openxmlformats.org/officeDocument/2006/relationships/externalLink" Target="externalLinks/externalLink127.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152" Type="http://schemas.openxmlformats.org/officeDocument/2006/relationships/externalLink" Target="externalLinks/externalLink148.xml"/><Relationship Id="rId173" Type="http://schemas.openxmlformats.org/officeDocument/2006/relationships/externalLink" Target="externalLinks/externalLink169.xml"/><Relationship Id="rId194" Type="http://schemas.openxmlformats.org/officeDocument/2006/relationships/externalLink" Target="externalLinks/externalLink190.xml"/><Relationship Id="rId199" Type="http://schemas.openxmlformats.org/officeDocument/2006/relationships/externalLink" Target="externalLinks/externalLink195.xml"/><Relationship Id="rId203" Type="http://schemas.openxmlformats.org/officeDocument/2006/relationships/externalLink" Target="externalLinks/externalLink199.xml"/><Relationship Id="rId208" Type="http://schemas.openxmlformats.org/officeDocument/2006/relationships/sharedStrings" Target="sharedStrings.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56" Type="http://schemas.openxmlformats.org/officeDocument/2006/relationships/externalLink" Target="externalLinks/externalLink52.xml"/><Relationship Id="rId77" Type="http://schemas.openxmlformats.org/officeDocument/2006/relationships/externalLink" Target="externalLinks/externalLink73.xml"/><Relationship Id="rId100" Type="http://schemas.openxmlformats.org/officeDocument/2006/relationships/externalLink" Target="externalLinks/externalLink96.xml"/><Relationship Id="rId105" Type="http://schemas.openxmlformats.org/officeDocument/2006/relationships/externalLink" Target="externalLinks/externalLink101.xml"/><Relationship Id="rId126" Type="http://schemas.openxmlformats.org/officeDocument/2006/relationships/externalLink" Target="externalLinks/externalLink122.xml"/><Relationship Id="rId147" Type="http://schemas.openxmlformats.org/officeDocument/2006/relationships/externalLink" Target="externalLinks/externalLink143.xml"/><Relationship Id="rId168" Type="http://schemas.openxmlformats.org/officeDocument/2006/relationships/externalLink" Target="externalLinks/externalLink164.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93" Type="http://schemas.openxmlformats.org/officeDocument/2006/relationships/externalLink" Target="externalLinks/externalLink89.xml"/><Relationship Id="rId98" Type="http://schemas.openxmlformats.org/officeDocument/2006/relationships/externalLink" Target="externalLinks/externalLink94.xml"/><Relationship Id="rId121" Type="http://schemas.openxmlformats.org/officeDocument/2006/relationships/externalLink" Target="externalLinks/externalLink117.xml"/><Relationship Id="rId142" Type="http://schemas.openxmlformats.org/officeDocument/2006/relationships/externalLink" Target="externalLinks/externalLink138.xml"/><Relationship Id="rId163" Type="http://schemas.openxmlformats.org/officeDocument/2006/relationships/externalLink" Target="externalLinks/externalLink159.xml"/><Relationship Id="rId184" Type="http://schemas.openxmlformats.org/officeDocument/2006/relationships/externalLink" Target="externalLinks/externalLink180.xml"/><Relationship Id="rId189" Type="http://schemas.openxmlformats.org/officeDocument/2006/relationships/externalLink" Target="externalLinks/externalLink185.xml"/><Relationship Id="rId3" Type="http://schemas.openxmlformats.org/officeDocument/2006/relationships/worksheet" Target="worksheets/sheet3.xml"/><Relationship Id="rId25" Type="http://schemas.openxmlformats.org/officeDocument/2006/relationships/externalLink" Target="externalLinks/externalLink21.xml"/><Relationship Id="rId46" Type="http://schemas.openxmlformats.org/officeDocument/2006/relationships/externalLink" Target="externalLinks/externalLink42.xml"/><Relationship Id="rId67" Type="http://schemas.openxmlformats.org/officeDocument/2006/relationships/externalLink" Target="externalLinks/externalLink63.xml"/><Relationship Id="rId116" Type="http://schemas.openxmlformats.org/officeDocument/2006/relationships/externalLink" Target="externalLinks/externalLink112.xml"/><Relationship Id="rId137" Type="http://schemas.openxmlformats.org/officeDocument/2006/relationships/externalLink" Target="externalLinks/externalLink133.xml"/><Relationship Id="rId158" Type="http://schemas.openxmlformats.org/officeDocument/2006/relationships/externalLink" Target="externalLinks/externalLink154.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62" Type="http://schemas.openxmlformats.org/officeDocument/2006/relationships/externalLink" Target="externalLinks/externalLink58.xml"/><Relationship Id="rId83" Type="http://schemas.openxmlformats.org/officeDocument/2006/relationships/externalLink" Target="externalLinks/externalLink79.xml"/><Relationship Id="rId88" Type="http://schemas.openxmlformats.org/officeDocument/2006/relationships/externalLink" Target="externalLinks/externalLink84.xml"/><Relationship Id="rId111" Type="http://schemas.openxmlformats.org/officeDocument/2006/relationships/externalLink" Target="externalLinks/externalLink107.xml"/><Relationship Id="rId132" Type="http://schemas.openxmlformats.org/officeDocument/2006/relationships/externalLink" Target="externalLinks/externalLink128.xml"/><Relationship Id="rId153" Type="http://schemas.openxmlformats.org/officeDocument/2006/relationships/externalLink" Target="externalLinks/externalLink149.xml"/><Relationship Id="rId174" Type="http://schemas.openxmlformats.org/officeDocument/2006/relationships/externalLink" Target="externalLinks/externalLink170.xml"/><Relationship Id="rId179" Type="http://schemas.openxmlformats.org/officeDocument/2006/relationships/externalLink" Target="externalLinks/externalLink175.xml"/><Relationship Id="rId195" Type="http://schemas.openxmlformats.org/officeDocument/2006/relationships/externalLink" Target="externalLinks/externalLink191.xml"/><Relationship Id="rId209" Type="http://schemas.openxmlformats.org/officeDocument/2006/relationships/calcChain" Target="calcChain.xml"/><Relationship Id="rId190" Type="http://schemas.openxmlformats.org/officeDocument/2006/relationships/externalLink" Target="externalLinks/externalLink186.xml"/><Relationship Id="rId204" Type="http://schemas.openxmlformats.org/officeDocument/2006/relationships/externalLink" Target="externalLinks/externalLink200.xml"/><Relationship Id="rId15" Type="http://schemas.openxmlformats.org/officeDocument/2006/relationships/externalLink" Target="externalLinks/externalLink11.xml"/><Relationship Id="rId36" Type="http://schemas.openxmlformats.org/officeDocument/2006/relationships/externalLink" Target="externalLinks/externalLink32.xml"/><Relationship Id="rId57" Type="http://schemas.openxmlformats.org/officeDocument/2006/relationships/externalLink" Target="externalLinks/externalLink53.xml"/><Relationship Id="rId106" Type="http://schemas.openxmlformats.org/officeDocument/2006/relationships/externalLink" Target="externalLinks/externalLink102.xml"/><Relationship Id="rId127" Type="http://schemas.openxmlformats.org/officeDocument/2006/relationships/externalLink" Target="externalLinks/externalLink12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52" Type="http://schemas.openxmlformats.org/officeDocument/2006/relationships/externalLink" Target="externalLinks/externalLink48.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94" Type="http://schemas.openxmlformats.org/officeDocument/2006/relationships/externalLink" Target="externalLinks/externalLink90.xml"/><Relationship Id="rId99" Type="http://schemas.openxmlformats.org/officeDocument/2006/relationships/externalLink" Target="externalLinks/externalLink95.xml"/><Relationship Id="rId101" Type="http://schemas.openxmlformats.org/officeDocument/2006/relationships/externalLink" Target="externalLinks/externalLink97.xml"/><Relationship Id="rId122" Type="http://schemas.openxmlformats.org/officeDocument/2006/relationships/externalLink" Target="externalLinks/externalLink118.xml"/><Relationship Id="rId143" Type="http://schemas.openxmlformats.org/officeDocument/2006/relationships/externalLink" Target="externalLinks/externalLink139.xml"/><Relationship Id="rId148" Type="http://schemas.openxmlformats.org/officeDocument/2006/relationships/externalLink" Target="externalLinks/externalLink144.xml"/><Relationship Id="rId164" Type="http://schemas.openxmlformats.org/officeDocument/2006/relationships/externalLink" Target="externalLinks/externalLink160.xml"/><Relationship Id="rId169" Type="http://schemas.openxmlformats.org/officeDocument/2006/relationships/externalLink" Target="externalLinks/externalLink165.xml"/><Relationship Id="rId185" Type="http://schemas.openxmlformats.org/officeDocument/2006/relationships/externalLink" Target="externalLinks/externalLink181.xml"/><Relationship Id="rId4" Type="http://schemas.openxmlformats.org/officeDocument/2006/relationships/worksheet" Target="worksheets/sheet4.xml"/><Relationship Id="rId9" Type="http://schemas.openxmlformats.org/officeDocument/2006/relationships/externalLink" Target="externalLinks/externalLink5.xml"/><Relationship Id="rId180" Type="http://schemas.openxmlformats.org/officeDocument/2006/relationships/externalLink" Target="externalLinks/externalLink176.xml"/><Relationship Id="rId26" Type="http://schemas.openxmlformats.org/officeDocument/2006/relationships/externalLink" Target="externalLinks/externalLink22.xml"/><Relationship Id="rId47" Type="http://schemas.openxmlformats.org/officeDocument/2006/relationships/externalLink" Target="externalLinks/externalLink43.xml"/><Relationship Id="rId68" Type="http://schemas.openxmlformats.org/officeDocument/2006/relationships/externalLink" Target="externalLinks/externalLink64.xml"/><Relationship Id="rId89" Type="http://schemas.openxmlformats.org/officeDocument/2006/relationships/externalLink" Target="externalLinks/externalLink85.xml"/><Relationship Id="rId112" Type="http://schemas.openxmlformats.org/officeDocument/2006/relationships/externalLink" Target="externalLinks/externalLink108.xml"/><Relationship Id="rId133" Type="http://schemas.openxmlformats.org/officeDocument/2006/relationships/externalLink" Target="externalLinks/externalLink129.xml"/><Relationship Id="rId154" Type="http://schemas.openxmlformats.org/officeDocument/2006/relationships/externalLink" Target="externalLinks/externalLink150.xml"/><Relationship Id="rId175" Type="http://schemas.openxmlformats.org/officeDocument/2006/relationships/externalLink" Target="externalLinks/externalLink171.xml"/><Relationship Id="rId196" Type="http://schemas.openxmlformats.org/officeDocument/2006/relationships/externalLink" Target="externalLinks/externalLink192.xml"/><Relationship Id="rId200" Type="http://schemas.openxmlformats.org/officeDocument/2006/relationships/externalLink" Target="externalLinks/externalLink196.xml"/><Relationship Id="rId16" Type="http://schemas.openxmlformats.org/officeDocument/2006/relationships/externalLink" Target="externalLinks/externalLink12.xml"/><Relationship Id="rId37" Type="http://schemas.openxmlformats.org/officeDocument/2006/relationships/externalLink" Target="externalLinks/externalLink33.xml"/><Relationship Id="rId58" Type="http://schemas.openxmlformats.org/officeDocument/2006/relationships/externalLink" Target="externalLinks/externalLink54.xml"/><Relationship Id="rId79" Type="http://schemas.openxmlformats.org/officeDocument/2006/relationships/externalLink" Target="externalLinks/externalLink75.xml"/><Relationship Id="rId102" Type="http://schemas.openxmlformats.org/officeDocument/2006/relationships/externalLink" Target="externalLinks/externalLink98.xml"/><Relationship Id="rId123" Type="http://schemas.openxmlformats.org/officeDocument/2006/relationships/externalLink" Target="externalLinks/externalLink119.xml"/><Relationship Id="rId144" Type="http://schemas.openxmlformats.org/officeDocument/2006/relationships/externalLink" Target="externalLinks/externalLink140.xml"/><Relationship Id="rId90" Type="http://schemas.openxmlformats.org/officeDocument/2006/relationships/externalLink" Target="externalLinks/externalLink86.xml"/><Relationship Id="rId165" Type="http://schemas.openxmlformats.org/officeDocument/2006/relationships/externalLink" Target="externalLinks/externalLink161.xml"/><Relationship Id="rId186" Type="http://schemas.openxmlformats.org/officeDocument/2006/relationships/externalLink" Target="externalLinks/externalLink182.xml"/><Relationship Id="rId27" Type="http://schemas.openxmlformats.org/officeDocument/2006/relationships/externalLink" Target="externalLinks/externalLink23.xml"/><Relationship Id="rId48" Type="http://schemas.openxmlformats.org/officeDocument/2006/relationships/externalLink" Target="externalLinks/externalLink44.xml"/><Relationship Id="rId69" Type="http://schemas.openxmlformats.org/officeDocument/2006/relationships/externalLink" Target="externalLinks/externalLink65.xml"/><Relationship Id="rId113" Type="http://schemas.openxmlformats.org/officeDocument/2006/relationships/externalLink" Target="externalLinks/externalLink109.xml"/><Relationship Id="rId134" Type="http://schemas.openxmlformats.org/officeDocument/2006/relationships/externalLink" Target="externalLinks/externalLink130.xml"/><Relationship Id="rId80" Type="http://schemas.openxmlformats.org/officeDocument/2006/relationships/externalLink" Target="externalLinks/externalLink76.xml"/><Relationship Id="rId155" Type="http://schemas.openxmlformats.org/officeDocument/2006/relationships/externalLink" Target="externalLinks/externalLink151.xml"/><Relationship Id="rId176" Type="http://schemas.openxmlformats.org/officeDocument/2006/relationships/externalLink" Target="externalLinks/externalLink172.xml"/><Relationship Id="rId197" Type="http://schemas.openxmlformats.org/officeDocument/2006/relationships/externalLink" Target="externalLinks/externalLink193.xml"/><Relationship Id="rId201" Type="http://schemas.openxmlformats.org/officeDocument/2006/relationships/externalLink" Target="externalLinks/externalLink197.xml"/><Relationship Id="rId17" Type="http://schemas.openxmlformats.org/officeDocument/2006/relationships/externalLink" Target="externalLinks/externalLink13.xml"/><Relationship Id="rId38" Type="http://schemas.openxmlformats.org/officeDocument/2006/relationships/externalLink" Target="externalLinks/externalLink34.xml"/><Relationship Id="rId59" Type="http://schemas.openxmlformats.org/officeDocument/2006/relationships/externalLink" Target="externalLinks/externalLink55.xml"/><Relationship Id="rId103" Type="http://schemas.openxmlformats.org/officeDocument/2006/relationships/externalLink" Target="externalLinks/externalLink99.xml"/><Relationship Id="rId124" Type="http://schemas.openxmlformats.org/officeDocument/2006/relationships/externalLink" Target="externalLinks/externalLink120.xml"/><Relationship Id="rId70" Type="http://schemas.openxmlformats.org/officeDocument/2006/relationships/externalLink" Target="externalLinks/externalLink66.xml"/><Relationship Id="rId91" Type="http://schemas.openxmlformats.org/officeDocument/2006/relationships/externalLink" Target="externalLinks/externalLink87.xml"/><Relationship Id="rId145" Type="http://schemas.openxmlformats.org/officeDocument/2006/relationships/externalLink" Target="externalLinks/externalLink141.xml"/><Relationship Id="rId166" Type="http://schemas.openxmlformats.org/officeDocument/2006/relationships/externalLink" Target="externalLinks/externalLink162.xml"/><Relationship Id="rId187" Type="http://schemas.openxmlformats.org/officeDocument/2006/relationships/externalLink" Target="externalLinks/externalLink183.xml"/><Relationship Id="rId1" Type="http://schemas.openxmlformats.org/officeDocument/2006/relationships/worksheet" Target="worksheets/sheet1.xml"/><Relationship Id="rId28" Type="http://schemas.openxmlformats.org/officeDocument/2006/relationships/externalLink" Target="externalLinks/externalLink24.xml"/><Relationship Id="rId49" Type="http://schemas.openxmlformats.org/officeDocument/2006/relationships/externalLink" Target="externalLinks/externalLink45.xml"/><Relationship Id="rId114" Type="http://schemas.openxmlformats.org/officeDocument/2006/relationships/externalLink" Target="externalLinks/externalLink110.xml"/><Relationship Id="rId60" Type="http://schemas.openxmlformats.org/officeDocument/2006/relationships/externalLink" Target="externalLinks/externalLink56.xml"/><Relationship Id="rId81" Type="http://schemas.openxmlformats.org/officeDocument/2006/relationships/externalLink" Target="externalLinks/externalLink77.xml"/><Relationship Id="rId135" Type="http://schemas.openxmlformats.org/officeDocument/2006/relationships/externalLink" Target="externalLinks/externalLink131.xml"/><Relationship Id="rId156" Type="http://schemas.openxmlformats.org/officeDocument/2006/relationships/externalLink" Target="externalLinks/externalLink152.xml"/><Relationship Id="rId177" Type="http://schemas.openxmlformats.org/officeDocument/2006/relationships/externalLink" Target="externalLinks/externalLink173.xml"/><Relationship Id="rId198" Type="http://schemas.openxmlformats.org/officeDocument/2006/relationships/externalLink" Target="externalLinks/externalLink194.xml"/><Relationship Id="rId202" Type="http://schemas.openxmlformats.org/officeDocument/2006/relationships/externalLink" Target="externalLinks/externalLink198.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 Id="rId50" Type="http://schemas.openxmlformats.org/officeDocument/2006/relationships/externalLink" Target="externalLinks/externalLink46.xml"/><Relationship Id="rId104" Type="http://schemas.openxmlformats.org/officeDocument/2006/relationships/externalLink" Target="externalLinks/externalLink100.xml"/><Relationship Id="rId125" Type="http://schemas.openxmlformats.org/officeDocument/2006/relationships/externalLink" Target="externalLinks/externalLink121.xml"/><Relationship Id="rId146" Type="http://schemas.openxmlformats.org/officeDocument/2006/relationships/externalLink" Target="externalLinks/externalLink142.xml"/><Relationship Id="rId167" Type="http://schemas.openxmlformats.org/officeDocument/2006/relationships/externalLink" Target="externalLinks/externalLink163.xml"/><Relationship Id="rId188" Type="http://schemas.openxmlformats.org/officeDocument/2006/relationships/externalLink" Target="externalLinks/externalLink184.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2" Type="http://schemas.openxmlformats.org/officeDocument/2006/relationships/worksheet" Target="worksheets/sheet2.xml"/><Relationship Id="rId29" Type="http://schemas.openxmlformats.org/officeDocument/2006/relationships/externalLink" Target="externalLinks/externalLink25.xml"/><Relationship Id="rId40" Type="http://schemas.openxmlformats.org/officeDocument/2006/relationships/externalLink" Target="externalLinks/externalLink36.xml"/><Relationship Id="rId115" Type="http://schemas.openxmlformats.org/officeDocument/2006/relationships/externalLink" Target="externalLinks/externalLink111.xml"/><Relationship Id="rId136" Type="http://schemas.openxmlformats.org/officeDocument/2006/relationships/externalLink" Target="externalLinks/externalLink132.xml"/><Relationship Id="rId157" Type="http://schemas.openxmlformats.org/officeDocument/2006/relationships/externalLink" Target="externalLinks/externalLink153.xml"/><Relationship Id="rId178" Type="http://schemas.openxmlformats.org/officeDocument/2006/relationships/externalLink" Target="externalLinks/externalLink17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174255</xdr:colOff>
      <xdr:row>29</xdr:row>
      <xdr:rowOff>69508</xdr:rowOff>
    </xdr:from>
    <xdr:ext cx="4859472" cy="937757"/>
    <xdr:sp macro="" textlink="">
      <xdr:nvSpPr>
        <xdr:cNvPr id="2" name="Retângulo 1">
          <a:extLst>
            <a:ext uri="{FF2B5EF4-FFF2-40B4-BE49-F238E27FC236}">
              <a16:creationId xmlns="" xmlns:a16="http://schemas.microsoft.com/office/drawing/2014/main" id="{00000000-0008-0000-0000-000002000000}"/>
            </a:ext>
          </a:extLst>
        </xdr:cNvPr>
        <xdr:cNvSpPr/>
      </xdr:nvSpPr>
      <xdr:spPr>
        <a:xfrm>
          <a:off x="786576" y="6356008"/>
          <a:ext cx="4859472" cy="937757"/>
        </a:xfrm>
        <a:prstGeom prst="rect">
          <a:avLst/>
        </a:prstGeom>
        <a:noFill/>
      </xdr:spPr>
      <xdr:txBody>
        <a:bodyPr wrap="none" lIns="91440" tIns="45720" rIns="91440" bIns="45720">
          <a:spAutoFit/>
        </a:bodyPr>
        <a:lstStyle/>
        <a:p>
          <a:pPr algn="ctr"/>
          <a:r>
            <a:rPr lang="pt-BR" sz="1800" b="0" cap="none" spc="0">
              <a:ln w="0"/>
              <a:solidFill>
                <a:schemeClr val="tx1"/>
              </a:solidFill>
              <a:effectLst>
                <a:outerShdw blurRad="38100" dist="19050" dir="2700000" algn="tl" rotWithShape="0">
                  <a:schemeClr val="dk1">
                    <a:alpha val="40000"/>
                  </a:schemeClr>
                </a:outerShdw>
              </a:effectLst>
            </a:rPr>
            <a:t>CONSTRUÇÃO DE ESPAÇOS MULTIUSO COBERTOS</a:t>
          </a:r>
        </a:p>
        <a:p>
          <a:pPr algn="ctr"/>
          <a:r>
            <a:rPr lang="pt-BR" sz="1800" b="0" cap="none" spc="0">
              <a:ln w="0"/>
              <a:solidFill>
                <a:schemeClr val="tx1"/>
              </a:solidFill>
              <a:effectLst>
                <a:outerShdw blurRad="38100" dist="19050" dir="2700000" algn="tl" rotWithShape="0">
                  <a:schemeClr val="dk1">
                    <a:alpha val="40000"/>
                  </a:schemeClr>
                </a:outerShdw>
              </a:effectLst>
            </a:rPr>
            <a:t>EM DIVERSOS MUNICÍPIOS INSERIDOS </a:t>
          </a:r>
        </a:p>
        <a:p>
          <a:pPr algn="ctr"/>
          <a:r>
            <a:rPr lang="pt-BR" sz="1800" b="0" cap="none" spc="0">
              <a:ln w="0"/>
              <a:solidFill>
                <a:schemeClr val="tx1"/>
              </a:solidFill>
              <a:effectLst>
                <a:outerShdw blurRad="38100" dist="19050" dir="2700000" algn="tl" rotWithShape="0">
                  <a:schemeClr val="dk1">
                    <a:alpha val="40000"/>
                  </a:schemeClr>
                </a:outerShdw>
              </a:effectLst>
            </a:rPr>
            <a:t>NO ESTADO DO MARANHÃO</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UIZ/C_LUIZ/Arq_Excel/SID_NI_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fbsa00535/c$/PATO%20-%20BR%20-%20425%20aditiv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ATO\PATOs%20TOLEDO%20BR-163-272-467-469\WINDOWS.000\TEMP\Pato%20PRRTN%20-%20BR47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INDOWS.000\TEMP\Pato%20PRRTN%20-%20BR47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lexandre/c/ARQXLS/PR/Conservas%20dez-02/Pato%20PRRTN%20-%20BR47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ENG.%20THIAGO%20LIMA/Downloads/1%20MP%20TT%20783%20-%20JOSUE/1&#170;%20M.P.%20%20TESCOM%2000%2000783-2010%20ISA&#205;AS%20(CORRIGID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ERVIDOR/01-ObraMaringa/01-ObraMaringa/M-(CN)/01-Medi&#231;&#245;es/01-Medi&#231;&#245;es%20_Campo-Realizadas/5-ContaCorrenteGeral/Verifica&#231;&#227;o%20de%20dados_CC.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0798\TECNICO\TEACOMP\LOTE06\P09\P10\RELAT6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Users\Usuario\Desktop\DNIT%20-%2001\01%20-%20DNER%20-%20DNIT\PLANOS%20ANUAIS%20DE%20TRABALHO%20E%20OR&#199;AMENTO\2016-11%20-%20PATO%20-%20BR-116-RS\PATO%20BR-116%20(2017)%20-%20COM%20DESONERA&#199;&#195;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ergio/compartilhamento/01-ContornoNorteMaringa/M-(CN)/01-Medi&#231;&#245;es/Marlon/Readequa&#231;&#227;o%20Terraplenagem.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4AF2EC6/Pato%20PRRTN%20-%20BR47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Daniel\Downloads\Documents%20and%20Settings\renato.chaves\Meus%20documentos\ENGENHARIA\RODOVIAS\ELEMENTOS%202011\BR%20471\PATO%202011\OR&#199;AMENTO_PATO\PATO_471_MAI_2011sicrojan201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PATO%20-%20BR%20-%20425%20adi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1%20MP%20TT%20783%20-%20JOSUE/1&#170;%20M.P.%20%20TESCOM%2000%2000783-2010%20ISA&#205;AS%20(CORRIGIDA).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9&#170;%20JUN%2007%20REAJUSTADA%20Rev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Meus%20documentos\pato2004br262\composi&#231;&#227;opadr&#227;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Users\pc\Documents\Projetos%20e%20Patos\PATO%20BR-158%20km%200%20ao%20141%20-%20novembro%202010\BR-158%20-%20Km%200,00%20ao%20141,9%20-%20nov%20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Users\Daniel\Downloads\ELEMENTOS%202011\CRUZ%20ALTA\BR%20285\PATO%20BR-285%20Km%20495,7%20-%20Km%20674,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Users\Daniel\Downloads\UL%20CRUZ%20ALTA\BR%20285\PATO%20BR-285%20Km%20542,2%20-%20Km%20674,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NIT\PATO\PATO%20-%20BR-116%20(2017-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Reuni&#227;o/AppData/Local/Microsoft/Windows/INetCache/Content.Outlook/12Y9DGZM/Users/isaias.pinheiro/Desktop/Isaias%20Dnit/CONTRATOS%20BR%20174%20AM/BR%20174%20EBC%20LOTES-2&#186;-3&#186;/X&#170;%20M.P.%20%20EBC%20LOTE%20XX.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Gerencia%20de%20Pavimentos\Paragon%20II%201.10\indices%20caracterizador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Gerencia%20de%20Pavimentos\Paragon%20II%201.10\Graficos\CARACT%20PAV%20EXISTENT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Nw_server1/SYS/Dados/Martins/SidecoF/BPLAN%20ME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Nono\My%20Documents\Super_Calend&#225;r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6&#170;_MED_SBS_OUT_20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60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Concorrencia\LICITA&#199;&#195;O\DNIT\BR-101%20-%20SC%20EDITAL%200003-02\LOTE%2028%20apresenta&#231;&#227;o\cd\Lote%2028%20SC\gelson\XLS\CUSTOS\DNER398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S_PROSUL2/APPL/USR/GELSON/XLS/CONSAPPE/SISNORTE/REORDENA/11BR280.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Startup" Target="PLA/Works/MATRIZ/EAP/Curva%201%20folha.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gardenparty\Orcamento\2008\2007\Or&#231;amento_2005\Planfi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WINDOWS\Desktop\Backup\Meus%20documentos\CONSTRUTORA%20BRASIL\fresagem%20revisadaxlsCONMCREMATE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EXCEL.ENG\PATO153.480.N.ETAP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Composi&#231;&#227;o%20BR28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Meus%20documentos\E.ENG\009MP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ETEL\BR%20285\2_CONTRATOS%20VIGENTES\2_TRA&#199;ADO_291,20-415,20\2_MEDI&#199;&#213;ES\10_0082019MP25%20-%20Fevereiro\0000819MP25%20Camp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009MP2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EXATO\PATO%20NOVO%20-%202017\Comparativo%20Areia%20Brita.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RGIO/Documentos/DNER/Aguas%20lindas/Dados%20Gerais/FV-DNE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Alexandre/c/WINDOWS.000/TEMP/Pato%20PRRTN%20-%20BR476.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Modelos%20de%20PATO\PATO%20BR-285%20km%20384,0%20-%20km%20542,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Eng_001/c/Meus%20documentos/Excel/DVOP/8_97%20-%20S&#227;o%20Vicente/Prod.%20Equip.%20Mec.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MAGNA-ENECON\PATO%20-%20BR-158\PATO%20BR158%20-%20SM-Ros&#225;ro%20-%20rev03_Fina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crainfra-my.sharepoint.com/bhzagc-fls001/usuarios/bretas/Petrolina/PETROLINA/valuation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Servidor/c/Meus%20Documentos/TRACBUQ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Dfbsa00535/dyna01/PATO%20-%20BR%20-%20425%20aditiv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RODOVIAS\ELEMENTOS%202010\BR%20153\CREMA%201&#170;%20ETAPA%20TV\MEDI&#199;&#213;ES\9&#170;_MED_PROV_CONS&#211;RCIO_SBS_T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Users\joseneto\Dropbox\Medi&#231;&#245;es\PLA%20MED%20PAT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Documents%20and%20Settings\Administrador\Configura&#231;&#245;es%20locais\Temporary%20Internet%20Files\Content.IE5\LBUTUXPF\ELEMENTOS%202008\BR%20471\CONSORCIO%20MAC%20SBS\MEDI&#199;&#213;ES\12&#170;_MED_PROV_CONS_MAC-SB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Lya/c/CSTSANSAO/Medi&#231;&#245;es%20dos%20Servi&#231;os%20CST-Ourinhos/Lote%2003/Terraplenagem/CSTL/Altinopolis/DIVERSOS/Prod.%20de%20Fresa%20Ag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Cabral/rede/Meus%20documentos/DNIT/Aterpa/PD%2015.998.01/WINDOWS/Desktop/Obras%20diversas/Leopoldina/Or&#231;amentos/Orc%20381/Orc%20Trevo%20Takono/OR960887.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Tec_1/tec1/ARQ/SOLOTEC/BR-476/VIGA/ANALIS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Users\DANIEL\Desktop\DNIT%20-%20UL%20Vacaria\PATO\Modelos%20de%20PATO\PATO%20BR-285%20km%20384,0%20-%20km%20542,2.xlsx"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LinkExternoRecuperado1"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10.100.132.171/check_list_csd$/Tec_1/tec1/ARQ/SOLOTEC/BR-476/VIGA/ANALISE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9%20-%20BR-262%20(749,2%20a%20797,2)/PROJETO%20FINAL(22_07_09)%20SINAL%20e%20MB/Tec_1/tec1/ARQ/SOLOTEC/BR-476/VIGA/ANALISE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Arquivos/Public/ICON/DNIT/TRIGONAL/LOTE%2006_RJ/BR%20354/BR%20354%20-%20PROJETO%20EXECUTIVO/VOLUME%2004/LOTE06_RJ_BR354_VOLUME04_REV01-PLANILHAS%20DE%20QUANTITATIVO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Arquivos/Public/ICON/DNIT/TRIGONAL/LOTE%2006_RJ/BR%20101/BR%20101%20-%20PROJETO%20EXECUTIVO/VOLUME%2004/LOTE06_RJ_BR101_VOLUME04_REV02-PLANILHAS%20DE%20QUANTITATIVO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Mic468/c/USU/RAS/VSI/TVA-98/cota&#231;&#227;o/Pre&#231;o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ronney.angelo/Dropbox/BR-Legal%20Ray/Planilha%20Geral_BR-408.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Dalmar\Documents\BR%20LEGAL%20DNIT\ESTI%20MAT%20QDADES%20PRELMNAR\QUANTIDADES%20LOTE%2023\LOTE23_BR364%20revisado%2015%20mai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SERVIDOR-F1/Projetos/Trabalho/Planilha%20de%20Quantitativo%20em%20Branco.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Users\lucio.machado\Downloads\10%20-%20EPMA\Pastas%20pessoais\Nelson%20I\PATO%20BR-163%20-%20TOLEDO%20-%20MAL%2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Meus%20Documentos\FV-DNER.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Servidor/estrada/DNER/Aguas%20lindas/Sicro/FV-DNER.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SERGIO/Documentos/0798/TECNICO/TEACOMP/LOTE06/P09/P10/RELAT61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20CBMI%202004%20cont%20novoi/61MCBMI.DNI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Meus%20documentos\Rog&#233;rio\Toronto\Licita&#231;&#245;es\Calha%20do%20Madeira\Interior\Compos.Sistema%20Vi&#225;rio\PavimManaus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Meus%20documentos\Rog&#233;rio\Toronto\Licita&#231;&#245;es\Calha%20do%20Madeira\Interior\Compos.Sistema%20Vi&#225;rio\PavimManaus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D:\WINDOWS\TEMP\Interior\Compos.Sistema%20Vi&#225;rio\PavimManaus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WINDOWS\TEMP\Interior\Compos.Sistema%20Vi&#225;rio\PavimManaus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Users\ADM\AppData\Local\Microsoft\Windows\Temporary%20Internet%20Files\Content.Outlook\UV0PD44Z\PATO%20BR-163%20MS%20JANEIRO%202011.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D555EC65/Pato%20PRRTN%20-%20BR476.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corp/depto/ANALISE/EMPRESAS/TEL_SERV/Tele%20Centro%20Sul%20Participa&#231;&#245;es/Brazil%20Telecom%202001/BRP_1Q01.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Andre/castellar%20engenharia%20ltda/Conseva/Cons-116/MEDICOES/61MCBMI.DNI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Meus%20documentos/EGESA/Br-482mg/Volume1/CANAA.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Documents%20and%20Settings\rodrigo.mendonca\Desktop\Arquivos\CGR%2013\EVTE%20CGR%2013%20-%20fev_2011\EVTE%20-%20CGR%20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s://d.docs.live.net/CREMA%20HomeOffice/0-Docs%20Internos%20CDS_CGDESP/IS/ANEXOS%20SEI_revisados/ANEXO%20XII%20e%20XIII%20-%20Projeto.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PATO%20BR%20158%2012_05_1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Arquivos/Public/ICON/DNIT/TRIGONAL/LOTE%2006_RJ/BR%20493/LOTE06_RJ_BR493_VOLUME04_REV00-PLANILHAS%20DE%20QUANTITATIVOS.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Meus%20documentos\DER-SP\PLANILHA%20OFICIAL.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Users\Gustavo%20Deschamps\AppData\Local\Microsoft\Windows\Temporary%20Internet%20Files\Content.Outlook\E5LZ585M\Castellar%20EVTE.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386%20(2015)%20Final%20corregida%20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Meus%20documentos/Proposta/Crema/Ma/Dimensiona%20equipa%20lote%20PA_01%2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800.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C"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F%20L%20&#193;%20V%20I%20O\OR&#199;AMENTOS\ANEL%20RIO%20-%20CONS&#211;RCIO\OR&#199;.%20REVIS&#195;O%203\Pre&#231;o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DOCUME~1\usuario\CONFIG~1\Temp\Rar$DI03.641\61MCBMI.DNIT.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Arquivos/Public/ICON/DNIT/TRIGONAL/LOTE%2006_RJ/BR%20495/BR%20495%20-%20PROJETO%20EXECUTIVO/VOLUME%2004/LOTE06_RJ_BR495_VOLUME04_REV02-PLANILHAS%20DE%20QUANTITATIVOS.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Users/Sinape%20Equipamentos/Downloads/LOTE41_GO_BR251_VOLUME04_QUANTITATIVO_PROJEXECUTIVO_R02.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Users/alexandre.fernandes/Downloads/EDILENE/SIN_HORIZONTAL_PROJETO_104-%20OK%20-%20Edjane%20Caruaru%20-%2012.07.14.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Users/ENG.%20THIAGO%20LIMA/Downloads/Users/USUARIO/Documents/DOCUMENTOS%20-%20EXCEL%20DESKTOP/MARCUS%20F/CONTRATOS/BR-319/TT783.2010/47&#170;%20MP%2006.2014%20-%20MARCUS/GALV&#195;O%20ENGENHARIA/GER&#202;NCIA"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Server-3/tecnico/2007/DNIT/344-07-00%20-%20DUPLICA&#199;&#195;O%20BR-101-ES/5)-%20PROPOSTA%20COMERCIAL/PC%20344-07-00-BR101-ES-FIDEN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D:\Documents%20and%20Settings\marjorie.viegas\Meus%20documentos\Pre&#231;os\Convers&#227;o"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h:\EMPRESAS\ENPA\RONDONIA\OBRA_31\Edital%20034\real\Qtd_3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Documents%20and%20Settings\marjorie.viegas\Meus%20documentos\Pre&#231;os\Convers&#227;o"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4BEA1EA/Convers&#227;o"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EMPRESAS\ENPA\RONDONIA\OBRA_31\Edital%20034\real\Qtd_3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DIVERSOS\Documentos%20do%20Excel\EMPRESAS\ENPA\RONDONIA\OBRA_31\Edital%20034\real\Qtd_34.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Servidor/projetos/Projeto%20Alvorada/Projeto%20B&#225;sico%20Croat&#225;/&#193;gua/Quantitativos/Or&#231;amento%20&#193;gua%20Croat&#22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Meus%20documentos\Meus%20documentos\ELEMENTOS%202005\BR%20471\SCONNTEC\MEDI&#199;&#213;ES\19&#170;_MED_Sconntec.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Documents%20and%20Settings\renato.chaves\Desktop\Documents%20and%20Settings\renato.chaves\Meus%20documentos\RODOVIAS\ELEMENTOS%202006\BR%20153\CONS&#211;RCIO%20TV_SBS\MEDI&#199;&#213;ES\22&#170;_MED_CONS_TEC_VIARIA-SBS.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Computador11/Downloads/LOTE06_RJ_BR485_QUANTITATIVO_GERAL.xlsx"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alexandre.fernandes/Downloads/EDILENE_OR&#199;AMENTO/BR-104/SIN_HORIZONTAL_PROJETO_104-%20OK%20-%20Edjane%20Caruaru%20-%2026.08.14.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cesar.lima/Downloads/LOTE59_BR222%20plan%20geral%20qtd_%2026%20NOVEMBRO2014%20R01%20COM%20REDU&#199;&#195;O.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MAGNA-ENECON\PATO%20-%20BR-158\PATO%20BR%20158%20-%20SM-Ros&#225;rio%20-%2022-06-2015.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cronograma\PATO%20BR-285%20(2018)%20V1c.xlsx"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5&#170;_MED_SBS_SET_201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d.docs.live.net/CONTRATOS/C2008-REVIS&#195;O%20E%20COMPLEMENTA&#199;&#195;O%20DO%20PMI%20CHAMAMENTO%2011_2015-TPI/OR&#199;AMENTO/C-1964_Quadro%20PER%20Valores%2001.06.16.xlsx"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Egesa-antigos\TO-134\Meus%20Documentos\FV-DNER.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PATO\PATOs%20TOLEDO%20BR-163-272-467-469\ARQUIVOS%20R96\EXCEL\PATOs\BR153_9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541E531A/BR153_9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Alexandre/c/ARQUIVOS%20R-9-6/Excel/PATOs/BR153_98.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Deit\Dept_2007\CONV&#202;NIOS_2007\CONV&#202;NIO%20TT-109%20CONSERVA%20BR-174\AM%20RR%20X%20VILA%20DO%20EQUADOR\PATO%20DE%20ETAPA\PATO%20BR-174%20-%20RESERVA%2012-01-2009%20-%20pato%20inicial.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Documents%20and%20Settings/CLIENTE/Meus%20documentos/BR%20174%20-%20PROSINAL%20AMAZONAS/MEDI&#199;&#213;ES%20DNIT/53&#170;%20MP%20OUTUBRO%202008%20081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213;ES%20ANTIGAS\MEDI&#199;&#213;ES%20DNIT\1&#170;%20MP%20SETEMBRO%202010.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Documents%20and%20Settings/CLIENTE/Meus%20documentos/BR%20174%20-%20PROSINAL%20AMAZONAS/MEDI&#199;&#213;ES%20DNIT/Documentos/DADOS%20MEDI&#199;AO%20UT-DNIT%20JAN-2009/48&#170;%20MP%20MAI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email.terra.com.br/cgi-bin/webmail.exe/CUSTO%20INDIRETO%20APRES.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Alexandre/c/ARQUIVOS%20R-9-6/Excel/PATOs/Pato%20PRRTN%20-%20BR15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20-%20BR-040(471,5%20ao%20532,9)-LOTE%205/Projeto%20Nova%20solu&#231;&#227;o%20(28-07-09)_SINAL.-MB/Projeto%20CREMA%20BR-040(471,5%20ao%20532,9)-LOTE%205.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10.100.132.171/check_list_csd$/Lote%2002/MG/27%20PROJETOS%20-%20OGU_SET09%20(BM)/27%20-%20BR-452%20(58,4%20a%2091,8%20&amp;%20173,9%20a%20224,9)/PROJETO%20FINAL/Projeto%20%20CREMA%20BR-45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Ecb-obra-top/documentos/009.2008%20TRAVESSIA%20BR-153/00908MP02TRAV.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ABAFA961/BR153_9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D:\Simba%20-%20arquivos\Patos%20-%20Ribeira\Planilha%20em%20Croqui%20Pedreira"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Users\cesar.ferri\Desktop\PATO\PATO%20BR-476%20E%20BR-153%20Final%20V.1%20-%20alterado%20Elcio%2025.02.2016.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sergio/compartilhamento/WMS-TCPO/Obras%20em%20Execu&#231;&#227;o/Polo%20Diamantino/Planejamento-MEDI&#199;&#195;O%20ACUMULADA-DIAMANTINO%20BR%20364/MP%2032/MP3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_SERVER/1-Contratos/Furukawa/Infovias%202001/Ra/USU/RAS/VSI/TVA-98/cota&#231;&#227;o/Pre&#231;os.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d.docs.live.net/Users/claudino_borges/AppData/Local/Microsoft/Windows/Temporary%20Internet%20Files/Content.Outlook/42W8L9GA/Valoraserver/projetos/TELECOM/MODELS/PUBLISHED_MODELS/COL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Valoraserver/projetos/TELECOM/MODELS/PUBLISHED_MODELS/COLT.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_SERVER/1-Contratos/TELECOM%20-%202002/I%20N%20T%20E%20L%20I%20G/5.%20RENOVA&#199;&#195;O%20DE%20CONTRATO/BDI-FLUXO/BDI%20-%20Fluxo%20REV%201%20(12meses).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Meus%20Documentos\FV-DNER.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Juliana/projetos/Meus%20documentos/Egesa-antigos/TO-134/Meus%20Documentos/FV-DNER.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RS\Ed_231-03-00_PIR_IV_BR-153-158-290-392\Proposta_Acordo_Briga_Final\Acordo\Proposta%20de%20Pre&#231;os%20RS%20Lote12(A).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4C539943/PATO%20BR-163%20-%20CONTORNO%20OESTE%20DE%20CASCAVEL%20V2.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10.101.7.10/servidor/Documents%20and%20Settings/C%20arlos%20%20Machado/My%20Documents/Disco%201/BR-262-MS(3)/Anexos%20PGQ.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Documents%20and%20Settings\Ricardo\Meus%20documentos\Manaus\BR%20319%202005\Planilha%20Br%20319%202005.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LARANJEIRAS.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Meus%20documentos\Manaus\BR%20319%202005\Planilha%20Br%20319%202005.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PROJETO\PROCREMA\PRO_CREMA_CGDESP\ZModelos\4-PROJETO\rev.21%20-%20Norma%20408.2019-PAD%20(Canteiro)\Tab%20Ref%20CREMA%20BR_XXX_XX_Lote_XX_NOVO_SICRO.xlsx"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Cabral/rede/Emergencias%2015%20UNIT%202006/BR%20226.MA%20Lote%202/Ob158/Pato/WINDOWS/TEMP/WINDOWS/Desktop/Obras%20diversas/Leopoldina/Or&#231;amentos/Orc%20381/Orc%20Trevo%20Takono/OR960887.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Execucao/lobo%201/Renato%20Lobo/Or&#231;amento.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ETEL\BR116\Produtividade%20e%20Histograma%20116.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ZONA%20SUL.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Users/alexandre.fernandes/Downloads/EDILENE/LOTE%2052-BR428%20-%20VOLUME%20III%20e%20IV%20-%20PLANILHAS%20NECESSIDADES-R1.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D:\VOLUME%20IV%20LOTE%2023\LOTE%2023%20RONDONIA%20VOLUME%20IV%20RELATORIOS%20E%20PLANILHAS\LOTE23_BR364%20revisado.xlsx"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Arquivos/KIT%20BR_LEGAL/Viagem-SP-Arquivos/LOTE69_BR153-BR277-BR376-BR466%20E%20BR476-NECESSIDADES-R00.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Backup/Arquivos/Egesa/BR-116%20Padre%20Para&#237;so/Planilhas%20de%20Projeto/Meus%20Documentos/FV-DNER.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Pc11/E/Castellar%20Obra%20%20MAFRA%20e%20LAGES/DNIT%20LAGES/MEDI&#199;&#195;O%20LAGES/61MCBMI.DN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Cbemi-tec-01/C-Tec/Documents%20and%20Settings/lcardoso/Meus%20documentos/P/s_c/45000_49620_ServAux.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EXCEL.ENG\PATO153(0-53,6)(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Z:\ATIVIDADE%202\PROJETO\PROCREMA\PRO_CREMA%201_3&#170;%20FASE\ZModelos\PROJETO\MODELO%20PADR&#195;O\rev.25\5%20anos\Tab%20Ref%20CREMA%20BR_XXX_XX_Lote_XX.xls"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D:\Users\Usuario\Desktop\DNIT%20-%2001\01%20-%20DNER%20-%20DNIT\PLANOS%20ANUAIS%20DE%20TRABALHO%20E%20OR&#199;AMENTO\2016-11%20-%20PATO%20-%20BR-448-RS\PATO%20BR-448%20(2017)%20-%20SEM%20DESONERA&#199;&#195;O.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https://d.docs.live.net/TRABALHOS%20DNIT/ABAS%20EXTRAS.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Planex01/c/linda/Planilha-cronograma-Fabrica%20Nova.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Alice/CREMA%201&#170;%20Etapa/Projetos%20em%20andamento/DNIT%20Construtoras/DNIT%20PIR-IV%20Corredor%202007/SP%20-%208a%20UNIT/PIR%20IV%20BR-116/PASSO%20FUNDO%20COMPOSI&#199;&#213;ES/Documents%20and%20Settings/Pedro/Meus%20documentos/CPU%20Extra%20em%20excel%20de%20Br116.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399\PATO262_03_200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Users\pc\Desktop\D%20N%20I%20T%20-%20Emerg&#234;ncia%20BR-158-MS\Or&#231;amento%20-%20km%20%2078,5%20-%20Emerg&#234;ncia-velho.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61MCBMI.DNIT.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D9BA021B/UT%2012-08%20BR-158%20EVTE2%20.xlsx%20-canteiro%20e%20mobiliza&#231;&#227;o.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0798\TECNICO\TEACOMP\LOTE06\P09\P10\RELAT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Juliana/projetos/Meus%20documentos/Egesa-antigos/TO-134/0798/TECNICO/TEACOMP/LOTE06/P09/P10/RELAT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D:\Concorrencia\PLANEJAMENTO\PL%202004\Amap&#225;\BR-156-AP%20SUL\PL%20BR-156%20AP%20SUL%20atual.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Servidor/servidor/Meus%20documentos/EGESA/Br-482mg/Volume2/CANAA.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A:\Meus%20documentos\EGESA\Br-482mg\Volume1\CANAA.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D:\Ricardo%20Mesquita\180105\Meus%20documentos\BR%20242\Vicente\GAUTAMA%20MENSAL.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Cbemi-tec-01/c-tec/Documents%20and%20Settings/C%20arlos%20%20Machado/My%20Documents/Disco%202/BR-135-MA/2001/Relat&#243;rio/Custos%20Briga.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20Mesquita\180105\Meus%20documentos\BR%20242\Vicente\GAUTAMA%20MENSAL.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OTACILIO/SharedDocs/Documents%20and%20Settings/OTACILIO_/Meus%20documentos/OR&#199;AMENTOS/SC-487/NATALINA/DNER/Br116_R1.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PATO%20-%20BR%20-%20425%20aditivo.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dfbsa00535/c$/Documents%20and%20Settings/C%20arlos%20%20Machado/My%20Documents/Disco%201/BR-262-MS(3)/Anexos%20PGQ.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Anexos%20PGQ.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Users/CESAR~1.LIM/AppData/Local/Temp/Rar$DIa0.151/LOTE%2047-MS%20-%20PLANILHAS%20-%20CRONOGRAMA/LOTE47_MS_BR158_VOLUME04_REV00-QUANTITATIVO%20OFICIAL%201.xlsx"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Dfbsa00535/dyna01/Documents%20and%20Settings/C%20arlos%20%20Machado/My%20Documents/Disco%201/BR-262-MS(3)/Anexos%20PGQ.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D:\PATO%20-%20BR%20-%20425%20aditivo.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D:\BR-364%20MT_2_Executivo_Definitivo_10_07_2002\Vol04_Or&#231;amento\Lote_08\Documents%20and%20Settings\bruno\Meus%20documentos\Servi&#231;os.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10.100.132.124/server_csd$/CD-01/Projetos/BR-364%20MT2_Exe_Def_10_07_02/Vol04_Or&#231;amento/Lote_08/Documents%20and%20Settings/bruno/Meus%20documentos/Servi&#231;os.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U:\CoordenacaodeSeguranca\BR-LEGAL\PROJETOS\Projetos%20Executivos\1&#170;%20Etapa\Lote%205%20-%20TT-403.13%20-%20Consladel\CRONOGRAMA%20F&#205;SICO-FINANCEIRO%20-%20LOTE%2005%20-%20vers&#227;o%205.2%20DNIT.xlsx"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https://crainfra-my.sharepoint.com/corp/depto/Analise/EMPRESAS/Water/Sanepar/prjbrs2001.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Andre/castellar%20engenharia%20ltda/Documents%20and%20Settings/Castelar/Meus%20documentos/Backup%20Uni&#227;o%204-5%20(D)/OBRA%20CANOINHAS/Castellar%20Engenharia%20Ltda%20-%20CANOINHAS/FINAN&#199;AS/Uniao/Medi&#231;&#227;o%20Castellar/61MCBMI.DNIT.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201\patobr158%2010_2002.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8%20PATO%20BR-470%20Nova%20Prata\PATO%20BR-470%20NP%20PATO%202018\BR470%20-%20RS%20-%20MAR-18_COM%20DESONERA&#199;&#195;O\BR470%20-%20RS%20-%20MAR-18_%20PATO%20NP%20COM%20DESONERA&#199;&#195;O%20V1.xlsx"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Users\pc\Desktop\Pen%20branco\Adequa&#231;&#227;o%20Maio%202010\Altera&#231;&#227;o%20FINAL2.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D:\Simula&#231;&#227;o%20Or&#231;amento.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Planex01/c/EGS/PLANEJAMENTO/Meus%20documentos/FABRICA%20NOVA/PLAN.%20REVIS&#195;O%20I%20-%20JULHO%2003/REVIS&#195;O%20I%20PLANEJAMENTO%20FABRICA%20NOVA.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Luiz-bernartt/e-luiz/Meus%20documentos/Differencial/lote%2011%20PATO%20-%20Maio-23,4km%20-%20Foz.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D:\Documents%20and%20Settings\C%20arlos%20%20Machado\My%20Documents\Disco%201\BR-262-MS(3)\Anexos%20PGQ.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D:\RS\Ed_231-03-00_PIR_IV_BR-153-158-290-392\Proposta_Acordo_Briga_Final\Acordo\Proposta%20de%20Pre&#231;os%20RS%20Lote12(A).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TESCON/BR%20174/m.p_OK/34&#186;/34&#176;/OBRAS%20MANAUS/cd/MEDI&#199;&#195;O%20PROSINAL/ANO/2009/33&#186;med%20prosinal%20-%20abril/horizonta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RESUMO"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285%20(2018)%20Invent&#225;rio\jun_2018_Invent&#225;rio%20BR285.xlsx"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d.docs.live.net/My%20Received%20Files/Juros%20sobre%20o%20Capital%20Pr&#243;prio%20-%20Dez.03.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https://crainfra-my.sharepoint.com/F:/Applications/Microsoft%20Office%202011/Microsoft%20Excel.app/Contents/MacOS/Worksheet%20in%207140%20Patrim&#244;nio%20L&#237;quido%20-%2030%2009%202003"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R:\Engelog\Controle%20de%20Contratos%20atualizado%20at&#233;%2025.05.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D_NI_5"/>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Custo do RR-2C"/>
      <sheetName val="Custo do TSD"/>
      <sheetName val="Custo do CM-30"/>
      <sheetName val="Cadastro Traços e Obras"/>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jun"/>
      <sheetName val="Cadastr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Pato PRRTN - BR476"/>
      <sheetName val="Custo do RR-2C"/>
      <sheetName val="Custo do TSD"/>
      <sheetName val="Custo do CM-30"/>
      <sheetName val="Cadastro Traços e Obras"/>
      <sheetName val="Plan1"/>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1ª M.P"/>
      <sheetName val="Plan1"/>
      <sheetName val="CP TERRAPLENAGEM"/>
    </sheetNames>
    <sheetDataSet>
      <sheetData sheetId="0" refreshError="1">
        <row r="10">
          <cell r="C10">
            <v>0</v>
          </cell>
          <cell r="D10">
            <v>177.8</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BSTC 0,60"/>
      <sheetName val="BOCA BSTC 0,60"/>
      <sheetName val="traço cbuq faixa c Carpizza CON"/>
      <sheetName val="Resumo Financeiro"/>
      <sheetName val="rmle157"/>
      <sheetName val="Vínculo (2)"/>
      <sheetName val="curvas_tratamento"/>
      <sheetName val="Defensas_necessidades"/>
      <sheetName val="sin_vertical_necessidades"/>
      <sheetName val="tachas_necessidades"/>
      <sheetName val="61M-CBMI"/>
      <sheetName val="projeto"/>
      <sheetName val="P reaj x P atual"/>
      <sheetName val="Transportes -IN37"/>
      <sheetName val="eq"/>
      <sheetName val="mo"/>
      <sheetName val="Mat Asf"/>
      <sheetName val="Desmat 0,15"/>
      <sheetName val="alteração"/>
      <sheetName val="pro-08"/>
      <sheetName val="RESUMO"/>
      <sheetName val="ORÇAMENTO"/>
      <sheetName val="COMP"/>
      <sheetName val="CRONOGRAMA (8 MESES)"/>
      <sheetName val="CURVA ABC"/>
      <sheetName val="Mapa de Cotação"/>
      <sheetName val="BDI 21,35 NÃO DESONERADO "/>
      <sheetName val="Mobilização"/>
      <sheetName val="TPU-MARÇO_20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ow r="3">
          <cell r="A3" t="str">
            <v>LOCAL:</v>
          </cell>
        </row>
      </sheetData>
      <sheetData sheetId="85">
        <row r="3">
          <cell r="A3" t="str">
            <v>LOCAL:</v>
          </cell>
        </row>
      </sheetData>
      <sheetData sheetId="86">
        <row r="3">
          <cell r="A3" t="str">
            <v>LOCAL:</v>
          </cell>
        </row>
      </sheetData>
      <sheetData sheetId="87">
        <row r="3">
          <cell r="A3" t="str">
            <v>LOCAL:</v>
          </cell>
        </row>
      </sheetData>
      <sheetData sheetId="88">
        <row r="3">
          <cell r="A3" t="str">
            <v>LOCAL:</v>
          </cell>
        </row>
      </sheetData>
      <sheetData sheetId="89">
        <row r="3">
          <cell r="A3" t="str">
            <v>LOCAL:</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ção de dados_CC"/>
    </sheetNames>
    <definedNames>
      <definedName name="________A1"/>
      <definedName name="________A10"/>
      <definedName name="________A11"/>
      <definedName name="________A12"/>
      <definedName name="________A13"/>
      <definedName name="________A14"/>
      <definedName name="________A15"/>
      <definedName name="________A16"/>
      <definedName name="________A17"/>
      <definedName name="________A19"/>
      <definedName name="________A2"/>
      <definedName name="________A20"/>
      <definedName name="________A21"/>
      <definedName name="________A22"/>
      <definedName name="________A23"/>
      <definedName name="________A24"/>
      <definedName name="________A25"/>
      <definedName name="________A3"/>
      <definedName name="________A4"/>
      <definedName name="________A5"/>
      <definedName name="________A6"/>
      <definedName name="________A7"/>
      <definedName name="________A9"/>
      <definedName name="________Fev1"/>
      <definedName name="________Jan1"/>
      <definedName name="________Mar1"/>
      <definedName name="________MOD01"/>
      <definedName name="________RP1"/>
      <definedName name="_______A1"/>
      <definedName name="_______A10"/>
      <definedName name="_______A11"/>
      <definedName name="_______A12"/>
      <definedName name="_______A13"/>
      <definedName name="_______A14"/>
      <definedName name="_______A15"/>
      <definedName name="_______A16"/>
      <definedName name="_______A17"/>
      <definedName name="_______A19"/>
      <definedName name="_______A2"/>
      <definedName name="_______A20"/>
      <definedName name="_______A21"/>
      <definedName name="_______A22"/>
      <definedName name="_______A23"/>
      <definedName name="_______A24"/>
      <definedName name="_______A25"/>
      <definedName name="_______A3"/>
      <definedName name="_______A4"/>
      <definedName name="_______A5"/>
      <definedName name="_______A6"/>
      <definedName name="_______A7"/>
      <definedName name="_______A9"/>
      <definedName name="_______Fev1"/>
      <definedName name="_______Jan1"/>
      <definedName name="_______Mar1"/>
      <definedName name="_______MOD01"/>
      <definedName name="_______RP1"/>
    </defined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Teor"/>
      <sheetName val="lista_comp"/>
      <sheetName val="Serviços"/>
      <sheetName val="DADOS"/>
      <sheetName val="TransComerc_Basc10m³"/>
      <sheetName val="TapaBuraco"/>
      <sheetName val="eq"/>
      <sheetName val="mo"/>
      <sheetName val="Página 16"/>
      <sheetName val="QuQuant"/>
      <sheetName val="Planilha Original"/>
      <sheetName val="RELAT610"/>
      <sheetName val="PQ"/>
      <sheetName val="CARTA PROPOSTA"/>
      <sheetName val="PROJETO BR_146 (2)"/>
      <sheetName val="TABELA"/>
      <sheetName val="Quadro de qntd"/>
      <sheetName val="FIDENS-R$mil"/>
      <sheetName val="PLANILHA CONTRATUAL"/>
      <sheetName val="8ª MP_BR_459"/>
      <sheetName val="8ª MP_BR-459"/>
      <sheetName val="geral"/>
      <sheetName val="Mat. Betum. - Port. 1078.15"/>
      <sheetName val="RESUMO"/>
      <sheetName val="Medição"/>
      <sheetName val="Orçamento"/>
      <sheetName val="PT"/>
      <sheetName val="TRANSP"/>
      <sheetName val="TCB5"/>
      <sheetName val="Mat"/>
      <sheetName val="ficha medição"/>
      <sheetName val="PLANILHA ATUALIZADA"/>
      <sheetName val="Resumo Financeiro"/>
      <sheetName val="dez00"/>
      <sheetName val="COMPOS1"/>
      <sheetName val="Equipament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refreshError="1"/>
      <sheetData sheetId="1" refreshError="1"/>
      <sheetData sheetId="2" refreshError="1"/>
      <sheetData sheetId="3" refreshError="1"/>
      <sheetData sheetId="4" refreshError="1"/>
      <sheetData sheetId="5" refreshError="1"/>
      <sheetData sheetId="6">
        <row r="2">
          <cell r="B2" t="str">
            <v>MT - DEPARTAMENTO NACIONAL DE INFRA-ESTRUTURA DE TRANSPORTES - DNIT</v>
          </cell>
        </row>
        <row r="21">
          <cell r="D21">
            <v>183.8</v>
          </cell>
          <cell r="G21">
            <v>270.39999999999998</v>
          </cell>
        </row>
        <row r="22">
          <cell r="D22">
            <v>0</v>
          </cell>
          <cell r="G22">
            <v>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equação Terraplenagem"/>
    </sheetNames>
    <definedNames>
      <definedName name="______A1"/>
      <definedName name="______A10"/>
      <definedName name="______A11"/>
      <definedName name="______A12"/>
      <definedName name="______A13"/>
      <definedName name="______A14"/>
      <definedName name="______A15"/>
      <definedName name="______A16"/>
      <definedName name="______A17"/>
      <definedName name="______A19"/>
      <definedName name="______A2"/>
      <definedName name="______A20"/>
      <definedName name="______A21"/>
      <definedName name="______A22"/>
      <definedName name="______A23"/>
      <definedName name="______A24"/>
      <definedName name="______A25"/>
      <definedName name="______A3"/>
      <definedName name="______A4"/>
      <definedName name="______A5"/>
      <definedName name="______A6"/>
      <definedName name="______A7"/>
      <definedName name="______A9"/>
      <definedName name="______Fev1"/>
      <definedName name="______Jan1"/>
      <definedName name="______Mar1"/>
      <definedName name="______MOD01"/>
      <definedName name="______RP1"/>
      <definedName name="_____A1"/>
      <definedName name="_____A10"/>
      <definedName name="_____A11"/>
      <definedName name="_____A12"/>
      <definedName name="_____A13"/>
      <definedName name="_____A14"/>
      <definedName name="_____A15"/>
      <definedName name="_____A16"/>
      <definedName name="_____A17"/>
      <definedName name="_____A19"/>
      <definedName name="_____A2"/>
      <definedName name="_____A20"/>
      <definedName name="_____A21"/>
      <definedName name="_____A22"/>
      <definedName name="_____A23"/>
      <definedName name="_____A24"/>
      <definedName name="_____A25"/>
      <definedName name="_____A3"/>
      <definedName name="_____A4"/>
      <definedName name="_____A5"/>
      <definedName name="_____A6"/>
      <definedName name="_____A7"/>
      <definedName name="_____A9"/>
      <definedName name="_____Fev1"/>
      <definedName name="_____Jan1"/>
      <definedName name="_____Mar1"/>
      <definedName name="_____MOD01"/>
      <definedName name="_____RP1"/>
      <definedName name="____A1"/>
      <definedName name="____A10"/>
      <definedName name="____A11"/>
      <definedName name="____A12"/>
      <definedName name="____A13"/>
      <definedName name="____A14"/>
      <definedName name="____A15"/>
      <definedName name="____A16"/>
      <definedName name="____A17"/>
      <definedName name="____A19"/>
      <definedName name="____A2"/>
      <definedName name="____A20"/>
      <definedName name="____A21"/>
      <definedName name="____A22"/>
      <definedName name="____A23"/>
      <definedName name="____A24"/>
      <definedName name="____A25"/>
      <definedName name="____A3"/>
      <definedName name="____A4"/>
      <definedName name="____A5"/>
      <definedName name="____A6"/>
      <definedName name="____A7"/>
      <definedName name="____A9"/>
      <definedName name="____Fev1"/>
      <definedName name="____Jan1"/>
      <definedName name="____Mar1"/>
      <definedName name="____MOD01"/>
      <definedName name="____RP1"/>
      <definedName name="___A1"/>
      <definedName name="___A10"/>
      <definedName name="___A11"/>
      <definedName name="___A12"/>
      <definedName name="___A13"/>
      <definedName name="___A14"/>
      <definedName name="___A15"/>
      <definedName name="___A16"/>
      <definedName name="___A17"/>
      <definedName name="___A19"/>
      <definedName name="___A2"/>
      <definedName name="___A20"/>
      <definedName name="___A21"/>
      <definedName name="___A22"/>
      <definedName name="___A23"/>
      <definedName name="___A24"/>
      <definedName name="___A25"/>
      <definedName name="___A3"/>
      <definedName name="___A4"/>
      <definedName name="___A5"/>
      <definedName name="___A6"/>
      <definedName name="___A7"/>
      <definedName name="___A9"/>
      <definedName name="___MOD01"/>
      <definedName name="___RP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 val="COMP.SERVIÇOS"/>
    </sheetNames>
    <sheetDataSet>
      <sheetData sheetId="0" refreshError="1">
        <row r="5">
          <cell r="B5">
            <v>2.08</v>
          </cell>
        </row>
        <row r="100">
          <cell r="A100">
            <v>0</v>
          </cell>
        </row>
        <row r="101">
          <cell r="A101">
            <v>0</v>
          </cell>
          <cell r="B101">
            <v>0</v>
          </cell>
        </row>
        <row r="103">
          <cell r="A103">
            <v>471.6</v>
          </cell>
        </row>
        <row r="104">
          <cell r="A104">
            <v>692.6</v>
          </cell>
          <cell r="B104">
            <v>221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Resumo Vertical"/>
      <sheetName val="PATO - BR - 425 aditivo"/>
      <sheetName val="DG"/>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Equipamentos"/>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dez00"/>
      <sheetName val="QuQuant"/>
      <sheetName val="PLMUSEU"/>
      <sheetName val="Paulo de Carvalh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Plan1"/>
      <sheetName val="CP TERRAPLENAGEM"/>
    </sheetNames>
    <sheetDataSet>
      <sheetData sheetId="0">
        <row r="1">
          <cell r="B1" t="str">
            <v>TESCON ENGENHARIA LTDA</v>
          </cell>
        </row>
        <row r="3">
          <cell r="B3">
            <v>40456</v>
          </cell>
        </row>
        <row r="4">
          <cell r="B4" t="str">
            <v xml:space="preserve">  18/09/2010 a 30/09/2010</v>
          </cell>
        </row>
        <row r="10">
          <cell r="C10">
            <v>0</v>
          </cell>
          <cell r="D10">
            <v>177.8</v>
          </cell>
          <cell r="E10">
            <v>0</v>
          </cell>
        </row>
        <row r="13">
          <cell r="B13">
            <v>40436</v>
          </cell>
        </row>
        <row r="14">
          <cell r="B14">
            <v>40439</v>
          </cell>
        </row>
        <row r="15">
          <cell r="B15">
            <v>39814</v>
          </cell>
        </row>
        <row r="17">
          <cell r="B17" t="str">
            <v>SRD/AM/RR</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
      <sheetName val="Contrato"/>
      <sheetName val="Dados Entrada"/>
      <sheetName val="Calendário"/>
      <sheetName val="Prod 1S"/>
      <sheetName val="Prod 2S"/>
      <sheetName val="Prod 3S"/>
      <sheetName val="Prod 4S "/>
      <sheetName val="Resumo Produção"/>
      <sheetName val="Tapa Burac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Recomp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SERVIÇOS"/>
      <sheetName val="CONS_CORR"/>
      <sheetName val="eq"/>
      <sheetName val="mo"/>
      <sheetName val="comp_completa"/>
      <sheetName val="Mão de Obra"/>
    </sheetNames>
    <sheetDataSet>
      <sheetData sheetId="0" refreshError="1"/>
      <sheetData sheetId="1" refreshError="1"/>
      <sheetData sheetId="2" refreshError="1"/>
      <sheetData sheetId="3">
        <row r="6">
          <cell r="A6">
            <v>39083</v>
          </cell>
          <cell r="I6">
            <v>39114</v>
          </cell>
          <cell r="Q6">
            <v>39142</v>
          </cell>
        </row>
        <row r="15">
          <cell r="A15">
            <v>39173</v>
          </cell>
          <cell r="I15">
            <v>39203</v>
          </cell>
          <cell r="Q15">
            <v>39234</v>
          </cell>
        </row>
        <row r="24">
          <cell r="A24">
            <v>39264</v>
          </cell>
          <cell r="I24">
            <v>39295</v>
          </cell>
          <cell r="Q24">
            <v>39326</v>
          </cell>
        </row>
        <row r="33">
          <cell r="A33">
            <v>39356</v>
          </cell>
          <cell r="I33">
            <v>39387</v>
          </cell>
          <cell r="Q33">
            <v>39417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 val="ROÇADA"/>
      <sheetName val="SAIDA D AGUA"/>
      <sheetName val="Apontador"/>
      <sheetName val="SAIDA_D_AGUA"/>
      <sheetName val="CUSTO_MATERIAIS"/>
      <sheetName val="REFLEXO_FINAN"/>
      <sheetName val="projeto"/>
      <sheetName val="plmuseu"/>
      <sheetName val="INSUMOS"/>
      <sheetName val="CADASTRO"/>
      <sheetName val="p a t o 99 b"/>
    </sheetNames>
    <sheetDataSet>
      <sheetData sheetId="0" refreshError="1">
        <row r="4">
          <cell r="B4" t="str">
            <v>DIV. SP/MS - ENTR. BR-163(A) (N. ALVORADA)</v>
          </cell>
        </row>
        <row r="11">
          <cell r="C11">
            <v>8</v>
          </cell>
        </row>
        <row r="12">
          <cell r="C12">
            <v>25</v>
          </cell>
        </row>
        <row r="13">
          <cell r="C13">
            <v>25</v>
          </cell>
        </row>
        <row r="14">
          <cell r="C14">
            <v>0.32</v>
          </cell>
        </row>
        <row r="15">
          <cell r="C15">
            <v>3.4</v>
          </cell>
        </row>
        <row r="16">
          <cell r="C16">
            <v>2.23</v>
          </cell>
        </row>
        <row r="17">
          <cell r="C17">
            <v>2.23</v>
          </cell>
        </row>
        <row r="19">
          <cell r="C19">
            <v>2.8</v>
          </cell>
        </row>
        <row r="21">
          <cell r="C21">
            <v>1.25</v>
          </cell>
        </row>
        <row r="22">
          <cell r="C22">
            <v>5.8</v>
          </cell>
        </row>
        <row r="23">
          <cell r="C23">
            <v>4.3</v>
          </cell>
        </row>
        <row r="32">
          <cell r="C32">
            <v>667.1</v>
          </cell>
        </row>
        <row r="39">
          <cell r="B39">
            <v>1107.92</v>
          </cell>
        </row>
      </sheetData>
      <sheetData sheetId="1" refreshError="1"/>
      <sheetData sheetId="2" refreshError="1"/>
      <sheetData sheetId="3" refreshError="1"/>
      <sheetData sheetId="4" refreshError="1"/>
      <sheetData sheetId="5">
        <row r="4">
          <cell r="B4" t="str">
            <v>DIV. SP/MS - ENTR. BR-163(A) (N. ALVORADA)</v>
          </cell>
        </row>
      </sheetData>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sheetName val="INVENTÁRIO"/>
      <sheetName val="CROQUIS"/>
      <sheetName val="MB"/>
      <sheetName val="AQ TR MB"/>
      <sheetName val="MOBIL-CANT"/>
      <sheetName val="PATO"/>
      <sheetName val="ORÇAMENTO 2 anos"/>
      <sheetName val="TLCB5"/>
      <sheetName val="TLMR"/>
      <sheetName val="TLCC4"/>
      <sheetName val="TCCB10"/>
      <sheetName val="CRONOGAMA 1º"/>
      <sheetName val="CRONOGAMA 2º"/>
      <sheetName val="Reg.mec FD"/>
      <sheetName val="dreno"/>
      <sheetName val="Fresagem descontínua"/>
      <sheetName val="Solo Melh. c cim. base rem prof"/>
      <sheetName val="Pint de Lig"/>
      <sheetName val="Micro rev. 1,5cm"/>
      <sheetName val="Rec. rev MBUQ"/>
      <sheetName val="MBUQ ACBC"/>
      <sheetName val="Rem.mec. rev.bet."/>
      <sheetName val="Rem.mec. cam gran"/>
      <sheetName val="Concr. ciclop"/>
      <sheetName val="Concr. cimento"/>
      <sheetName val="Dobra col. armad."/>
      <sheetName val="Forma"/>
      <sheetName val="Reat. comp. bueiro"/>
      <sheetName val="Reat Apilo"/>
      <sheetName val="Limp. ponte"/>
      <sheetName val="Esc. Man.Mat. 1ª"/>
      <sheetName val="Esc.Mec.vala"/>
      <sheetName val="Enroc. ped. arrumada"/>
      <sheetName val="Enroc. ped. jogada"/>
      <sheetName val="Rev. veg. leivas"/>
      <sheetName val="Tapa Buraco"/>
      <sheetName val="Rem.prof. Manual"/>
      <sheetName val="Rem.prof.Mecaniz."/>
      <sheetName val="Correção def.MB"/>
      <sheetName val="Recomp. G. corpo"/>
      <sheetName val="Limp. sarj. meio fio"/>
      <sheetName val="Limp. Val. corte"/>
      <sheetName val="Limp. desc. d'agua"/>
      <sheetName val="Limp. bueiro"/>
      <sheetName val="Desobstr. bueiro"/>
      <sheetName val="Limp. placa"/>
      <sheetName val="Recomp. Placa "/>
      <sheetName val="Recomp. Def.met."/>
      <sheetName val="Caiação"/>
      <sheetName val="Roçada man."/>
      <sheetName val="Roçada Capim colonião"/>
      <sheetName val="Roçada mecaniz."/>
      <sheetName val="Capina"/>
      <sheetName val="Recomp. man. aterro"/>
      <sheetName val="Recomp. mec. aterro"/>
      <sheetName val="Recomp.tacha"/>
      <sheetName val="Man.recomp. pint.faixa"/>
      <sheetName val="Transp.local CB 5m³"/>
      <sheetName val="Transp.local Mat.Rem"/>
      <sheetName val="Transp.local CC 4t"/>
      <sheetName val="Transp.Com. CB 10m³ "/>
      <sheetName val="Transp.local mat. bet."/>
      <sheetName val="Automóvel"/>
      <sheetName val="Servente"/>
      <sheetName val="Encarregado turma"/>
      <sheetName val="Motoserra"/>
      <sheetName val="Compressor"/>
      <sheetName val="Cam basc. 5m³"/>
      <sheetName val="Cav. mec. reb."/>
      <sheetName val="Concr.estr. 18mpa"/>
      <sheetName val="prep.Aço- CA50"/>
      <sheetName val="Fabr. g.corpo"/>
      <sheetName val="Concr.estr. 18mpa PM"/>
      <sheetName val="areia"/>
      <sheetName val="brita"/>
      <sheetName val="Pedra mão Comerc."/>
      <sheetName val="ATÉ AQUI"/>
      <sheetName val="Expurgo.jz"/>
      <sheetName val="Limp.cam.vg.jz"/>
      <sheetName val="Esc.c.mat jz"/>
      <sheetName val="Forn. aço CA-50"/>
      <sheetName val="Forn. aço CA-25"/>
      <sheetName val="Obt. grama"/>
      <sheetName val="Planilha1"/>
      <sheetName val="Sheet6"/>
      <sheetName val="projeto"/>
      <sheetName val="p a t o 99 b"/>
    </sheetNames>
    <sheetDataSet>
      <sheetData sheetId="0">
        <row r="12">
          <cell r="E12">
            <v>19.410399999999999</v>
          </cell>
        </row>
        <row r="13">
          <cell r="E13">
            <v>19.410399999999999</v>
          </cell>
        </row>
        <row r="14">
          <cell r="E14">
            <v>17.312000000000001</v>
          </cell>
        </row>
        <row r="15">
          <cell r="E15">
            <v>36.722299999999997</v>
          </cell>
        </row>
        <row r="18">
          <cell r="E18">
            <v>7.8166000000000002</v>
          </cell>
        </row>
        <row r="19">
          <cell r="E19">
            <v>7.8166000000000002</v>
          </cell>
        </row>
        <row r="20">
          <cell r="E20">
            <v>7.8166000000000002</v>
          </cell>
        </row>
        <row r="21">
          <cell r="E21">
            <v>7.8166000000000002</v>
          </cell>
        </row>
        <row r="27">
          <cell r="E27">
            <v>5.2984999999999998</v>
          </cell>
        </row>
      </sheetData>
      <sheetData sheetId="1"/>
      <sheetData sheetId="2">
        <row r="36">
          <cell r="K36">
            <v>40.049999999999997</v>
          </cell>
        </row>
      </sheetData>
      <sheetData sheetId="3">
        <row r="12">
          <cell r="E12">
            <v>1757.3</v>
          </cell>
        </row>
        <row r="25">
          <cell r="F25">
            <v>143.06</v>
          </cell>
        </row>
      </sheetData>
      <sheetData sheetId="4"/>
      <sheetData sheetId="5"/>
      <sheetData sheetId="6">
        <row r="42">
          <cell r="G42">
            <v>3240</v>
          </cell>
        </row>
      </sheetData>
      <sheetData sheetId="7"/>
      <sheetData sheetId="8">
        <row r="34">
          <cell r="I34">
            <v>144307.78700000001</v>
          </cell>
        </row>
      </sheetData>
      <sheetData sheetId="9">
        <row r="25">
          <cell r="I25">
            <v>90599.827999999994</v>
          </cell>
        </row>
      </sheetData>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
      <sheetName val="RESUMO"/>
      <sheetName val="ORÇAMENTO"/>
      <sheetName val="ISSQN"/>
      <sheetName val="CAL MAT BET CONSERVA "/>
      <sheetName val="CAL MAT BET RECUPERAÇÃO"/>
      <sheetName val="MEMÓRIA MAT REC PLACA SINALIZ"/>
      <sheetName val="TRANSPORTES CONSERVAÇÃO"/>
      <sheetName val="TRANSPORTE RECUPERAÇÃO"/>
      <sheetName val="PLANILHA ORÇAMENTÁRIA"/>
      <sheetName val="CRONOGRAMA"/>
      <sheetName val="Croqui do Mat  Pesquisados"/>
      <sheetName val="Estudo da Areia"/>
      <sheetName val="ESTUDO ECONÔMICO"/>
      <sheetName val="Estudo da Brita"/>
      <sheetName val="Estudo Localiz da Usina"/>
      <sheetName val="Croqui Loc Mat Adotados e Usina"/>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s>
    <sheetDataSet>
      <sheetData sheetId="0" refreshError="1">
        <row r="67">
          <cell r="C67">
            <v>1.4E-3</v>
          </cell>
        </row>
        <row r="107">
          <cell r="C107">
            <v>132.69999999999993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CUSTO"/>
      <sheetName val="MATERIAIS"/>
      <sheetName val="EQUIPAMENTO"/>
      <sheetName val="MÃO DE OBRA"/>
      <sheetName val="CAPA"/>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ao"/>
      <sheetName val="justif.inc.veículo"/>
      <sheetName val="COMP.AUTOMÓVEL"/>
      <sheetName val="inst.cant.obra"/>
      <sheetName val="LAY OUT CANTEIRO DE OBRAS"/>
      <sheetName val="MEMÓRIA CONSERVAÇÃO"/>
      <sheetName val="MEMÓRIA CONS MAT BET CONS"/>
      <sheetName val="ESTUDO ECONÔMICO BETONEIRA"/>
      <sheetName val="DISTÂNCIAS DE TRANSP"/>
      <sheetName val="COMP_SERVIÇOS"/>
      <sheetName val="COMP_MAT_BET_"/>
      <sheetName val="COMP_AUTOMÓVEL"/>
      <sheetName val="Identificação da Obra"/>
      <sheetName val="Mapa"/>
      <sheetName val="ISSQN"/>
      <sheetName val="CAL MAT BET RECUPERAÇÃO"/>
      <sheetName val="TRANSPORTE RECUPERAÇÃO"/>
      <sheetName val="Croqui do Mat  Pesquisados"/>
      <sheetName val="Croqui do Mat  Adotados"/>
      <sheetName val="ESTUDO ECONÔMICO"/>
      <sheetName val="Justificação do Valor 042 t km"/>
      <sheetName val="Inst Cant Obras"/>
      <sheetName val="MEMÓRIA RECUPERAÇÃO"/>
      <sheetName val="MEMÓRIA MAT BET RECUPERAÇÃO"/>
    </sheetNames>
    <sheetDataSet>
      <sheetData sheetId="0" refreshError="1"/>
      <sheetData sheetId="1" refreshError="1">
        <row r="7">
          <cell r="C7">
            <v>2.4249999999999998</v>
          </cell>
        </row>
        <row r="103">
          <cell r="B103">
            <v>0</v>
          </cell>
        </row>
        <row r="104">
          <cell r="B104">
            <v>0</v>
          </cell>
          <cell r="C104">
            <v>0</v>
          </cell>
        </row>
        <row r="106">
          <cell r="B106">
            <v>542.20000000000005</v>
          </cell>
        </row>
        <row r="107">
          <cell r="B107">
            <v>674.9</v>
          </cell>
          <cell r="C107">
            <v>132.69999999999993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sheetData sheetId="1"/>
      <sheetData sheetId="2"/>
      <sheetData sheetId="3"/>
      <sheetData sheetId="4"/>
      <sheetData sheetId="5"/>
      <sheetData sheetId="6">
        <row r="12">
          <cell r="C12" t="str">
            <v>BR-116/RS</v>
          </cell>
        </row>
        <row r="21">
          <cell r="D21">
            <v>183.8</v>
          </cell>
          <cell r="G21">
            <v>270.39999999999998</v>
          </cell>
        </row>
        <row r="22">
          <cell r="D22">
            <v>0</v>
          </cell>
          <cell r="G22">
            <v>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Rec_ Mecanizada de Aterro"/>
      <sheetName val="Desemp_"/>
      <sheetName val="AVANCO"/>
      <sheetName val="Ficha"/>
      <sheetName val="Escavação e Carga"/>
      <sheetName val="RemoMecRev"/>
      <sheetName val="RemoMecCamGran"/>
      <sheetName val="RecompCamGran"/>
      <sheetName val="Imprimacao da Recomp"/>
      <sheetName val="PintLig"/>
      <sheetName val="Recomp_rev"/>
      <sheetName val="TapaBuraco"/>
      <sheetName val="RemendoProf_Manual"/>
      <sheetName val="RemendoProf_Mecan"/>
      <sheetName val="Solo para Base"/>
      <sheetName val="MAAUQ"/>
      <sheetName val="Roçada Manual "/>
      <sheetName val="Limpeza"/>
      <sheetName val="TransLocalBasc10m³"/>
      <sheetName val="TransComerc_Basc10m³"/>
      <sheetName val="TransLocalMat p Remendo"/>
      <sheetName val="CA20P_AQ"/>
      <sheetName val="CAP_TR"/>
      <sheetName val="CM_30_AQ REM_ PROF_ MANUAL"/>
      <sheetName val="CM_30_TR REM_ PROF_ MAN_"/>
      <sheetName val="CM_30_AQ REM_ PROF_ MEC"/>
      <sheetName val="CM_30_TR REM_ PROF_ MEC"/>
      <sheetName val="CM_30_AQ IMPRIM_"/>
      <sheetName val="CM_30_TR IMPRIM_"/>
      <sheetName val="RR_1C_AQ_Tapa Buraco"/>
      <sheetName val="RR_1C_TR_tapa buraco"/>
      <sheetName val="RR_1C_AQ_Pintura de Ligação"/>
      <sheetName val="RR_1C_TR_Pintura de Ligação"/>
      <sheetName val="PATROL"/>
      <sheetName val="ESCAV HIDR"/>
      <sheetName val="RETRO"/>
      <sheetName val="CAM_ BASC_"/>
      <sheetName val="SERVENTES"/>
      <sheetName val="ENCARR_ TURMA"/>
      <sheetName val="MP"/>
      <sheetName val="TRECHOS REC_ CAM GRANULAR"/>
      <sheetName val="CROQUI"/>
      <sheetName val="CROQUI _2_"/>
    </sheetNames>
    <sheetDataSet>
      <sheetData sheetId="0">
        <row r="1">
          <cell r="B1" t="str">
            <v>DELTA CONSTRUÇÕES S/A</v>
          </cell>
        </row>
        <row r="4">
          <cell r="D4">
            <v>39661</v>
          </cell>
          <cell r="E4">
            <v>39691</v>
          </cell>
        </row>
        <row r="10">
          <cell r="E10">
            <v>990.8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PATO"/>
      <sheetName val="TLCB5"/>
      <sheetName val="TLMR"/>
      <sheetName val="MB"/>
      <sheetName val="Mão de Obra"/>
      <sheetName val="CROQUIS"/>
      <sheetName val="Planilha"/>
      <sheetName val="Preâmbulo"/>
      <sheetName val="Mapa de Localização do trecho"/>
      <sheetName val="Justificativas"/>
      <sheetName val="PLANILHA RESUMO DO PATO"/>
      <sheetName val="Metodologia"/>
      <sheetName val="QUESTÕES AMBIENTAIS"/>
      <sheetName val="p a t o 99 b"/>
      <sheetName val="Página 16"/>
      <sheetName val="Produto 09"/>
      <sheetName val="Produto 10"/>
      <sheetName val="Produto 01"/>
      <sheetName val="Prod. 03A CREMA-CIB"/>
      <sheetName val="Planilha1"/>
      <sheetName val="1.6"/>
      <sheetName val="Produto Novo - I"/>
      <sheetName val="Contrato Inicial"/>
      <sheetName val="PNV 2008 - V1"/>
      <sheetName val="indices caracterizadores"/>
      <sheetName val="aux"/>
      <sheetName val="Proposta"/>
      <sheetName val="Vínculo"/>
      <sheetName val="BRASIL"/>
      <sheetName val="horário"/>
      <sheetName val="calendário"/>
      <sheetName val="Percentual"/>
      <sheetName val="6-Recursos"/>
      <sheetName val="3-Recursos"/>
      <sheetName val="2-Resumo Ct"/>
      <sheetName val="cadastro"/>
      <sheetName val="3- Recursos"/>
      <sheetName val="CPU's"/>
    </sheetNames>
    <sheetDataSet>
      <sheetData sheetId="0">
        <row r="3">
          <cell r="B3" t="str">
            <v>ISP</v>
          </cell>
          <cell r="C3" t="str">
            <v>ICDS</v>
          </cell>
          <cell r="D3" t="str">
            <v>ICDP</v>
          </cell>
          <cell r="E3" t="str">
            <v>ICDE</v>
          </cell>
        </row>
        <row r="4">
          <cell r="A4" t="str">
            <v>EXCELENTE</v>
          </cell>
          <cell r="B4">
            <v>0</v>
          </cell>
          <cell r="C4">
            <v>2.52</v>
          </cell>
          <cell r="D4">
            <v>1.1200000000000001</v>
          </cell>
          <cell r="E4">
            <v>0</v>
          </cell>
        </row>
        <row r="5">
          <cell r="A5" t="str">
            <v>BOM</v>
          </cell>
          <cell r="B5">
            <v>9.86</v>
          </cell>
          <cell r="C5">
            <v>32.18</v>
          </cell>
          <cell r="D5">
            <v>39.72</v>
          </cell>
          <cell r="E5">
            <v>8.2799999999999994</v>
          </cell>
        </row>
        <row r="6">
          <cell r="A6" t="str">
            <v>REGULAR</v>
          </cell>
          <cell r="B6">
            <v>75.14</v>
          </cell>
          <cell r="C6">
            <v>12.9</v>
          </cell>
          <cell r="D6">
            <v>44.48</v>
          </cell>
          <cell r="E6">
            <v>52.96</v>
          </cell>
        </row>
        <row r="7">
          <cell r="A7" t="str">
            <v>MAU</v>
          </cell>
          <cell r="B7">
            <v>0.32</v>
          </cell>
          <cell r="C7">
            <v>37.72</v>
          </cell>
          <cell r="D7">
            <v>0</v>
          </cell>
          <cell r="E7">
            <v>24.08</v>
          </cell>
        </row>
        <row r="8">
          <cell r="A8" t="str">
            <v>PÉSSIMO</v>
          </cell>
          <cell r="B8">
            <v>0</v>
          </cell>
          <cell r="C8">
            <v>0</v>
          </cell>
          <cell r="D8">
            <v>0</v>
          </cell>
          <cell r="E8">
            <v>0</v>
          </cell>
        </row>
        <row r="9">
          <cell r="A9" t="str">
            <v>Total</v>
          </cell>
          <cell r="B9">
            <v>85.32</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ow r="3">
          <cell r="B3">
            <v>0</v>
          </cell>
        </row>
      </sheetData>
      <sheetData sheetId="10">
        <row r="3">
          <cell r="B3">
            <v>0</v>
          </cell>
        </row>
      </sheetData>
      <sheetData sheetId="11">
        <row r="3">
          <cell r="B3">
            <v>0</v>
          </cell>
        </row>
      </sheetData>
      <sheetData sheetId="12">
        <row r="3">
          <cell r="B3">
            <v>85.3199462890625</v>
          </cell>
        </row>
      </sheetData>
      <sheetData sheetId="13">
        <row r="3">
          <cell r="B3">
            <v>0</v>
          </cell>
        </row>
      </sheetData>
      <sheetData sheetId="14">
        <row r="3">
          <cell r="B3">
            <v>85.3199462890625</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 val="A"/>
      <sheetName val="Produto 09"/>
      <sheetName val="Produto 10"/>
      <sheetName val="Produto 01"/>
      <sheetName val="Prod. 03A CREMA-CIB"/>
      <sheetName val="p a t o 99 b"/>
      <sheetName val="DADOS"/>
      <sheetName val="INVENTÁRIO262"/>
      <sheetName val="SERVIÇOS"/>
      <sheetName val="61M-CBMI"/>
      <sheetName val="Orçam. AET"/>
      <sheetName val="Tab. Consultoria-Set-12"/>
      <sheetName val="Calendário"/>
      <sheetName val="1.6"/>
      <sheetName val="Reaproveitamento_de_formas"/>
      <sheetName val="PCOMP-06-11-2006"/>
      <sheetName val="inventário"/>
      <sheetName val="Orçamento Total"/>
      <sheetName val="Percentual"/>
      <sheetName val="IDENTIFICAÇÃO"/>
      <sheetName val="Insumos"/>
      <sheetName val="elétrica"/>
      <sheetName val="MB"/>
    </sheetNames>
    <sheetDataSet>
      <sheetData sheetId="0">
        <row r="6">
          <cell r="B6">
            <v>11.439114391143912</v>
          </cell>
        </row>
      </sheetData>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SID12-96"/>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ual"/>
      <sheetName val="Feriados"/>
      <sheetName val="Conversão"/>
      <sheetName val="Super_Calendário"/>
      <sheetName val="Dados Iniciais"/>
      <sheetName val="projeto"/>
    </sheetNames>
    <sheetDataSet>
      <sheetData sheetId="0">
        <row r="4">
          <cell r="B4">
            <v>39083</v>
          </cell>
        </row>
      </sheetData>
      <sheetData sheetId="1">
        <row r="4">
          <cell r="B4">
            <v>39083</v>
          </cell>
        </row>
        <row r="5">
          <cell r="B5">
            <v>39188</v>
          </cell>
        </row>
        <row r="6">
          <cell r="B6">
            <v>39190</v>
          </cell>
        </row>
        <row r="7">
          <cell r="B7">
            <v>39193</v>
          </cell>
        </row>
        <row r="8">
          <cell r="B8">
            <v>39203</v>
          </cell>
        </row>
        <row r="9">
          <cell r="B9">
            <v>39250</v>
          </cell>
        </row>
        <row r="10">
          <cell r="B10">
            <v>39332</v>
          </cell>
        </row>
        <row r="11">
          <cell r="B11">
            <v>39367</v>
          </cell>
        </row>
        <row r="12">
          <cell r="B12">
            <v>39388</v>
          </cell>
        </row>
        <row r="13">
          <cell r="B13">
            <v>39401</v>
          </cell>
        </row>
        <row r="14">
          <cell r="B14">
            <v>39441</v>
          </cell>
        </row>
        <row r="17">
          <cell r="B17">
            <v>39143</v>
          </cell>
        </row>
        <row r="18">
          <cell r="B18">
            <v>39183</v>
          </cell>
        </row>
        <row r="19">
          <cell r="B19">
            <v>39189</v>
          </cell>
        </row>
        <row r="20">
          <cell r="B20">
            <v>39215</v>
          </cell>
        </row>
        <row r="21">
          <cell r="B21">
            <v>39245</v>
          </cell>
        </row>
        <row r="22">
          <cell r="B22">
            <v>39367</v>
          </cell>
        </row>
        <row r="23">
          <cell r="B23">
            <v>39306</v>
          </cell>
        </row>
        <row r="24">
          <cell r="B24">
            <v>39355</v>
          </cell>
        </row>
        <row r="27">
          <cell r="B27">
            <v>39097</v>
          </cell>
        </row>
        <row r="28">
          <cell r="B28">
            <v>39132</v>
          </cell>
        </row>
        <row r="29">
          <cell r="B29">
            <v>39230</v>
          </cell>
        </row>
        <row r="30">
          <cell r="B30">
            <v>39267</v>
          </cell>
        </row>
        <row r="31">
          <cell r="B31">
            <v>39328</v>
          </cell>
        </row>
        <row r="32">
          <cell r="B32">
            <v>39363</v>
          </cell>
        </row>
        <row r="33">
          <cell r="B33">
            <v>39397</v>
          </cell>
        </row>
        <row r="34">
          <cell r="B34">
            <v>39408</v>
          </cell>
        </row>
      </sheetData>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3">
          <cell r="A3" t="str">
            <v xml:space="preserve">DNIT - DEPARTAMENTO NACIONAL DE INFRA-ESTRUTURA DE TRANSPORTES </v>
          </cell>
        </row>
        <row r="4">
          <cell r="A4" t="str">
            <v xml:space="preserve">DNIT </v>
          </cell>
        </row>
        <row r="5">
          <cell r="A5" t="str">
            <v>Sup.Reg./RS</v>
          </cell>
        </row>
        <row r="11">
          <cell r="A11" t="str">
            <v>CONTRATO: 10.1.0.00.0267/2011</v>
          </cell>
        </row>
        <row r="14">
          <cell r="A14" t="str">
            <v>MEDIÇÃO: 6ª PROVISÓRIA</v>
          </cell>
        </row>
        <row r="18">
          <cell r="A18" t="str">
            <v>PERÍODO ACUMULADO: 20/05/2011 A 31/10/2011</v>
          </cell>
        </row>
        <row r="19">
          <cell r="A19" t="str">
            <v>PERÍODO: 01/10/2011 à 31/10/2011</v>
          </cell>
        </row>
        <row r="20">
          <cell r="A20" t="str">
            <v>MÊS : OUTUBRO/2011</v>
          </cell>
        </row>
        <row r="26">
          <cell r="A26" t="str">
            <v>Pelotas, 1.11.2011</v>
          </cell>
        </row>
        <row r="27">
          <cell r="A27" t="str">
            <v>Em, 1 / 11 / 2011</v>
          </cell>
        </row>
      </sheetData>
      <sheetData sheetId="1" refreshError="1">
        <row r="2">
          <cell r="G2">
            <v>0</v>
          </cell>
        </row>
        <row r="31">
          <cell r="G31">
            <v>446808.09</v>
          </cell>
          <cell r="H31">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C86">
            <v>0</v>
          </cell>
          <cell r="D86">
            <v>0</v>
          </cell>
          <cell r="E86" t="str">
            <v>m3</v>
          </cell>
          <cell r="F86">
            <v>37031</v>
          </cell>
          <cell r="G86">
            <v>16.36</v>
          </cell>
        </row>
        <row r="87">
          <cell r="A87" t="str">
            <v>DER52120e</v>
          </cell>
          <cell r="B87" t="str">
            <v>Escav.,Carga, Transp.e espalh.de areia comerc.p/colchão dren.(banh.Maracajá)e subst.solos moles DMT=49km</v>
          </cell>
          <cell r="C87">
            <v>0</v>
          </cell>
          <cell r="D87">
            <v>0</v>
          </cell>
          <cell r="E87" t="str">
            <v>m3</v>
          </cell>
          <cell r="F87">
            <v>240702</v>
          </cell>
          <cell r="G87">
            <v>21.01</v>
          </cell>
        </row>
        <row r="88">
          <cell r="A88" t="str">
            <v>DER52120c</v>
          </cell>
          <cell r="B88" t="str">
            <v>Extr.,Carga, Transp.e Espalh.areia comerc.p/colchão dren.(banh.Maracajá)e subst.solos moles DMT=95,2km</v>
          </cell>
          <cell r="C88">
            <v>0</v>
          </cell>
          <cell r="D88">
            <v>0</v>
          </cell>
          <cell r="E88" t="str">
            <v>m3</v>
          </cell>
          <cell r="F88">
            <v>92578</v>
          </cell>
          <cell r="G88">
            <v>33.19</v>
          </cell>
        </row>
        <row r="89">
          <cell r="A89" t="str">
            <v>DER52120d</v>
          </cell>
          <cell r="B89" t="str">
            <v>Extração, Carga e Transp.e Espalh.de seixo p/colchão drenante(banhado do Maracajá) DMT=23,7km</v>
          </cell>
          <cell r="C89">
            <v>0</v>
          </cell>
          <cell r="D89">
            <v>0</v>
          </cell>
          <cell r="E89" t="str">
            <v>m3</v>
          </cell>
          <cell r="F89">
            <v>108722</v>
          </cell>
          <cell r="G89">
            <v>15.7</v>
          </cell>
        </row>
        <row r="90">
          <cell r="A90" t="str">
            <v>DER52020a</v>
          </cell>
          <cell r="B90" t="str">
            <v>Carga, transp.e espalhamento de camada vegetal 50&lt;DMT&lt;=200m</v>
          </cell>
          <cell r="C90">
            <v>0</v>
          </cell>
          <cell r="D90">
            <v>0</v>
          </cell>
          <cell r="E90" t="str">
            <v>m3</v>
          </cell>
          <cell r="F90">
            <v>27990</v>
          </cell>
          <cell r="G90">
            <v>2.2400000000000002</v>
          </cell>
        </row>
        <row r="91">
          <cell r="A91" t="str">
            <v>DER52020b</v>
          </cell>
          <cell r="B91" t="str">
            <v>Escarificação de acessos, desvios e áreas de jazidas e do canteiro de obra</v>
          </cell>
          <cell r="C91">
            <v>0</v>
          </cell>
          <cell r="D91">
            <v>0</v>
          </cell>
          <cell r="E91" t="str">
            <v>m2</v>
          </cell>
          <cell r="F91">
            <v>345000</v>
          </cell>
          <cell r="G91">
            <v>0.42</v>
          </cell>
        </row>
        <row r="92">
          <cell r="A92" t="str">
            <v>P 52050</v>
          </cell>
          <cell r="B92" t="str">
            <v>Espalhamento de solos moles</v>
          </cell>
          <cell r="C92">
            <v>0</v>
          </cell>
          <cell r="D92">
            <v>0</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A101" t="str">
            <v>DER52120c</v>
          </cell>
          <cell r="B101" t="str">
            <v>Extr.,Carga, Transp.e Espalh.areia comerc.p/colchão dren.(banh.Maracajá)e subst.solos moles DMT=95,2km</v>
          </cell>
          <cell r="C101">
            <v>0</v>
          </cell>
          <cell r="D101">
            <v>0</v>
          </cell>
          <cell r="E101" t="str">
            <v>m3</v>
          </cell>
          <cell r="F101" t="str">
            <v>SUB-TOTAL</v>
          </cell>
          <cell r="G101">
            <v>8.75</v>
          </cell>
        </row>
        <row r="102">
          <cell r="A102" t="str">
            <v>DER52120d</v>
          </cell>
          <cell r="B102" t="str">
            <v>Extração, Carga e Transp.e Espalh.de seixo p/colchão drenante(banhado do Maracajá) DMT=23,7km</v>
          </cell>
          <cell r="C102">
            <v>0</v>
          </cell>
          <cell r="D102">
            <v>0</v>
          </cell>
          <cell r="E102" t="str">
            <v>m3</v>
          </cell>
          <cell r="F102">
            <v>11.56</v>
          </cell>
          <cell r="G102">
            <v>4.1399999999999997</v>
          </cell>
        </row>
        <row r="103">
          <cell r="A103" t="str">
            <v>DER52120b</v>
          </cell>
          <cell r="B103" t="str">
            <v>PAVIMENTAÇÃO</v>
          </cell>
          <cell r="C103">
            <v>0</v>
          </cell>
          <cell r="D103">
            <v>0</v>
          </cell>
          <cell r="E103" t="str">
            <v>m3</v>
          </cell>
          <cell r="F103">
            <v>11.71</v>
          </cell>
          <cell r="G103">
            <v>4.1900000000000004</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A112" t="str">
            <v>DER52100</v>
          </cell>
          <cell r="B112" t="str">
            <v>Esc. Carga e Transp. de solos moles 1000&lt;DMT&lt;=1200m</v>
          </cell>
          <cell r="C112">
            <v>0</v>
          </cell>
          <cell r="D112">
            <v>0</v>
          </cell>
          <cell r="E112" t="str">
            <v>m3</v>
          </cell>
          <cell r="F112" t="str">
            <v>SUB-TOTAL</v>
          </cell>
          <cell r="G112">
            <v>1.24</v>
          </cell>
        </row>
        <row r="113">
          <cell r="A113" t="str">
            <v>DER52101</v>
          </cell>
          <cell r="B113" t="str">
            <v>Esc. Carga e Transp. de solos moles 1200&lt;DMT&lt;=1400m</v>
          </cell>
          <cell r="C113">
            <v>0</v>
          </cell>
          <cell r="D113">
            <v>0</v>
          </cell>
          <cell r="E113" t="str">
            <v>m3</v>
          </cell>
          <cell r="F113">
            <v>3.49</v>
          </cell>
          <cell r="G113">
            <v>1.25</v>
          </cell>
        </row>
        <row r="114">
          <cell r="A114" t="str">
            <v>DER52102</v>
          </cell>
          <cell r="B114" t="str">
            <v>DRENAGEM</v>
          </cell>
          <cell r="C114">
            <v>0</v>
          </cell>
          <cell r="D114">
            <v>0</v>
          </cell>
          <cell r="E114" t="str">
            <v>m3</v>
          </cell>
          <cell r="F114">
            <v>3.54</v>
          </cell>
          <cell r="G114">
            <v>1.27</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A162" t="str">
            <v>02.540.01</v>
          </cell>
          <cell r="B162" t="str">
            <v>Concreto betuminoso usinado a quente - usina 100/140 t/h</v>
          </cell>
          <cell r="C162" t="str">
            <v>DNER-ES313/97</v>
          </cell>
          <cell r="D162">
            <v>0</v>
          </cell>
          <cell r="E162" t="str">
            <v>t</v>
          </cell>
          <cell r="F162" t="str">
            <v>SUB-TOTAL</v>
          </cell>
          <cell r="G162">
            <v>17.831980000000001</v>
          </cell>
        </row>
        <row r="163">
          <cell r="A163" t="str">
            <v>P 02.540.01</v>
          </cell>
          <cell r="B163" t="str">
            <v>Fornecimento e transporte de aditivo melhorador de adesividade</v>
          </cell>
          <cell r="C163" t="str">
            <v>DNER-ES313/98</v>
          </cell>
          <cell r="D163">
            <v>0</v>
          </cell>
          <cell r="E163" t="str">
            <v>t</v>
          </cell>
          <cell r="F163">
            <v>647.13</v>
          </cell>
          <cell r="G163">
            <v>231.67254</v>
          </cell>
        </row>
        <row r="164">
          <cell r="A164" t="str">
            <v>02.550.00</v>
          </cell>
          <cell r="B164" t="str">
            <v>OBRAS DE ARTE CORRENTES</v>
          </cell>
          <cell r="D164">
            <v>0</v>
          </cell>
          <cell r="E164" t="str">
            <v>m3</v>
          </cell>
          <cell r="G164">
            <v>0</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1">
          <cell r="A201" t="str">
            <v>OAE8b</v>
          </cell>
          <cell r="B201" t="str">
            <v>Manuseio, transp. e posicionamento vigas pré-moldadas c/35,90m comp. e 71tf de peso</v>
          </cell>
          <cell r="C201">
            <v>0</v>
          </cell>
          <cell r="D201">
            <v>0</v>
          </cell>
          <cell r="E201" t="str">
            <v>un</v>
          </cell>
          <cell r="F201">
            <v>3651.27</v>
          </cell>
          <cell r="G201">
            <v>1307.1546599999999</v>
          </cell>
        </row>
        <row r="202">
          <cell r="A202" t="str">
            <v>OAE9</v>
          </cell>
          <cell r="B202" t="str">
            <v>Aparelho de apoio metálico Rudloff, unidirec. Tipo TU-134 ou similar,  fornec.e instal.</v>
          </cell>
          <cell r="C202">
            <v>0</v>
          </cell>
          <cell r="D202">
            <v>0</v>
          </cell>
          <cell r="E202" t="str">
            <v>un</v>
          </cell>
          <cell r="F202" t="str">
            <v>SUB-TOTAL</v>
          </cell>
          <cell r="G202">
            <v>581.20583999999997</v>
          </cell>
        </row>
        <row r="203">
          <cell r="A203" t="str">
            <v>OAE10</v>
          </cell>
          <cell r="B203" t="str">
            <v>Aparelho de apoio metálico Rudloff ou similar, multidirec. Tipo TM-134 fornec.e instal.</v>
          </cell>
          <cell r="C203">
            <v>0</v>
          </cell>
          <cell r="D203">
            <v>0</v>
          </cell>
          <cell r="E203" t="str">
            <v>un</v>
          </cell>
          <cell r="F203">
            <v>1502.51</v>
          </cell>
          <cell r="G203">
            <v>537.89857999999992</v>
          </cell>
        </row>
        <row r="204">
          <cell r="A204" t="str">
            <v>OAE11</v>
          </cell>
          <cell r="B204" t="str">
            <v>OBRAS COMPLEMENTARES</v>
          </cell>
          <cell r="C204">
            <v>0</v>
          </cell>
          <cell r="D204">
            <v>0</v>
          </cell>
          <cell r="E204" t="str">
            <v>un</v>
          </cell>
          <cell r="F204">
            <v>925.66</v>
          </cell>
          <cell r="G204">
            <v>331.38628</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A226" t="str">
            <v>03.321.01</v>
          </cell>
          <cell r="B226" t="str">
            <v>Placas de aproximação( 02 unidades)p/Viaduto nº1</v>
          </cell>
          <cell r="C226">
            <v>0</v>
          </cell>
          <cell r="D226">
            <v>0</v>
          </cell>
          <cell r="E226" t="str">
            <v>m3</v>
          </cell>
          <cell r="F226">
            <v>93.32</v>
          </cell>
          <cell r="G226">
            <v>33.408559999999994</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A230" t="str">
            <v>03.323.01</v>
          </cell>
          <cell r="B230" t="str">
            <v>Placas de aproximação( 02 unidades)p/Viaduto nº2</v>
          </cell>
          <cell r="C230">
            <v>0</v>
          </cell>
          <cell r="D230">
            <v>0</v>
          </cell>
          <cell r="E230" t="str">
            <v>m3</v>
          </cell>
          <cell r="F230">
            <v>113.99</v>
          </cell>
          <cell r="G230">
            <v>40.808419999999998</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4">
          <cell r="A234" t="str">
            <v>03.327.00</v>
          </cell>
          <cell r="B234" t="str">
            <v xml:space="preserve">Concreto fck= 24 MPa-contr. raz. uso ger. </v>
          </cell>
          <cell r="C234">
            <v>0</v>
          </cell>
          <cell r="D234">
            <v>0</v>
          </cell>
          <cell r="E234" t="str">
            <v>m3</v>
          </cell>
          <cell r="F234">
            <v>118.3</v>
          </cell>
          <cell r="G234">
            <v>42.351399999999998</v>
          </cell>
        </row>
        <row r="235">
          <cell r="A235" t="str">
            <v>P 03.327.01</v>
          </cell>
          <cell r="B235" t="str">
            <v xml:space="preserve">Concreto fck= 25 MPa-contr. raz. uso ger. </v>
          </cell>
          <cell r="C235">
            <v>0</v>
          </cell>
          <cell r="D235">
            <v>0</v>
          </cell>
          <cell r="E235" t="str">
            <v>m3</v>
          </cell>
          <cell r="F235">
            <v>120.19</v>
          </cell>
          <cell r="G235" t="str">
            <v>SUB-TOTAL</v>
          </cell>
        </row>
        <row r="236">
          <cell r="A236" t="str">
            <v>03.328.00</v>
          </cell>
          <cell r="B236" t="str">
            <v xml:space="preserve">Concreto fck= 26 MPa-contr. raz. uso ger. </v>
          </cell>
          <cell r="C236">
            <v>0</v>
          </cell>
          <cell r="D236">
            <v>0</v>
          </cell>
          <cell r="E236" t="str">
            <v>m3</v>
          </cell>
          <cell r="F236">
            <v>122.27</v>
          </cell>
          <cell r="G236">
            <v>43.772659999999995</v>
          </cell>
        </row>
        <row r="237">
          <cell r="A237" t="str">
            <v>03.328.01</v>
          </cell>
          <cell r="B237" t="str">
            <v xml:space="preserve">Concreto fck= 30 MPa-contr. raz. uso ger. </v>
          </cell>
          <cell r="C237">
            <v>0</v>
          </cell>
          <cell r="D237">
            <v>0</v>
          </cell>
          <cell r="E237" t="str">
            <v>m3</v>
          </cell>
          <cell r="F237">
            <v>126.05</v>
          </cell>
          <cell r="G237" t="str">
            <v>TOTAL</v>
          </cell>
        </row>
        <row r="238">
          <cell r="A238" t="str">
            <v>03.329.01</v>
          </cell>
          <cell r="B238" t="str">
            <v>Concreto estrutural fck=25 MPa - Cont. raz. c/ adit.</v>
          </cell>
          <cell r="C238">
            <v>0</v>
          </cell>
          <cell r="D238">
            <v>0</v>
          </cell>
          <cell r="E238" t="str">
            <v>m3</v>
          </cell>
          <cell r="F238">
            <v>106.28</v>
          </cell>
          <cell r="G238">
            <v>38.04824</v>
          </cell>
        </row>
        <row r="239">
          <cell r="A239" t="str">
            <v>03.329.02</v>
          </cell>
          <cell r="B239" t="str">
            <v>Concreto estrutural fck=30 MPa - Cont. raz. c/ adit.</v>
          </cell>
          <cell r="C239">
            <v>0</v>
          </cell>
          <cell r="D239">
            <v>0</v>
          </cell>
          <cell r="E239" t="str">
            <v>m3</v>
          </cell>
          <cell r="F239">
            <v>114.01</v>
          </cell>
          <cell r="G239">
            <v>40.815579999999997</v>
          </cell>
        </row>
        <row r="240">
          <cell r="A240" t="str">
            <v>03.329.03</v>
          </cell>
          <cell r="B240" t="str">
            <v>Concreto fck= 8 MPa-contr. raz. uso ger. conf. e lan</v>
          </cell>
          <cell r="C240">
            <v>0</v>
          </cell>
          <cell r="D240">
            <v>0</v>
          </cell>
          <cell r="E240" t="str">
            <v>m3</v>
          </cell>
          <cell r="F240">
            <v>89.37</v>
          </cell>
          <cell r="G240">
            <v>31.99446</v>
          </cell>
        </row>
        <row r="241">
          <cell r="A241" t="str">
            <v>03.329.04</v>
          </cell>
          <cell r="B241" t="str">
            <v>Concreto fck= 12 MPa-contr. raz. uso ger. conf. e lan</v>
          </cell>
          <cell r="C241">
            <v>0</v>
          </cell>
          <cell r="D241">
            <v>0</v>
          </cell>
          <cell r="E241" t="str">
            <v>m3</v>
          </cell>
          <cell r="F241">
            <v>97.47</v>
          </cell>
          <cell r="G241">
            <v>34.894259999999996</v>
          </cell>
        </row>
        <row r="242">
          <cell r="A242" t="str">
            <v>03.330.00</v>
          </cell>
          <cell r="B242" t="str">
            <v>Concreto fck= 35 MPa-contr. raz. uso ger.</v>
          </cell>
          <cell r="C242">
            <v>0</v>
          </cell>
          <cell r="D242">
            <v>0</v>
          </cell>
          <cell r="E242" t="str">
            <v>m3</v>
          </cell>
          <cell r="F242">
            <v>122.81</v>
          </cell>
          <cell r="G242">
            <v>43.965980000000002</v>
          </cell>
        </row>
        <row r="243">
          <cell r="A243" t="str">
            <v>03.340.00</v>
          </cell>
          <cell r="B243" t="str">
            <v>Argamassa cimento-areia 1-3</v>
          </cell>
          <cell r="C243">
            <v>0</v>
          </cell>
          <cell r="D243">
            <v>0</v>
          </cell>
          <cell r="E243" t="str">
            <v>m3</v>
          </cell>
          <cell r="F243">
            <v>111.95</v>
          </cell>
          <cell r="G243">
            <v>40.078099999999999</v>
          </cell>
        </row>
        <row r="244">
          <cell r="A244" t="str">
            <v>03.341.00</v>
          </cell>
          <cell r="B244" t="str">
            <v>Argamassa cimento-areia 1-4</v>
          </cell>
          <cell r="C244">
            <v>0</v>
          </cell>
          <cell r="D244">
            <v>0</v>
          </cell>
          <cell r="E244" t="str">
            <v>m3</v>
          </cell>
          <cell r="F244">
            <v>94.93</v>
          </cell>
          <cell r="G244">
            <v>33.984940000000002</v>
          </cell>
        </row>
        <row r="245">
          <cell r="A245" t="str">
            <v>03.353.00</v>
          </cell>
          <cell r="B245" t="str">
            <v>Forn., preparo e colocação nas formas, de aço CA-50</v>
          </cell>
          <cell r="C245">
            <v>0</v>
          </cell>
          <cell r="D245">
            <v>0</v>
          </cell>
          <cell r="E245" t="str">
            <v>kg</v>
          </cell>
          <cell r="F245">
            <v>1.91</v>
          </cell>
          <cell r="G245">
            <v>0.68377999999999994</v>
          </cell>
        </row>
        <row r="246">
          <cell r="A246" t="str">
            <v>03.354.00</v>
          </cell>
          <cell r="B246" t="str">
            <v>Forn., preparo e colocação nas formas, de aço CA-60</v>
          </cell>
          <cell r="C246">
            <v>0</v>
          </cell>
          <cell r="D246">
            <v>0</v>
          </cell>
          <cell r="E246" t="str">
            <v>kg</v>
          </cell>
          <cell r="F246">
            <v>2.1</v>
          </cell>
          <cell r="G246">
            <v>0.75180000000000002</v>
          </cell>
        </row>
        <row r="247">
          <cell r="A247" t="str">
            <v>03.359.01</v>
          </cell>
          <cell r="B247" t="str">
            <v>Forn., preparo e colocação nas formas, de aço CA-25</v>
          </cell>
          <cell r="C247">
            <v>0</v>
          </cell>
          <cell r="D247">
            <v>0</v>
          </cell>
          <cell r="E247" t="str">
            <v>kg</v>
          </cell>
          <cell r="F247">
            <v>1.79</v>
          </cell>
          <cell r="G247">
            <v>0.64081999999999995</v>
          </cell>
        </row>
        <row r="248">
          <cell r="A248" t="str">
            <v>03.370.00</v>
          </cell>
          <cell r="B248" t="str">
            <v>Formas comuns de madeira</v>
          </cell>
          <cell r="C248">
            <v>0</v>
          </cell>
          <cell r="D248">
            <v>0</v>
          </cell>
          <cell r="E248" t="str">
            <v>m2</v>
          </cell>
          <cell r="F248">
            <v>16.059999999999999</v>
          </cell>
          <cell r="G248">
            <v>5.7494799999999993</v>
          </cell>
        </row>
        <row r="249">
          <cell r="A249" t="str">
            <v>03.371.00</v>
          </cell>
          <cell r="B249" t="str">
            <v>Formas de madeira compensada</v>
          </cell>
          <cell r="C249">
            <v>0</v>
          </cell>
          <cell r="D249">
            <v>0</v>
          </cell>
          <cell r="E249" t="str">
            <v>m2</v>
          </cell>
          <cell r="F249">
            <v>16.100000000000001</v>
          </cell>
          <cell r="G249">
            <v>5.7638000000000007</v>
          </cell>
        </row>
        <row r="250">
          <cell r="A250" t="str">
            <v>03.371.01</v>
          </cell>
          <cell r="B250" t="str">
            <v>Formas de placa compensada resinada</v>
          </cell>
          <cell r="C250">
            <v>0</v>
          </cell>
          <cell r="D250">
            <v>0</v>
          </cell>
          <cell r="E250" t="str">
            <v>m2</v>
          </cell>
          <cell r="F250">
            <v>16.100000000000001</v>
          </cell>
          <cell r="G250">
            <v>5.7638000000000007</v>
          </cell>
        </row>
        <row r="251">
          <cell r="A251" t="str">
            <v>03.371.02</v>
          </cell>
          <cell r="B251" t="str">
            <v>Formas de placa compensada plastificada</v>
          </cell>
          <cell r="C251">
            <v>0</v>
          </cell>
          <cell r="D251">
            <v>0</v>
          </cell>
          <cell r="E251" t="str">
            <v>m2</v>
          </cell>
          <cell r="F251">
            <v>22.65</v>
          </cell>
          <cell r="G251">
            <v>8.1086999999999989</v>
          </cell>
        </row>
        <row r="252">
          <cell r="A252" t="str">
            <v>03.372.01</v>
          </cell>
          <cell r="B252" t="str">
            <v>Formas para tubulão</v>
          </cell>
          <cell r="C252">
            <v>0</v>
          </cell>
          <cell r="D252">
            <v>0</v>
          </cell>
          <cell r="E252" t="str">
            <v>m2</v>
          </cell>
          <cell r="G252">
            <v>0</v>
          </cell>
        </row>
        <row r="253">
          <cell r="A253" t="str">
            <v>03.401.01</v>
          </cell>
          <cell r="B253" t="str">
            <v>Estacas tipo Franki D= 350mm</v>
          </cell>
          <cell r="C253">
            <v>0</v>
          </cell>
          <cell r="D253">
            <v>0</v>
          </cell>
          <cell r="E253" t="str">
            <v>m</v>
          </cell>
          <cell r="G253">
            <v>0</v>
          </cell>
        </row>
        <row r="254">
          <cell r="A254" t="str">
            <v>03.401.02</v>
          </cell>
          <cell r="B254" t="str">
            <v>Estacas tipo Franki D= 400mm</v>
          </cell>
          <cell r="C254">
            <v>0</v>
          </cell>
          <cell r="D254">
            <v>0</v>
          </cell>
          <cell r="E254" t="str">
            <v>m</v>
          </cell>
          <cell r="G254">
            <v>0</v>
          </cell>
        </row>
        <row r="255">
          <cell r="A255" t="str">
            <v>03.401.03</v>
          </cell>
          <cell r="B255" t="str">
            <v>Estacas tipo Franki D= 520mm</v>
          </cell>
          <cell r="C255">
            <v>0</v>
          </cell>
          <cell r="D255">
            <v>0</v>
          </cell>
          <cell r="E255" t="str">
            <v>m</v>
          </cell>
          <cell r="G255">
            <v>0</v>
          </cell>
        </row>
        <row r="256">
          <cell r="A256" t="str">
            <v>03.401.04</v>
          </cell>
          <cell r="B256" t="str">
            <v>Estacas tipo Franki D= 600mm</v>
          </cell>
          <cell r="C256">
            <v>0</v>
          </cell>
          <cell r="D256">
            <v>0</v>
          </cell>
          <cell r="E256" t="str">
            <v>m</v>
          </cell>
          <cell r="G256">
            <v>0</v>
          </cell>
        </row>
        <row r="257">
          <cell r="A257" t="str">
            <v>03.410.01</v>
          </cell>
          <cell r="B257" t="str">
            <v>Tubulão a céu aberto D=1,00m</v>
          </cell>
          <cell r="C257">
            <v>0</v>
          </cell>
          <cell r="D257">
            <v>0</v>
          </cell>
          <cell r="E257" t="str">
            <v>m</v>
          </cell>
          <cell r="G257">
            <v>0</v>
          </cell>
        </row>
        <row r="258">
          <cell r="A258" t="str">
            <v>03.410.11</v>
          </cell>
          <cell r="B258" t="str">
            <v>Tubulão a céu aberto D=1,20m</v>
          </cell>
          <cell r="C258">
            <v>0</v>
          </cell>
          <cell r="D258">
            <v>0</v>
          </cell>
          <cell r="E258" t="str">
            <v>m</v>
          </cell>
          <cell r="G258">
            <v>0</v>
          </cell>
        </row>
        <row r="259">
          <cell r="A259" t="str">
            <v>03.410.21</v>
          </cell>
          <cell r="B259" t="str">
            <v>Tubulão a céu aberto D=1,40m</v>
          </cell>
          <cell r="C259">
            <v>0</v>
          </cell>
          <cell r="D259">
            <v>0</v>
          </cell>
          <cell r="E259" t="str">
            <v>m</v>
          </cell>
          <cell r="G259">
            <v>0</v>
          </cell>
        </row>
        <row r="260">
          <cell r="A260" t="str">
            <v>03.410.31</v>
          </cell>
          <cell r="B260" t="str">
            <v>Tubulão a céu aberto D=1,60m</v>
          </cell>
          <cell r="C260">
            <v>0</v>
          </cell>
          <cell r="D260">
            <v>0</v>
          </cell>
          <cell r="E260" t="str">
            <v>m</v>
          </cell>
          <cell r="G260">
            <v>0</v>
          </cell>
        </row>
        <row r="261">
          <cell r="A261" t="str">
            <v>03.410.41</v>
          </cell>
          <cell r="B261" t="str">
            <v>Tubulão a céu aberto D=1,80m</v>
          </cell>
          <cell r="C261">
            <v>0</v>
          </cell>
          <cell r="D261">
            <v>0</v>
          </cell>
          <cell r="E261" t="str">
            <v>m</v>
          </cell>
          <cell r="G261">
            <v>0</v>
          </cell>
        </row>
        <row r="262">
          <cell r="A262" t="str">
            <v>03.410.51</v>
          </cell>
          <cell r="B262" t="str">
            <v>Tubulão a céu aberto D=2,00m</v>
          </cell>
          <cell r="C262">
            <v>0</v>
          </cell>
          <cell r="D262">
            <v>0</v>
          </cell>
          <cell r="E262" t="str">
            <v>m</v>
          </cell>
          <cell r="G262">
            <v>0</v>
          </cell>
        </row>
        <row r="263">
          <cell r="A263" t="str">
            <v>03.410.61</v>
          </cell>
          <cell r="B263" t="str">
            <v>Tubulão a céu aberto D=2,20m</v>
          </cell>
          <cell r="C263">
            <v>0</v>
          </cell>
          <cell r="D263">
            <v>0</v>
          </cell>
          <cell r="E263" t="str">
            <v>m</v>
          </cell>
          <cell r="G263">
            <v>0</v>
          </cell>
        </row>
        <row r="264">
          <cell r="A264" t="str">
            <v>03.411.11</v>
          </cell>
          <cell r="B264" t="str">
            <v>Tubulão a ar comprimido D=1,20m prof. até 12 m</v>
          </cell>
          <cell r="C264">
            <v>0</v>
          </cell>
          <cell r="D264">
            <v>0</v>
          </cell>
          <cell r="E264" t="str">
            <v>m</v>
          </cell>
          <cell r="G264">
            <v>0</v>
          </cell>
        </row>
        <row r="265">
          <cell r="A265" t="str">
            <v>03.411.12</v>
          </cell>
          <cell r="B265" t="str">
            <v>Tubulão a ar comprimido D=1,20m prof. 12 / 1 8 m</v>
          </cell>
          <cell r="C265">
            <v>0</v>
          </cell>
          <cell r="D265">
            <v>0</v>
          </cell>
          <cell r="E265" t="str">
            <v>m</v>
          </cell>
          <cell r="G265">
            <v>0</v>
          </cell>
        </row>
        <row r="266">
          <cell r="A266" t="str">
            <v>03.411.13</v>
          </cell>
          <cell r="B266" t="str">
            <v>Tubulão a ar comprimido D=1,20m prof. 18 / 24 m</v>
          </cell>
          <cell r="C266">
            <v>0</v>
          </cell>
          <cell r="D266">
            <v>0</v>
          </cell>
          <cell r="E266" t="str">
            <v>m</v>
          </cell>
          <cell r="G266">
            <v>0</v>
          </cell>
        </row>
        <row r="267">
          <cell r="A267" t="str">
            <v>03.411.14</v>
          </cell>
          <cell r="B267" t="str">
            <v>Tubulão a ar comprimido D=1,20m prof. 24 / 27 m</v>
          </cell>
          <cell r="C267">
            <v>0</v>
          </cell>
          <cell r="D267">
            <v>0</v>
          </cell>
          <cell r="E267" t="str">
            <v>m</v>
          </cell>
          <cell r="G267">
            <v>0</v>
          </cell>
        </row>
        <row r="268">
          <cell r="A268" t="str">
            <v>03.411.15</v>
          </cell>
          <cell r="B268" t="str">
            <v>Tubulão a ar comprimido D=1,20m prof. 27 / 31 m</v>
          </cell>
          <cell r="C268">
            <v>0</v>
          </cell>
          <cell r="D268">
            <v>0</v>
          </cell>
          <cell r="E268" t="str">
            <v>m</v>
          </cell>
          <cell r="G268">
            <v>0</v>
          </cell>
        </row>
        <row r="269">
          <cell r="A269" t="str">
            <v>03.411.21</v>
          </cell>
          <cell r="B269" t="str">
            <v>Tubulão a ar comprimido D=1,40m prof. até 12 m</v>
          </cell>
          <cell r="C269">
            <v>0</v>
          </cell>
          <cell r="D269">
            <v>0</v>
          </cell>
          <cell r="E269" t="str">
            <v>m</v>
          </cell>
          <cell r="G269">
            <v>0</v>
          </cell>
        </row>
        <row r="270">
          <cell r="A270" t="str">
            <v>03.411.22</v>
          </cell>
          <cell r="B270" t="str">
            <v>Tubulão a ar comprimido D=1,40m prof. 12 / 18 m</v>
          </cell>
          <cell r="C270">
            <v>0</v>
          </cell>
          <cell r="D270">
            <v>0</v>
          </cell>
          <cell r="E270" t="str">
            <v>m</v>
          </cell>
          <cell r="G270">
            <v>0</v>
          </cell>
        </row>
        <row r="271">
          <cell r="A271" t="str">
            <v>03.411.23</v>
          </cell>
          <cell r="B271" t="str">
            <v>Tubulão a ar comprimido D=1,40m prof. 18 / 24 m</v>
          </cell>
          <cell r="C271">
            <v>0</v>
          </cell>
          <cell r="D271">
            <v>0</v>
          </cell>
          <cell r="E271" t="str">
            <v>m</v>
          </cell>
          <cell r="G271">
            <v>0</v>
          </cell>
        </row>
        <row r="272">
          <cell r="A272" t="str">
            <v>03.411.24</v>
          </cell>
          <cell r="B272" t="str">
            <v>Tubulão a ar comprimido D=1,40m prof. 24 / 27 m</v>
          </cell>
          <cell r="C272">
            <v>0</v>
          </cell>
          <cell r="D272">
            <v>0</v>
          </cell>
          <cell r="E272" t="str">
            <v>m</v>
          </cell>
          <cell r="G272">
            <v>0</v>
          </cell>
        </row>
        <row r="273">
          <cell r="A273" t="str">
            <v>03.411.25</v>
          </cell>
          <cell r="B273" t="str">
            <v>Tubulão a ar comprimido D=1,40m prof. 27/31 m</v>
          </cell>
          <cell r="C273">
            <v>0</v>
          </cell>
          <cell r="D273">
            <v>0</v>
          </cell>
          <cell r="E273" t="str">
            <v>m</v>
          </cell>
          <cell r="G273">
            <v>0</v>
          </cell>
        </row>
        <row r="274">
          <cell r="A274" t="str">
            <v>03.411.31</v>
          </cell>
          <cell r="B274" t="str">
            <v>Tubulão a ar comprimido D=1,60m prof. até 12 m</v>
          </cell>
          <cell r="C274">
            <v>0</v>
          </cell>
          <cell r="D274">
            <v>0</v>
          </cell>
          <cell r="E274" t="str">
            <v>m</v>
          </cell>
          <cell r="G274">
            <v>0</v>
          </cell>
        </row>
        <row r="275">
          <cell r="A275" t="str">
            <v>03.411.32</v>
          </cell>
          <cell r="B275" t="str">
            <v>Tubulão a ar comprimido D=1,60m prof. 12 / 18 m</v>
          </cell>
          <cell r="C275">
            <v>0</v>
          </cell>
          <cell r="D275">
            <v>0</v>
          </cell>
          <cell r="E275" t="str">
            <v>m</v>
          </cell>
          <cell r="G275">
            <v>0</v>
          </cell>
        </row>
        <row r="276">
          <cell r="A276" t="str">
            <v>03.411.33</v>
          </cell>
          <cell r="B276" t="str">
            <v>Tubulão a ar comprimido D=1,60m prof. 18 / 24 m</v>
          </cell>
          <cell r="C276">
            <v>0</v>
          </cell>
          <cell r="D276">
            <v>0</v>
          </cell>
          <cell r="E276" t="str">
            <v>m</v>
          </cell>
          <cell r="G276">
            <v>0</v>
          </cell>
        </row>
        <row r="277">
          <cell r="A277" t="str">
            <v>03.411.34</v>
          </cell>
          <cell r="B277" t="str">
            <v>Tubulão a ar comprimido D=1,60m prof. 24 /27 m</v>
          </cell>
          <cell r="C277">
            <v>0</v>
          </cell>
          <cell r="D277">
            <v>0</v>
          </cell>
          <cell r="E277" t="str">
            <v>m</v>
          </cell>
          <cell r="G277">
            <v>0</v>
          </cell>
        </row>
        <row r="278">
          <cell r="A278" t="str">
            <v>03.411.35</v>
          </cell>
          <cell r="B278" t="str">
            <v>Tubulão a ar comprimido D=1,60m prof. 27 / 31 m</v>
          </cell>
          <cell r="C278">
            <v>0</v>
          </cell>
          <cell r="D278">
            <v>0</v>
          </cell>
          <cell r="E278" t="str">
            <v>m</v>
          </cell>
          <cell r="G278">
            <v>0</v>
          </cell>
        </row>
        <row r="279">
          <cell r="A279" t="str">
            <v>03.411.41</v>
          </cell>
          <cell r="B279" t="str">
            <v>Tubulão a ar comprimido D=1,80m prof. até 12 m</v>
          </cell>
          <cell r="C279">
            <v>0</v>
          </cell>
          <cell r="D279">
            <v>0</v>
          </cell>
          <cell r="E279" t="str">
            <v>m</v>
          </cell>
          <cell r="G279">
            <v>0</v>
          </cell>
        </row>
        <row r="280">
          <cell r="A280" t="str">
            <v>03.411.42</v>
          </cell>
          <cell r="B280" t="str">
            <v>Tubulão a ar comprimido D=1,80m prof. 12 / 18 m</v>
          </cell>
          <cell r="C280">
            <v>0</v>
          </cell>
          <cell r="D280">
            <v>0</v>
          </cell>
          <cell r="E280" t="str">
            <v>m</v>
          </cell>
          <cell r="G280">
            <v>0</v>
          </cell>
        </row>
        <row r="281">
          <cell r="A281" t="str">
            <v>03.411.43</v>
          </cell>
          <cell r="B281" t="str">
            <v>Tubulão a ar comprimido D=1,80m prof. 18 1 24 m</v>
          </cell>
          <cell r="C281">
            <v>0</v>
          </cell>
          <cell r="D281">
            <v>0</v>
          </cell>
          <cell r="E281" t="str">
            <v>m</v>
          </cell>
          <cell r="G281">
            <v>0</v>
          </cell>
        </row>
        <row r="282">
          <cell r="A282" t="str">
            <v>03.411.44</v>
          </cell>
          <cell r="B282" t="str">
            <v>Tubulão a ar comprimido D=1,80m prof. 24 / 27 m</v>
          </cell>
          <cell r="C282">
            <v>0</v>
          </cell>
          <cell r="D282">
            <v>0</v>
          </cell>
          <cell r="E282" t="str">
            <v>m</v>
          </cell>
          <cell r="G282">
            <v>0</v>
          </cell>
        </row>
        <row r="283">
          <cell r="A283" t="str">
            <v>03.411.45</v>
          </cell>
          <cell r="B283" t="str">
            <v>Tubulão a ar comprimido D=1,80m prof. 27 / 31 m</v>
          </cell>
          <cell r="C283">
            <v>0</v>
          </cell>
          <cell r="D283">
            <v>0</v>
          </cell>
          <cell r="E283" t="str">
            <v>m</v>
          </cell>
          <cell r="G283">
            <v>0</v>
          </cell>
        </row>
        <row r="284">
          <cell r="A284" t="str">
            <v>03.411.51</v>
          </cell>
          <cell r="B284" t="str">
            <v>Tubulão a ar comprimido D=2,00m prof. até 12 m</v>
          </cell>
          <cell r="C284">
            <v>0</v>
          </cell>
          <cell r="D284">
            <v>0</v>
          </cell>
          <cell r="E284" t="str">
            <v>m</v>
          </cell>
          <cell r="G284">
            <v>0</v>
          </cell>
        </row>
        <row r="285">
          <cell r="A285" t="str">
            <v>03.411.52</v>
          </cell>
          <cell r="B285" t="str">
            <v>Tubulão a ar comprimido D=2,00m prof. 12 / 18 m</v>
          </cell>
          <cell r="C285">
            <v>0</v>
          </cell>
          <cell r="D285">
            <v>0</v>
          </cell>
          <cell r="E285" t="str">
            <v>m</v>
          </cell>
          <cell r="G285">
            <v>0</v>
          </cell>
        </row>
        <row r="286">
          <cell r="A286" t="str">
            <v>03.411.53</v>
          </cell>
          <cell r="B286" t="str">
            <v>Tubulão a ar comprimido D=2,00m prof. 18 / 24 m</v>
          </cell>
          <cell r="C286">
            <v>0</v>
          </cell>
          <cell r="D286">
            <v>0</v>
          </cell>
          <cell r="E286" t="str">
            <v>m</v>
          </cell>
          <cell r="G286">
            <v>0</v>
          </cell>
        </row>
        <row r="287">
          <cell r="A287" t="str">
            <v>03.411.54</v>
          </cell>
          <cell r="B287" t="str">
            <v>Tubulão a ar comprimido D=2,00m prof. 24 / 27 m</v>
          </cell>
          <cell r="C287">
            <v>0</v>
          </cell>
          <cell r="D287">
            <v>0</v>
          </cell>
          <cell r="E287" t="str">
            <v>m</v>
          </cell>
          <cell r="G287">
            <v>0</v>
          </cell>
        </row>
        <row r="288">
          <cell r="A288" t="str">
            <v>03.411.55</v>
          </cell>
          <cell r="B288" t="str">
            <v>Tubulão a ar comprimido D=2,00m prof. 27 / 31 m</v>
          </cell>
          <cell r="C288">
            <v>0</v>
          </cell>
          <cell r="D288">
            <v>0</v>
          </cell>
          <cell r="E288" t="str">
            <v>m</v>
          </cell>
          <cell r="G288">
            <v>0</v>
          </cell>
        </row>
        <row r="289">
          <cell r="A289" t="str">
            <v>03.411.61</v>
          </cell>
          <cell r="B289" t="str">
            <v>Tubulão a ar comprimido D=2,20m prof. até 12 m</v>
          </cell>
          <cell r="C289">
            <v>0</v>
          </cell>
          <cell r="D289">
            <v>0</v>
          </cell>
          <cell r="E289" t="str">
            <v>m</v>
          </cell>
          <cell r="G289">
            <v>0</v>
          </cell>
        </row>
        <row r="290">
          <cell r="A290" t="str">
            <v>03.411.62</v>
          </cell>
          <cell r="B290" t="str">
            <v>Tubulão a ar comprimido D=2,20m prof. 12 / 18 m</v>
          </cell>
          <cell r="C290">
            <v>0</v>
          </cell>
          <cell r="D290">
            <v>0</v>
          </cell>
          <cell r="E290" t="str">
            <v>m</v>
          </cell>
          <cell r="G290">
            <v>0</v>
          </cell>
        </row>
        <row r="291">
          <cell r="A291" t="str">
            <v>03.411.63</v>
          </cell>
          <cell r="B291" t="str">
            <v>Tubulão a ar comprimido D=2,20m prof. 18 / 24 m</v>
          </cell>
          <cell r="C291">
            <v>0</v>
          </cell>
          <cell r="D291">
            <v>0</v>
          </cell>
          <cell r="E291" t="str">
            <v>m</v>
          </cell>
          <cell r="G291">
            <v>0</v>
          </cell>
        </row>
        <row r="292">
          <cell r="A292" t="str">
            <v>03.411.64</v>
          </cell>
          <cell r="B292" t="str">
            <v>Tubulão a ar comprimido D=2,20m prof. 24 / 27 m</v>
          </cell>
          <cell r="C292">
            <v>0</v>
          </cell>
          <cell r="D292">
            <v>0</v>
          </cell>
          <cell r="E292" t="str">
            <v>m</v>
          </cell>
          <cell r="G292">
            <v>0</v>
          </cell>
        </row>
        <row r="293">
          <cell r="A293" t="str">
            <v>03.411.65</v>
          </cell>
          <cell r="B293" t="str">
            <v>Tubulão a ar comprimido D=2,20m prof. 27 / 31 m</v>
          </cell>
          <cell r="C293">
            <v>0</v>
          </cell>
          <cell r="D293">
            <v>0</v>
          </cell>
          <cell r="E293" t="str">
            <v>m</v>
          </cell>
          <cell r="G293">
            <v>0</v>
          </cell>
        </row>
        <row r="294">
          <cell r="A294" t="str">
            <v>DER90150</v>
          </cell>
          <cell r="B294" t="str">
            <v>Escavação em tubulão a céu aberto em material de 1ªcateg.</v>
          </cell>
          <cell r="C294">
            <v>0</v>
          </cell>
          <cell r="D294">
            <v>0</v>
          </cell>
          <cell r="E294" t="str">
            <v>m3</v>
          </cell>
          <cell r="F294">
            <v>136.15</v>
          </cell>
          <cell r="G294">
            <v>48.741700000000002</v>
          </cell>
        </row>
        <row r="295">
          <cell r="A295" t="str">
            <v>DER90160</v>
          </cell>
          <cell r="B295" t="str">
            <v>Escavação em tubulão a céu aberto em material de 3ªcateg.</v>
          </cell>
          <cell r="C295">
            <v>0</v>
          </cell>
          <cell r="D295">
            <v>0</v>
          </cell>
          <cell r="E295" t="str">
            <v>m3</v>
          </cell>
          <cell r="F295">
            <v>471.91</v>
          </cell>
          <cell r="G295">
            <v>168.94378</v>
          </cell>
        </row>
        <row r="296">
          <cell r="A296" t="str">
            <v>DER90170</v>
          </cell>
          <cell r="B296" t="str">
            <v>Escavação em tubulão sob ar comprimido em material de 1ªcateg.</v>
          </cell>
          <cell r="C296">
            <v>0</v>
          </cell>
          <cell r="D296">
            <v>0</v>
          </cell>
          <cell r="E296" t="str">
            <v>m3</v>
          </cell>
          <cell r="F296">
            <v>546.41999999999996</v>
          </cell>
          <cell r="G296">
            <v>195.61835999999997</v>
          </cell>
        </row>
        <row r="297">
          <cell r="A297" t="str">
            <v>DER90180</v>
          </cell>
          <cell r="B297" t="str">
            <v>Escavação em tubulão sob ar comprimido em material de 3ªcateg.</v>
          </cell>
          <cell r="C297">
            <v>0</v>
          </cell>
          <cell r="D297">
            <v>0</v>
          </cell>
          <cell r="E297" t="str">
            <v>m3</v>
          </cell>
          <cell r="F297">
            <v>849.96</v>
          </cell>
          <cell r="G297">
            <v>304.28568000000001</v>
          </cell>
        </row>
        <row r="298">
          <cell r="A298" t="str">
            <v>DER90190</v>
          </cell>
          <cell r="B298" t="str">
            <v>Cravação de fuste de tubulão a céu aberto</v>
          </cell>
          <cell r="C298">
            <v>0</v>
          </cell>
          <cell r="D298">
            <v>0</v>
          </cell>
          <cell r="E298" t="str">
            <v>m</v>
          </cell>
          <cell r="G298">
            <v>0</v>
          </cell>
        </row>
        <row r="299">
          <cell r="A299" t="str">
            <v>DER90200</v>
          </cell>
          <cell r="B299" t="str">
            <v>Cravação de fuste de tubulão sob ar comprimido</v>
          </cell>
          <cell r="C299">
            <v>0</v>
          </cell>
          <cell r="D299">
            <v>0</v>
          </cell>
          <cell r="E299" t="str">
            <v>m</v>
          </cell>
          <cell r="G299">
            <v>0</v>
          </cell>
        </row>
        <row r="300">
          <cell r="A300" t="str">
            <v>03.412.01</v>
          </cell>
          <cell r="B300" t="str">
            <v>Esc p/ alarg base tub ar comp prof. até 12m</v>
          </cell>
          <cell r="C300">
            <v>0</v>
          </cell>
          <cell r="D300">
            <v>0</v>
          </cell>
          <cell r="E300" t="str">
            <v>m3</v>
          </cell>
          <cell r="F300">
            <v>546.20000000000005</v>
          </cell>
          <cell r="G300">
            <v>195.53960000000001</v>
          </cell>
        </row>
        <row r="301">
          <cell r="A301" t="str">
            <v>03.412.02</v>
          </cell>
          <cell r="B301" t="str">
            <v>Esc p/ alarg base tub ar comp prof. 12 / 1 8 m</v>
          </cell>
          <cell r="C301">
            <v>0</v>
          </cell>
          <cell r="D301">
            <v>0</v>
          </cell>
          <cell r="E301" t="str">
            <v>m3</v>
          </cell>
          <cell r="F301">
            <v>607.66999999999996</v>
          </cell>
          <cell r="G301">
            <v>217.54585999999998</v>
          </cell>
        </row>
        <row r="302">
          <cell r="A302" t="str">
            <v>03.412.03</v>
          </cell>
          <cell r="B302" t="str">
            <v>Esc p/ alarg base tub ar comp prof. 18 / 24 m</v>
          </cell>
          <cell r="C302">
            <v>0</v>
          </cell>
          <cell r="D302">
            <v>0</v>
          </cell>
          <cell r="E302" t="str">
            <v>m3</v>
          </cell>
          <cell r="F302">
            <v>830.29</v>
          </cell>
          <cell r="G302">
            <v>297.24381999999997</v>
          </cell>
        </row>
        <row r="303">
          <cell r="A303" t="str">
            <v>03.412.04</v>
          </cell>
          <cell r="B303" t="str">
            <v>Esc p/ alarg base tub ar comp prof. 24 / 27 m</v>
          </cell>
          <cell r="C303">
            <v>0</v>
          </cell>
          <cell r="D303">
            <v>0</v>
          </cell>
          <cell r="E303" t="str">
            <v>m3</v>
          </cell>
          <cell r="G303">
            <v>0</v>
          </cell>
        </row>
        <row r="304">
          <cell r="A304" t="str">
            <v>03.412.05</v>
          </cell>
          <cell r="B304" t="str">
            <v>Esc p/ alarg base tub ar comp prof. 27 / 31 m</v>
          </cell>
          <cell r="C304">
            <v>0</v>
          </cell>
          <cell r="D304">
            <v>0</v>
          </cell>
          <cell r="E304" t="str">
            <v>m3</v>
          </cell>
          <cell r="G304">
            <v>0</v>
          </cell>
        </row>
        <row r="305">
          <cell r="A305" t="str">
            <v>03.412.11</v>
          </cell>
          <cell r="B305" t="str">
            <v>Forn lanc conc base tub ar comp prof até 12 m</v>
          </cell>
          <cell r="C305">
            <v>0</v>
          </cell>
          <cell r="D305">
            <v>0</v>
          </cell>
          <cell r="E305" t="str">
            <v>m3</v>
          </cell>
          <cell r="G305">
            <v>0</v>
          </cell>
        </row>
        <row r="306">
          <cell r="A306" t="str">
            <v>03.412.12</v>
          </cell>
          <cell r="B306" t="str">
            <v>Forn lanc conc base tub ar comp prof 12 / 18 m</v>
          </cell>
          <cell r="C306">
            <v>0</v>
          </cell>
          <cell r="D306">
            <v>0</v>
          </cell>
          <cell r="E306" t="str">
            <v>m3</v>
          </cell>
          <cell r="G306">
            <v>0</v>
          </cell>
        </row>
        <row r="307">
          <cell r="A307" t="str">
            <v>03.412.13</v>
          </cell>
          <cell r="B307" t="str">
            <v>Forn lanc conc base tub ar comp prof 18 / 24 m</v>
          </cell>
          <cell r="C307">
            <v>0</v>
          </cell>
          <cell r="D307">
            <v>0</v>
          </cell>
          <cell r="E307" t="str">
            <v>m3</v>
          </cell>
          <cell r="G307">
            <v>0</v>
          </cell>
        </row>
        <row r="308">
          <cell r="A308" t="str">
            <v>03.412.14</v>
          </cell>
          <cell r="B308" t="str">
            <v>Forn lanc conc base tub ar comp prof 24 / 27 m</v>
          </cell>
          <cell r="C308">
            <v>0</v>
          </cell>
          <cell r="D308">
            <v>0</v>
          </cell>
          <cell r="E308" t="str">
            <v>m3</v>
          </cell>
          <cell r="G308">
            <v>0</v>
          </cell>
        </row>
        <row r="309">
          <cell r="A309" t="str">
            <v>03.412.15</v>
          </cell>
          <cell r="B309" t="str">
            <v>Forn lanc conc base tub ar comp prof 27 / 31 m</v>
          </cell>
          <cell r="C309">
            <v>0</v>
          </cell>
          <cell r="D309">
            <v>0</v>
          </cell>
          <cell r="E309" t="str">
            <v>m3</v>
          </cell>
          <cell r="G309">
            <v>0</v>
          </cell>
        </row>
        <row r="310">
          <cell r="A310" t="str">
            <v>03.510.00</v>
          </cell>
          <cell r="B310" t="str">
            <v>Aparelho de apoio em neoprene</v>
          </cell>
          <cell r="C310">
            <v>0</v>
          </cell>
          <cell r="D310">
            <v>0</v>
          </cell>
          <cell r="E310" t="str">
            <v>kg</v>
          </cell>
          <cell r="F310">
            <v>64.02</v>
          </cell>
          <cell r="G310">
            <v>22.919159999999998</v>
          </cell>
        </row>
        <row r="311">
          <cell r="A311" t="str">
            <v>03.700.01</v>
          </cell>
          <cell r="B311" t="str">
            <v>Guarda corpo em concreto Fck = 18 MPa</v>
          </cell>
          <cell r="C311">
            <v>0</v>
          </cell>
          <cell r="D311">
            <v>0</v>
          </cell>
          <cell r="E311" t="str">
            <v>m</v>
          </cell>
          <cell r="F311">
            <v>59.02</v>
          </cell>
          <cell r="G311">
            <v>21.129159999999999</v>
          </cell>
        </row>
        <row r="312">
          <cell r="A312" t="str">
            <v>03.920.01</v>
          </cell>
          <cell r="B312" t="str">
            <v>Abertura concretagem bases Tubulões céu aberto</v>
          </cell>
          <cell r="C312">
            <v>0</v>
          </cell>
          <cell r="D312">
            <v>0</v>
          </cell>
          <cell r="E312" t="str">
            <v>m3</v>
          </cell>
          <cell r="G312">
            <v>0</v>
          </cell>
        </row>
        <row r="313">
          <cell r="A313" t="str">
            <v>03.920.02</v>
          </cell>
          <cell r="B313" t="str">
            <v>Abertura concretagem bases Tubulões  ar comprimido</v>
          </cell>
          <cell r="C313">
            <v>0</v>
          </cell>
          <cell r="D313">
            <v>0</v>
          </cell>
          <cell r="E313" t="str">
            <v>m3</v>
          </cell>
          <cell r="G313">
            <v>0</v>
          </cell>
        </row>
        <row r="314">
          <cell r="A314" t="str">
            <v>03.930.00</v>
          </cell>
          <cell r="B314" t="str">
            <v>Junta de cantoneira</v>
          </cell>
          <cell r="C314">
            <v>0</v>
          </cell>
          <cell r="D314">
            <v>0</v>
          </cell>
          <cell r="E314" t="str">
            <v>m</v>
          </cell>
          <cell r="G314">
            <v>0</v>
          </cell>
        </row>
        <row r="315">
          <cell r="A315" t="str">
            <v>03.940.00</v>
          </cell>
          <cell r="B315" t="str">
            <v>Apiloamento manual</v>
          </cell>
          <cell r="C315">
            <v>0</v>
          </cell>
          <cell r="D315">
            <v>0</v>
          </cell>
          <cell r="E315" t="str">
            <v>m3</v>
          </cell>
          <cell r="F315">
            <v>3.35</v>
          </cell>
          <cell r="G315">
            <v>1.1993</v>
          </cell>
        </row>
        <row r="316">
          <cell r="A316" t="str">
            <v>03.940.01</v>
          </cell>
          <cell r="B316" t="str">
            <v>Reaterro e compactação manual de bueiros</v>
          </cell>
          <cell r="C316">
            <v>0</v>
          </cell>
          <cell r="D316">
            <v>0</v>
          </cell>
          <cell r="E316" t="str">
            <v>m3</v>
          </cell>
          <cell r="F316">
            <v>3.35</v>
          </cell>
          <cell r="G316">
            <v>1.1993</v>
          </cell>
        </row>
        <row r="317">
          <cell r="A317" t="str">
            <v>03.951.01</v>
          </cell>
          <cell r="B317" t="str">
            <v>Pintura com nata de cimento</v>
          </cell>
          <cell r="C317">
            <v>0</v>
          </cell>
          <cell r="D317">
            <v>0</v>
          </cell>
          <cell r="E317" t="str">
            <v>m2</v>
          </cell>
          <cell r="G317">
            <v>0</v>
          </cell>
        </row>
        <row r="318">
          <cell r="A318" t="str">
            <v>03.990.01</v>
          </cell>
          <cell r="B318" t="str">
            <v>Confecção e colocação de cabo 4 varas de 1/2"</v>
          </cell>
          <cell r="C318">
            <v>0</v>
          </cell>
          <cell r="D318">
            <v>0</v>
          </cell>
          <cell r="E318" t="str">
            <v>kg</v>
          </cell>
          <cell r="G318">
            <v>0</v>
          </cell>
        </row>
        <row r="319">
          <cell r="A319" t="str">
            <v>03.990.02</v>
          </cell>
          <cell r="B319" t="str">
            <v>Confecção e colocação de cabo 6 varas de 1/2"</v>
          </cell>
          <cell r="C319">
            <v>0</v>
          </cell>
          <cell r="D319">
            <v>0</v>
          </cell>
          <cell r="E319" t="str">
            <v>kg</v>
          </cell>
          <cell r="G319">
            <v>0</v>
          </cell>
        </row>
        <row r="320">
          <cell r="A320" t="str">
            <v>03.990.03</v>
          </cell>
          <cell r="B320" t="str">
            <v>Confecção e colocação de cabo 7 varas de 1/2"</v>
          </cell>
          <cell r="C320">
            <v>0</v>
          </cell>
          <cell r="D320">
            <v>0</v>
          </cell>
          <cell r="E320" t="str">
            <v>kg</v>
          </cell>
          <cell r="G320">
            <v>0</v>
          </cell>
        </row>
        <row r="321">
          <cell r="A321" t="str">
            <v>03.990.04</v>
          </cell>
          <cell r="B321" t="str">
            <v>Confecção e colocação de cabo 12 varas de 1/2"</v>
          </cell>
          <cell r="C321">
            <v>0</v>
          </cell>
          <cell r="D321">
            <v>0</v>
          </cell>
          <cell r="E321" t="str">
            <v>kg</v>
          </cell>
          <cell r="F321">
            <v>3.68</v>
          </cell>
          <cell r="G321">
            <v>1.3174399999999999</v>
          </cell>
        </row>
        <row r="322">
          <cell r="A322" t="str">
            <v>03.991.01</v>
          </cell>
          <cell r="B322" t="str">
            <v>Dreno de PVC D= 75 mm</v>
          </cell>
          <cell r="C322">
            <v>0</v>
          </cell>
          <cell r="D322">
            <v>0</v>
          </cell>
          <cell r="E322" t="str">
            <v>un</v>
          </cell>
          <cell r="G322">
            <v>0</v>
          </cell>
        </row>
        <row r="323">
          <cell r="A323" t="str">
            <v>03.991.02</v>
          </cell>
          <cell r="B323" t="str">
            <v>Dreno de PVC D= 100 mm</v>
          </cell>
          <cell r="C323">
            <v>0</v>
          </cell>
          <cell r="D323">
            <v>0</v>
          </cell>
          <cell r="E323" t="str">
            <v>un</v>
          </cell>
          <cell r="F323">
            <v>2.17</v>
          </cell>
          <cell r="G323">
            <v>0.77685999999999999</v>
          </cell>
        </row>
        <row r="324">
          <cell r="A324" t="str">
            <v>P 03.991.01a</v>
          </cell>
          <cell r="B324" t="str">
            <v>Dreno de FF D= 30 mm x 750mm</v>
          </cell>
          <cell r="C324">
            <v>0</v>
          </cell>
          <cell r="D324">
            <v>0</v>
          </cell>
          <cell r="E324" t="str">
            <v>un</v>
          </cell>
          <cell r="F324">
            <v>4.5999999999999996</v>
          </cell>
          <cell r="G324">
            <v>1.6467999999999998</v>
          </cell>
        </row>
        <row r="325">
          <cell r="A325" t="str">
            <v>P 03.991.01b</v>
          </cell>
          <cell r="B325" t="str">
            <v>Dreno de FF D= 50 mm x 500mm</v>
          </cell>
          <cell r="C325">
            <v>0</v>
          </cell>
          <cell r="D325">
            <v>0</v>
          </cell>
          <cell r="E325" t="str">
            <v>un</v>
          </cell>
          <cell r="F325">
            <v>4.88</v>
          </cell>
          <cell r="G325">
            <v>1.7470399999999999</v>
          </cell>
        </row>
        <row r="326">
          <cell r="A326" t="str">
            <v>P 03.991.01c</v>
          </cell>
          <cell r="B326" t="str">
            <v>Dreno de FF D= 100 mm x 500mm</v>
          </cell>
          <cell r="C326">
            <v>0</v>
          </cell>
          <cell r="D326">
            <v>0</v>
          </cell>
          <cell r="E326" t="str">
            <v>un</v>
          </cell>
          <cell r="F326">
            <v>11.52</v>
          </cell>
          <cell r="G326">
            <v>4.1241599999999998</v>
          </cell>
        </row>
        <row r="327">
          <cell r="A327" t="str">
            <v>P 03.991.01d</v>
          </cell>
          <cell r="B327" t="str">
            <v>Dreno de FF D= 150 mm x 500mm</v>
          </cell>
          <cell r="C327">
            <v>0</v>
          </cell>
          <cell r="D327">
            <v>0</v>
          </cell>
          <cell r="E327" t="str">
            <v>un</v>
          </cell>
          <cell r="F327">
            <v>18.34</v>
          </cell>
          <cell r="G327">
            <v>6.5657199999999998</v>
          </cell>
        </row>
        <row r="328">
          <cell r="A328" t="str">
            <v>P 03.991.01f</v>
          </cell>
          <cell r="B328" t="str">
            <v>Dreno de FF D= 150 mm x 400mm</v>
          </cell>
          <cell r="C328">
            <v>0</v>
          </cell>
          <cell r="D328">
            <v>0</v>
          </cell>
          <cell r="E328" t="str">
            <v>un</v>
          </cell>
          <cell r="F328">
            <v>15</v>
          </cell>
          <cell r="G328">
            <v>5.37</v>
          </cell>
        </row>
        <row r="329">
          <cell r="A329" t="str">
            <v>03.993.01</v>
          </cell>
          <cell r="B329" t="str">
            <v>Cravação estacas metálicas-trilhos soldados-estrel</v>
          </cell>
          <cell r="C329">
            <v>0</v>
          </cell>
          <cell r="D329">
            <v>0</v>
          </cell>
          <cell r="E329" t="str">
            <v>m</v>
          </cell>
          <cell r="G329">
            <v>0</v>
          </cell>
        </row>
        <row r="330">
          <cell r="A330" t="str">
            <v>03.993.02</v>
          </cell>
          <cell r="B330" t="str">
            <v>Cravação estacas pre-mold. de concreto</v>
          </cell>
          <cell r="C330">
            <v>0</v>
          </cell>
          <cell r="D330">
            <v>0</v>
          </cell>
          <cell r="E330" t="str">
            <v>m</v>
          </cell>
          <cell r="F330">
            <v>114.24</v>
          </cell>
          <cell r="G330">
            <v>40.897919999999999</v>
          </cell>
        </row>
        <row r="331">
          <cell r="A331" t="str">
            <v>P 03.993.02a</v>
          </cell>
          <cell r="B331" t="str">
            <v>Estacas pré-mold. de concreto 700 KN, fornec., transp.e cravação</v>
          </cell>
          <cell r="C331">
            <v>0</v>
          </cell>
          <cell r="D331">
            <v>0</v>
          </cell>
          <cell r="E331" t="str">
            <v>m</v>
          </cell>
          <cell r="F331">
            <v>35.4</v>
          </cell>
          <cell r="G331">
            <v>12.6732</v>
          </cell>
        </row>
        <row r="332">
          <cell r="A332" t="str">
            <v>P 03.993.02b</v>
          </cell>
          <cell r="B332" t="str">
            <v>Estacas pré-mold. de concreto 550 KN, fornec., transp e cravação</v>
          </cell>
          <cell r="C332">
            <v>0</v>
          </cell>
          <cell r="D332">
            <v>0</v>
          </cell>
          <cell r="E332" t="str">
            <v>m</v>
          </cell>
          <cell r="F332">
            <v>25.92</v>
          </cell>
          <cell r="G332">
            <v>9.2793600000000005</v>
          </cell>
        </row>
        <row r="333">
          <cell r="A333" t="str">
            <v>P 03.993.02c</v>
          </cell>
          <cell r="B333" t="str">
            <v>Emendas para estacas pré-moldadas</v>
          </cell>
          <cell r="E333" t="str">
            <v>un</v>
          </cell>
          <cell r="F333">
            <v>70</v>
          </cell>
          <cell r="G333">
            <v>25.06</v>
          </cell>
        </row>
        <row r="334">
          <cell r="A334" t="str">
            <v>03.999.01</v>
          </cell>
          <cell r="B334" t="str">
            <v>Protensão e injeção de cabo de 4 varas de 1/2"</v>
          </cell>
          <cell r="C334">
            <v>0</v>
          </cell>
          <cell r="D334">
            <v>0</v>
          </cell>
          <cell r="E334" t="str">
            <v>un</v>
          </cell>
          <cell r="G334">
            <v>0</v>
          </cell>
        </row>
        <row r="335">
          <cell r="A335" t="str">
            <v>03.999.02</v>
          </cell>
          <cell r="B335" t="str">
            <v>Protensão e injeção de cabo de 6 varas de 1/2"</v>
          </cell>
          <cell r="C335">
            <v>0</v>
          </cell>
          <cell r="D335">
            <v>0</v>
          </cell>
          <cell r="E335" t="str">
            <v>un</v>
          </cell>
          <cell r="G335">
            <v>0</v>
          </cell>
        </row>
        <row r="336">
          <cell r="A336" t="str">
            <v>03.999.03</v>
          </cell>
          <cell r="B336" t="str">
            <v>Protensão e injeção de cabo de 7 varas de 1/2"</v>
          </cell>
          <cell r="C336">
            <v>0</v>
          </cell>
          <cell r="D336">
            <v>0</v>
          </cell>
          <cell r="E336" t="str">
            <v>un</v>
          </cell>
          <cell r="G336">
            <v>0</v>
          </cell>
        </row>
        <row r="337">
          <cell r="A337" t="str">
            <v>03.999.04</v>
          </cell>
          <cell r="B337" t="str">
            <v>Protensão e injeção de cabo de 12 varas de 1/2"</v>
          </cell>
          <cell r="E337" t="str">
            <v>un</v>
          </cell>
          <cell r="F337">
            <v>572.07000000000005</v>
          </cell>
          <cell r="G337">
            <v>204.80106000000001</v>
          </cell>
        </row>
        <row r="338">
          <cell r="A338">
            <v>4</v>
          </cell>
          <cell r="B338" t="str">
            <v>DRENAGEM E OBRAS DE ARTE CORRENTES</v>
          </cell>
          <cell r="G338">
            <v>0</v>
          </cell>
        </row>
        <row r="339">
          <cell r="A339" t="str">
            <v>04.000.00</v>
          </cell>
          <cell r="B339" t="str">
            <v>Escavação manual em material de 1a categoria</v>
          </cell>
          <cell r="C339">
            <v>0</v>
          </cell>
          <cell r="D339">
            <v>0</v>
          </cell>
          <cell r="E339" t="str">
            <v>m3</v>
          </cell>
          <cell r="F339">
            <v>12.94</v>
          </cell>
          <cell r="G339">
            <v>4.6325199999999995</v>
          </cell>
        </row>
        <row r="340">
          <cell r="A340" t="str">
            <v>04.000.01</v>
          </cell>
          <cell r="B340" t="str">
            <v>Escavação manual,reaterro e compactação (material de 1a categoria)</v>
          </cell>
          <cell r="C340">
            <v>0</v>
          </cell>
          <cell r="D340">
            <v>0</v>
          </cell>
          <cell r="E340" t="str">
            <v>m3</v>
          </cell>
          <cell r="F340">
            <v>16.440000000000001</v>
          </cell>
          <cell r="G340">
            <v>5.8855200000000005</v>
          </cell>
        </row>
        <row r="341">
          <cell r="A341" t="str">
            <v>04.001.00</v>
          </cell>
          <cell r="B341" t="str">
            <v>Escavação mecânica em material de 1a categoria</v>
          </cell>
          <cell r="C341">
            <v>0</v>
          </cell>
          <cell r="D341">
            <v>0</v>
          </cell>
          <cell r="E341" t="str">
            <v>m3</v>
          </cell>
          <cell r="F341">
            <v>1.54</v>
          </cell>
          <cell r="G341">
            <v>0.55132000000000003</v>
          </cell>
        </row>
        <row r="342">
          <cell r="A342" t="str">
            <v>04.001.01</v>
          </cell>
          <cell r="B342" t="str">
            <v>Escavação mecânica,reaterro e compactação (material de 1a categoria)</v>
          </cell>
          <cell r="C342">
            <v>0</v>
          </cell>
          <cell r="D342">
            <v>0</v>
          </cell>
          <cell r="E342" t="str">
            <v>m3</v>
          </cell>
          <cell r="F342">
            <v>2.23</v>
          </cell>
          <cell r="G342">
            <v>0.79833999999999994</v>
          </cell>
        </row>
        <row r="343">
          <cell r="A343" t="str">
            <v>04.002.01</v>
          </cell>
          <cell r="B343" t="str">
            <v>Perfuração para dreno sub-horizontal em material de 1a  categoria)</v>
          </cell>
          <cell r="C343">
            <v>0</v>
          </cell>
          <cell r="D343">
            <v>0</v>
          </cell>
          <cell r="E343" t="str">
            <v>m3</v>
          </cell>
          <cell r="G343">
            <v>0</v>
          </cell>
        </row>
        <row r="344">
          <cell r="A344" t="str">
            <v>04.010.00</v>
          </cell>
          <cell r="B344" t="str">
            <v>Escavação manual em material de 2a categoria</v>
          </cell>
          <cell r="C344">
            <v>0</v>
          </cell>
          <cell r="D344">
            <v>0</v>
          </cell>
          <cell r="E344" t="str">
            <v>m3</v>
          </cell>
          <cell r="F344">
            <v>6.37</v>
          </cell>
          <cell r="G344">
            <v>2.2804600000000002</v>
          </cell>
        </row>
        <row r="345">
          <cell r="A345" t="str">
            <v>04.010.01</v>
          </cell>
          <cell r="B345" t="str">
            <v>Escavação manual,reaterro e compactação (material de 2a  categoria)</v>
          </cell>
          <cell r="C345">
            <v>0</v>
          </cell>
          <cell r="D345">
            <v>0</v>
          </cell>
          <cell r="E345" t="str">
            <v>m3</v>
          </cell>
          <cell r="F345">
            <v>9.5299999999999994</v>
          </cell>
          <cell r="G345">
            <v>3.4117399999999996</v>
          </cell>
        </row>
        <row r="346">
          <cell r="A346" t="str">
            <v>04.011.00</v>
          </cell>
          <cell r="B346" t="str">
            <v>Escavação mecânica em material de 2a categoria</v>
          </cell>
          <cell r="C346">
            <v>0</v>
          </cell>
          <cell r="D346">
            <v>0</v>
          </cell>
          <cell r="E346" t="str">
            <v>m3</v>
          </cell>
          <cell r="F346">
            <v>0.66</v>
          </cell>
          <cell r="G346">
            <v>0.23627999999999999</v>
          </cell>
        </row>
        <row r="347">
          <cell r="A347" t="str">
            <v>04.011.01</v>
          </cell>
          <cell r="B347" t="str">
            <v>Escavação mecânica,reaterro e compactação (material de 2a categoria)</v>
          </cell>
          <cell r="C347">
            <v>0</v>
          </cell>
          <cell r="D347">
            <v>0</v>
          </cell>
          <cell r="E347" t="str">
            <v>m3</v>
          </cell>
          <cell r="F347">
            <v>1.1100000000000001</v>
          </cell>
          <cell r="G347">
            <v>0.39738000000000001</v>
          </cell>
        </row>
        <row r="348">
          <cell r="A348" t="str">
            <v>04.012.01</v>
          </cell>
          <cell r="B348" t="str">
            <v>Perfuração para dreno sub-horizontal em material de 2a categoria</v>
          </cell>
          <cell r="C348">
            <v>0</v>
          </cell>
          <cell r="D348">
            <v>0</v>
          </cell>
          <cell r="E348" t="str">
            <v>m3</v>
          </cell>
          <cell r="G348">
            <v>0</v>
          </cell>
        </row>
        <row r="349">
          <cell r="A349" t="str">
            <v>04.020.00</v>
          </cell>
          <cell r="B349" t="str">
            <v>Escavação em material de 3a  categoria (*)</v>
          </cell>
          <cell r="C349">
            <v>0</v>
          </cell>
          <cell r="D349">
            <v>0</v>
          </cell>
          <cell r="E349" t="str">
            <v xml:space="preserve">m </v>
          </cell>
          <cell r="F349">
            <v>21.15</v>
          </cell>
          <cell r="G349">
            <v>7.571699999999999</v>
          </cell>
        </row>
        <row r="350">
          <cell r="A350" t="str">
            <v>04.100.01</v>
          </cell>
          <cell r="B350" t="str">
            <v>Corpo de BSTC D=0.60m</v>
          </cell>
          <cell r="C350" t="str">
            <v>DNER-ES284/97</v>
          </cell>
          <cell r="D350">
            <v>0</v>
          </cell>
          <cell r="E350" t="str">
            <v xml:space="preserve">m </v>
          </cell>
          <cell r="F350">
            <v>102.51</v>
          </cell>
          <cell r="G350">
            <v>36.69858</v>
          </cell>
        </row>
        <row r="351">
          <cell r="A351" t="str">
            <v>04.100.02</v>
          </cell>
          <cell r="B351" t="str">
            <v>Corpo de BSTC D=0.80m</v>
          </cell>
          <cell r="C351" t="str">
            <v>DNER-ES284/97</v>
          </cell>
          <cell r="D351">
            <v>0</v>
          </cell>
          <cell r="E351" t="str">
            <v xml:space="preserve">m </v>
          </cell>
          <cell r="F351">
            <v>148.72999999999999</v>
          </cell>
          <cell r="G351">
            <v>53.245339999999992</v>
          </cell>
        </row>
        <row r="352">
          <cell r="A352" t="str">
            <v>04.100.03</v>
          </cell>
          <cell r="B352" t="str">
            <v>Corpo de BSTC D=1.00m</v>
          </cell>
          <cell r="C352" t="str">
            <v>DNER-ES284/97</v>
          </cell>
          <cell r="D352">
            <v>0</v>
          </cell>
          <cell r="E352" t="str">
            <v xml:space="preserve">m </v>
          </cell>
          <cell r="F352">
            <v>206.43</v>
          </cell>
          <cell r="G352">
            <v>73.901939999999996</v>
          </cell>
        </row>
        <row r="353">
          <cell r="A353" t="str">
            <v>04.100.04</v>
          </cell>
          <cell r="B353" t="str">
            <v>Corpo de BSTC D=1.20m</v>
          </cell>
          <cell r="C353" t="str">
            <v>DNER-ES284/97</v>
          </cell>
          <cell r="D353">
            <v>0</v>
          </cell>
          <cell r="E353" t="str">
            <v xml:space="preserve">m </v>
          </cell>
          <cell r="F353">
            <v>280.83</v>
          </cell>
          <cell r="G353">
            <v>100.53713999999999</v>
          </cell>
        </row>
        <row r="354">
          <cell r="A354" t="str">
            <v>04.100.05</v>
          </cell>
          <cell r="B354" t="str">
            <v>Corpo de BSTC D=1.50m</v>
          </cell>
          <cell r="C354" t="str">
            <v>DNER-ES284/97</v>
          </cell>
          <cell r="D354">
            <v>0</v>
          </cell>
          <cell r="E354" t="str">
            <v xml:space="preserve">m </v>
          </cell>
          <cell r="F354">
            <v>420.76</v>
          </cell>
          <cell r="G354">
            <v>150.63208</v>
          </cell>
        </row>
        <row r="355">
          <cell r="A355" t="str">
            <v>P 04.100.06</v>
          </cell>
          <cell r="B355" t="str">
            <v>Galeria D=0,40m envelopada</v>
          </cell>
          <cell r="D355">
            <v>0</v>
          </cell>
          <cell r="E355" t="str">
            <v>m</v>
          </cell>
          <cell r="F355">
            <v>76.12</v>
          </cell>
          <cell r="G355">
            <v>27.250959999999999</v>
          </cell>
        </row>
        <row r="356">
          <cell r="A356" t="str">
            <v>P 04.100.07</v>
          </cell>
          <cell r="B356" t="str">
            <v>Execução de galerias D=0,40 c/ lastro de brita</v>
          </cell>
          <cell r="D356">
            <v>0</v>
          </cell>
          <cell r="E356" t="str">
            <v>m</v>
          </cell>
          <cell r="F356">
            <v>30.69</v>
          </cell>
          <cell r="G356">
            <v>10.987019999999999</v>
          </cell>
        </row>
        <row r="357">
          <cell r="A357" t="str">
            <v>P 04.100.08</v>
          </cell>
          <cell r="B357" t="str">
            <v>Execução de galerias D=0,40 c/ lastro de concreto</v>
          </cell>
          <cell r="D357">
            <v>0</v>
          </cell>
          <cell r="E357" t="str">
            <v>m</v>
          </cell>
          <cell r="F357">
            <v>43.19</v>
          </cell>
          <cell r="G357">
            <v>15.462019999999999</v>
          </cell>
        </row>
        <row r="358">
          <cell r="A358" t="str">
            <v>P 04.100.08a</v>
          </cell>
          <cell r="B358" t="str">
            <v>Execução de travessia D=0,40 c/ lastro de concreto p/execução de desvio durante a obra</v>
          </cell>
          <cell r="D358">
            <v>0</v>
          </cell>
          <cell r="E358" t="str">
            <v>m</v>
          </cell>
          <cell r="F358">
            <v>43.19</v>
          </cell>
          <cell r="G358">
            <v>15.462019999999999</v>
          </cell>
        </row>
        <row r="359">
          <cell r="A359" t="str">
            <v>P 04.100.09</v>
          </cell>
          <cell r="B359" t="str">
            <v>Execução de galerias D=0,60 c/ lastro de brita</v>
          </cell>
          <cell r="D359">
            <v>0</v>
          </cell>
          <cell r="E359" t="str">
            <v>m</v>
          </cell>
          <cell r="F359">
            <v>74.13</v>
          </cell>
          <cell r="G359">
            <v>26.538539999999998</v>
          </cell>
        </row>
        <row r="360">
          <cell r="A360" t="str">
            <v>P 04.100.10</v>
          </cell>
          <cell r="B360" t="str">
            <v>Execução de galerias D=0,60 c/ lastro de concreto</v>
          </cell>
          <cell r="D360">
            <v>0</v>
          </cell>
          <cell r="E360" t="str">
            <v>m</v>
          </cell>
          <cell r="F360">
            <v>96.95</v>
          </cell>
          <cell r="G360">
            <v>34.708100000000002</v>
          </cell>
        </row>
        <row r="361">
          <cell r="A361" t="str">
            <v>P 04.100.11</v>
          </cell>
          <cell r="B361" t="str">
            <v>Galeria D=0,80m envelopada</v>
          </cell>
          <cell r="D361">
            <v>0</v>
          </cell>
          <cell r="E361" t="str">
            <v>m</v>
          </cell>
          <cell r="F361">
            <v>193.7</v>
          </cell>
          <cell r="G361">
            <v>69.3446</v>
          </cell>
        </row>
        <row r="362">
          <cell r="A362" t="str">
            <v>P 04.100.12</v>
          </cell>
          <cell r="B362" t="str">
            <v>Galeria D=0,60m envelopada</v>
          </cell>
          <cell r="D362">
            <v>0</v>
          </cell>
          <cell r="E362" t="str">
            <v>m</v>
          </cell>
          <cell r="F362">
            <v>141.16</v>
          </cell>
          <cell r="G362">
            <v>50.53528</v>
          </cell>
        </row>
        <row r="363">
          <cell r="A363" t="str">
            <v>P 04.100.13</v>
          </cell>
          <cell r="B363" t="str">
            <v>Execução de galerias D=0,80 c/ lastro de brita</v>
          </cell>
          <cell r="D363">
            <v>0</v>
          </cell>
          <cell r="E363" t="str">
            <v>m</v>
          </cell>
          <cell r="F363">
            <v>39.64</v>
          </cell>
          <cell r="G363">
            <v>14.19112</v>
          </cell>
        </row>
        <row r="364">
          <cell r="A364" t="str">
            <v>P.04.100.14</v>
          </cell>
          <cell r="B364" t="str">
            <v>Caixa de ligação e passagem BSTC, D=80cm, H=1,00m</v>
          </cell>
          <cell r="E364" t="str">
            <v>un</v>
          </cell>
          <cell r="F364">
            <v>332.18</v>
          </cell>
          <cell r="G364">
            <v>118.92044</v>
          </cell>
        </row>
        <row r="365">
          <cell r="A365" t="str">
            <v>P.04.100.15</v>
          </cell>
          <cell r="B365" t="str">
            <v>Caixa de ligação e passagem BSTC,  D=1,00m, H=1,50m</v>
          </cell>
          <cell r="E365" t="str">
            <v>un</v>
          </cell>
          <cell r="F365">
            <v>546.02</v>
          </cell>
          <cell r="G365">
            <v>195.47515999999999</v>
          </cell>
        </row>
        <row r="366">
          <cell r="A366" t="str">
            <v>P.04.100.16</v>
          </cell>
          <cell r="B366" t="str">
            <v>Caixa de ligação e passagem BDTC,  D=1,00m, H=1,50m</v>
          </cell>
          <cell r="E366" t="str">
            <v>un</v>
          </cell>
          <cell r="F366">
            <v>865.09</v>
          </cell>
          <cell r="G366">
            <v>309.70222000000001</v>
          </cell>
        </row>
        <row r="367">
          <cell r="A367" t="str">
            <v>P.04.100.17</v>
          </cell>
          <cell r="B367" t="str">
            <v>Caixa de ligação e passagem BSTC,  D=40cm, H=1,50m</v>
          </cell>
          <cell r="E367" t="str">
            <v>un</v>
          </cell>
          <cell r="F367">
            <v>361.8</v>
          </cell>
          <cell r="G367">
            <v>129.52439999999999</v>
          </cell>
        </row>
        <row r="368">
          <cell r="A368" t="str">
            <v>P.04.100.18</v>
          </cell>
          <cell r="B368" t="str">
            <v>Caixa coletora de canaleta c/ H=2,00m</v>
          </cell>
          <cell r="E368" t="str">
            <v>un</v>
          </cell>
          <cell r="F368">
            <v>498.06</v>
          </cell>
          <cell r="G368">
            <v>178.30547999999999</v>
          </cell>
        </row>
        <row r="369">
          <cell r="A369" t="str">
            <v>P 04.100.19</v>
          </cell>
          <cell r="B369" t="str">
            <v>Tunnel liner plate, c/Epoxy-bonded, D=1,20m, E=2,70mm</v>
          </cell>
          <cell r="D369">
            <v>0</v>
          </cell>
          <cell r="E369" t="str">
            <v>m</v>
          </cell>
          <cell r="F369">
            <v>679.74</v>
          </cell>
          <cell r="G369">
            <v>243.34691999999998</v>
          </cell>
        </row>
        <row r="370">
          <cell r="A370" t="str">
            <v>P 04.100.20</v>
          </cell>
          <cell r="B370" t="str">
            <v>Tunnel liner plate, c/Epoxy-bonded, D=1,40m, E=2,70mm</v>
          </cell>
          <cell r="D370">
            <v>0</v>
          </cell>
          <cell r="E370" t="str">
            <v>m</v>
          </cell>
          <cell r="F370">
            <v>758.04</v>
          </cell>
          <cell r="G370">
            <v>271.37831999999997</v>
          </cell>
        </row>
        <row r="371">
          <cell r="A371" t="str">
            <v>P 04.100.21</v>
          </cell>
          <cell r="B371" t="str">
            <v>Tunnel liner plate, c/Epoxy-bonded, D=2,00m, E=2,70mm</v>
          </cell>
          <cell r="D371">
            <v>0</v>
          </cell>
          <cell r="E371" t="str">
            <v>m</v>
          </cell>
          <cell r="F371">
            <v>1009.36</v>
          </cell>
          <cell r="G371">
            <v>361.35088000000002</v>
          </cell>
        </row>
        <row r="372">
          <cell r="A372" t="str">
            <v>P 04.100.22</v>
          </cell>
          <cell r="B372" t="str">
            <v>Bueiro Met.Corrug.circular, T.Armco,  c/Epoxy-bonded, MP-100, D=1,40 m, E=2,0mm</v>
          </cell>
          <cell r="D372">
            <v>0</v>
          </cell>
          <cell r="E372" t="str">
            <v>m</v>
          </cell>
          <cell r="F372">
            <v>357.9</v>
          </cell>
          <cell r="G372">
            <v>128.12819999999999</v>
          </cell>
        </row>
        <row r="373">
          <cell r="A373" t="str">
            <v>P 04.100.23</v>
          </cell>
          <cell r="B373" t="str">
            <v>Bueiro Met.Corrug.circular, T.Armco,  c/Epoxy-bonded, MP-100, D=1,50 m, E=2,0mm</v>
          </cell>
          <cell r="D373">
            <v>0</v>
          </cell>
          <cell r="E373" t="str">
            <v>m</v>
          </cell>
          <cell r="F373">
            <v>376.14</v>
          </cell>
          <cell r="G373">
            <v>134.65812</v>
          </cell>
        </row>
        <row r="374">
          <cell r="A374" t="str">
            <v>P 04.100.24</v>
          </cell>
          <cell r="B374" t="str">
            <v>Bueiro Met.Corrug.circular, T.Armco,  c/Epoxy-bonded, MP-100, D=2,00 m, E=2,0mm</v>
          </cell>
          <cell r="D374">
            <v>0</v>
          </cell>
          <cell r="E374" t="str">
            <v>m</v>
          </cell>
          <cell r="F374">
            <v>482.07</v>
          </cell>
          <cell r="G374">
            <v>172.58105999999998</v>
          </cell>
        </row>
        <row r="375">
          <cell r="A375" t="str">
            <v>P 04.100.40</v>
          </cell>
          <cell r="B375" t="str">
            <v>Execução de galerias D=0,80m c/ lastro de concreto</v>
          </cell>
          <cell r="D375">
            <v>0</v>
          </cell>
          <cell r="E375" t="str">
            <v>m</v>
          </cell>
          <cell r="F375">
            <v>145.33000000000001</v>
          </cell>
          <cell r="G375">
            <v>52.02814</v>
          </cell>
        </row>
        <row r="376">
          <cell r="A376" t="str">
            <v>DER92196</v>
          </cell>
          <cell r="B376" t="str">
            <v>Envelopamento de galerias</v>
          </cell>
          <cell r="E376" t="str">
            <v>m3</v>
          </cell>
          <cell r="F376">
            <v>101.95</v>
          </cell>
          <cell r="G376">
            <v>36.498100000000001</v>
          </cell>
        </row>
        <row r="377">
          <cell r="A377" t="str">
            <v>04.101.01</v>
          </cell>
          <cell r="B377" t="str">
            <v>Boca de BSTC D=0.60m-normal</v>
          </cell>
          <cell r="D377">
            <v>0</v>
          </cell>
          <cell r="E377" t="str">
            <v>un</v>
          </cell>
          <cell r="F377">
            <v>220.63</v>
          </cell>
          <cell r="G377">
            <v>78.98554</v>
          </cell>
        </row>
        <row r="378">
          <cell r="A378" t="str">
            <v>04.101.02</v>
          </cell>
          <cell r="B378" t="str">
            <v>Boca de BSTC D=0.80m-normal</v>
          </cell>
          <cell r="C378">
            <v>0</v>
          </cell>
          <cell r="D378">
            <v>0</v>
          </cell>
          <cell r="E378" t="str">
            <v>un</v>
          </cell>
          <cell r="F378">
            <v>363.81</v>
          </cell>
          <cell r="G378">
            <v>130.24397999999999</v>
          </cell>
        </row>
        <row r="379">
          <cell r="A379" t="str">
            <v>04.101.03</v>
          </cell>
          <cell r="B379" t="str">
            <v>Boca de BSTC D=1.00m-normal</v>
          </cell>
          <cell r="C379">
            <v>0</v>
          </cell>
          <cell r="D379">
            <v>0</v>
          </cell>
          <cell r="E379" t="str">
            <v>un</v>
          </cell>
          <cell r="F379">
            <v>557.85</v>
          </cell>
          <cell r="G379">
            <v>199.71029999999999</v>
          </cell>
        </row>
        <row r="380">
          <cell r="A380" t="str">
            <v>04.101.04</v>
          </cell>
          <cell r="B380" t="str">
            <v>Boca de BSTC D=1.20m-normal</v>
          </cell>
          <cell r="C380">
            <v>0</v>
          </cell>
          <cell r="D380">
            <v>0</v>
          </cell>
          <cell r="E380" t="str">
            <v>un</v>
          </cell>
          <cell r="F380">
            <v>800.57</v>
          </cell>
          <cell r="G380">
            <v>286.60406</v>
          </cell>
        </row>
        <row r="381">
          <cell r="A381" t="str">
            <v>04.101.05</v>
          </cell>
          <cell r="B381" t="str">
            <v>Boca de BSTC D=1.50m-normal</v>
          </cell>
          <cell r="C381">
            <v>0</v>
          </cell>
          <cell r="D381">
            <v>0</v>
          </cell>
          <cell r="E381" t="str">
            <v>un</v>
          </cell>
          <cell r="F381">
            <v>1430.13</v>
          </cell>
          <cell r="G381">
            <v>511.98653999999999</v>
          </cell>
        </row>
        <row r="382">
          <cell r="A382" t="str">
            <v>DER72950</v>
          </cell>
          <cell r="B382" t="str">
            <v>Boca de BSTC D=2,00m-normal</v>
          </cell>
          <cell r="C382">
            <v>0</v>
          </cell>
          <cell r="D382">
            <v>0</v>
          </cell>
          <cell r="E382" t="str">
            <v>un</v>
          </cell>
          <cell r="F382">
            <v>1082.3800000000001</v>
          </cell>
          <cell r="G382">
            <v>387.49204000000003</v>
          </cell>
        </row>
        <row r="383">
          <cell r="A383" t="str">
            <v>04.101.06</v>
          </cell>
          <cell r="B383" t="str">
            <v>Boca de BSTC D=0.60m-esc=15°</v>
          </cell>
          <cell r="C383">
            <v>0</v>
          </cell>
          <cell r="D383">
            <v>0</v>
          </cell>
          <cell r="E383" t="str">
            <v>un</v>
          </cell>
          <cell r="G383">
            <v>0</v>
          </cell>
        </row>
        <row r="384">
          <cell r="A384" t="str">
            <v>04.101.07</v>
          </cell>
          <cell r="B384" t="str">
            <v>Boca de BSTC D=0.80m-esc=15°</v>
          </cell>
          <cell r="C384">
            <v>0</v>
          </cell>
          <cell r="D384">
            <v>0</v>
          </cell>
          <cell r="E384" t="str">
            <v>un</v>
          </cell>
          <cell r="F384">
            <v>382.86</v>
          </cell>
          <cell r="G384">
            <v>137.06388000000001</v>
          </cell>
        </row>
        <row r="385">
          <cell r="A385" t="str">
            <v>04.101.08</v>
          </cell>
          <cell r="B385" t="str">
            <v>Boca de BSTC D=1.00m-esc=15°</v>
          </cell>
          <cell r="C385">
            <v>0</v>
          </cell>
          <cell r="D385">
            <v>0</v>
          </cell>
          <cell r="E385" t="str">
            <v>un</v>
          </cell>
          <cell r="F385">
            <v>585.09</v>
          </cell>
          <cell r="G385">
            <v>209.46222</v>
          </cell>
        </row>
        <row r="386">
          <cell r="A386" t="str">
            <v>04.101.09</v>
          </cell>
          <cell r="B386" t="str">
            <v>Boca de BSTC D=1.20m-esc=15°</v>
          </cell>
          <cell r="C386">
            <v>0</v>
          </cell>
          <cell r="D386">
            <v>0</v>
          </cell>
          <cell r="E386" t="str">
            <v>un</v>
          </cell>
          <cell r="G386">
            <v>0</v>
          </cell>
        </row>
        <row r="387">
          <cell r="A387" t="str">
            <v>04.101.10</v>
          </cell>
          <cell r="B387" t="str">
            <v>Boca de BSTC D=1.50m-esc=15°</v>
          </cell>
          <cell r="C387">
            <v>0</v>
          </cell>
          <cell r="D387">
            <v>0</v>
          </cell>
          <cell r="E387" t="str">
            <v>un</v>
          </cell>
          <cell r="G387">
            <v>0</v>
          </cell>
        </row>
        <row r="388">
          <cell r="A388" t="str">
            <v>04.101.11</v>
          </cell>
          <cell r="B388" t="str">
            <v>Boca de BSTC D=0.60m-esc=30°</v>
          </cell>
          <cell r="C388">
            <v>0</v>
          </cell>
          <cell r="D388">
            <v>0</v>
          </cell>
          <cell r="E388" t="str">
            <v>un</v>
          </cell>
          <cell r="G388">
            <v>0</v>
          </cell>
        </row>
        <row r="389">
          <cell r="A389" t="str">
            <v>04.101.12</v>
          </cell>
          <cell r="B389" t="str">
            <v>Boca de BSTC D=0.80m-esc=30°</v>
          </cell>
          <cell r="C389">
            <v>0</v>
          </cell>
          <cell r="D389">
            <v>0</v>
          </cell>
          <cell r="E389" t="str">
            <v>un</v>
          </cell>
          <cell r="G389">
            <v>0</v>
          </cell>
        </row>
        <row r="390">
          <cell r="A390" t="str">
            <v>04.101.13</v>
          </cell>
          <cell r="B390" t="str">
            <v>Boca de BSTC D=1.00m-esc=30°</v>
          </cell>
          <cell r="C390">
            <v>0</v>
          </cell>
          <cell r="D390">
            <v>0</v>
          </cell>
          <cell r="E390" t="str">
            <v>un</v>
          </cell>
          <cell r="F390">
            <v>650.46</v>
          </cell>
          <cell r="G390">
            <v>232.86467999999999</v>
          </cell>
        </row>
        <row r="391">
          <cell r="A391" t="str">
            <v>04.101.14</v>
          </cell>
          <cell r="B391" t="str">
            <v>Boca de BSTC D=1.20m-esc=30°</v>
          </cell>
          <cell r="C391">
            <v>0</v>
          </cell>
          <cell r="D391">
            <v>0</v>
          </cell>
          <cell r="E391" t="str">
            <v>un</v>
          </cell>
          <cell r="G391">
            <v>0</v>
          </cell>
        </row>
        <row r="392">
          <cell r="A392" t="str">
            <v>04.101.15</v>
          </cell>
          <cell r="B392" t="str">
            <v>Boca de BSTC D=1.50m-esc=30°</v>
          </cell>
          <cell r="C392">
            <v>0</v>
          </cell>
          <cell r="D392">
            <v>0</v>
          </cell>
          <cell r="E392" t="str">
            <v>un</v>
          </cell>
          <cell r="G392">
            <v>0</v>
          </cell>
        </row>
        <row r="393">
          <cell r="A393" t="str">
            <v>04.101.16</v>
          </cell>
          <cell r="B393" t="str">
            <v>Boca de BSTC D=0.60m-esc=45°</v>
          </cell>
          <cell r="C393">
            <v>0</v>
          </cell>
          <cell r="D393">
            <v>0</v>
          </cell>
          <cell r="E393" t="str">
            <v>un</v>
          </cell>
          <cell r="G393">
            <v>0</v>
          </cell>
        </row>
        <row r="394">
          <cell r="A394" t="str">
            <v>04.101.17</v>
          </cell>
          <cell r="B394" t="str">
            <v>Boca de BSTC D=0.80m-esc=45°</v>
          </cell>
          <cell r="C394">
            <v>0</v>
          </cell>
          <cell r="D394">
            <v>0</v>
          </cell>
          <cell r="E394" t="str">
            <v>un</v>
          </cell>
          <cell r="G394">
            <v>0</v>
          </cell>
        </row>
        <row r="395">
          <cell r="A395" t="str">
            <v>04.101.18</v>
          </cell>
          <cell r="B395" t="str">
            <v>Boca de BSTC D=1.00m-esc=45°</v>
          </cell>
          <cell r="C395">
            <v>0</v>
          </cell>
          <cell r="D395">
            <v>0</v>
          </cell>
          <cell r="E395" t="str">
            <v>un</v>
          </cell>
          <cell r="G395">
            <v>0</v>
          </cell>
        </row>
        <row r="396">
          <cell r="A396" t="str">
            <v>04.101.19</v>
          </cell>
          <cell r="B396" t="str">
            <v>Boca de BSTC D=1.20m-esc=45°</v>
          </cell>
          <cell r="C396">
            <v>0</v>
          </cell>
          <cell r="D396">
            <v>0</v>
          </cell>
          <cell r="E396" t="str">
            <v>un</v>
          </cell>
          <cell r="G396">
            <v>0</v>
          </cell>
        </row>
        <row r="397">
          <cell r="A397" t="str">
            <v>04.101.20</v>
          </cell>
          <cell r="B397" t="str">
            <v>Boca de BSTC D=1.50m-esc=45°</v>
          </cell>
          <cell r="C397">
            <v>0</v>
          </cell>
          <cell r="D397">
            <v>0</v>
          </cell>
          <cell r="E397" t="str">
            <v>un</v>
          </cell>
          <cell r="G397">
            <v>0</v>
          </cell>
        </row>
        <row r="398">
          <cell r="A398" t="str">
            <v>P04.110.00</v>
          </cell>
          <cell r="B398" t="str">
            <v>Corpo de BDTC D=0.80m c/ laje de concreto</v>
          </cell>
          <cell r="E398" t="str">
            <v>m</v>
          </cell>
          <cell r="F398">
            <v>246.91</v>
          </cell>
          <cell r="G398">
            <v>88.393779999999992</v>
          </cell>
        </row>
        <row r="399">
          <cell r="A399" t="str">
            <v>04.110.01</v>
          </cell>
          <cell r="B399" t="str">
            <v>Corpo de BDTC D=1.00m</v>
          </cell>
          <cell r="C399" t="str">
            <v>DNER-ES284/97</v>
          </cell>
          <cell r="D399">
            <v>0</v>
          </cell>
          <cell r="E399" t="str">
            <v>m</v>
          </cell>
          <cell r="F399">
            <v>421.31</v>
          </cell>
          <cell r="G399">
            <v>150.82898</v>
          </cell>
        </row>
        <row r="400">
          <cell r="A400" t="str">
            <v>04.110.02</v>
          </cell>
          <cell r="B400" t="str">
            <v>Corpo de BDTC D=1.20m</v>
          </cell>
          <cell r="C400" t="str">
            <v>DNER-ES284/97</v>
          </cell>
          <cell r="D400">
            <v>0</v>
          </cell>
          <cell r="E400" t="str">
            <v>m</v>
          </cell>
          <cell r="F400">
            <v>548.88</v>
          </cell>
          <cell r="G400">
            <v>196.49903999999998</v>
          </cell>
        </row>
        <row r="401">
          <cell r="A401" t="str">
            <v>04.110.03</v>
          </cell>
          <cell r="B401" t="str">
            <v>Corpo de BDTC D=1.50m</v>
          </cell>
          <cell r="C401" t="str">
            <v>DNER-ES284/97</v>
          </cell>
          <cell r="D401">
            <v>0</v>
          </cell>
          <cell r="E401" t="str">
            <v>m</v>
          </cell>
          <cell r="F401">
            <v>826.11</v>
          </cell>
          <cell r="G401">
            <v>295.74737999999996</v>
          </cell>
        </row>
        <row r="402">
          <cell r="A402" t="str">
            <v>P04.111.01</v>
          </cell>
          <cell r="B402" t="str">
            <v>Boca de BDTC D=0.80m</v>
          </cell>
          <cell r="E402" t="str">
            <v>un</v>
          </cell>
          <cell r="F402">
            <v>412.93</v>
          </cell>
          <cell r="G402">
            <v>147.82893999999999</v>
          </cell>
        </row>
        <row r="403">
          <cell r="A403" t="str">
            <v>04.111.01</v>
          </cell>
          <cell r="B403" t="str">
            <v>Boca de BDTC D=1.00m-normal</v>
          </cell>
          <cell r="C403">
            <v>0</v>
          </cell>
          <cell r="D403">
            <v>0</v>
          </cell>
          <cell r="E403" t="str">
            <v>un</v>
          </cell>
          <cell r="F403">
            <v>778.07</v>
          </cell>
          <cell r="G403">
            <v>278.54906</v>
          </cell>
        </row>
        <row r="404">
          <cell r="A404" t="str">
            <v>04.111.02</v>
          </cell>
          <cell r="B404" t="str">
            <v>Boca de BDTC D=1.20m-normal</v>
          </cell>
          <cell r="C404">
            <v>0</v>
          </cell>
          <cell r="D404">
            <v>0</v>
          </cell>
          <cell r="E404" t="str">
            <v>un</v>
          </cell>
          <cell r="F404">
            <v>1120.43</v>
          </cell>
          <cell r="G404">
            <v>401.11394000000001</v>
          </cell>
        </row>
        <row r="405">
          <cell r="A405" t="str">
            <v>04.111.03</v>
          </cell>
          <cell r="B405" t="str">
            <v>Boca de BDTC D=1.50m-normal</v>
          </cell>
          <cell r="C405">
            <v>0</v>
          </cell>
          <cell r="D405">
            <v>0</v>
          </cell>
          <cell r="E405" t="str">
            <v>un</v>
          </cell>
          <cell r="F405">
            <v>1949.87</v>
          </cell>
          <cell r="G405">
            <v>698.05345999999997</v>
          </cell>
        </row>
        <row r="406">
          <cell r="A406" t="str">
            <v>04.111.05</v>
          </cell>
          <cell r="B406" t="str">
            <v>Boca de BDTC D=1.00m-esc=15°</v>
          </cell>
          <cell r="C406">
            <v>0</v>
          </cell>
          <cell r="D406">
            <v>0</v>
          </cell>
          <cell r="E406" t="str">
            <v>un</v>
          </cell>
          <cell r="F406">
            <v>812.88</v>
          </cell>
          <cell r="G406">
            <v>291.01103999999998</v>
          </cell>
        </row>
        <row r="407">
          <cell r="A407" t="str">
            <v>04.111.06</v>
          </cell>
          <cell r="B407" t="str">
            <v>Boca de BDTC D=1.20m-esc=15°</v>
          </cell>
          <cell r="C407">
            <v>0</v>
          </cell>
          <cell r="D407">
            <v>0</v>
          </cell>
          <cell r="E407" t="str">
            <v>un</v>
          </cell>
          <cell r="G407">
            <v>0</v>
          </cell>
        </row>
        <row r="408">
          <cell r="A408" t="str">
            <v>04.111.07</v>
          </cell>
          <cell r="B408" t="str">
            <v>Boca de BDTC D=1.50m-esc=15°</v>
          </cell>
          <cell r="C408">
            <v>0</v>
          </cell>
          <cell r="D408">
            <v>0</v>
          </cell>
          <cell r="E408" t="str">
            <v>un</v>
          </cell>
          <cell r="G408">
            <v>0</v>
          </cell>
        </row>
        <row r="409">
          <cell r="A409" t="str">
            <v>04.111.08</v>
          </cell>
          <cell r="B409" t="str">
            <v>Boca de BDTC D=1.00m-esc=30°</v>
          </cell>
          <cell r="C409">
            <v>0</v>
          </cell>
          <cell r="D409">
            <v>0</v>
          </cell>
          <cell r="E409" t="str">
            <v>un</v>
          </cell>
          <cell r="F409">
            <v>905.03</v>
          </cell>
          <cell r="G409">
            <v>324.00073999999995</v>
          </cell>
        </row>
        <row r="410">
          <cell r="A410" t="str">
            <v>04.111.09</v>
          </cell>
          <cell r="B410" t="str">
            <v>Boca de BDTC D=1.20m-esc=30°</v>
          </cell>
          <cell r="C410">
            <v>0</v>
          </cell>
          <cell r="D410">
            <v>0</v>
          </cell>
          <cell r="E410" t="str">
            <v>un</v>
          </cell>
          <cell r="G410">
            <v>0</v>
          </cell>
        </row>
        <row r="411">
          <cell r="A411" t="str">
            <v>04.111.10</v>
          </cell>
          <cell r="B411" t="str">
            <v>Boca de BDTC D=1.50m-esc=30°</v>
          </cell>
          <cell r="C411">
            <v>0</v>
          </cell>
          <cell r="D411">
            <v>0</v>
          </cell>
          <cell r="E411" t="str">
            <v>un</v>
          </cell>
          <cell r="G411">
            <v>0</v>
          </cell>
        </row>
        <row r="412">
          <cell r="A412" t="str">
            <v>04.111.11</v>
          </cell>
          <cell r="B412" t="str">
            <v>Boca de BDTC D=1.00m-esc=45°</v>
          </cell>
          <cell r="C412">
            <v>0</v>
          </cell>
          <cell r="D412">
            <v>0</v>
          </cell>
          <cell r="E412" t="str">
            <v>un</v>
          </cell>
          <cell r="G412">
            <v>0</v>
          </cell>
        </row>
        <row r="413">
          <cell r="A413" t="str">
            <v>04.111.12</v>
          </cell>
          <cell r="B413" t="str">
            <v>Boca de BDTC D=1.20m-esc=45°</v>
          </cell>
          <cell r="C413">
            <v>0</v>
          </cell>
          <cell r="D413">
            <v>0</v>
          </cell>
          <cell r="E413" t="str">
            <v>un</v>
          </cell>
          <cell r="G413">
            <v>0</v>
          </cell>
        </row>
        <row r="414">
          <cell r="A414" t="str">
            <v>04.111.13</v>
          </cell>
          <cell r="B414" t="str">
            <v>Boca de BDTC D=1.50m-esc=45°</v>
          </cell>
          <cell r="C414">
            <v>0</v>
          </cell>
          <cell r="D414">
            <v>0</v>
          </cell>
          <cell r="E414" t="str">
            <v>un</v>
          </cell>
          <cell r="G414">
            <v>0</v>
          </cell>
        </row>
        <row r="415">
          <cell r="A415" t="str">
            <v>DER67700</v>
          </cell>
          <cell r="B415" t="str">
            <v>Corpo de BTTC D=0.80m c/enrocamento e laje</v>
          </cell>
          <cell r="C415" t="str">
            <v>DNER-ES284/96</v>
          </cell>
          <cell r="D415">
            <v>0</v>
          </cell>
          <cell r="E415" t="str">
            <v>m</v>
          </cell>
          <cell r="F415">
            <v>441.8</v>
          </cell>
          <cell r="G415">
            <v>158.1644</v>
          </cell>
        </row>
        <row r="416">
          <cell r="A416" t="str">
            <v>04.120.01</v>
          </cell>
          <cell r="B416" t="str">
            <v>Corpo de BTTC D=1.00m</v>
          </cell>
          <cell r="C416" t="str">
            <v>DNER-ES284/97</v>
          </cell>
          <cell r="D416">
            <v>0</v>
          </cell>
          <cell r="E416" t="str">
            <v>m</v>
          </cell>
          <cell r="F416">
            <v>595.58000000000004</v>
          </cell>
          <cell r="G416">
            <v>213.21764000000002</v>
          </cell>
        </row>
        <row r="417">
          <cell r="A417" t="str">
            <v>04.120.02</v>
          </cell>
          <cell r="B417" t="str">
            <v>Corpo de BTTC D=1.20m</v>
          </cell>
          <cell r="C417" t="str">
            <v>DNER-ES284/97</v>
          </cell>
          <cell r="D417">
            <v>0</v>
          </cell>
          <cell r="E417" t="str">
            <v>m</v>
          </cell>
          <cell r="F417">
            <v>817.55</v>
          </cell>
          <cell r="G417">
            <v>292.68289999999996</v>
          </cell>
        </row>
        <row r="418">
          <cell r="A418" t="str">
            <v>04.120.03</v>
          </cell>
          <cell r="B418" t="str">
            <v>Corpo de BTTC D=1.50m</v>
          </cell>
          <cell r="C418" t="str">
            <v>DNER-ES284/97</v>
          </cell>
          <cell r="D418">
            <v>0</v>
          </cell>
          <cell r="E418" t="str">
            <v>m</v>
          </cell>
          <cell r="G418">
            <v>0</v>
          </cell>
        </row>
        <row r="419">
          <cell r="A419" t="str">
            <v>DER73550</v>
          </cell>
          <cell r="B419" t="str">
            <v>Boca de BTTC D=0,80m-normal</v>
          </cell>
          <cell r="C419">
            <v>0</v>
          </cell>
          <cell r="D419">
            <v>0</v>
          </cell>
          <cell r="E419" t="str">
            <v>un</v>
          </cell>
          <cell r="F419">
            <v>504.73</v>
          </cell>
          <cell r="G419">
            <v>180.69334000000001</v>
          </cell>
        </row>
        <row r="420">
          <cell r="A420" t="str">
            <v>04.121.01</v>
          </cell>
          <cell r="B420" t="str">
            <v>Boca de BTTC D=1.00m-normal</v>
          </cell>
          <cell r="C420">
            <v>0</v>
          </cell>
          <cell r="D420">
            <v>0</v>
          </cell>
          <cell r="E420" t="str">
            <v>un</v>
          </cell>
          <cell r="F420">
            <v>999.17</v>
          </cell>
          <cell r="G420">
            <v>357.70285999999999</v>
          </cell>
        </row>
        <row r="421">
          <cell r="A421" t="str">
            <v>04.121.02</v>
          </cell>
          <cell r="B421" t="str">
            <v>Boca de BTTC D=1.20m-normal</v>
          </cell>
          <cell r="C421">
            <v>0</v>
          </cell>
          <cell r="D421">
            <v>0</v>
          </cell>
          <cell r="E421" t="str">
            <v>un</v>
          </cell>
          <cell r="F421">
            <v>1440.05</v>
          </cell>
          <cell r="G421">
            <v>515.53789999999992</v>
          </cell>
        </row>
        <row r="422">
          <cell r="A422" t="str">
            <v>04.121.03</v>
          </cell>
          <cell r="B422" t="str">
            <v>Boca de BTTC D=1.50m-normal</v>
          </cell>
          <cell r="C422">
            <v>0</v>
          </cell>
          <cell r="D422">
            <v>0</v>
          </cell>
          <cell r="E422" t="str">
            <v>un</v>
          </cell>
          <cell r="G422">
            <v>0</v>
          </cell>
        </row>
        <row r="423">
          <cell r="A423" t="str">
            <v>04.121.04</v>
          </cell>
          <cell r="B423" t="str">
            <v>Boca de BTTC D=1.00m-esc=15°</v>
          </cell>
          <cell r="C423">
            <v>0</v>
          </cell>
          <cell r="D423">
            <v>0</v>
          </cell>
          <cell r="E423" t="str">
            <v>un</v>
          </cell>
          <cell r="G423">
            <v>0</v>
          </cell>
        </row>
        <row r="424">
          <cell r="A424" t="str">
            <v>04.121.05</v>
          </cell>
          <cell r="B424" t="str">
            <v>Boca de BTTC D= 1.20m-esc= 15°</v>
          </cell>
          <cell r="C424">
            <v>0</v>
          </cell>
          <cell r="D424">
            <v>0</v>
          </cell>
          <cell r="E424" t="str">
            <v>un</v>
          </cell>
          <cell r="G424">
            <v>0</v>
          </cell>
        </row>
        <row r="425">
          <cell r="A425" t="str">
            <v>04.121.06</v>
          </cell>
          <cell r="B425" t="str">
            <v>Boca de BTTC D= 1.50m-esc= 15°</v>
          </cell>
          <cell r="C425">
            <v>0</v>
          </cell>
          <cell r="D425">
            <v>0</v>
          </cell>
          <cell r="E425" t="str">
            <v>un</v>
          </cell>
          <cell r="G425">
            <v>0</v>
          </cell>
        </row>
        <row r="426">
          <cell r="A426" t="str">
            <v>04.121.07</v>
          </cell>
          <cell r="B426" t="str">
            <v>Boca de BTTC D=1.00m-esc=30°</v>
          </cell>
          <cell r="C426">
            <v>0</v>
          </cell>
          <cell r="D426">
            <v>0</v>
          </cell>
          <cell r="E426" t="str">
            <v>un</v>
          </cell>
          <cell r="G426">
            <v>0</v>
          </cell>
        </row>
        <row r="427">
          <cell r="A427" t="str">
            <v>04.121.08</v>
          </cell>
          <cell r="B427" t="str">
            <v>Boca de BTTC D=1.20m-esc=30°</v>
          </cell>
          <cell r="C427">
            <v>0</v>
          </cell>
          <cell r="D427">
            <v>0</v>
          </cell>
          <cell r="E427" t="str">
            <v>un</v>
          </cell>
          <cell r="G427">
            <v>0</v>
          </cell>
        </row>
        <row r="428">
          <cell r="A428" t="str">
            <v>04.121.09</v>
          </cell>
          <cell r="B428" t="str">
            <v>Boca de BTTC D=1.50m-esc=30°</v>
          </cell>
          <cell r="C428">
            <v>0</v>
          </cell>
          <cell r="D428">
            <v>0</v>
          </cell>
          <cell r="E428" t="str">
            <v>un</v>
          </cell>
          <cell r="G428">
            <v>0</v>
          </cell>
        </row>
        <row r="429">
          <cell r="A429" t="str">
            <v>04.121.10</v>
          </cell>
          <cell r="B429" t="str">
            <v>Boca de BTTC D=1.00m-esc=45°</v>
          </cell>
          <cell r="C429">
            <v>0</v>
          </cell>
          <cell r="D429">
            <v>0</v>
          </cell>
          <cell r="E429" t="str">
            <v>un</v>
          </cell>
          <cell r="G429">
            <v>0</v>
          </cell>
        </row>
        <row r="430">
          <cell r="A430" t="str">
            <v>04.121.11</v>
          </cell>
          <cell r="B430" t="str">
            <v>Boca de BTTC D=1.20m-esc=45°</v>
          </cell>
          <cell r="C430">
            <v>0</v>
          </cell>
          <cell r="D430">
            <v>0</v>
          </cell>
          <cell r="E430" t="str">
            <v>un</v>
          </cell>
          <cell r="G430">
            <v>0</v>
          </cell>
        </row>
        <row r="431">
          <cell r="A431" t="str">
            <v>04.121.12</v>
          </cell>
          <cell r="B431" t="str">
            <v>Boca de BTTC D=1.50m-esc=45°</v>
          </cell>
          <cell r="C431">
            <v>0</v>
          </cell>
          <cell r="D431">
            <v>0</v>
          </cell>
          <cell r="E431" t="str">
            <v>un</v>
          </cell>
          <cell r="G431">
            <v>0</v>
          </cell>
        </row>
        <row r="432">
          <cell r="A432" t="str">
            <v>04.200.01</v>
          </cell>
          <cell r="B432" t="str">
            <v>Corpo de BSCC 1.50x1.50m-H=0 a 1.00m</v>
          </cell>
          <cell r="C432" t="str">
            <v>DNER-ES286/97</v>
          </cell>
          <cell r="D432">
            <v>0</v>
          </cell>
          <cell r="E432" t="str">
            <v>m</v>
          </cell>
          <cell r="F432">
            <v>388.87</v>
          </cell>
          <cell r="G432">
            <v>139.21546000000001</v>
          </cell>
        </row>
        <row r="433">
          <cell r="A433" t="str">
            <v>04.200.02</v>
          </cell>
          <cell r="B433" t="str">
            <v>Corpo de BSCC 2.00x2.00m-H=0 a 1.00m</v>
          </cell>
          <cell r="C433" t="str">
            <v>DNER-ES286/97</v>
          </cell>
          <cell r="D433">
            <v>0</v>
          </cell>
          <cell r="E433" t="str">
            <v>m</v>
          </cell>
          <cell r="F433">
            <v>543.29999999999995</v>
          </cell>
          <cell r="G433">
            <v>194.50139999999999</v>
          </cell>
        </row>
        <row r="434">
          <cell r="A434" t="str">
            <v>04.200.03</v>
          </cell>
          <cell r="B434" t="str">
            <v>Corpo de BSCC 2.50x2.50m-H=0 a 1.00m</v>
          </cell>
          <cell r="C434" t="str">
            <v>DNER-ES286/97</v>
          </cell>
          <cell r="D434">
            <v>0</v>
          </cell>
          <cell r="E434" t="str">
            <v>m</v>
          </cell>
          <cell r="F434">
            <v>762.56</v>
          </cell>
          <cell r="G434">
            <v>272.99647999999996</v>
          </cell>
        </row>
        <row r="435">
          <cell r="A435" t="str">
            <v>04.200.04</v>
          </cell>
          <cell r="B435" t="str">
            <v>Corpo de BSCC 3.00x3.00m-H=0 a 1.00m</v>
          </cell>
          <cell r="C435" t="str">
            <v>DNER-ES286/97</v>
          </cell>
          <cell r="D435">
            <v>0</v>
          </cell>
          <cell r="E435" t="str">
            <v>m</v>
          </cell>
          <cell r="F435">
            <v>998.67</v>
          </cell>
          <cell r="G435">
            <v>357.52385999999996</v>
          </cell>
        </row>
        <row r="436">
          <cell r="A436" t="str">
            <v>04.200.05</v>
          </cell>
          <cell r="B436" t="str">
            <v>Corpo de BSCC 1.50x1.50m-H=1.00 a 2.50m</v>
          </cell>
          <cell r="C436" t="str">
            <v>DNER-ES286/97</v>
          </cell>
          <cell r="D436">
            <v>0</v>
          </cell>
          <cell r="E436" t="str">
            <v>m</v>
          </cell>
          <cell r="F436">
            <v>345.02</v>
          </cell>
          <cell r="G436">
            <v>123.51715999999999</v>
          </cell>
        </row>
        <row r="437">
          <cell r="A437" t="str">
            <v>04.200.06</v>
          </cell>
          <cell r="B437" t="str">
            <v>Corpo de BSCC 2.00x2.00m-H=1.00 a 2.50m</v>
          </cell>
          <cell r="C437" t="str">
            <v>DNER-ES286/97</v>
          </cell>
          <cell r="D437">
            <v>0</v>
          </cell>
          <cell r="E437" t="str">
            <v>m</v>
          </cell>
          <cell r="F437">
            <v>487.46</v>
          </cell>
          <cell r="G437">
            <v>174.51067999999998</v>
          </cell>
        </row>
        <row r="438">
          <cell r="A438" t="str">
            <v>04.200.07</v>
          </cell>
          <cell r="B438" t="str">
            <v>Corpo de BSCC 2.50x2.50m-H=1.00 a 2.50m</v>
          </cell>
          <cell r="C438" t="str">
            <v>DNER-ES286/97</v>
          </cell>
          <cell r="D438">
            <v>0</v>
          </cell>
          <cell r="E438" t="str">
            <v>m</v>
          </cell>
          <cell r="F438">
            <v>718.65</v>
          </cell>
          <cell r="G438">
            <v>257.27670000000001</v>
          </cell>
        </row>
        <row r="439">
          <cell r="A439" t="str">
            <v>04.200.08</v>
          </cell>
          <cell r="B439" t="str">
            <v>Corpo de BSCC 3.00x3.00m-H=1.00 a 2.50m</v>
          </cell>
          <cell r="C439" t="str">
            <v>DNER-ES286/97</v>
          </cell>
          <cell r="D439">
            <v>0</v>
          </cell>
          <cell r="E439" t="str">
            <v>m</v>
          </cell>
          <cell r="F439">
            <v>986.67</v>
          </cell>
          <cell r="G439">
            <v>353.22785999999996</v>
          </cell>
        </row>
        <row r="440">
          <cell r="A440" t="str">
            <v>04.200.09</v>
          </cell>
          <cell r="B440" t="str">
            <v>Corpo de BSCC 1.50x1.50m-H=2.50 a 5.00m</v>
          </cell>
          <cell r="C440" t="str">
            <v>DNER-ES286/97</v>
          </cell>
          <cell r="D440">
            <v>0</v>
          </cell>
          <cell r="E440" t="str">
            <v>m</v>
          </cell>
          <cell r="F440">
            <v>374.93</v>
          </cell>
          <cell r="G440">
            <v>134.22494</v>
          </cell>
        </row>
        <row r="441">
          <cell r="A441" t="str">
            <v>04.200.10</v>
          </cell>
          <cell r="B441" t="str">
            <v>Corpo de BSCC 2.00x2.00m-H=2.50 a 5.00m</v>
          </cell>
          <cell r="C441" t="str">
            <v>DNER-ES286/97</v>
          </cell>
          <cell r="D441">
            <v>0</v>
          </cell>
          <cell r="E441" t="str">
            <v>m</v>
          </cell>
          <cell r="F441">
            <v>571.76</v>
          </cell>
          <cell r="G441">
            <v>204.69007999999999</v>
          </cell>
        </row>
        <row r="442">
          <cell r="A442" t="str">
            <v>04.200.11</v>
          </cell>
          <cell r="B442" t="str">
            <v>Corpo de BSCC 2.50x2.50m-H=2.50 a 5.00m</v>
          </cell>
          <cell r="C442" t="str">
            <v>DNER-ES286/97</v>
          </cell>
          <cell r="D442">
            <v>0</v>
          </cell>
          <cell r="E442" t="str">
            <v>m</v>
          </cell>
          <cell r="F442">
            <v>824.35</v>
          </cell>
          <cell r="G442">
            <v>295.1173</v>
          </cell>
        </row>
        <row r="443">
          <cell r="A443" t="str">
            <v>04.200.12</v>
          </cell>
          <cell r="B443" t="str">
            <v>Corpo de BSCC 3.00x3.00m-H=2.50 a 5.00m</v>
          </cell>
          <cell r="C443" t="str">
            <v>DNER-ES286/97</v>
          </cell>
          <cell r="D443">
            <v>0</v>
          </cell>
          <cell r="E443" t="str">
            <v>m</v>
          </cell>
          <cell r="G443">
            <v>0</v>
          </cell>
        </row>
        <row r="444">
          <cell r="A444" t="str">
            <v>04.200.13</v>
          </cell>
          <cell r="B444" t="str">
            <v>Corpo de BSCC 1.50x1.50m-H=5.00 a 7.50m</v>
          </cell>
          <cell r="C444" t="str">
            <v>DNER-ES286/97</v>
          </cell>
          <cell r="D444">
            <v>0</v>
          </cell>
          <cell r="E444" t="str">
            <v>m</v>
          </cell>
          <cell r="G444">
            <v>0</v>
          </cell>
        </row>
        <row r="445">
          <cell r="A445" t="str">
            <v>04.200.14</v>
          </cell>
          <cell r="B445" t="str">
            <v>Corpo de BSCC 2.00x2.00m-H=5.00 a 7.50m</v>
          </cell>
          <cell r="C445" t="str">
            <v>DNER-ES286/97</v>
          </cell>
          <cell r="D445">
            <v>0</v>
          </cell>
          <cell r="E445" t="str">
            <v>m</v>
          </cell>
          <cell r="F445">
            <v>641.59</v>
          </cell>
          <cell r="G445">
            <v>229.68922000000001</v>
          </cell>
        </row>
        <row r="446">
          <cell r="A446" t="str">
            <v>04.200.15</v>
          </cell>
          <cell r="B446" t="str">
            <v>Corpo de BSCC 2.50x2.50m-H=5.00 a 7.50m</v>
          </cell>
          <cell r="C446" t="str">
            <v>DNER-ES286/97</v>
          </cell>
          <cell r="D446">
            <v>0</v>
          </cell>
          <cell r="E446" t="str">
            <v>m</v>
          </cell>
          <cell r="F446">
            <v>925.52</v>
          </cell>
          <cell r="G446">
            <v>331.33616000000001</v>
          </cell>
        </row>
        <row r="447">
          <cell r="A447" t="str">
            <v>04.200.16</v>
          </cell>
          <cell r="B447" t="str">
            <v>Corpo de BSCC 3.00x3.00m-H=5.00 a 7.50m</v>
          </cell>
          <cell r="C447" t="str">
            <v>DNER-ES286/97</v>
          </cell>
          <cell r="D447">
            <v>0</v>
          </cell>
          <cell r="E447" t="str">
            <v>m</v>
          </cell>
          <cell r="G447">
            <v>0</v>
          </cell>
        </row>
        <row r="448">
          <cell r="A448" t="str">
            <v>04.200.17</v>
          </cell>
          <cell r="B448" t="str">
            <v>Corpo de BSCC 1.50x1.50m-H=7.50 a 10.00m</v>
          </cell>
          <cell r="C448" t="str">
            <v>DNER-ES286/97</v>
          </cell>
          <cell r="D448">
            <v>0</v>
          </cell>
          <cell r="E448" t="str">
            <v>m</v>
          </cell>
          <cell r="G448">
            <v>0</v>
          </cell>
        </row>
        <row r="449">
          <cell r="A449" t="str">
            <v>04.200.18</v>
          </cell>
          <cell r="B449" t="str">
            <v>Corpo de BSCC 2.00x2.00m-H=7.50 a 10.00m</v>
          </cell>
          <cell r="C449" t="str">
            <v>DNER-ES286/97</v>
          </cell>
          <cell r="D449">
            <v>0</v>
          </cell>
          <cell r="E449" t="str">
            <v>m</v>
          </cell>
          <cell r="G449">
            <v>0</v>
          </cell>
        </row>
        <row r="450">
          <cell r="A450" t="str">
            <v>04.200.19</v>
          </cell>
          <cell r="B450" t="str">
            <v>Corpo de BSCC 2.50x2.50m-H=7.50 a 10.00m</v>
          </cell>
          <cell r="C450" t="str">
            <v>DNER-ES286/97</v>
          </cell>
          <cell r="D450">
            <v>0</v>
          </cell>
          <cell r="E450" t="str">
            <v>m</v>
          </cell>
          <cell r="G450">
            <v>0</v>
          </cell>
        </row>
        <row r="451">
          <cell r="A451" t="str">
            <v>04.200.20</v>
          </cell>
          <cell r="B451" t="str">
            <v>Corpo de BSCC 3.00x3.00m-H=7.50 a 10.00m</v>
          </cell>
          <cell r="C451" t="str">
            <v>DNER-ES286/97</v>
          </cell>
          <cell r="D451">
            <v>0</v>
          </cell>
          <cell r="E451" t="str">
            <v>m</v>
          </cell>
          <cell r="G451">
            <v>0</v>
          </cell>
        </row>
        <row r="452">
          <cell r="A452" t="str">
            <v>04.200.21</v>
          </cell>
          <cell r="B452" t="str">
            <v>Corpo de BSCC 1.50x1.50m-H=10.00 a 12.50m</v>
          </cell>
          <cell r="C452" t="str">
            <v>DNER-ES286/97</v>
          </cell>
          <cell r="D452">
            <v>0</v>
          </cell>
          <cell r="E452" t="str">
            <v>m</v>
          </cell>
          <cell r="G452">
            <v>0</v>
          </cell>
        </row>
        <row r="453">
          <cell r="A453" t="str">
            <v>04.200.22</v>
          </cell>
          <cell r="B453" t="str">
            <v>Corpo de BSCC 2.00x2.00m-H=10.00 a 12.50m</v>
          </cell>
          <cell r="C453" t="str">
            <v>DNER-ES286/97</v>
          </cell>
          <cell r="D453">
            <v>0</v>
          </cell>
          <cell r="E453" t="str">
            <v>m</v>
          </cell>
          <cell r="G453">
            <v>0</v>
          </cell>
        </row>
        <row r="454">
          <cell r="A454" t="str">
            <v>04.200.23</v>
          </cell>
          <cell r="B454" t="str">
            <v>Corpo de BSCC 2.50x2.50m-H=10.00 a 12.50m</v>
          </cell>
          <cell r="C454" t="str">
            <v>DNER-ES286/97</v>
          </cell>
          <cell r="D454">
            <v>0</v>
          </cell>
          <cell r="E454" t="str">
            <v>m</v>
          </cell>
          <cell r="G454">
            <v>0</v>
          </cell>
        </row>
        <row r="455">
          <cell r="A455" t="str">
            <v>04.200.24</v>
          </cell>
          <cell r="B455" t="str">
            <v>Corpo de BSCC 3.00x3.00m-H=10.00 a 12.50m</v>
          </cell>
          <cell r="C455" t="str">
            <v>DNER-ES286/97</v>
          </cell>
          <cell r="D455">
            <v>0</v>
          </cell>
          <cell r="E455" t="str">
            <v>m</v>
          </cell>
          <cell r="G455">
            <v>0</v>
          </cell>
        </row>
        <row r="456">
          <cell r="A456" t="str">
            <v>04.200.25</v>
          </cell>
          <cell r="B456" t="str">
            <v>Corpo de BSCC 1.50x1.50m-H=12.50 a 15.00m</v>
          </cell>
          <cell r="C456" t="str">
            <v>DNER-ES286/97</v>
          </cell>
          <cell r="D456">
            <v>0</v>
          </cell>
          <cell r="E456" t="str">
            <v>m</v>
          </cell>
          <cell r="G456">
            <v>0</v>
          </cell>
        </row>
        <row r="457">
          <cell r="A457" t="str">
            <v>04.200.26</v>
          </cell>
          <cell r="B457" t="str">
            <v>Corpo de BSCC 2.00x2.00m-H=12.50 a 15.00m</v>
          </cell>
          <cell r="C457" t="str">
            <v>DNER-ES286/97</v>
          </cell>
          <cell r="D457">
            <v>0</v>
          </cell>
          <cell r="E457" t="str">
            <v>m</v>
          </cell>
          <cell r="G457">
            <v>0</v>
          </cell>
        </row>
        <row r="458">
          <cell r="A458" t="str">
            <v>04.200.27</v>
          </cell>
          <cell r="B458" t="str">
            <v>Corpo de BSCC 2.50x2.50m-H=12.50 a 15.00m</v>
          </cell>
          <cell r="C458" t="str">
            <v>DNER-ES286/97</v>
          </cell>
          <cell r="D458">
            <v>0</v>
          </cell>
          <cell r="E458" t="str">
            <v>m</v>
          </cell>
          <cell r="G458">
            <v>0</v>
          </cell>
        </row>
        <row r="459">
          <cell r="A459" t="str">
            <v>04.200.28</v>
          </cell>
          <cell r="B459" t="str">
            <v>Corpo de BSCC 3.00x3.00m-H=12.50 a 15.00m</v>
          </cell>
          <cell r="C459" t="str">
            <v>DNER-ES286/97</v>
          </cell>
          <cell r="D459">
            <v>0</v>
          </cell>
          <cell r="E459" t="str">
            <v>m</v>
          </cell>
          <cell r="G459">
            <v>0</v>
          </cell>
        </row>
        <row r="460">
          <cell r="A460" t="str">
            <v>04.201.01</v>
          </cell>
          <cell r="B460" t="str">
            <v>Boca de BSCC 1.50x1.50m - normal</v>
          </cell>
          <cell r="C460">
            <v>0</v>
          </cell>
          <cell r="D460">
            <v>0</v>
          </cell>
          <cell r="E460" t="str">
            <v>un</v>
          </cell>
          <cell r="F460">
            <v>2319.15</v>
          </cell>
          <cell r="G460">
            <v>830.25570000000005</v>
          </cell>
        </row>
        <row r="461">
          <cell r="A461" t="str">
            <v>04.201.02</v>
          </cell>
          <cell r="B461" t="str">
            <v>Boca de BSCC 2.00x2.00m - normal</v>
          </cell>
          <cell r="C461">
            <v>0</v>
          </cell>
          <cell r="D461">
            <v>0</v>
          </cell>
          <cell r="E461" t="str">
            <v>un</v>
          </cell>
          <cell r="F461">
            <v>3589.28</v>
          </cell>
          <cell r="G461">
            <v>1284.9622400000001</v>
          </cell>
        </row>
        <row r="462">
          <cell r="A462" t="str">
            <v>04.201.03</v>
          </cell>
          <cell r="B462" t="str">
            <v>Boca de BSCC 2.50x2.50m - normal</v>
          </cell>
          <cell r="C462">
            <v>0</v>
          </cell>
          <cell r="D462">
            <v>0</v>
          </cell>
          <cell r="E462" t="str">
            <v>un</v>
          </cell>
          <cell r="F462">
            <v>4845.04</v>
          </cell>
          <cell r="G462">
            <v>1734.52432</v>
          </cell>
        </row>
        <row r="463">
          <cell r="A463" t="str">
            <v>04.201.04</v>
          </cell>
          <cell r="B463" t="str">
            <v>Boca de BSCC 3.00x3.00m - normal</v>
          </cell>
          <cell r="C463">
            <v>0</v>
          </cell>
          <cell r="D463">
            <v>0</v>
          </cell>
          <cell r="E463" t="str">
            <v>un</v>
          </cell>
          <cell r="F463">
            <v>6854.77</v>
          </cell>
          <cell r="G463">
            <v>2454.0076600000002</v>
          </cell>
        </row>
        <row r="464">
          <cell r="A464" t="str">
            <v>04.201.05</v>
          </cell>
          <cell r="B464" t="str">
            <v>Boca de BSCC 1.50x1.50m - esc=15º</v>
          </cell>
          <cell r="C464">
            <v>0</v>
          </cell>
          <cell r="D464">
            <v>0</v>
          </cell>
          <cell r="E464" t="str">
            <v>un</v>
          </cell>
          <cell r="G464">
            <v>0</v>
          </cell>
        </row>
        <row r="465">
          <cell r="A465" t="str">
            <v>04.201.06</v>
          </cell>
          <cell r="B465" t="str">
            <v>Boca de BSCC 2.00x2.00m - esc=15º</v>
          </cell>
          <cell r="C465">
            <v>0</v>
          </cell>
          <cell r="D465">
            <v>0</v>
          </cell>
          <cell r="E465" t="str">
            <v>un</v>
          </cell>
          <cell r="F465">
            <v>3653.28</v>
          </cell>
          <cell r="G465">
            <v>1307.8742400000001</v>
          </cell>
        </row>
        <row r="466">
          <cell r="A466" t="str">
            <v>04.201.07</v>
          </cell>
          <cell r="B466" t="str">
            <v>Boca de BSCC 2.50x2.50m - esc=15º</v>
          </cell>
          <cell r="C466">
            <v>0</v>
          </cell>
          <cell r="D466">
            <v>0</v>
          </cell>
          <cell r="E466" t="str">
            <v>un</v>
          </cell>
          <cell r="F466">
            <v>5106.16</v>
          </cell>
          <cell r="G466">
            <v>1828.0052799999999</v>
          </cell>
        </row>
        <row r="467">
          <cell r="A467" t="str">
            <v>04.201.08</v>
          </cell>
          <cell r="B467" t="str">
            <v>Boca de BSCC 3.00x3.00m - esc=15º</v>
          </cell>
          <cell r="C467">
            <v>0</v>
          </cell>
          <cell r="D467">
            <v>0</v>
          </cell>
          <cell r="E467" t="str">
            <v>un</v>
          </cell>
          <cell r="G467">
            <v>0</v>
          </cell>
        </row>
        <row r="468">
          <cell r="A468" t="str">
            <v>04.201.09</v>
          </cell>
          <cell r="B468" t="str">
            <v>Boca de BSCC 1.50x1.50m - esc=30º</v>
          </cell>
          <cell r="C468">
            <v>0</v>
          </cell>
          <cell r="D468">
            <v>0</v>
          </cell>
          <cell r="E468" t="str">
            <v>un</v>
          </cell>
          <cell r="G468">
            <v>0</v>
          </cell>
        </row>
        <row r="469">
          <cell r="A469" t="str">
            <v>04.201.10</v>
          </cell>
          <cell r="B469" t="str">
            <v>Boca de BSCC 2.00x2.00m - esc=30º</v>
          </cell>
          <cell r="C469">
            <v>0</v>
          </cell>
          <cell r="D469">
            <v>0</v>
          </cell>
          <cell r="E469" t="str">
            <v>un</v>
          </cell>
          <cell r="G469">
            <v>0</v>
          </cell>
        </row>
        <row r="470">
          <cell r="A470" t="str">
            <v>04.201.11</v>
          </cell>
          <cell r="B470" t="str">
            <v>Boca de BSCC 2.50x2.50m - esc=30º</v>
          </cell>
          <cell r="C470">
            <v>0</v>
          </cell>
          <cell r="D470">
            <v>0</v>
          </cell>
          <cell r="E470" t="str">
            <v>un</v>
          </cell>
          <cell r="G470">
            <v>0</v>
          </cell>
        </row>
        <row r="471">
          <cell r="A471" t="str">
            <v>04.201.12</v>
          </cell>
          <cell r="B471" t="str">
            <v>Boca de BSCC 3.00x3.00m - esc=30º</v>
          </cell>
          <cell r="C471">
            <v>0</v>
          </cell>
          <cell r="D471">
            <v>0</v>
          </cell>
          <cell r="E471" t="str">
            <v>un</v>
          </cell>
          <cell r="G471">
            <v>0</v>
          </cell>
        </row>
        <row r="472">
          <cell r="A472" t="str">
            <v>04.201.13</v>
          </cell>
          <cell r="B472" t="str">
            <v>Boca de BSCC 1.50x1.50m - esc=45º</v>
          </cell>
          <cell r="C472">
            <v>0</v>
          </cell>
          <cell r="D472">
            <v>0</v>
          </cell>
          <cell r="E472" t="str">
            <v>un</v>
          </cell>
          <cell r="G472">
            <v>0</v>
          </cell>
        </row>
        <row r="473">
          <cell r="A473" t="str">
            <v>04.201.14</v>
          </cell>
          <cell r="B473" t="str">
            <v>Boca de BSCC 2.00x2.00m - esc=45º</v>
          </cell>
          <cell r="C473">
            <v>0</v>
          </cell>
          <cell r="D473">
            <v>0</v>
          </cell>
          <cell r="E473" t="str">
            <v>un</v>
          </cell>
          <cell r="G473">
            <v>0</v>
          </cell>
        </row>
        <row r="474">
          <cell r="A474" t="str">
            <v>04.201.15</v>
          </cell>
          <cell r="B474" t="str">
            <v>Boca de BSCC 2.50x2.50m - esc=45º</v>
          </cell>
          <cell r="C474">
            <v>0</v>
          </cell>
          <cell r="D474">
            <v>0</v>
          </cell>
          <cell r="E474" t="str">
            <v>un</v>
          </cell>
          <cell r="G474">
            <v>0</v>
          </cell>
        </row>
        <row r="475">
          <cell r="A475" t="str">
            <v>04.201.16</v>
          </cell>
          <cell r="B475" t="str">
            <v>Boca de BSCC 3.00x3.00m - esc=45º</v>
          </cell>
          <cell r="C475">
            <v>0</v>
          </cell>
          <cell r="D475">
            <v>0</v>
          </cell>
          <cell r="E475" t="str">
            <v>un</v>
          </cell>
          <cell r="G475">
            <v>0</v>
          </cell>
        </row>
        <row r="476">
          <cell r="A476" t="str">
            <v>04.210.01</v>
          </cell>
          <cell r="B476" t="str">
            <v>Corpo de BDCC 1.50x1.50m-H=0 a 1.00m</v>
          </cell>
          <cell r="C476" t="str">
            <v>DNER-ES286/97</v>
          </cell>
          <cell r="D476">
            <v>0</v>
          </cell>
          <cell r="E476" t="str">
            <v>m</v>
          </cell>
          <cell r="F476">
            <v>636.33000000000004</v>
          </cell>
          <cell r="G476">
            <v>227.80614</v>
          </cell>
        </row>
        <row r="477">
          <cell r="A477" t="str">
            <v>04.210.02</v>
          </cell>
          <cell r="B477" t="str">
            <v>Corpo de BDCC 2.00x2.00m-H=0 a 1.00m</v>
          </cell>
          <cell r="C477" t="str">
            <v>DNER-ES286/97</v>
          </cell>
          <cell r="D477">
            <v>0</v>
          </cell>
          <cell r="E477" t="str">
            <v>m</v>
          </cell>
          <cell r="G477">
            <v>0</v>
          </cell>
        </row>
        <row r="478">
          <cell r="A478" t="str">
            <v>04.210.03</v>
          </cell>
          <cell r="B478" t="str">
            <v>Corpo de BDCC 2.50x2.50m-H=0 a 1.00m</v>
          </cell>
          <cell r="C478" t="str">
            <v>DNER-ES286/97</v>
          </cell>
          <cell r="D478">
            <v>0</v>
          </cell>
          <cell r="E478" t="str">
            <v>m</v>
          </cell>
          <cell r="G478">
            <v>0</v>
          </cell>
        </row>
        <row r="479">
          <cell r="A479" t="str">
            <v>04.210.04</v>
          </cell>
          <cell r="B479" t="str">
            <v>Corpo de BDCC 3.00x3.00m-H=0 a 1.00m</v>
          </cell>
          <cell r="C479" t="str">
            <v>DNER-ES286/97</v>
          </cell>
          <cell r="D479">
            <v>0</v>
          </cell>
          <cell r="E479" t="str">
            <v>m</v>
          </cell>
          <cell r="G479">
            <v>0</v>
          </cell>
        </row>
        <row r="480">
          <cell r="A480" t="str">
            <v>04.210.05</v>
          </cell>
          <cell r="B480" t="str">
            <v>Corpo de BDCC 1.50x1.50m-H=1.00 a 2.50m</v>
          </cell>
          <cell r="C480" t="str">
            <v>DNER-ES286/97</v>
          </cell>
          <cell r="D480">
            <v>0</v>
          </cell>
          <cell r="E480" t="str">
            <v>m</v>
          </cell>
          <cell r="F480">
            <v>556.6</v>
          </cell>
          <cell r="G480">
            <v>199.2628</v>
          </cell>
        </row>
        <row r="481">
          <cell r="A481" t="str">
            <v>04.210.06</v>
          </cell>
          <cell r="B481" t="str">
            <v>Corpo de BDCC 2.00x2.00m-H=1.00 a 2.50m</v>
          </cell>
          <cell r="C481" t="str">
            <v>DNER-ES286/97</v>
          </cell>
          <cell r="D481">
            <v>0</v>
          </cell>
          <cell r="E481" t="str">
            <v>m</v>
          </cell>
          <cell r="G481">
            <v>0</v>
          </cell>
        </row>
        <row r="482">
          <cell r="A482" t="str">
            <v>04.210.07</v>
          </cell>
          <cell r="B482" t="str">
            <v>Corpo de BDCC 2.50x2.50m-H=1.00 a 2.50m</v>
          </cell>
          <cell r="C482" t="str">
            <v>DNER-ES286/97</v>
          </cell>
          <cell r="D482">
            <v>0</v>
          </cell>
          <cell r="E482" t="str">
            <v>m</v>
          </cell>
          <cell r="G482">
            <v>0</v>
          </cell>
        </row>
        <row r="483">
          <cell r="A483" t="str">
            <v>04.210.08</v>
          </cell>
          <cell r="B483" t="str">
            <v>Corpo de BDCC 3.00x3.00m-H=1.00 a 2.50m</v>
          </cell>
          <cell r="C483" t="str">
            <v>DNER-ES286/97</v>
          </cell>
          <cell r="D483">
            <v>0</v>
          </cell>
          <cell r="E483" t="str">
            <v>m</v>
          </cell>
          <cell r="G483">
            <v>0</v>
          </cell>
        </row>
        <row r="484">
          <cell r="A484" t="str">
            <v>04.210.09</v>
          </cell>
          <cell r="B484" t="str">
            <v>Corpo de BDCC 1.50x1.50m-H=2.50 a 5.00m</v>
          </cell>
          <cell r="C484" t="str">
            <v>DNER-ES286/97</v>
          </cell>
          <cell r="D484">
            <v>0</v>
          </cell>
          <cell r="E484" t="str">
            <v>m</v>
          </cell>
          <cell r="G484">
            <v>0</v>
          </cell>
        </row>
        <row r="485">
          <cell r="A485" t="str">
            <v>04.210.10</v>
          </cell>
          <cell r="B485" t="str">
            <v>Corpo de BDCC 2.00x2.00m-H=2.50 a 5.00m</v>
          </cell>
          <cell r="C485" t="str">
            <v>DNER-ES286/97</v>
          </cell>
          <cell r="D485">
            <v>0</v>
          </cell>
          <cell r="E485" t="str">
            <v>m</v>
          </cell>
          <cell r="G485">
            <v>0</v>
          </cell>
        </row>
        <row r="486">
          <cell r="A486" t="str">
            <v>04.210.11</v>
          </cell>
          <cell r="B486" t="str">
            <v>Corpo de BDCC 2.50x2.50m-H=2.50 a 5.00m</v>
          </cell>
          <cell r="C486" t="str">
            <v>DNER-ES286/97</v>
          </cell>
          <cell r="D486">
            <v>0</v>
          </cell>
          <cell r="E486" t="str">
            <v>m</v>
          </cell>
          <cell r="G486">
            <v>0</v>
          </cell>
        </row>
        <row r="487">
          <cell r="A487" t="str">
            <v>04.210.12</v>
          </cell>
          <cell r="B487" t="str">
            <v>Corpo de BDCC 3.00x3.00m-H=2.50 a 5.00m</v>
          </cell>
          <cell r="C487" t="str">
            <v>DNER-ES286/97</v>
          </cell>
          <cell r="D487">
            <v>0</v>
          </cell>
          <cell r="E487" t="str">
            <v>m</v>
          </cell>
          <cell r="G487">
            <v>0</v>
          </cell>
        </row>
        <row r="488">
          <cell r="A488" t="str">
            <v>04.210.13</v>
          </cell>
          <cell r="B488" t="str">
            <v>Corpo de BDCC 1.50x1.50m-H=5.00 a 7.50m</v>
          </cell>
          <cell r="C488" t="str">
            <v>DNER-ES286/97</v>
          </cell>
          <cell r="D488">
            <v>0</v>
          </cell>
          <cell r="E488" t="str">
            <v>m</v>
          </cell>
          <cell r="G488">
            <v>0</v>
          </cell>
        </row>
        <row r="489">
          <cell r="A489" t="str">
            <v>04.210.14</v>
          </cell>
          <cell r="B489" t="str">
            <v>Corpo de BDCC 2.00x2.00m-H=5.00 a 7.50m</v>
          </cell>
          <cell r="C489" t="str">
            <v>DNER-ES286/97</v>
          </cell>
          <cell r="D489">
            <v>0</v>
          </cell>
          <cell r="E489" t="str">
            <v>m</v>
          </cell>
          <cell r="G489">
            <v>0</v>
          </cell>
        </row>
        <row r="490">
          <cell r="A490" t="str">
            <v>04.210.15</v>
          </cell>
          <cell r="B490" t="str">
            <v>Corpo de BDCC 2.50x2.50m-H=5.00 a 7.50m</v>
          </cell>
          <cell r="C490" t="str">
            <v>DNER-ES286/97</v>
          </cell>
          <cell r="D490">
            <v>0</v>
          </cell>
          <cell r="E490" t="str">
            <v>m</v>
          </cell>
          <cell r="G490">
            <v>0</v>
          </cell>
        </row>
        <row r="491">
          <cell r="A491" t="str">
            <v>04.210.16</v>
          </cell>
          <cell r="B491" t="str">
            <v>Corpo de BDCC 3.00x3.00m-H=5.00 a 7.50m</v>
          </cell>
          <cell r="C491" t="str">
            <v>DNER-ES286/97</v>
          </cell>
          <cell r="D491">
            <v>0</v>
          </cell>
          <cell r="E491" t="str">
            <v>m</v>
          </cell>
          <cell r="G491">
            <v>0</v>
          </cell>
        </row>
        <row r="492">
          <cell r="A492" t="str">
            <v>04.210.17</v>
          </cell>
          <cell r="B492" t="str">
            <v>Corpo de BDCC 1.50x1.50m-H=7.50 a 10.00m</v>
          </cell>
          <cell r="C492" t="str">
            <v>DNER-ES286/97</v>
          </cell>
          <cell r="D492">
            <v>0</v>
          </cell>
          <cell r="E492" t="str">
            <v>m</v>
          </cell>
          <cell r="G492">
            <v>0</v>
          </cell>
        </row>
        <row r="493">
          <cell r="A493" t="str">
            <v>04.210.18</v>
          </cell>
          <cell r="B493" t="str">
            <v>Corpo de BDCC 2.00x2.00m-H=7.50 a 10.00m</v>
          </cell>
          <cell r="C493" t="str">
            <v>DNER-ES286/97</v>
          </cell>
          <cell r="D493">
            <v>0</v>
          </cell>
          <cell r="E493" t="str">
            <v>m</v>
          </cell>
          <cell r="G493">
            <v>0</v>
          </cell>
        </row>
        <row r="494">
          <cell r="A494" t="str">
            <v>04.210.19</v>
          </cell>
          <cell r="B494" t="str">
            <v>Corpo de BDCC 2.50x2.50m-H=7.50 a 10.00m</v>
          </cell>
          <cell r="C494" t="str">
            <v>DNER-ES286/97</v>
          </cell>
          <cell r="D494">
            <v>0</v>
          </cell>
          <cell r="E494" t="str">
            <v>m</v>
          </cell>
          <cell r="G494">
            <v>0</v>
          </cell>
        </row>
        <row r="495">
          <cell r="A495" t="str">
            <v>04.210.20</v>
          </cell>
          <cell r="B495" t="str">
            <v>Corpo de BDCC 3.00x3.00m-H=7.50 a 10.00m</v>
          </cell>
          <cell r="C495" t="str">
            <v>DNER-ES286/97</v>
          </cell>
          <cell r="D495">
            <v>0</v>
          </cell>
          <cell r="E495" t="str">
            <v>m</v>
          </cell>
          <cell r="G495">
            <v>0</v>
          </cell>
        </row>
        <row r="496">
          <cell r="A496" t="str">
            <v>04.210.21</v>
          </cell>
          <cell r="B496" t="str">
            <v>Corpo de BDCC 1.50x1.50m-H=10.00 a 12.50m</v>
          </cell>
          <cell r="C496" t="str">
            <v>DNER-ES286/97</v>
          </cell>
          <cell r="D496">
            <v>0</v>
          </cell>
          <cell r="E496" t="str">
            <v>m</v>
          </cell>
          <cell r="G496">
            <v>0</v>
          </cell>
        </row>
        <row r="497">
          <cell r="A497" t="str">
            <v>04.210.22</v>
          </cell>
          <cell r="B497" t="str">
            <v>Corpo de BDCC 2.00x2.00m-H=10.00 a 12.50m</v>
          </cell>
          <cell r="C497" t="str">
            <v>DNER-ES286/97</v>
          </cell>
          <cell r="D497">
            <v>0</v>
          </cell>
          <cell r="E497" t="str">
            <v>m</v>
          </cell>
          <cell r="G497">
            <v>0</v>
          </cell>
        </row>
        <row r="498">
          <cell r="A498" t="str">
            <v>04.210.23</v>
          </cell>
          <cell r="B498" t="str">
            <v>Corpo de BDCC 2.50x2.50m-H=10.00 a 12.50m</v>
          </cell>
          <cell r="C498" t="str">
            <v>DNER-ES286/97</v>
          </cell>
          <cell r="D498">
            <v>0</v>
          </cell>
          <cell r="E498" t="str">
            <v>m</v>
          </cell>
          <cell r="G498">
            <v>0</v>
          </cell>
        </row>
        <row r="499">
          <cell r="A499" t="str">
            <v>04.210.24</v>
          </cell>
          <cell r="B499" t="str">
            <v>Corpo de BDCC 3.00x3.00m-H=10.00 a 12.50m</v>
          </cell>
          <cell r="C499" t="str">
            <v>DNER-ES286/97</v>
          </cell>
          <cell r="D499">
            <v>0</v>
          </cell>
          <cell r="E499" t="str">
            <v>m</v>
          </cell>
          <cell r="G499">
            <v>0</v>
          </cell>
        </row>
        <row r="500">
          <cell r="A500" t="str">
            <v>04.210.25</v>
          </cell>
          <cell r="B500" t="str">
            <v>Corpo de BDCC 1.50x1.50m-H=12.50 a 15.00m</v>
          </cell>
          <cell r="C500" t="str">
            <v>DNER-ES286/97</v>
          </cell>
          <cell r="D500">
            <v>0</v>
          </cell>
          <cell r="E500" t="str">
            <v>m</v>
          </cell>
          <cell r="G500">
            <v>0</v>
          </cell>
        </row>
        <row r="501">
          <cell r="A501" t="str">
            <v>04.210.26</v>
          </cell>
          <cell r="B501" t="str">
            <v>Corpo de BDCC 2.00x2.00m-H=12.50 a 15.00m</v>
          </cell>
          <cell r="C501" t="str">
            <v>DNER-ES286/97</v>
          </cell>
          <cell r="D501">
            <v>0</v>
          </cell>
          <cell r="E501" t="str">
            <v>m</v>
          </cell>
          <cell r="G501">
            <v>0</v>
          </cell>
        </row>
        <row r="502">
          <cell r="A502" t="str">
            <v>04.210.27</v>
          </cell>
          <cell r="B502" t="str">
            <v>Corpo de BDCC 2.50x2.50m-H=12.50 a 15.00m</v>
          </cell>
          <cell r="C502" t="str">
            <v>DNER-ES286/97</v>
          </cell>
          <cell r="D502">
            <v>0</v>
          </cell>
          <cell r="E502" t="str">
            <v>m</v>
          </cell>
          <cell r="G502">
            <v>0</v>
          </cell>
        </row>
        <row r="503">
          <cell r="A503" t="str">
            <v>04.210.28</v>
          </cell>
          <cell r="B503" t="str">
            <v>Corpo de BDCC 3.00x3.00m-H=12.50 a 15.00m</v>
          </cell>
          <cell r="C503" t="str">
            <v>DNER-ES286/97</v>
          </cell>
          <cell r="D503">
            <v>0</v>
          </cell>
          <cell r="E503" t="str">
            <v>m</v>
          </cell>
          <cell r="G503">
            <v>0</v>
          </cell>
        </row>
        <row r="504">
          <cell r="A504" t="str">
            <v>04.211.01</v>
          </cell>
          <cell r="B504" t="str">
            <v>Boca de BDCC 1.50x1.50m - normal</v>
          </cell>
          <cell r="C504">
            <v>0</v>
          </cell>
          <cell r="D504">
            <v>0</v>
          </cell>
          <cell r="E504" t="str">
            <v>un</v>
          </cell>
          <cell r="F504">
            <v>2682.37</v>
          </cell>
          <cell r="G504">
            <v>960.28845999999987</v>
          </cell>
        </row>
        <row r="505">
          <cell r="A505" t="str">
            <v>04.211.02</v>
          </cell>
          <cell r="B505" t="str">
            <v>Boca de BDCC 2.00x2.00m - normal</v>
          </cell>
          <cell r="C505">
            <v>0</v>
          </cell>
          <cell r="D505">
            <v>0</v>
          </cell>
          <cell r="E505" t="str">
            <v>un</v>
          </cell>
          <cell r="G505">
            <v>0</v>
          </cell>
        </row>
        <row r="506">
          <cell r="A506" t="str">
            <v>04.211.03</v>
          </cell>
          <cell r="B506" t="str">
            <v>Boca de BDCC 2.50x2.50m - normal</v>
          </cell>
          <cell r="C506">
            <v>0</v>
          </cell>
          <cell r="D506">
            <v>0</v>
          </cell>
          <cell r="E506" t="str">
            <v>un</v>
          </cell>
          <cell r="G506">
            <v>0</v>
          </cell>
        </row>
        <row r="507">
          <cell r="A507" t="str">
            <v>04.211.04</v>
          </cell>
          <cell r="B507" t="str">
            <v>Boca de BDCC 3.00x3.00m - normal</v>
          </cell>
          <cell r="C507">
            <v>0</v>
          </cell>
          <cell r="D507">
            <v>0</v>
          </cell>
          <cell r="E507" t="str">
            <v>un</v>
          </cell>
          <cell r="G507">
            <v>0</v>
          </cell>
        </row>
        <row r="508">
          <cell r="A508" t="str">
            <v>04.211.05</v>
          </cell>
          <cell r="B508" t="str">
            <v>Boca de BDCC 1.50x1.50m - esc=15°</v>
          </cell>
          <cell r="C508">
            <v>0</v>
          </cell>
          <cell r="D508">
            <v>0</v>
          </cell>
          <cell r="E508" t="str">
            <v>un</v>
          </cell>
          <cell r="G508">
            <v>0</v>
          </cell>
        </row>
        <row r="509">
          <cell r="A509" t="str">
            <v>04.211.06</v>
          </cell>
          <cell r="B509" t="str">
            <v>Boca de BDCC 2.00x2.00m - esc=15°</v>
          </cell>
          <cell r="C509">
            <v>0</v>
          </cell>
          <cell r="D509">
            <v>0</v>
          </cell>
          <cell r="E509" t="str">
            <v>un</v>
          </cell>
          <cell r="G509">
            <v>0</v>
          </cell>
        </row>
        <row r="510">
          <cell r="A510" t="str">
            <v>04.211.07</v>
          </cell>
          <cell r="B510" t="str">
            <v>Boca de BDCC 2.50x2.50m - esc=15°</v>
          </cell>
          <cell r="C510">
            <v>0</v>
          </cell>
          <cell r="D510">
            <v>0</v>
          </cell>
          <cell r="E510" t="str">
            <v>un</v>
          </cell>
          <cell r="G510">
            <v>0</v>
          </cell>
        </row>
        <row r="511">
          <cell r="A511" t="str">
            <v>04.211.08</v>
          </cell>
          <cell r="B511" t="str">
            <v>Boca de BDCC 3.00x3.00m - esc=15°</v>
          </cell>
          <cell r="C511">
            <v>0</v>
          </cell>
          <cell r="D511">
            <v>0</v>
          </cell>
          <cell r="E511" t="str">
            <v>un</v>
          </cell>
          <cell r="G511">
            <v>0</v>
          </cell>
        </row>
        <row r="512">
          <cell r="A512" t="str">
            <v>04.211.09</v>
          </cell>
          <cell r="B512" t="str">
            <v>Boca de BDCC 1.50x1.50m - esc=30°</v>
          </cell>
          <cell r="C512">
            <v>0</v>
          </cell>
          <cell r="D512">
            <v>0</v>
          </cell>
          <cell r="E512" t="str">
            <v>un</v>
          </cell>
          <cell r="F512">
            <v>3161.55</v>
          </cell>
          <cell r="G512">
            <v>1131.8349000000001</v>
          </cell>
        </row>
        <row r="513">
          <cell r="A513" t="str">
            <v>04.211.10</v>
          </cell>
          <cell r="B513" t="str">
            <v>Boca de BDCC 2.00x2.00m - esc=30°</v>
          </cell>
          <cell r="C513">
            <v>0</v>
          </cell>
          <cell r="D513">
            <v>0</v>
          </cell>
          <cell r="E513" t="str">
            <v>un</v>
          </cell>
          <cell r="G513">
            <v>0</v>
          </cell>
        </row>
        <row r="514">
          <cell r="A514" t="str">
            <v>04.211.11</v>
          </cell>
          <cell r="B514" t="str">
            <v>Boca de BDCC 2.50x2.50m - esc=30°</v>
          </cell>
          <cell r="C514">
            <v>0</v>
          </cell>
          <cell r="D514">
            <v>0</v>
          </cell>
          <cell r="E514" t="str">
            <v>un</v>
          </cell>
          <cell r="G514">
            <v>0</v>
          </cell>
        </row>
        <row r="515">
          <cell r="A515" t="str">
            <v>04.211.12</v>
          </cell>
          <cell r="B515" t="str">
            <v>Boca de BDCC 3.00x3.00m - esc=30°</v>
          </cell>
          <cell r="C515">
            <v>0</v>
          </cell>
          <cell r="D515">
            <v>0</v>
          </cell>
          <cell r="E515" t="str">
            <v>un</v>
          </cell>
          <cell r="G515">
            <v>0</v>
          </cell>
        </row>
        <row r="516">
          <cell r="A516" t="str">
            <v>04.211.13</v>
          </cell>
          <cell r="B516" t="str">
            <v>Boca de BDCC 1.50x1.50m - esc=45°</v>
          </cell>
          <cell r="C516">
            <v>0</v>
          </cell>
          <cell r="D516">
            <v>0</v>
          </cell>
          <cell r="E516" t="str">
            <v>un</v>
          </cell>
          <cell r="G516">
            <v>0</v>
          </cell>
        </row>
        <row r="517">
          <cell r="A517" t="str">
            <v>04.211.14</v>
          </cell>
          <cell r="B517" t="str">
            <v>Boca de BDCC 2.00x2.00m - esc=45°</v>
          </cell>
          <cell r="C517">
            <v>0</v>
          </cell>
          <cell r="D517">
            <v>0</v>
          </cell>
          <cell r="E517" t="str">
            <v>un</v>
          </cell>
          <cell r="G517">
            <v>0</v>
          </cell>
        </row>
        <row r="518">
          <cell r="A518" t="str">
            <v>04.211.15</v>
          </cell>
          <cell r="B518" t="str">
            <v>Boca de BDCC 2.50x2.50m - esc=45°</v>
          </cell>
          <cell r="C518">
            <v>0</v>
          </cell>
          <cell r="D518">
            <v>0</v>
          </cell>
          <cell r="E518" t="str">
            <v>un</v>
          </cell>
          <cell r="G518">
            <v>0</v>
          </cell>
        </row>
        <row r="519">
          <cell r="A519" t="str">
            <v>04.211.16</v>
          </cell>
          <cell r="B519" t="str">
            <v>Boca de BDCC 3.00x3.00m - esc=45°</v>
          </cell>
          <cell r="C519">
            <v>0</v>
          </cell>
          <cell r="D519">
            <v>0</v>
          </cell>
          <cell r="E519" t="str">
            <v>un</v>
          </cell>
          <cell r="G519">
            <v>0</v>
          </cell>
        </row>
        <row r="520">
          <cell r="A520" t="str">
            <v>04.220.01</v>
          </cell>
          <cell r="B520" t="str">
            <v>Corpo de BTCC 1.50x1.50m-H=0 a 1.00m</v>
          </cell>
          <cell r="C520" t="str">
            <v>DNER-ES286/97</v>
          </cell>
          <cell r="D520">
            <v>0</v>
          </cell>
          <cell r="E520" t="str">
            <v>m</v>
          </cell>
          <cell r="G520">
            <v>0</v>
          </cell>
        </row>
        <row r="521">
          <cell r="A521" t="str">
            <v>04.220.02</v>
          </cell>
          <cell r="B521" t="str">
            <v>Corpo de BTCC 2.00x2.00m-H=0 a 1.00m</v>
          </cell>
          <cell r="C521" t="str">
            <v>DNER-ES286/97</v>
          </cell>
          <cell r="D521">
            <v>0</v>
          </cell>
          <cell r="E521" t="str">
            <v>m</v>
          </cell>
          <cell r="G521">
            <v>0</v>
          </cell>
        </row>
        <row r="522">
          <cell r="A522" t="str">
            <v>04.220.03</v>
          </cell>
          <cell r="B522" t="str">
            <v>Corpo de BTCC 2.50x2.50m-H=0 a 1.00m</v>
          </cell>
          <cell r="C522" t="str">
            <v>DNER-ES286/97</v>
          </cell>
          <cell r="D522">
            <v>0</v>
          </cell>
          <cell r="E522" t="str">
            <v>m</v>
          </cell>
          <cell r="G522">
            <v>0</v>
          </cell>
        </row>
        <row r="523">
          <cell r="A523" t="str">
            <v>04.220.04</v>
          </cell>
          <cell r="B523" t="str">
            <v>Corpo de BTCC 3.00x3.00m-H=0 a 1.00m</v>
          </cell>
          <cell r="C523" t="str">
            <v>DNER-ES286/97</v>
          </cell>
          <cell r="D523">
            <v>0</v>
          </cell>
          <cell r="E523" t="str">
            <v>m</v>
          </cell>
          <cell r="G523">
            <v>0</v>
          </cell>
        </row>
        <row r="524">
          <cell r="A524" t="str">
            <v>04.220.05</v>
          </cell>
          <cell r="B524" t="str">
            <v>Corpo de BTCC 1.50x1.50m-H=1.00 a 2.50m</v>
          </cell>
          <cell r="C524" t="str">
            <v>DNER-ES286/97</v>
          </cell>
          <cell r="D524">
            <v>0</v>
          </cell>
          <cell r="E524" t="str">
            <v>m</v>
          </cell>
          <cell r="F524">
            <v>825.87</v>
          </cell>
          <cell r="G524">
            <v>295.66145999999998</v>
          </cell>
        </row>
        <row r="525">
          <cell r="A525" t="str">
            <v>04.220.06</v>
          </cell>
          <cell r="B525" t="str">
            <v>Corpo de BSTC 2.00x2.00m-H=1.00 a 2.50m</v>
          </cell>
          <cell r="C525" t="str">
            <v>DNER-ES286/97</v>
          </cell>
          <cell r="D525">
            <v>0</v>
          </cell>
          <cell r="E525" t="str">
            <v>m</v>
          </cell>
          <cell r="F525">
            <v>1187.6199999999999</v>
          </cell>
          <cell r="G525">
            <v>425.16795999999994</v>
          </cell>
        </row>
        <row r="526">
          <cell r="A526" t="str">
            <v>04.220.07</v>
          </cell>
          <cell r="B526" t="str">
            <v>Corpo de BTCC 2.50x2.50m-H=1.00 a 2.50m</v>
          </cell>
          <cell r="C526" t="str">
            <v>DNER-ES286/97</v>
          </cell>
          <cell r="D526">
            <v>0</v>
          </cell>
          <cell r="E526" t="str">
            <v>m</v>
          </cell>
          <cell r="G526">
            <v>0</v>
          </cell>
        </row>
        <row r="527">
          <cell r="A527" t="str">
            <v>04.220.08</v>
          </cell>
          <cell r="B527" t="str">
            <v>Corpo de BTCC 3.00x3.00m-H=1.00 a 2.50m</v>
          </cell>
          <cell r="C527" t="str">
            <v>DNER-ES286/97</v>
          </cell>
          <cell r="D527">
            <v>0</v>
          </cell>
          <cell r="E527" t="str">
            <v>m</v>
          </cell>
          <cell r="G527">
            <v>0</v>
          </cell>
        </row>
        <row r="528">
          <cell r="A528" t="str">
            <v>04.220.09</v>
          </cell>
          <cell r="B528" t="str">
            <v>Corpo de BTCC 1.50x1.50m-H=2.50 a 5.00m</v>
          </cell>
          <cell r="C528" t="str">
            <v>DNER-ES286/97</v>
          </cell>
          <cell r="D528">
            <v>0</v>
          </cell>
          <cell r="E528" t="str">
            <v>m</v>
          </cell>
          <cell r="F528">
            <v>899.7</v>
          </cell>
          <cell r="G528">
            <v>322.0926</v>
          </cell>
        </row>
        <row r="529">
          <cell r="A529" t="str">
            <v>04.220.10</v>
          </cell>
          <cell r="B529" t="str">
            <v>Corpo de BTCC 2.00x2.00m-H=2.50 a 5.00m</v>
          </cell>
          <cell r="C529" t="str">
            <v>DNER-ES286/97</v>
          </cell>
          <cell r="D529">
            <v>0</v>
          </cell>
          <cell r="E529" t="str">
            <v>m</v>
          </cell>
          <cell r="G529">
            <v>0</v>
          </cell>
        </row>
        <row r="530">
          <cell r="A530" t="str">
            <v>04.220.11</v>
          </cell>
          <cell r="B530" t="str">
            <v>Corpo de BTCC 2.50x2.50m-H=2.50 a 5.00m</v>
          </cell>
          <cell r="C530" t="str">
            <v>DNER-ES286/97</v>
          </cell>
          <cell r="D530">
            <v>0</v>
          </cell>
          <cell r="E530" t="str">
            <v>m</v>
          </cell>
          <cell r="G530">
            <v>0</v>
          </cell>
        </row>
        <row r="531">
          <cell r="A531" t="str">
            <v>04.220.12</v>
          </cell>
          <cell r="B531" t="str">
            <v>Corpo de BTCC 3.00x3.00m-H=2.50 a 5.00m</v>
          </cell>
          <cell r="C531" t="str">
            <v>DNER-ES286/97</v>
          </cell>
          <cell r="D531">
            <v>0</v>
          </cell>
          <cell r="E531" t="str">
            <v>m</v>
          </cell>
          <cell r="G531">
            <v>0</v>
          </cell>
        </row>
        <row r="532">
          <cell r="A532" t="str">
            <v>04.220.13</v>
          </cell>
          <cell r="B532" t="str">
            <v>Corpo de BTCC 1.50x1.50m-H=5.00 a 7.50m</v>
          </cell>
          <cell r="C532" t="str">
            <v>DNER-ES286/97</v>
          </cell>
          <cell r="D532">
            <v>0</v>
          </cell>
          <cell r="E532" t="str">
            <v>m</v>
          </cell>
          <cell r="G532">
            <v>0</v>
          </cell>
        </row>
        <row r="533">
          <cell r="A533" t="str">
            <v>04.220.14</v>
          </cell>
          <cell r="B533" t="str">
            <v>Corpo de BTCC 2.0Dx2.00m-H=5.00 a 7.50m</v>
          </cell>
          <cell r="C533" t="str">
            <v>DNER-ES286/97</v>
          </cell>
          <cell r="D533">
            <v>0</v>
          </cell>
          <cell r="E533" t="str">
            <v>m</v>
          </cell>
          <cell r="G533">
            <v>0</v>
          </cell>
        </row>
        <row r="534">
          <cell r="A534" t="str">
            <v>04.220.15</v>
          </cell>
          <cell r="B534" t="str">
            <v>Corpo de BTCC 2.50x2.50m-H=5.00 a 7.50m</v>
          </cell>
          <cell r="C534" t="str">
            <v>DNER-ES286/97</v>
          </cell>
          <cell r="D534">
            <v>0</v>
          </cell>
          <cell r="E534" t="str">
            <v>m</v>
          </cell>
          <cell r="G534">
            <v>0</v>
          </cell>
        </row>
        <row r="535">
          <cell r="A535" t="str">
            <v>04.220.16</v>
          </cell>
          <cell r="B535" t="str">
            <v>Corpo de BTCC 3.00x3.00m-H=5.00 a 7.50m</v>
          </cell>
          <cell r="C535" t="str">
            <v>DNER-ES286/97</v>
          </cell>
          <cell r="D535">
            <v>0</v>
          </cell>
          <cell r="E535" t="str">
            <v>m</v>
          </cell>
          <cell r="G535">
            <v>0</v>
          </cell>
        </row>
        <row r="536">
          <cell r="A536" t="str">
            <v>04.220.17</v>
          </cell>
          <cell r="B536" t="str">
            <v>Corpo de BTCC 1.50x1.50m-H=7.50 a 10.00m</v>
          </cell>
          <cell r="C536" t="str">
            <v>DNER-ES286/97</v>
          </cell>
          <cell r="D536">
            <v>0</v>
          </cell>
          <cell r="E536" t="str">
            <v>m</v>
          </cell>
          <cell r="G536">
            <v>0</v>
          </cell>
        </row>
        <row r="537">
          <cell r="A537" t="str">
            <v>04.220.18</v>
          </cell>
          <cell r="B537" t="str">
            <v>Corpo de BTCC 2.00x2.00m-H=7.50 a 10.00m</v>
          </cell>
          <cell r="C537" t="str">
            <v>DNER-ES286/97</v>
          </cell>
          <cell r="D537">
            <v>0</v>
          </cell>
          <cell r="E537" t="str">
            <v>m</v>
          </cell>
          <cell r="G537">
            <v>0</v>
          </cell>
        </row>
        <row r="538">
          <cell r="A538" t="str">
            <v>04.220.19</v>
          </cell>
          <cell r="B538" t="str">
            <v>Corpo de BTCC 2.50x2.50m-H=7.50 a 10.00m</v>
          </cell>
          <cell r="C538" t="str">
            <v>DNER-ES286/97</v>
          </cell>
          <cell r="D538">
            <v>0</v>
          </cell>
          <cell r="E538" t="str">
            <v>m</v>
          </cell>
          <cell r="G538">
            <v>0</v>
          </cell>
        </row>
        <row r="539">
          <cell r="A539" t="str">
            <v>04.220.20</v>
          </cell>
          <cell r="B539" t="str">
            <v>Corpo de BTCC 3.00x3.00m-H=7.50 a 10.00m</v>
          </cell>
          <cell r="C539" t="str">
            <v>DNER-ES286/97</v>
          </cell>
          <cell r="D539">
            <v>0</v>
          </cell>
          <cell r="E539" t="str">
            <v>m</v>
          </cell>
          <cell r="G539">
            <v>0</v>
          </cell>
        </row>
        <row r="540">
          <cell r="A540" t="str">
            <v>04.220.21</v>
          </cell>
          <cell r="B540" t="str">
            <v>Corpo de BTCC 1.50x1.50m-H=10.00 a 12.50m</v>
          </cell>
          <cell r="C540" t="str">
            <v>DNER-ES286/97</v>
          </cell>
          <cell r="D540">
            <v>0</v>
          </cell>
          <cell r="E540" t="str">
            <v>m</v>
          </cell>
          <cell r="G540">
            <v>0</v>
          </cell>
        </row>
        <row r="541">
          <cell r="A541" t="str">
            <v>04.220.22</v>
          </cell>
          <cell r="B541" t="str">
            <v>Corpo de BTCC 2.00x2.00m-H=10.00 a 12.50m</v>
          </cell>
          <cell r="C541" t="str">
            <v>DNER-ES286/97</v>
          </cell>
          <cell r="D541">
            <v>0</v>
          </cell>
          <cell r="E541" t="str">
            <v>m</v>
          </cell>
          <cell r="G541">
            <v>0</v>
          </cell>
        </row>
        <row r="542">
          <cell r="A542" t="str">
            <v>04.220.23</v>
          </cell>
          <cell r="B542" t="str">
            <v>Corpo de BTCC 2.50x2.50m-H=10.00 a 12.50m</v>
          </cell>
          <cell r="C542" t="str">
            <v>DNER-ES286/97</v>
          </cell>
          <cell r="D542">
            <v>0</v>
          </cell>
          <cell r="E542" t="str">
            <v>m</v>
          </cell>
          <cell r="G542">
            <v>0</v>
          </cell>
        </row>
        <row r="543">
          <cell r="A543" t="str">
            <v>04.220.24</v>
          </cell>
          <cell r="B543" t="str">
            <v>Corpo de BTCC 3.00x3.00m-H=10.00 a 12.50m</v>
          </cell>
          <cell r="C543" t="str">
            <v>DNER-ES286/97</v>
          </cell>
          <cell r="D543">
            <v>0</v>
          </cell>
          <cell r="E543" t="str">
            <v>m</v>
          </cell>
          <cell r="G543">
            <v>0</v>
          </cell>
        </row>
        <row r="544">
          <cell r="A544" t="str">
            <v>04.220.25</v>
          </cell>
          <cell r="B544" t="str">
            <v>Corpo de BTCC 1.50x1.50m-H=12.50 a 15.00m</v>
          </cell>
          <cell r="C544" t="str">
            <v>DNER-ES286/97</v>
          </cell>
          <cell r="D544">
            <v>0</v>
          </cell>
          <cell r="E544" t="str">
            <v>m</v>
          </cell>
          <cell r="G544">
            <v>0</v>
          </cell>
        </row>
        <row r="545">
          <cell r="A545" t="str">
            <v>04.220.26</v>
          </cell>
          <cell r="B545" t="str">
            <v>Corpo de BTCC 2.00x2.00m-H=12.50 a 15.00m</v>
          </cell>
          <cell r="C545" t="str">
            <v>DNER-ES286/97</v>
          </cell>
          <cell r="D545">
            <v>0</v>
          </cell>
          <cell r="E545" t="str">
            <v>m</v>
          </cell>
          <cell r="G545">
            <v>0</v>
          </cell>
        </row>
        <row r="546">
          <cell r="A546" t="str">
            <v>04.220.27</v>
          </cell>
          <cell r="B546" t="str">
            <v>Corpo de BTCC 2.50x2.50m-H=12.50 a 15.00m</v>
          </cell>
          <cell r="C546" t="str">
            <v>DNER-ES286/97</v>
          </cell>
          <cell r="D546">
            <v>0</v>
          </cell>
          <cell r="E546" t="str">
            <v>m</v>
          </cell>
          <cell r="G546">
            <v>0</v>
          </cell>
        </row>
        <row r="547">
          <cell r="A547" t="str">
            <v>04.220.28</v>
          </cell>
          <cell r="B547" t="str">
            <v>Corpo de BTCC 3.00x3.00m-H=12.50 a 15.00m</v>
          </cell>
          <cell r="C547" t="str">
            <v>DNER-ES286/97</v>
          </cell>
          <cell r="D547">
            <v>0</v>
          </cell>
          <cell r="E547" t="str">
            <v>m</v>
          </cell>
          <cell r="G547">
            <v>0</v>
          </cell>
        </row>
        <row r="548">
          <cell r="A548" t="str">
            <v>04.221.01</v>
          </cell>
          <cell r="B548" t="str">
            <v>Boca de BTCC 1.50x1.50m - normal</v>
          </cell>
          <cell r="C548">
            <v>0</v>
          </cell>
          <cell r="D548">
            <v>0</v>
          </cell>
          <cell r="E548" t="str">
            <v>un</v>
          </cell>
          <cell r="F548">
            <v>3358.97</v>
          </cell>
          <cell r="G548">
            <v>1202.5112599999998</v>
          </cell>
        </row>
        <row r="549">
          <cell r="A549" t="str">
            <v>04.221.02</v>
          </cell>
          <cell r="B549" t="str">
            <v>Boca de BTCC 2.00x2.00m - normal</v>
          </cell>
          <cell r="C549">
            <v>0</v>
          </cell>
          <cell r="D549">
            <v>0</v>
          </cell>
          <cell r="E549" t="str">
            <v>un</v>
          </cell>
          <cell r="G549">
            <v>0</v>
          </cell>
        </row>
        <row r="550">
          <cell r="A550" t="str">
            <v>04.221.03</v>
          </cell>
          <cell r="B550" t="str">
            <v>Boca de BTCC 2.50x2.50m - normal</v>
          </cell>
          <cell r="C550">
            <v>0</v>
          </cell>
          <cell r="D550">
            <v>0</v>
          </cell>
          <cell r="E550" t="str">
            <v>un</v>
          </cell>
          <cell r="G550">
            <v>0</v>
          </cell>
        </row>
        <row r="551">
          <cell r="A551" t="str">
            <v>04.221.04</v>
          </cell>
          <cell r="B551" t="str">
            <v>Boca de BTCC 3.00x3.00m - normal</v>
          </cell>
          <cell r="C551">
            <v>0</v>
          </cell>
          <cell r="D551">
            <v>0</v>
          </cell>
          <cell r="E551" t="str">
            <v>un</v>
          </cell>
          <cell r="G551">
            <v>0</v>
          </cell>
        </row>
        <row r="552">
          <cell r="A552" t="str">
            <v>04.221.05</v>
          </cell>
          <cell r="B552" t="str">
            <v>Boca de BTCC 1.50x1.50m - esc=15°</v>
          </cell>
          <cell r="C552">
            <v>0</v>
          </cell>
          <cell r="D552">
            <v>0</v>
          </cell>
          <cell r="E552" t="str">
            <v>un</v>
          </cell>
          <cell r="G552">
            <v>0</v>
          </cell>
        </row>
        <row r="553">
          <cell r="A553" t="str">
            <v>04.221.06</v>
          </cell>
          <cell r="B553" t="str">
            <v>Boca de BTCC 2.00x2.00m - esc=15°</v>
          </cell>
          <cell r="C553">
            <v>0</v>
          </cell>
          <cell r="D553">
            <v>0</v>
          </cell>
          <cell r="E553" t="str">
            <v>un</v>
          </cell>
          <cell r="G553">
            <v>0</v>
          </cell>
        </row>
        <row r="554">
          <cell r="A554" t="str">
            <v>04.221.07</v>
          </cell>
          <cell r="B554" t="str">
            <v>Boca de BTCC 2.50x2.50m - esc=15°</v>
          </cell>
          <cell r="C554">
            <v>0</v>
          </cell>
          <cell r="D554">
            <v>0</v>
          </cell>
          <cell r="E554" t="str">
            <v>un</v>
          </cell>
          <cell r="G554">
            <v>0</v>
          </cell>
        </row>
        <row r="555">
          <cell r="A555" t="str">
            <v>04.221.08</v>
          </cell>
          <cell r="B555" t="str">
            <v>Boca de BTCC 3.00x3.00m - esc=15°</v>
          </cell>
          <cell r="C555">
            <v>0</v>
          </cell>
          <cell r="D555">
            <v>0</v>
          </cell>
          <cell r="E555" t="str">
            <v>un</v>
          </cell>
          <cell r="G555">
            <v>0</v>
          </cell>
        </row>
        <row r="556">
          <cell r="A556" t="str">
            <v>04.221.09</v>
          </cell>
          <cell r="B556" t="str">
            <v>Boca de BTCC 1.50x1.50m - esc=30°</v>
          </cell>
          <cell r="C556">
            <v>0</v>
          </cell>
          <cell r="D556">
            <v>0</v>
          </cell>
          <cell r="E556" t="str">
            <v>un</v>
          </cell>
          <cell r="G556">
            <v>0</v>
          </cell>
        </row>
        <row r="557">
          <cell r="A557" t="str">
            <v>04.221.10</v>
          </cell>
          <cell r="B557" t="str">
            <v>Boca de BTCC 2.00x2.00m - esc=30°</v>
          </cell>
          <cell r="C557">
            <v>0</v>
          </cell>
          <cell r="D557">
            <v>0</v>
          </cell>
          <cell r="E557" t="str">
            <v>un</v>
          </cell>
          <cell r="G557">
            <v>0</v>
          </cell>
        </row>
        <row r="558">
          <cell r="A558" t="str">
            <v>04.221.11</v>
          </cell>
          <cell r="B558" t="str">
            <v>Boca de BTCC 2.50x2.50m - esc=30°</v>
          </cell>
          <cell r="C558">
            <v>0</v>
          </cell>
          <cell r="D558">
            <v>0</v>
          </cell>
          <cell r="E558" t="str">
            <v>un</v>
          </cell>
          <cell r="G558">
            <v>0</v>
          </cell>
        </row>
        <row r="559">
          <cell r="A559" t="str">
            <v>04.221.12</v>
          </cell>
          <cell r="B559" t="str">
            <v>Boca de BTCC 3.00x3.00m - esc=30°</v>
          </cell>
          <cell r="C559">
            <v>0</v>
          </cell>
          <cell r="D559">
            <v>0</v>
          </cell>
          <cell r="E559" t="str">
            <v>un</v>
          </cell>
          <cell r="G559">
            <v>0</v>
          </cell>
        </row>
        <row r="560">
          <cell r="A560" t="str">
            <v>04.221.13</v>
          </cell>
          <cell r="B560" t="str">
            <v>Boca de BTCC 1.50x1.50m - esc=45°</v>
          </cell>
          <cell r="C560">
            <v>0</v>
          </cell>
          <cell r="D560">
            <v>0</v>
          </cell>
          <cell r="E560" t="str">
            <v>un</v>
          </cell>
          <cell r="G560">
            <v>0</v>
          </cell>
        </row>
        <row r="561">
          <cell r="A561" t="str">
            <v xml:space="preserve">04.221.14  </v>
          </cell>
          <cell r="B561" t="str">
            <v>Boca de BTCC 2.00x2.00m - esc=45°</v>
          </cell>
          <cell r="C561">
            <v>0</v>
          </cell>
          <cell r="D561">
            <v>0</v>
          </cell>
          <cell r="E561" t="str">
            <v>un</v>
          </cell>
          <cell r="G561">
            <v>0</v>
          </cell>
        </row>
        <row r="562">
          <cell r="A562" t="str">
            <v>04.221.15</v>
          </cell>
          <cell r="B562" t="str">
            <v>Boca de BTCC 2.50x2.50m - esc=45°</v>
          </cell>
          <cell r="C562">
            <v>0</v>
          </cell>
          <cell r="D562">
            <v>0</v>
          </cell>
          <cell r="E562" t="str">
            <v>un</v>
          </cell>
          <cell r="G562">
            <v>0</v>
          </cell>
        </row>
        <row r="563">
          <cell r="A563" t="str">
            <v>04.221.16</v>
          </cell>
          <cell r="B563" t="str">
            <v>Boca de BTCC 3.00x3.00m - esc=45°</v>
          </cell>
          <cell r="C563">
            <v>0</v>
          </cell>
          <cell r="D563">
            <v>0</v>
          </cell>
          <cell r="E563" t="str">
            <v>un</v>
          </cell>
          <cell r="G563">
            <v>0</v>
          </cell>
        </row>
        <row r="564">
          <cell r="A564" t="str">
            <v>04.400.01</v>
          </cell>
          <cell r="B564" t="str">
            <v>Valeta de prot. de cortes c/ revest. vegetal VPC 01</v>
          </cell>
          <cell r="C564">
            <v>0</v>
          </cell>
          <cell r="D564">
            <v>0</v>
          </cell>
          <cell r="E564" t="str">
            <v>m</v>
          </cell>
          <cell r="F564">
            <v>23.25</v>
          </cell>
          <cell r="G564">
            <v>8.3234999999999992</v>
          </cell>
        </row>
        <row r="565">
          <cell r="A565" t="str">
            <v>04.400.02</v>
          </cell>
          <cell r="B565" t="str">
            <v>Valeta de prot. de cortes c/ revest. vegetal VPC 02</v>
          </cell>
          <cell r="C565">
            <v>0</v>
          </cell>
          <cell r="D565">
            <v>0</v>
          </cell>
          <cell r="E565" t="str">
            <v>m</v>
          </cell>
          <cell r="F565">
            <v>17.11</v>
          </cell>
          <cell r="G565">
            <v>6.1253799999999998</v>
          </cell>
        </row>
        <row r="566">
          <cell r="A566" t="str">
            <v>04.400.03</v>
          </cell>
          <cell r="B566" t="str">
            <v>Valeta de prot. de cortes c/ revest. concreto VPC 03</v>
          </cell>
          <cell r="C566">
            <v>0</v>
          </cell>
          <cell r="D566">
            <v>0</v>
          </cell>
          <cell r="E566" t="str">
            <v>m</v>
          </cell>
          <cell r="F566">
            <v>29.22</v>
          </cell>
          <cell r="G566">
            <v>10.460759999999999</v>
          </cell>
        </row>
        <row r="567">
          <cell r="A567" t="str">
            <v>04.400.04</v>
          </cell>
          <cell r="B567" t="str">
            <v>Valeta de prot. de cortes c/ revest. concreto VPC 04</v>
          </cell>
          <cell r="C567">
            <v>0</v>
          </cell>
          <cell r="D567">
            <v>0</v>
          </cell>
          <cell r="E567" t="str">
            <v>m</v>
          </cell>
          <cell r="G567">
            <v>0</v>
          </cell>
        </row>
        <row r="568">
          <cell r="A568" t="str">
            <v>04.401.01</v>
          </cell>
          <cell r="B568" t="str">
            <v>Valeta de prot. de aterro c/ revest. vegetal VPA 01</v>
          </cell>
          <cell r="C568">
            <v>0</v>
          </cell>
          <cell r="D568">
            <v>0</v>
          </cell>
          <cell r="E568" t="str">
            <v>m</v>
          </cell>
          <cell r="F568">
            <v>23.55</v>
          </cell>
          <cell r="G568">
            <v>8.4308999999999994</v>
          </cell>
        </row>
        <row r="569">
          <cell r="A569" t="str">
            <v>04.401.02</v>
          </cell>
          <cell r="B569" t="str">
            <v>Valeta de prot. de aterro c/ revest. vegetal VPA 02</v>
          </cell>
          <cell r="C569">
            <v>0</v>
          </cell>
          <cell r="D569">
            <v>0</v>
          </cell>
          <cell r="E569" t="str">
            <v>m</v>
          </cell>
          <cell r="F569">
            <v>17.91</v>
          </cell>
          <cell r="G569">
            <v>6.4117799999999994</v>
          </cell>
        </row>
        <row r="570">
          <cell r="A570" t="str">
            <v>04.401.03</v>
          </cell>
          <cell r="B570" t="str">
            <v>Valeta de prot. de aterro c/ revest. concreto VPA 03</v>
          </cell>
          <cell r="C570">
            <v>0</v>
          </cell>
          <cell r="D570">
            <v>0</v>
          </cell>
          <cell r="E570" t="str">
            <v>m</v>
          </cell>
          <cell r="G570">
            <v>0</v>
          </cell>
        </row>
        <row r="571">
          <cell r="A571" t="str">
            <v>04.401.04</v>
          </cell>
          <cell r="B571" t="str">
            <v>Valeta de prot. de aterro c/revest. concretoVPA 04</v>
          </cell>
          <cell r="C571">
            <v>0</v>
          </cell>
          <cell r="D571">
            <v>0</v>
          </cell>
          <cell r="E571" t="str">
            <v>m</v>
          </cell>
          <cell r="G571">
            <v>0</v>
          </cell>
        </row>
        <row r="572">
          <cell r="A572" t="str">
            <v>04.401.05</v>
          </cell>
          <cell r="B572" t="str">
            <v>Valeta de prot. de cortes/aterro s/ revest.  VPC 05 NPA 05</v>
          </cell>
          <cell r="C572">
            <v>0</v>
          </cell>
          <cell r="D572">
            <v>0</v>
          </cell>
          <cell r="E572" t="str">
            <v>m</v>
          </cell>
          <cell r="G572">
            <v>0</v>
          </cell>
        </row>
        <row r="573">
          <cell r="A573" t="str">
            <v>04.401.06</v>
          </cell>
          <cell r="B573" t="str">
            <v>Valeta de prot. de cortes/aterro s/ revest.  VPC 06 NPA 06</v>
          </cell>
          <cell r="C573">
            <v>0</v>
          </cell>
          <cell r="D573">
            <v>0</v>
          </cell>
          <cell r="E573" t="str">
            <v>m</v>
          </cell>
          <cell r="G573">
            <v>0</v>
          </cell>
        </row>
        <row r="574">
          <cell r="A574" t="str">
            <v>04.500.01</v>
          </cell>
          <cell r="B574" t="str">
            <v>Dreno longit. profundo p/cortes em solo-DPS 01</v>
          </cell>
          <cell r="C574" t="str">
            <v>DNER-ES292/97</v>
          </cell>
          <cell r="D574">
            <v>0</v>
          </cell>
          <cell r="E574" t="str">
            <v>m</v>
          </cell>
          <cell r="G574">
            <v>0</v>
          </cell>
        </row>
        <row r="575">
          <cell r="A575" t="str">
            <v>04.500.02</v>
          </cell>
          <cell r="B575" t="str">
            <v>Dreno longit. profundo p/cortes em solo-DPS 02</v>
          </cell>
          <cell r="C575" t="str">
            <v>DNER-ES292/97</v>
          </cell>
          <cell r="D575">
            <v>0</v>
          </cell>
          <cell r="E575" t="str">
            <v>m</v>
          </cell>
          <cell r="F575">
            <v>12.86</v>
          </cell>
          <cell r="G575">
            <v>4.6038799999999993</v>
          </cell>
        </row>
        <row r="576">
          <cell r="A576" t="str">
            <v>04.500.03</v>
          </cell>
          <cell r="B576" t="str">
            <v>Dreno longit. profundo p/cortes em solo-DPS 03</v>
          </cell>
          <cell r="C576" t="str">
            <v>DNER-ES292/97</v>
          </cell>
          <cell r="D576">
            <v>0</v>
          </cell>
          <cell r="E576" t="str">
            <v>m</v>
          </cell>
          <cell r="G576">
            <v>0</v>
          </cell>
        </row>
        <row r="577">
          <cell r="A577" t="str">
            <v>04.500.04</v>
          </cell>
          <cell r="B577" t="str">
            <v>Dreno longit. profundo p/cortes em solo-DPS 04</v>
          </cell>
          <cell r="C577" t="str">
            <v>DNER-ES292/97</v>
          </cell>
          <cell r="D577">
            <v>0</v>
          </cell>
          <cell r="E577" t="str">
            <v>m</v>
          </cell>
          <cell r="G577">
            <v>0</v>
          </cell>
        </row>
        <row r="578">
          <cell r="A578" t="str">
            <v>04.500.05</v>
          </cell>
          <cell r="B578" t="str">
            <v>Dreno longit. profundo p/cortes em solo-DPS 05</v>
          </cell>
          <cell r="C578" t="str">
            <v>DNER-ES292/97</v>
          </cell>
          <cell r="D578">
            <v>0</v>
          </cell>
          <cell r="E578" t="str">
            <v>m</v>
          </cell>
          <cell r="G578">
            <v>0</v>
          </cell>
        </row>
        <row r="579">
          <cell r="A579" t="str">
            <v>04.500.06</v>
          </cell>
          <cell r="B579" t="str">
            <v>Dreno longit. profundo p/cortes em solo- DPS 06</v>
          </cell>
          <cell r="C579" t="str">
            <v>DNER-ES292/97</v>
          </cell>
          <cell r="D579">
            <v>0</v>
          </cell>
          <cell r="E579" t="str">
            <v>m</v>
          </cell>
          <cell r="F579">
            <v>25.73</v>
          </cell>
          <cell r="G579">
            <v>9.2113399999999999</v>
          </cell>
        </row>
        <row r="580">
          <cell r="A580" t="str">
            <v>04.500.07</v>
          </cell>
          <cell r="B580" t="str">
            <v>Dreno longit. profundo p/cortes em solo- DPS 07</v>
          </cell>
          <cell r="C580" t="str">
            <v>DNER-ES292/97</v>
          </cell>
          <cell r="D580">
            <v>0</v>
          </cell>
          <cell r="E580" t="str">
            <v>m</v>
          </cell>
          <cell r="G580">
            <v>0</v>
          </cell>
        </row>
        <row r="581">
          <cell r="A581" t="str">
            <v>04.500.08</v>
          </cell>
          <cell r="B581" t="str">
            <v>Dreno longit. profundo p/cortes em solo- DPS 08</v>
          </cell>
          <cell r="C581" t="str">
            <v>DNER-ES292/97</v>
          </cell>
          <cell r="D581">
            <v>0</v>
          </cell>
          <cell r="E581" t="str">
            <v>m</v>
          </cell>
          <cell r="G581">
            <v>0</v>
          </cell>
        </row>
        <row r="582">
          <cell r="A582" t="str">
            <v>04.501.01</v>
          </cell>
          <cell r="B582" t="str">
            <v>Dreno longit. profundo p/cortes em rocha- DPR 01</v>
          </cell>
          <cell r="C582" t="str">
            <v>DNER-ES294/97</v>
          </cell>
          <cell r="D582">
            <v>0</v>
          </cell>
          <cell r="E582" t="str">
            <v>m</v>
          </cell>
          <cell r="G582">
            <v>0</v>
          </cell>
        </row>
        <row r="583">
          <cell r="A583" t="str">
            <v>04.501.02</v>
          </cell>
          <cell r="B583" t="str">
            <v>Dreno longit. profundo p/cortes em rocha- DPR 02</v>
          </cell>
          <cell r="C583" t="str">
            <v>DNER-ES292/97</v>
          </cell>
          <cell r="D583">
            <v>0</v>
          </cell>
          <cell r="E583" t="str">
            <v>m</v>
          </cell>
          <cell r="G583">
            <v>0</v>
          </cell>
        </row>
        <row r="584">
          <cell r="A584" t="str">
            <v>04.501.03</v>
          </cell>
          <cell r="B584" t="str">
            <v>Dreno longit. profundo p/cortes em rocha- DPR 03</v>
          </cell>
          <cell r="C584" t="str">
            <v>DNER-ES292/97</v>
          </cell>
          <cell r="D584">
            <v>0</v>
          </cell>
          <cell r="E584" t="str">
            <v>m</v>
          </cell>
          <cell r="F584">
            <v>11.2</v>
          </cell>
          <cell r="G584">
            <v>4.0095999999999998</v>
          </cell>
        </row>
        <row r="585">
          <cell r="A585" t="str">
            <v>04.501.04</v>
          </cell>
          <cell r="B585" t="str">
            <v>Dreno longit. profundo p/cortes em rocha- DPR 04</v>
          </cell>
          <cell r="C585" t="str">
            <v>DNER-ES292/97</v>
          </cell>
          <cell r="D585">
            <v>0</v>
          </cell>
          <cell r="E585" t="str">
            <v>m</v>
          </cell>
          <cell r="G585">
            <v>0</v>
          </cell>
        </row>
        <row r="586">
          <cell r="A586" t="str">
            <v>04.501.05</v>
          </cell>
          <cell r="B586" t="str">
            <v>Dreno longit. profundo p/cortes em rocha- DPR 05</v>
          </cell>
          <cell r="C586" t="str">
            <v>DNER-ES292/97</v>
          </cell>
          <cell r="D586">
            <v>0</v>
          </cell>
          <cell r="E586" t="str">
            <v>m</v>
          </cell>
          <cell r="G586">
            <v>0</v>
          </cell>
        </row>
        <row r="587">
          <cell r="A587" t="str">
            <v>04.502.01</v>
          </cell>
          <cell r="B587" t="str">
            <v>Boca de saída p/ dreno longit. profundo- BSD 01</v>
          </cell>
          <cell r="C587">
            <v>0</v>
          </cell>
          <cell r="D587">
            <v>0</v>
          </cell>
          <cell r="E587" t="str">
            <v>un</v>
          </cell>
          <cell r="G587">
            <v>0</v>
          </cell>
        </row>
        <row r="588">
          <cell r="A588" t="str">
            <v>04.502.02</v>
          </cell>
          <cell r="B588" t="str">
            <v>Boca de saída p/ dreno longit. profundo- BSD 02</v>
          </cell>
          <cell r="C588">
            <v>0</v>
          </cell>
          <cell r="D588">
            <v>0</v>
          </cell>
          <cell r="E588" t="str">
            <v>un</v>
          </cell>
          <cell r="F588">
            <v>36.14</v>
          </cell>
          <cell r="G588">
            <v>12.93812</v>
          </cell>
        </row>
        <row r="589">
          <cell r="A589" t="str">
            <v>04.510.01</v>
          </cell>
          <cell r="B589" t="str">
            <v>Dreno sub- superficial- DSS 01</v>
          </cell>
          <cell r="C589" t="str">
            <v>DNER-ES294/97</v>
          </cell>
          <cell r="D589">
            <v>0</v>
          </cell>
          <cell r="E589" t="str">
            <v>m</v>
          </cell>
          <cell r="G589">
            <v>0</v>
          </cell>
        </row>
        <row r="590">
          <cell r="A590" t="str">
            <v>04.510.02</v>
          </cell>
          <cell r="B590" t="str">
            <v>Dreno sub- superficial- DSS 02</v>
          </cell>
          <cell r="C590" t="str">
            <v>DNER-ES294/97</v>
          </cell>
          <cell r="D590">
            <v>0</v>
          </cell>
          <cell r="E590" t="str">
            <v>m</v>
          </cell>
          <cell r="G590">
            <v>0</v>
          </cell>
        </row>
        <row r="591">
          <cell r="A591" t="str">
            <v>04.510.03</v>
          </cell>
          <cell r="B591" t="str">
            <v>Dreno sub- superficial- DSS 03</v>
          </cell>
          <cell r="C591" t="str">
            <v>DNER-ES294/97</v>
          </cell>
          <cell r="D591">
            <v>0</v>
          </cell>
          <cell r="E591" t="str">
            <v>m</v>
          </cell>
          <cell r="F591">
            <v>2.73</v>
          </cell>
          <cell r="G591">
            <v>0.97733999999999999</v>
          </cell>
        </row>
        <row r="592">
          <cell r="A592" t="str">
            <v>04.510.04</v>
          </cell>
          <cell r="B592" t="str">
            <v>Dreno sub- superficial- DSS 04</v>
          </cell>
          <cell r="C592" t="str">
            <v>DNER-ES294/97</v>
          </cell>
          <cell r="D592">
            <v>0</v>
          </cell>
          <cell r="E592" t="str">
            <v>m</v>
          </cell>
          <cell r="G592">
            <v>0</v>
          </cell>
        </row>
        <row r="593">
          <cell r="A593" t="str">
            <v>04.511.01</v>
          </cell>
          <cell r="B593" t="str">
            <v>Boca de saída p/ dreno sub-superficial-BSD 03</v>
          </cell>
          <cell r="C593">
            <v>0</v>
          </cell>
          <cell r="D593">
            <v>0</v>
          </cell>
          <cell r="E593" t="str">
            <v>un</v>
          </cell>
          <cell r="F593">
            <v>15.36</v>
          </cell>
          <cell r="G593">
            <v>5.4988799999999998</v>
          </cell>
        </row>
        <row r="594">
          <cell r="A594" t="str">
            <v>04.520.01</v>
          </cell>
          <cell r="B594" t="str">
            <v>Dreno sub- horizontal- DSH 01</v>
          </cell>
          <cell r="C594">
            <v>0</v>
          </cell>
          <cell r="D594">
            <v>0</v>
          </cell>
          <cell r="E594" t="str">
            <v>m</v>
          </cell>
          <cell r="G594">
            <v>0</v>
          </cell>
        </row>
        <row r="595">
          <cell r="A595" t="str">
            <v>04.521.01</v>
          </cell>
          <cell r="B595" t="str">
            <v>Boca de saída p/ dreno sub-horizontal- BSD 04</v>
          </cell>
          <cell r="C595" t="str">
            <v>DNER-ES295/97</v>
          </cell>
          <cell r="D595">
            <v>0</v>
          </cell>
          <cell r="E595" t="str">
            <v>un</v>
          </cell>
          <cell r="G595">
            <v>0</v>
          </cell>
        </row>
        <row r="596">
          <cell r="A596" t="str">
            <v>P 04.610.00</v>
          </cell>
          <cell r="B596" t="str">
            <v>Colchão drenante c/ fornecimento e transp. de materiais</v>
          </cell>
          <cell r="C596">
            <v>0</v>
          </cell>
          <cell r="D596">
            <v>0</v>
          </cell>
          <cell r="E596" t="str">
            <v>m3</v>
          </cell>
          <cell r="F596">
            <v>13.99</v>
          </cell>
          <cell r="G596">
            <v>5.0084200000000001</v>
          </cell>
        </row>
        <row r="597">
          <cell r="A597" t="str">
            <v>P 04.610.01</v>
          </cell>
          <cell r="B597" t="str">
            <v>Demolição e remoção de pontilhão de madeira</v>
          </cell>
          <cell r="C597">
            <v>0</v>
          </cell>
          <cell r="D597">
            <v>0</v>
          </cell>
          <cell r="E597" t="str">
            <v>m2</v>
          </cell>
          <cell r="F597">
            <v>30</v>
          </cell>
          <cell r="G597">
            <v>10.74</v>
          </cell>
        </row>
        <row r="598">
          <cell r="A598" t="str">
            <v>04.900.01</v>
          </cell>
          <cell r="B598" t="str">
            <v>Sarjeta triangular de concreto-STC 01</v>
          </cell>
          <cell r="C598" t="str">
            <v>DNER-ES288/97</v>
          </cell>
          <cell r="D598">
            <v>0</v>
          </cell>
          <cell r="E598" t="str">
            <v>m</v>
          </cell>
          <cell r="F598">
            <v>19.13</v>
          </cell>
          <cell r="G598">
            <v>6.848539999999999</v>
          </cell>
        </row>
        <row r="599">
          <cell r="A599" t="str">
            <v>04.900.02</v>
          </cell>
          <cell r="B599" t="str">
            <v>Sarjeta triangular de concreto-STC 02</v>
          </cell>
          <cell r="C599" t="str">
            <v>DNER-ES288/97</v>
          </cell>
          <cell r="D599">
            <v>0</v>
          </cell>
          <cell r="E599" t="str">
            <v>m</v>
          </cell>
          <cell r="F599">
            <v>13.49</v>
          </cell>
          <cell r="G599">
            <v>4.8294199999999998</v>
          </cell>
        </row>
        <row r="600">
          <cell r="A600" t="str">
            <v>04.900.03</v>
          </cell>
          <cell r="B600" t="str">
            <v>Sarjeta triangular de concreto-STC 03</v>
          </cell>
          <cell r="C600" t="str">
            <v>DNER-ES288/97</v>
          </cell>
          <cell r="D600">
            <v>0</v>
          </cell>
          <cell r="E600" t="str">
            <v>m</v>
          </cell>
          <cell r="F600">
            <v>11.8</v>
          </cell>
          <cell r="G600">
            <v>4.2244000000000002</v>
          </cell>
        </row>
        <row r="601">
          <cell r="A601" t="str">
            <v>04.900.04</v>
          </cell>
          <cell r="B601" t="str">
            <v>Sarjeta triangular de concreto-STC 04</v>
          </cell>
          <cell r="C601" t="str">
            <v>DNER-ES288/97</v>
          </cell>
          <cell r="D601">
            <v>0</v>
          </cell>
          <cell r="E601" t="str">
            <v>m</v>
          </cell>
          <cell r="F601">
            <v>9.52</v>
          </cell>
          <cell r="G601">
            <v>3.4081599999999996</v>
          </cell>
        </row>
        <row r="602">
          <cell r="A602" t="str">
            <v>04.900.05</v>
          </cell>
          <cell r="B602" t="str">
            <v>Sarjeta triangular de concreto-STC 05</v>
          </cell>
          <cell r="C602" t="str">
            <v>DNER-ES288/97</v>
          </cell>
          <cell r="D602">
            <v>0</v>
          </cell>
          <cell r="E602" t="str">
            <v>m</v>
          </cell>
          <cell r="G602">
            <v>0</v>
          </cell>
        </row>
        <row r="603">
          <cell r="A603" t="str">
            <v>04.900.06</v>
          </cell>
          <cell r="B603" t="str">
            <v>Sarjeta triangular de concreto-STC 06</v>
          </cell>
          <cell r="C603" t="str">
            <v>DNER-ES288/97</v>
          </cell>
          <cell r="D603">
            <v>0</v>
          </cell>
          <cell r="E603" t="str">
            <v>m</v>
          </cell>
          <cell r="G603">
            <v>0</v>
          </cell>
        </row>
        <row r="604">
          <cell r="A604" t="str">
            <v>04.900.07</v>
          </cell>
          <cell r="B604" t="str">
            <v>Sarjeta triangular de concreto-STC 07</v>
          </cell>
          <cell r="C604" t="str">
            <v>DNER-ES288/97</v>
          </cell>
          <cell r="D604">
            <v>0</v>
          </cell>
          <cell r="E604" t="str">
            <v>m</v>
          </cell>
          <cell r="G604">
            <v>0</v>
          </cell>
        </row>
        <row r="605">
          <cell r="A605" t="str">
            <v>04.900.08</v>
          </cell>
          <cell r="B605" t="str">
            <v>Sarjeta triangular de concreto-STC 08</v>
          </cell>
          <cell r="C605" t="str">
            <v>DNER-ES288/97</v>
          </cell>
          <cell r="D605">
            <v>0</v>
          </cell>
          <cell r="E605" t="str">
            <v>m</v>
          </cell>
          <cell r="G605">
            <v>0</v>
          </cell>
        </row>
        <row r="606">
          <cell r="A606" t="str">
            <v>04.900.21</v>
          </cell>
          <cell r="B606" t="str">
            <v>Sarjeta de cant. central de concreto-SCC 01</v>
          </cell>
          <cell r="C606" t="str">
            <v>DNER-ES288/97</v>
          </cell>
          <cell r="D606">
            <v>0</v>
          </cell>
          <cell r="E606" t="str">
            <v>m</v>
          </cell>
          <cell r="F606">
            <v>10.199999999999999</v>
          </cell>
          <cell r="G606">
            <v>3.6515999999999997</v>
          </cell>
        </row>
        <row r="607">
          <cell r="A607" t="str">
            <v>04.900.22</v>
          </cell>
          <cell r="B607" t="str">
            <v>Sarjeta de cant. central de concreto-SCC 02</v>
          </cell>
          <cell r="C607" t="str">
            <v>DNER-ES288/97</v>
          </cell>
          <cell r="D607">
            <v>0</v>
          </cell>
          <cell r="E607" t="str">
            <v>m</v>
          </cell>
          <cell r="F607">
            <v>14.12</v>
          </cell>
          <cell r="G607">
            <v>5.0549599999999995</v>
          </cell>
        </row>
        <row r="608">
          <cell r="A608" t="str">
            <v>04.900.31</v>
          </cell>
          <cell r="B608" t="str">
            <v>Sarjeta triangular de grama-STG 01</v>
          </cell>
          <cell r="C608">
            <v>0</v>
          </cell>
          <cell r="D608">
            <v>0</v>
          </cell>
          <cell r="E608" t="str">
            <v>m</v>
          </cell>
          <cell r="F608">
            <v>10.8</v>
          </cell>
          <cell r="G608">
            <v>3.8664000000000001</v>
          </cell>
        </row>
        <row r="609">
          <cell r="A609" t="str">
            <v>04.900.32</v>
          </cell>
          <cell r="B609" t="str">
            <v>Sarjeta triangular de grama-STG 02</v>
          </cell>
          <cell r="C609">
            <v>0</v>
          </cell>
          <cell r="D609">
            <v>0</v>
          </cell>
          <cell r="E609" t="str">
            <v>m</v>
          </cell>
          <cell r="F609">
            <v>8.94</v>
          </cell>
          <cell r="G609">
            <v>3.2005199999999996</v>
          </cell>
        </row>
        <row r="610">
          <cell r="A610" t="str">
            <v>04.900.33</v>
          </cell>
          <cell r="B610" t="str">
            <v>Sarjeta triangular de grama-STG 03</v>
          </cell>
          <cell r="C610">
            <v>0</v>
          </cell>
          <cell r="D610">
            <v>0</v>
          </cell>
          <cell r="E610" t="str">
            <v>m</v>
          </cell>
          <cell r="F610">
            <v>7.81</v>
          </cell>
          <cell r="G610">
            <v>2.7959799999999997</v>
          </cell>
        </row>
        <row r="611">
          <cell r="A611" t="str">
            <v>04.900.34</v>
          </cell>
          <cell r="B611" t="str">
            <v>Sarjeta triangular de grama-STG 04</v>
          </cell>
          <cell r="C611">
            <v>0</v>
          </cell>
          <cell r="D611">
            <v>0</v>
          </cell>
          <cell r="E611" t="str">
            <v>m</v>
          </cell>
          <cell r="F611">
            <v>6.24</v>
          </cell>
          <cell r="G611">
            <v>2.2339199999999999</v>
          </cell>
        </row>
        <row r="612">
          <cell r="A612" t="str">
            <v xml:space="preserve">04.900.41   </v>
          </cell>
          <cell r="B612" t="str">
            <v>Sarjeta triangular não revestida-STT 01</v>
          </cell>
          <cell r="C612">
            <v>0</v>
          </cell>
          <cell r="D612">
            <v>0</v>
          </cell>
          <cell r="E612" t="str">
            <v>m</v>
          </cell>
          <cell r="G612">
            <v>0</v>
          </cell>
        </row>
        <row r="613">
          <cell r="A613" t="str">
            <v>04.900.42</v>
          </cell>
          <cell r="B613" t="str">
            <v>Sarjeta triangular não revestida-STT 02</v>
          </cell>
          <cell r="C613">
            <v>0</v>
          </cell>
          <cell r="D613">
            <v>0</v>
          </cell>
          <cell r="E613" t="str">
            <v>m</v>
          </cell>
          <cell r="G613">
            <v>0</v>
          </cell>
        </row>
        <row r="614">
          <cell r="A614" t="str">
            <v>04.900.43</v>
          </cell>
          <cell r="B614" t="str">
            <v>Sarjeta triangular não revestida-STT 03</v>
          </cell>
          <cell r="C614">
            <v>0</v>
          </cell>
          <cell r="D614">
            <v>0</v>
          </cell>
          <cell r="E614" t="str">
            <v>m</v>
          </cell>
          <cell r="G614">
            <v>0</v>
          </cell>
        </row>
        <row r="615">
          <cell r="A615" t="str">
            <v>04.900.44</v>
          </cell>
          <cell r="B615" t="str">
            <v>Sarjeta triangular não revestida-STT 04</v>
          </cell>
          <cell r="C615">
            <v>0</v>
          </cell>
          <cell r="D615">
            <v>0</v>
          </cell>
          <cell r="E615" t="str">
            <v>m</v>
          </cell>
          <cell r="G615">
            <v>0</v>
          </cell>
        </row>
        <row r="616">
          <cell r="A616" t="str">
            <v>P 04.901.10</v>
          </cell>
          <cell r="B616" t="str">
            <v>Sarjeta de pé de aterro (terra armada)</v>
          </cell>
          <cell r="C616">
            <v>0</v>
          </cell>
          <cell r="D616">
            <v>0</v>
          </cell>
          <cell r="E616" t="str">
            <v>m</v>
          </cell>
          <cell r="F616">
            <v>12.19</v>
          </cell>
          <cell r="G616">
            <v>4.36402</v>
          </cell>
        </row>
        <row r="617">
          <cell r="A617" t="str">
            <v>P 04.901.11</v>
          </cell>
          <cell r="B617" t="str">
            <v>Cimento asfático (Transporte)</v>
          </cell>
          <cell r="C617">
            <v>0</v>
          </cell>
          <cell r="D617">
            <v>0</v>
          </cell>
          <cell r="E617" t="str">
            <v>Kg</v>
          </cell>
          <cell r="F617">
            <v>0.01</v>
          </cell>
          <cell r="G617">
            <v>3.5799999999999998E-3</v>
          </cell>
        </row>
        <row r="618">
          <cell r="A618" t="str">
            <v>04.901.01</v>
          </cell>
          <cell r="B618" t="str">
            <v>Sarjeta trapezoidal de concreto-SZC 01</v>
          </cell>
          <cell r="C618" t="str">
            <v>DNER-ES288/97</v>
          </cell>
          <cell r="D618">
            <v>0</v>
          </cell>
          <cell r="E618" t="str">
            <v>m</v>
          </cell>
          <cell r="F618">
            <v>14.73</v>
          </cell>
          <cell r="G618">
            <v>5.2733400000000001</v>
          </cell>
        </row>
        <row r="619">
          <cell r="A619" t="str">
            <v>04.901.02</v>
          </cell>
          <cell r="B619" t="str">
            <v>Sarjeta trapezoidal de concreto-SZC 02</v>
          </cell>
          <cell r="C619" t="str">
            <v>DNER-ES288/97</v>
          </cell>
          <cell r="D619">
            <v>0</v>
          </cell>
          <cell r="E619" t="str">
            <v>m</v>
          </cell>
          <cell r="F619">
            <v>10.18</v>
          </cell>
          <cell r="G619">
            <v>3.6444399999999999</v>
          </cell>
        </row>
        <row r="620">
          <cell r="A620" t="str">
            <v>04.901.21</v>
          </cell>
          <cell r="B620" t="str">
            <v>Sarjeta de cant. central de concreto-SCC 03</v>
          </cell>
          <cell r="C620" t="str">
            <v>DNER-ES288/97</v>
          </cell>
          <cell r="D620">
            <v>0</v>
          </cell>
          <cell r="E620" t="str">
            <v>m</v>
          </cell>
          <cell r="F620">
            <v>12.24</v>
          </cell>
          <cell r="G620">
            <v>4.38192</v>
          </cell>
        </row>
        <row r="621">
          <cell r="A621" t="str">
            <v>04.901.22</v>
          </cell>
          <cell r="B621" t="str">
            <v>Sarjeta de cant. central de concreto-SCC 04</v>
          </cell>
          <cell r="C621" t="str">
            <v>DNER-ES288/97</v>
          </cell>
          <cell r="D621">
            <v>0</v>
          </cell>
          <cell r="E621" t="str">
            <v>m</v>
          </cell>
          <cell r="F621">
            <v>21.21</v>
          </cell>
          <cell r="G621">
            <v>7.5931800000000003</v>
          </cell>
        </row>
        <row r="622">
          <cell r="A622" t="str">
            <v>04.901.31</v>
          </cell>
          <cell r="B622" t="str">
            <v>Sarjeta trapezoidal de grama- SZG 01</v>
          </cell>
          <cell r="C622">
            <v>0</v>
          </cell>
          <cell r="D622">
            <v>0</v>
          </cell>
          <cell r="E622" t="str">
            <v>m</v>
          </cell>
          <cell r="G622">
            <v>0</v>
          </cell>
        </row>
        <row r="623">
          <cell r="A623" t="str">
            <v>04.901.32</v>
          </cell>
          <cell r="B623" t="str">
            <v>Sarjeta trapezoidal de grama- SZG 02</v>
          </cell>
          <cell r="C623">
            <v>0</v>
          </cell>
          <cell r="D623">
            <v>0</v>
          </cell>
          <cell r="E623" t="str">
            <v>m</v>
          </cell>
          <cell r="G623">
            <v>0</v>
          </cell>
        </row>
        <row r="624">
          <cell r="A624" t="str">
            <v>04.901.41</v>
          </cell>
          <cell r="B624" t="str">
            <v>Sarjeta trapezoidal não revestida-SZT 01</v>
          </cell>
          <cell r="C624">
            <v>0</v>
          </cell>
          <cell r="D624">
            <v>0</v>
          </cell>
          <cell r="E624" t="str">
            <v>m</v>
          </cell>
          <cell r="G624">
            <v>0</v>
          </cell>
        </row>
        <row r="625">
          <cell r="A625" t="str">
            <v>04.901.42</v>
          </cell>
          <cell r="B625" t="str">
            <v>Sarjeta trapezoidal não revestida-SZT 02</v>
          </cell>
          <cell r="C625">
            <v>0</v>
          </cell>
          <cell r="D625">
            <v>0</v>
          </cell>
          <cell r="E625" t="str">
            <v>m</v>
          </cell>
          <cell r="G625">
            <v>0</v>
          </cell>
        </row>
        <row r="626">
          <cell r="A626" t="str">
            <v>P04.901.43</v>
          </cell>
          <cell r="B626" t="str">
            <v>Canaleta c/ grelha de concreto</v>
          </cell>
          <cell r="E626" t="str">
            <v>m</v>
          </cell>
          <cell r="F626">
            <v>57.01</v>
          </cell>
          <cell r="G626">
            <v>20.409579999999998</v>
          </cell>
        </row>
        <row r="627">
          <cell r="A627" t="str">
            <v>04.910.01</v>
          </cell>
          <cell r="B627" t="str">
            <v>Meio-fio de concreto-MFC 01</v>
          </cell>
          <cell r="C627" t="str">
            <v>DNER-ES290/97</v>
          </cell>
          <cell r="D627">
            <v>0</v>
          </cell>
          <cell r="E627" t="str">
            <v>m</v>
          </cell>
          <cell r="G627">
            <v>0</v>
          </cell>
        </row>
        <row r="628">
          <cell r="A628" t="str">
            <v>04.910.02</v>
          </cell>
          <cell r="B628" t="str">
            <v>Meio-fio de concreto-MFC 02</v>
          </cell>
          <cell r="C628" t="str">
            <v>DNER-ES290/97</v>
          </cell>
          <cell r="D628">
            <v>0</v>
          </cell>
          <cell r="E628" t="str">
            <v>m</v>
          </cell>
          <cell r="G628">
            <v>0</v>
          </cell>
        </row>
        <row r="629">
          <cell r="A629" t="str">
            <v>04.910.03</v>
          </cell>
          <cell r="B629" t="str">
            <v>Meio-fio de concreto-MFC 03</v>
          </cell>
          <cell r="C629" t="str">
            <v>DNER-ES290/97</v>
          </cell>
          <cell r="D629">
            <v>0</v>
          </cell>
          <cell r="E629" t="str">
            <v>m</v>
          </cell>
          <cell r="F629">
            <v>8.27</v>
          </cell>
          <cell r="G629">
            <v>2.9606599999999998</v>
          </cell>
        </row>
        <row r="630">
          <cell r="A630" t="str">
            <v>04.910.04</v>
          </cell>
          <cell r="B630" t="str">
            <v>Meio-fio de concreto-MFC 04</v>
          </cell>
          <cell r="C630" t="str">
            <v>DNER-ES290/97</v>
          </cell>
          <cell r="D630">
            <v>0</v>
          </cell>
          <cell r="E630" t="str">
            <v>m</v>
          </cell>
          <cell r="G630">
            <v>0</v>
          </cell>
        </row>
        <row r="631">
          <cell r="A631" t="str">
            <v>04.910.05</v>
          </cell>
          <cell r="B631" t="str">
            <v>Meio-fio de concreto-MFC 05</v>
          </cell>
          <cell r="C631" t="str">
            <v>DNER-ES290/97</v>
          </cell>
          <cell r="D631">
            <v>0</v>
          </cell>
          <cell r="E631" t="str">
            <v>m</v>
          </cell>
          <cell r="F631">
            <v>7.76</v>
          </cell>
          <cell r="G631">
            <v>2.7780799999999997</v>
          </cell>
        </row>
        <row r="632">
          <cell r="A632" t="str">
            <v>04.910.06</v>
          </cell>
          <cell r="B632" t="str">
            <v>Meio-fio de concreto-MFC 06</v>
          </cell>
          <cell r="C632" t="str">
            <v>DNER-ES290/97</v>
          </cell>
          <cell r="D632">
            <v>0</v>
          </cell>
          <cell r="E632" t="str">
            <v>m</v>
          </cell>
          <cell r="G632">
            <v>0</v>
          </cell>
        </row>
        <row r="633">
          <cell r="A633" t="str">
            <v>04.910.07</v>
          </cell>
          <cell r="B633" t="str">
            <v>Meio-fio de concreto-MFC 07</v>
          </cell>
          <cell r="C633" t="str">
            <v>DNER-ES290/97</v>
          </cell>
          <cell r="D633">
            <v>0</v>
          </cell>
          <cell r="E633" t="str">
            <v>m</v>
          </cell>
          <cell r="G633">
            <v>0</v>
          </cell>
        </row>
        <row r="634">
          <cell r="A634" t="str">
            <v>04.910.08</v>
          </cell>
          <cell r="B634" t="str">
            <v>Meio-fio de concreto-MFC 08</v>
          </cell>
          <cell r="C634" t="str">
            <v>DNER-ES290/97</v>
          </cell>
          <cell r="D634">
            <v>0</v>
          </cell>
          <cell r="E634" t="str">
            <v>m</v>
          </cell>
          <cell r="G634">
            <v>0</v>
          </cell>
        </row>
        <row r="635">
          <cell r="A635" t="str">
            <v>04.930.01</v>
          </cell>
          <cell r="B635" t="str">
            <v>Caixa coletora de sarjeta-CCS 01</v>
          </cell>
          <cell r="C635" t="str">
            <v>DNER-ES287/97</v>
          </cell>
          <cell r="D635">
            <v>0</v>
          </cell>
          <cell r="E635" t="str">
            <v>un</v>
          </cell>
          <cell r="F635">
            <v>418.89</v>
          </cell>
          <cell r="G635">
            <v>149.96261999999999</v>
          </cell>
        </row>
        <row r="636">
          <cell r="A636" t="str">
            <v>04.930.02</v>
          </cell>
          <cell r="B636" t="str">
            <v>Caixa coletora de sarjeta-CCS 02</v>
          </cell>
          <cell r="C636" t="str">
            <v>DNER-ES287/97</v>
          </cell>
          <cell r="D636">
            <v>0</v>
          </cell>
          <cell r="E636" t="str">
            <v>un</v>
          </cell>
          <cell r="F636">
            <v>409.15</v>
          </cell>
          <cell r="G636">
            <v>146.47569999999999</v>
          </cell>
        </row>
        <row r="637">
          <cell r="A637" t="str">
            <v>04.930.03</v>
          </cell>
          <cell r="B637" t="str">
            <v>Caixa coletora de sarjeta-CCS 03</v>
          </cell>
          <cell r="C637" t="str">
            <v>DNER-ES287/97</v>
          </cell>
          <cell r="D637">
            <v>0</v>
          </cell>
          <cell r="E637" t="str">
            <v>un</v>
          </cell>
          <cell r="F637">
            <v>399.4</v>
          </cell>
          <cell r="G637">
            <v>142.98519999999999</v>
          </cell>
        </row>
        <row r="638">
          <cell r="A638" t="str">
            <v>04.930.04</v>
          </cell>
          <cell r="B638" t="str">
            <v>Caixa coletora de sarjeta-CCS 04</v>
          </cell>
          <cell r="C638" t="str">
            <v>DNER-ES287/97</v>
          </cell>
          <cell r="D638">
            <v>0</v>
          </cell>
          <cell r="E638" t="str">
            <v>un</v>
          </cell>
          <cell r="G638">
            <v>0</v>
          </cell>
        </row>
        <row r="639">
          <cell r="A639" t="str">
            <v>04.930.05</v>
          </cell>
          <cell r="B639" t="str">
            <v>Caixa coletora de sarjeta-CCS 05</v>
          </cell>
          <cell r="C639" t="str">
            <v>DNER-ES287/97</v>
          </cell>
          <cell r="D639">
            <v>0</v>
          </cell>
          <cell r="E639" t="str">
            <v>un</v>
          </cell>
          <cell r="F639">
            <v>526.63</v>
          </cell>
          <cell r="G639">
            <v>188.53353999999999</v>
          </cell>
        </row>
        <row r="640">
          <cell r="A640" t="str">
            <v>04.930.06</v>
          </cell>
          <cell r="B640" t="str">
            <v>Caixa coletora de sarjeta-CCS 06</v>
          </cell>
          <cell r="C640" t="str">
            <v>DNER-ES287/97</v>
          </cell>
          <cell r="D640">
            <v>0</v>
          </cell>
          <cell r="E640" t="str">
            <v>un</v>
          </cell>
          <cell r="F640">
            <v>516.30999999999995</v>
          </cell>
          <cell r="G640">
            <v>184.83897999999996</v>
          </cell>
        </row>
        <row r="641">
          <cell r="A641" t="str">
            <v>04.930.07</v>
          </cell>
          <cell r="B641" t="str">
            <v>Caixa coletora de sarjeta-CCS 07</v>
          </cell>
          <cell r="C641" t="str">
            <v>DNER-ES287/97</v>
          </cell>
          <cell r="D641">
            <v>0</v>
          </cell>
          <cell r="E641" t="str">
            <v>un</v>
          </cell>
          <cell r="F641">
            <v>505.99</v>
          </cell>
          <cell r="G641">
            <v>181.14442</v>
          </cell>
        </row>
        <row r="642">
          <cell r="A642" t="str">
            <v>04.930.08</v>
          </cell>
          <cell r="B642" t="str">
            <v>Caixa coletora de sarjeta-CCS 08</v>
          </cell>
          <cell r="C642" t="str">
            <v>DNER-ES287/97</v>
          </cell>
          <cell r="D642">
            <v>0</v>
          </cell>
          <cell r="E642" t="str">
            <v>un</v>
          </cell>
          <cell r="G642">
            <v>0</v>
          </cell>
        </row>
        <row r="643">
          <cell r="A643" t="str">
            <v>04.930.09</v>
          </cell>
          <cell r="B643" t="str">
            <v>Caixa coletora de sarjeta-CCS 09</v>
          </cell>
          <cell r="C643" t="str">
            <v>DNER-ES287/97</v>
          </cell>
          <cell r="D643">
            <v>0</v>
          </cell>
          <cell r="E643" t="str">
            <v>un</v>
          </cell>
          <cell r="F643">
            <v>633.79999999999995</v>
          </cell>
          <cell r="G643">
            <v>226.90039999999996</v>
          </cell>
        </row>
        <row r="644">
          <cell r="A644" t="str">
            <v>04.930.10</v>
          </cell>
          <cell r="B644" t="str">
            <v>Caixa coletora de sarjeta-CCS 10</v>
          </cell>
          <cell r="C644" t="str">
            <v>DNER-ES287/97</v>
          </cell>
          <cell r="D644">
            <v>0</v>
          </cell>
          <cell r="E644" t="str">
            <v>un</v>
          </cell>
          <cell r="F644">
            <v>623.48</v>
          </cell>
          <cell r="G644">
            <v>223.20583999999999</v>
          </cell>
        </row>
        <row r="645">
          <cell r="A645" t="str">
            <v>04.930.11</v>
          </cell>
          <cell r="B645" t="str">
            <v>Caixa coletora de sarjeta-CCS 11</v>
          </cell>
          <cell r="C645" t="str">
            <v>DNER-ES287/97</v>
          </cell>
          <cell r="D645">
            <v>0</v>
          </cell>
          <cell r="E645" t="str">
            <v>un</v>
          </cell>
          <cell r="F645">
            <v>613.16</v>
          </cell>
          <cell r="G645">
            <v>219.51127999999997</v>
          </cell>
        </row>
        <row r="646">
          <cell r="A646" t="str">
            <v>04.930.12</v>
          </cell>
          <cell r="B646" t="str">
            <v>Caixa coletora de sarjeta-CCS 12</v>
          </cell>
          <cell r="C646" t="str">
            <v>DNER-ES287/97</v>
          </cell>
          <cell r="D646">
            <v>0</v>
          </cell>
          <cell r="E646" t="str">
            <v>un</v>
          </cell>
          <cell r="G646">
            <v>0</v>
          </cell>
        </row>
        <row r="647">
          <cell r="A647" t="str">
            <v>04.930.13</v>
          </cell>
          <cell r="B647" t="str">
            <v>Caixa coletora de sarjeta-CCS 13</v>
          </cell>
          <cell r="C647" t="str">
            <v>DNER-ES287/97</v>
          </cell>
          <cell r="D647">
            <v>0</v>
          </cell>
          <cell r="E647" t="str">
            <v>un</v>
          </cell>
          <cell r="G647">
            <v>0</v>
          </cell>
        </row>
        <row r="648">
          <cell r="A648" t="str">
            <v>04.930.14</v>
          </cell>
          <cell r="B648" t="str">
            <v>Caixa coletora de sarjeta-CCS 14</v>
          </cell>
          <cell r="C648" t="str">
            <v>DNER-ES287/97</v>
          </cell>
          <cell r="D648">
            <v>0</v>
          </cell>
          <cell r="E648" t="str">
            <v>un</v>
          </cell>
          <cell r="G648">
            <v>0</v>
          </cell>
        </row>
        <row r="649">
          <cell r="A649" t="str">
            <v>04.930.15</v>
          </cell>
          <cell r="B649" t="str">
            <v>Caixa coletora de sarjeta-CCS 15</v>
          </cell>
          <cell r="C649" t="str">
            <v>DNER-ES287/97</v>
          </cell>
          <cell r="D649">
            <v>0</v>
          </cell>
          <cell r="E649" t="str">
            <v>un</v>
          </cell>
          <cell r="G649">
            <v>0</v>
          </cell>
        </row>
        <row r="650">
          <cell r="A650" t="str">
            <v>04.930.16</v>
          </cell>
          <cell r="B650" t="str">
            <v>Caixa coletora de sarjeta-CCS 16</v>
          </cell>
          <cell r="C650" t="str">
            <v>DNER-ES287/97</v>
          </cell>
          <cell r="D650">
            <v>0</v>
          </cell>
          <cell r="E650" t="str">
            <v>un</v>
          </cell>
          <cell r="G650">
            <v>0</v>
          </cell>
        </row>
        <row r="651">
          <cell r="A651" t="str">
            <v>04.930.17</v>
          </cell>
          <cell r="B651" t="str">
            <v>Caixa coletora de sarjeta-CCS 17</v>
          </cell>
          <cell r="C651" t="str">
            <v>DNER-ES287/97</v>
          </cell>
          <cell r="D651">
            <v>0</v>
          </cell>
          <cell r="E651" t="str">
            <v>un</v>
          </cell>
          <cell r="G651">
            <v>0</v>
          </cell>
        </row>
        <row r="652">
          <cell r="A652" t="str">
            <v>04.930.18</v>
          </cell>
          <cell r="B652" t="str">
            <v>Caixa coletora de sarjeta-CCS 18</v>
          </cell>
          <cell r="C652" t="str">
            <v>DNER-ES287/97</v>
          </cell>
          <cell r="D652">
            <v>0</v>
          </cell>
          <cell r="E652" t="str">
            <v>un</v>
          </cell>
          <cell r="G652">
            <v>0</v>
          </cell>
        </row>
        <row r="653">
          <cell r="A653" t="str">
            <v>04.930.19</v>
          </cell>
          <cell r="B653" t="str">
            <v>Caixa coletora de sarjeta-CCS 19</v>
          </cell>
          <cell r="C653" t="str">
            <v>DNER-ES287/97</v>
          </cell>
          <cell r="D653">
            <v>0</v>
          </cell>
          <cell r="E653" t="str">
            <v>un</v>
          </cell>
          <cell r="G653">
            <v>0</v>
          </cell>
        </row>
        <row r="654">
          <cell r="A654" t="str">
            <v>04.930.20</v>
          </cell>
          <cell r="B654" t="str">
            <v>Caixa coletora de sarjeta-CCS 20</v>
          </cell>
          <cell r="C654" t="str">
            <v>DNER-ES287/97</v>
          </cell>
          <cell r="D654">
            <v>0</v>
          </cell>
          <cell r="E654" t="str">
            <v>un</v>
          </cell>
          <cell r="G654">
            <v>0</v>
          </cell>
        </row>
        <row r="655">
          <cell r="A655" t="str">
            <v>DER78150</v>
          </cell>
          <cell r="B655" t="str">
            <v>Caixa coletora de sarjeta - CCS, D=60cm e H = 1,00m</v>
          </cell>
          <cell r="E655" t="str">
            <v>un</v>
          </cell>
          <cell r="F655">
            <v>231</v>
          </cell>
          <cell r="G655">
            <v>82.697999999999993</v>
          </cell>
        </row>
        <row r="656">
          <cell r="A656" t="str">
            <v>DER78150a</v>
          </cell>
          <cell r="B656" t="str">
            <v>Caixa coletora de sarjeta - CCS, D=60cm E H=1,5m</v>
          </cell>
          <cell r="E656" t="str">
            <v>un</v>
          </cell>
          <cell r="F656">
            <v>368.52</v>
          </cell>
          <cell r="G656">
            <v>131.93016</v>
          </cell>
        </row>
        <row r="657">
          <cell r="A657" t="str">
            <v>DER78150b</v>
          </cell>
          <cell r="B657" t="str">
            <v>Caixa coletora de sarjeta - CCS, D=40cm E H=1,00m</v>
          </cell>
          <cell r="E657" t="str">
            <v>un</v>
          </cell>
          <cell r="F657">
            <v>281.35000000000002</v>
          </cell>
          <cell r="G657">
            <v>100.72330000000001</v>
          </cell>
        </row>
        <row r="658">
          <cell r="A658" t="str">
            <v>DER78150c</v>
          </cell>
          <cell r="B658" t="str">
            <v>Caixa coletora de sarjeta - CCS, D=40cm E H=1,50m</v>
          </cell>
          <cell r="E658" t="str">
            <v>un</v>
          </cell>
          <cell r="F658">
            <v>370.9</v>
          </cell>
          <cell r="G658">
            <v>132.78219999999999</v>
          </cell>
        </row>
        <row r="659">
          <cell r="A659" t="str">
            <v>DER78150d</v>
          </cell>
          <cell r="B659" t="str">
            <v>Caixa coletora de sarjeta - CCS, D=40cm E H=2,00m</v>
          </cell>
          <cell r="E659" t="str">
            <v>un</v>
          </cell>
          <cell r="F659">
            <v>460.43</v>
          </cell>
          <cell r="G659">
            <v>164.83393999999998</v>
          </cell>
        </row>
        <row r="660">
          <cell r="A660" t="str">
            <v>DER78250</v>
          </cell>
          <cell r="B660" t="str">
            <v>Caixa coletora de sarjeta - CCS, D=80cm E H=1,50m</v>
          </cell>
          <cell r="E660" t="str">
            <v>un</v>
          </cell>
          <cell r="F660">
            <v>321.55</v>
          </cell>
          <cell r="G660">
            <v>115.11490000000001</v>
          </cell>
        </row>
        <row r="661">
          <cell r="A661" t="str">
            <v>DER78300</v>
          </cell>
          <cell r="B661" t="str">
            <v>Caixa coletora de sarjeta - CCS, D=100cm E H=1,50m</v>
          </cell>
          <cell r="E661" t="str">
            <v>un</v>
          </cell>
          <cell r="F661">
            <v>331.03</v>
          </cell>
          <cell r="G661">
            <v>118.50873999999999</v>
          </cell>
        </row>
        <row r="662">
          <cell r="A662" t="str">
            <v>DER77100</v>
          </cell>
          <cell r="B662" t="str">
            <v>Caixa coletora de talvegue - CCT, D=80cm E H=1,50m</v>
          </cell>
          <cell r="E662" t="str">
            <v>un</v>
          </cell>
          <cell r="F662">
            <v>309.24</v>
          </cell>
          <cell r="G662">
            <v>110.70792</v>
          </cell>
        </row>
        <row r="663">
          <cell r="A663" t="str">
            <v>DER77150</v>
          </cell>
          <cell r="B663" t="str">
            <v>Caixa coletora de talvegue - CCT, D=100cm E H=1,50m</v>
          </cell>
          <cell r="E663" t="str">
            <v>un</v>
          </cell>
          <cell r="F663">
            <v>302.36</v>
          </cell>
          <cell r="G663">
            <v>108.24487999999999</v>
          </cell>
        </row>
        <row r="664">
          <cell r="A664" t="str">
            <v>DER77150a</v>
          </cell>
          <cell r="B664" t="str">
            <v>Caixa coletora de talvegue - CCT, D=40cm E H=1,00m</v>
          </cell>
          <cell r="E664" t="str">
            <v>un</v>
          </cell>
          <cell r="F664">
            <v>285.89</v>
          </cell>
          <cell r="G664">
            <v>102.34862</v>
          </cell>
        </row>
        <row r="665">
          <cell r="A665" t="str">
            <v>DER77150b</v>
          </cell>
          <cell r="B665" t="str">
            <v>Caixa coletora de talvegue - CCT, D=40cm E H=1,50m</v>
          </cell>
          <cell r="E665" t="str">
            <v>un</v>
          </cell>
          <cell r="F665">
            <v>376.22</v>
          </cell>
          <cell r="G665">
            <v>134.68675999999999</v>
          </cell>
        </row>
        <row r="666">
          <cell r="A666" t="str">
            <v>DER77150c</v>
          </cell>
          <cell r="B666" t="str">
            <v>Caixa coletora de talvegue - CCT, D=60cm E H=1,00m</v>
          </cell>
          <cell r="E666" t="str">
            <v>un</v>
          </cell>
          <cell r="F666">
            <v>236.25</v>
          </cell>
          <cell r="G666">
            <v>84.577500000000001</v>
          </cell>
        </row>
        <row r="667">
          <cell r="A667" t="str">
            <v>DER77150d</v>
          </cell>
          <cell r="B667" t="str">
            <v>Caixa coletora de talvegue, para BDTC, D=1,20m E H=1,50m</v>
          </cell>
          <cell r="E667" t="str">
            <v>un</v>
          </cell>
          <cell r="F667">
            <v>428.06</v>
          </cell>
          <cell r="G667">
            <v>153.24547999999999</v>
          </cell>
        </row>
        <row r="668">
          <cell r="A668" t="str">
            <v>DER72450</v>
          </cell>
          <cell r="B668" t="str">
            <v>Boca para BSTC D=80cm - Normal</v>
          </cell>
          <cell r="E668" t="str">
            <v>un</v>
          </cell>
          <cell r="F668">
            <v>295.62</v>
          </cell>
          <cell r="G668">
            <v>105.83196</v>
          </cell>
        </row>
        <row r="669">
          <cell r="A669" t="str">
            <v>DER72450a</v>
          </cell>
          <cell r="B669" t="str">
            <v>Boca para BSTM D=140cm - Normal</v>
          </cell>
          <cell r="E669" t="str">
            <v>un</v>
          </cell>
          <cell r="F669">
            <v>508.27</v>
          </cell>
          <cell r="G669">
            <v>181.96065999999999</v>
          </cell>
        </row>
        <row r="670">
          <cell r="A670" t="str">
            <v>DER66050</v>
          </cell>
          <cell r="B670" t="str">
            <v>Corpo de BSTC D=50cm c/ lastro de brita</v>
          </cell>
          <cell r="E670" t="str">
            <v>m</v>
          </cell>
          <cell r="F670">
            <v>40.07</v>
          </cell>
          <cell r="G670">
            <v>14.34506</v>
          </cell>
        </row>
        <row r="671">
          <cell r="A671" t="str">
            <v>DER72350a</v>
          </cell>
          <cell r="B671" t="str">
            <v>Boca para BSTC D=50cm - Normal</v>
          </cell>
          <cell r="E671" t="str">
            <v>un</v>
          </cell>
          <cell r="F671">
            <v>116.02</v>
          </cell>
          <cell r="G671">
            <v>41.535159999999998</v>
          </cell>
        </row>
        <row r="672">
          <cell r="A672" t="str">
            <v>DER72350b</v>
          </cell>
          <cell r="B672" t="str">
            <v>Boca para BSTC D=40cm - Normal</v>
          </cell>
          <cell r="E672" t="str">
            <v>un</v>
          </cell>
          <cell r="F672">
            <v>108.67</v>
          </cell>
          <cell r="G672">
            <v>38.903860000000002</v>
          </cell>
        </row>
        <row r="673">
          <cell r="A673" t="str">
            <v>P04.931.00</v>
          </cell>
          <cell r="B673" t="str">
            <v>Caixa coletora de talvegue para BSTC D=40cm com H=1,0m</v>
          </cell>
          <cell r="E673" t="str">
            <v>un</v>
          </cell>
          <cell r="F673">
            <v>131.63</v>
          </cell>
          <cell r="G673">
            <v>47.123539999999998</v>
          </cell>
        </row>
        <row r="674">
          <cell r="A674" t="str">
            <v>P04.931.01</v>
          </cell>
          <cell r="B674" t="str">
            <v>Caixa coletora de talvegue para BSTC D=40cm com H=1,5m</v>
          </cell>
          <cell r="E674" t="str">
            <v>un</v>
          </cell>
          <cell r="F674">
            <v>197.14</v>
          </cell>
          <cell r="G674">
            <v>70.576119999999989</v>
          </cell>
        </row>
        <row r="675">
          <cell r="A675" t="str">
            <v>04.931.01</v>
          </cell>
          <cell r="B675" t="str">
            <v>Caixa coletora de talvegue-CCT 01</v>
          </cell>
          <cell r="C675" t="str">
            <v>DNER-ES287/97</v>
          </cell>
          <cell r="D675">
            <v>0</v>
          </cell>
          <cell r="E675" t="str">
            <v>un</v>
          </cell>
          <cell r="F675">
            <v>425.88</v>
          </cell>
          <cell r="G675">
            <v>152.46503999999999</v>
          </cell>
        </row>
        <row r="676">
          <cell r="A676" t="str">
            <v>04.931.02</v>
          </cell>
          <cell r="B676" t="str">
            <v>Caixa coletora de talvegue-CCT 02</v>
          </cell>
          <cell r="C676" t="str">
            <v>DNER-ES287/97</v>
          </cell>
          <cell r="D676">
            <v>0</v>
          </cell>
          <cell r="E676" t="str">
            <v>un</v>
          </cell>
          <cell r="F676">
            <v>415.57</v>
          </cell>
          <cell r="G676">
            <v>148.77405999999999</v>
          </cell>
        </row>
        <row r="677">
          <cell r="A677" t="str">
            <v>04.931.03</v>
          </cell>
          <cell r="B677" t="str">
            <v>Caixa coletora de talvegue-CCT 03</v>
          </cell>
          <cell r="C677" t="str">
            <v>DNER-ES287/97</v>
          </cell>
          <cell r="D677">
            <v>0</v>
          </cell>
          <cell r="E677" t="str">
            <v>un</v>
          </cell>
          <cell r="F677">
            <v>406.22</v>
          </cell>
          <cell r="G677">
            <v>145.42676</v>
          </cell>
        </row>
        <row r="678">
          <cell r="A678" t="str">
            <v>04.931.04</v>
          </cell>
          <cell r="B678" t="str">
            <v>Caixa coletora de talvegue-CCT 04</v>
          </cell>
          <cell r="C678" t="str">
            <v>DNER-ES287/97</v>
          </cell>
          <cell r="D678">
            <v>0</v>
          </cell>
          <cell r="E678" t="str">
            <v>un</v>
          </cell>
          <cell r="F678">
            <v>571.04999999999995</v>
          </cell>
          <cell r="G678">
            <v>204.43589999999998</v>
          </cell>
        </row>
        <row r="679">
          <cell r="A679" t="str">
            <v>04.931.05</v>
          </cell>
          <cell r="B679" t="str">
            <v>Caixa coletora de talvegue-CCT 05</v>
          </cell>
          <cell r="C679" t="str">
            <v>DNER-ES287/97</v>
          </cell>
          <cell r="D679">
            <v>0</v>
          </cell>
          <cell r="E679" t="str">
            <v>un</v>
          </cell>
          <cell r="F679">
            <v>563.19000000000005</v>
          </cell>
          <cell r="G679">
            <v>201.62202000000002</v>
          </cell>
        </row>
        <row r="680">
          <cell r="A680" t="str">
            <v>04.931.06</v>
          </cell>
          <cell r="B680" t="str">
            <v>Caixa coletora de talvegue-CCT 06</v>
          </cell>
          <cell r="C680" t="str">
            <v>DNER-ES287/97</v>
          </cell>
          <cell r="D680">
            <v>0</v>
          </cell>
          <cell r="E680" t="str">
            <v>un</v>
          </cell>
          <cell r="F680">
            <v>555.33000000000004</v>
          </cell>
          <cell r="G680">
            <v>198.80814000000001</v>
          </cell>
        </row>
        <row r="681">
          <cell r="A681" t="str">
            <v>04.931.07</v>
          </cell>
          <cell r="B681" t="str">
            <v>Caixa coletora de talvegue-CCT 07</v>
          </cell>
          <cell r="C681" t="str">
            <v>DNER-ES287/97</v>
          </cell>
          <cell r="D681">
            <v>0</v>
          </cell>
          <cell r="E681" t="str">
            <v>un</v>
          </cell>
          <cell r="F681">
            <v>662.94</v>
          </cell>
          <cell r="G681">
            <v>237.33252000000002</v>
          </cell>
        </row>
        <row r="682">
          <cell r="A682" t="str">
            <v>04.931.08</v>
          </cell>
          <cell r="B682" t="str">
            <v>Caixa coletora de talvegue-CCT 08</v>
          </cell>
          <cell r="C682" t="str">
            <v>DNER-ES287/97</v>
          </cell>
          <cell r="D682">
            <v>0</v>
          </cell>
          <cell r="E682" t="str">
            <v>un</v>
          </cell>
          <cell r="F682">
            <v>655.08000000000004</v>
          </cell>
          <cell r="G682">
            <v>234.51864</v>
          </cell>
        </row>
        <row r="683">
          <cell r="A683" t="str">
            <v>04.931.09</v>
          </cell>
          <cell r="B683" t="str">
            <v>Caixa coletora de talvegue-CCT 09</v>
          </cell>
          <cell r="C683" t="str">
            <v>DNER-ES287/97</v>
          </cell>
          <cell r="D683">
            <v>0</v>
          </cell>
          <cell r="E683" t="str">
            <v>un</v>
          </cell>
          <cell r="F683">
            <v>647.22</v>
          </cell>
          <cell r="G683">
            <v>231.70475999999999</v>
          </cell>
        </row>
        <row r="684">
          <cell r="A684" t="str">
            <v>04.931.10</v>
          </cell>
          <cell r="B684" t="str">
            <v>Caixa coletora de talvegue-CCT 10</v>
          </cell>
          <cell r="C684" t="str">
            <v>DNER-ES287/97</v>
          </cell>
          <cell r="D684">
            <v>0</v>
          </cell>
          <cell r="E684" t="str">
            <v>un</v>
          </cell>
          <cell r="F684">
            <v>639.36</v>
          </cell>
          <cell r="G684">
            <v>228.89087999999998</v>
          </cell>
        </row>
        <row r="685">
          <cell r="A685" t="str">
            <v>04.931.11</v>
          </cell>
          <cell r="B685" t="str">
            <v>Caixa coletora de talvegue-CCT 11</v>
          </cell>
          <cell r="C685" t="str">
            <v>DNER-ES287/97</v>
          </cell>
          <cell r="D685">
            <v>0</v>
          </cell>
          <cell r="E685" t="str">
            <v>un</v>
          </cell>
          <cell r="F685">
            <v>131.63</v>
          </cell>
          <cell r="G685">
            <v>47.123539999999998</v>
          </cell>
        </row>
        <row r="686">
          <cell r="A686" t="str">
            <v>04.931.12</v>
          </cell>
          <cell r="B686" t="str">
            <v>Caixa coletora de talvegue-CCT 12</v>
          </cell>
          <cell r="C686" t="str">
            <v>DNER-ES287/97</v>
          </cell>
          <cell r="D686">
            <v>0</v>
          </cell>
          <cell r="E686" t="str">
            <v>un</v>
          </cell>
          <cell r="F686">
            <v>197.14</v>
          </cell>
          <cell r="G686">
            <v>70.576119999999989</v>
          </cell>
        </row>
        <row r="687">
          <cell r="A687" t="str">
            <v>04.931.13</v>
          </cell>
          <cell r="B687" t="str">
            <v>Caixa coletora de talvegue-CCT 13</v>
          </cell>
          <cell r="C687" t="str">
            <v>DNER-ES287/97</v>
          </cell>
          <cell r="D687">
            <v>0</v>
          </cell>
          <cell r="E687" t="str">
            <v>un</v>
          </cell>
          <cell r="F687">
            <v>425.88</v>
          </cell>
          <cell r="G687">
            <v>152.46503999999999</v>
          </cell>
        </row>
        <row r="688">
          <cell r="A688" t="str">
            <v>04.931.14</v>
          </cell>
          <cell r="B688" t="str">
            <v>Caixa coletora de talvegue-CCT 14</v>
          </cell>
          <cell r="C688" t="str">
            <v>DNER-ES287/97</v>
          </cell>
          <cell r="D688">
            <v>0</v>
          </cell>
          <cell r="E688" t="str">
            <v>un</v>
          </cell>
          <cell r="F688">
            <v>415.57</v>
          </cell>
          <cell r="G688">
            <v>148.77405999999999</v>
          </cell>
        </row>
        <row r="689">
          <cell r="A689" t="str">
            <v>04.931.15</v>
          </cell>
          <cell r="B689" t="str">
            <v>Caixa coletora de talvegue-CCT 15</v>
          </cell>
          <cell r="C689" t="str">
            <v>DNER-ES287/97</v>
          </cell>
          <cell r="D689">
            <v>0</v>
          </cell>
          <cell r="E689" t="str">
            <v>un</v>
          </cell>
          <cell r="F689">
            <v>318.66000000000003</v>
          </cell>
          <cell r="G689">
            <v>114.08028</v>
          </cell>
        </row>
        <row r="690">
          <cell r="A690" t="str">
            <v>04.931.16</v>
          </cell>
          <cell r="B690" t="str">
            <v>Caixa coletora de talvegue-CCT 16</v>
          </cell>
          <cell r="C690" t="str">
            <v>DNER-ES287/97</v>
          </cell>
          <cell r="D690">
            <v>0</v>
          </cell>
          <cell r="E690" t="str">
            <v>un</v>
          </cell>
          <cell r="F690">
            <v>310.06</v>
          </cell>
          <cell r="G690">
            <v>111.00148</v>
          </cell>
        </row>
        <row r="691">
          <cell r="A691" t="str">
            <v>04.931.17</v>
          </cell>
          <cell r="B691" t="str">
            <v>Caixa coletora de talvegue-CCT 17</v>
          </cell>
          <cell r="C691" t="str">
            <v>DNER-ES287/97</v>
          </cell>
          <cell r="D691">
            <v>0</v>
          </cell>
          <cell r="E691" t="str">
            <v>un</v>
          </cell>
          <cell r="F691">
            <v>417.28</v>
          </cell>
          <cell r="G691">
            <v>149.38623999999999</v>
          </cell>
        </row>
        <row r="692">
          <cell r="A692" t="str">
            <v>04.931.18</v>
          </cell>
          <cell r="B692" t="str">
            <v>Caixa coletora de talvegue-CCT 18</v>
          </cell>
          <cell r="C692" t="str">
            <v>DNER-ES287/97</v>
          </cell>
          <cell r="D692">
            <v>0</v>
          </cell>
          <cell r="E692" t="str">
            <v>un</v>
          </cell>
          <cell r="F692">
            <v>409.82</v>
          </cell>
          <cell r="G692">
            <v>146.71555999999998</v>
          </cell>
        </row>
        <row r="693">
          <cell r="A693" t="str">
            <v>04.931.19</v>
          </cell>
          <cell r="B693" t="str">
            <v>Caixa coletora de talvegue-CCT 19</v>
          </cell>
          <cell r="C693" t="str">
            <v>DNER-ES287/97</v>
          </cell>
          <cell r="D693">
            <v>0</v>
          </cell>
          <cell r="E693" t="str">
            <v>un</v>
          </cell>
          <cell r="F693">
            <v>402.7</v>
          </cell>
          <cell r="G693">
            <v>144.16659999999999</v>
          </cell>
        </row>
        <row r="694">
          <cell r="A694" t="str">
            <v>04.931.20</v>
          </cell>
          <cell r="B694" t="str">
            <v>Caixa coletora de talvegue-CCT 20</v>
          </cell>
          <cell r="C694" t="str">
            <v>DNER-ES287/97</v>
          </cell>
          <cell r="D694">
            <v>0</v>
          </cell>
          <cell r="E694" t="str">
            <v>un</v>
          </cell>
          <cell r="F694">
            <v>425.14</v>
          </cell>
          <cell r="G694">
            <v>152.20012</v>
          </cell>
        </row>
        <row r="695">
          <cell r="A695" t="str">
            <v>04.940.01</v>
          </cell>
          <cell r="B695" t="str">
            <v>Descida d’água tipo rápido- calha de concreto-DAR 01</v>
          </cell>
          <cell r="C695" t="str">
            <v>DNER-ES291/97</v>
          </cell>
          <cell r="D695">
            <v>0</v>
          </cell>
          <cell r="E695" t="str">
            <v>m</v>
          </cell>
          <cell r="G695">
            <v>0</v>
          </cell>
        </row>
        <row r="696">
          <cell r="A696" t="str">
            <v>04.940.02</v>
          </cell>
          <cell r="B696" t="str">
            <v>Descida d’água tipo rápido- canal retangular-DAR 02</v>
          </cell>
          <cell r="C696" t="str">
            <v>DNER-ES291/97</v>
          </cell>
          <cell r="D696">
            <v>0</v>
          </cell>
          <cell r="E696" t="str">
            <v>m</v>
          </cell>
          <cell r="F696">
            <v>42.18</v>
          </cell>
          <cell r="G696">
            <v>15.100439999999999</v>
          </cell>
        </row>
        <row r="697">
          <cell r="A697" t="str">
            <v>04.940.03</v>
          </cell>
          <cell r="B697" t="str">
            <v>Descida d'água tipo rápido- canal ret. armado-DAR 03</v>
          </cell>
          <cell r="C697" t="str">
            <v>DNER-ES291/97</v>
          </cell>
          <cell r="D697">
            <v>0</v>
          </cell>
          <cell r="E697" t="str">
            <v>m</v>
          </cell>
          <cell r="F697">
            <v>31.84</v>
          </cell>
          <cell r="G697">
            <v>11.398719999999999</v>
          </cell>
        </row>
        <row r="698">
          <cell r="A698" t="str">
            <v>04.940.04</v>
          </cell>
          <cell r="B698" t="str">
            <v>Descida d’água tipo rápido- calha metálica-DAR 04</v>
          </cell>
          <cell r="C698" t="str">
            <v>DNER-ES291/97</v>
          </cell>
          <cell r="D698">
            <v>0</v>
          </cell>
          <cell r="E698" t="str">
            <v>m</v>
          </cell>
          <cell r="G698">
            <v>0</v>
          </cell>
        </row>
        <row r="699">
          <cell r="A699" t="str">
            <v>04.941.01</v>
          </cell>
          <cell r="B699" t="str">
            <v>Descida d'água de aterros em degraus-DAD 01</v>
          </cell>
          <cell r="C699" t="str">
            <v>DNER-ES291/97</v>
          </cell>
          <cell r="D699">
            <v>0</v>
          </cell>
          <cell r="E699" t="str">
            <v>m</v>
          </cell>
          <cell r="G699">
            <v>0</v>
          </cell>
        </row>
        <row r="700">
          <cell r="A700" t="str">
            <v>04.941.02</v>
          </cell>
          <cell r="B700" t="str">
            <v>Descida d'água de aterros em degraus-DAD 02</v>
          </cell>
          <cell r="C700" t="str">
            <v>DNER-ES291/97</v>
          </cell>
          <cell r="D700">
            <v>0</v>
          </cell>
          <cell r="E700" t="str">
            <v>m</v>
          </cell>
          <cell r="F700">
            <v>41.8</v>
          </cell>
          <cell r="G700">
            <v>14.964399999999998</v>
          </cell>
        </row>
        <row r="701">
          <cell r="A701" t="str">
            <v>04.941.03</v>
          </cell>
          <cell r="B701" t="str">
            <v>Descida d'água de aterros em degraus-DAD 03</v>
          </cell>
          <cell r="C701" t="str">
            <v>DNER-ES291/97</v>
          </cell>
          <cell r="D701">
            <v>0</v>
          </cell>
          <cell r="E701" t="str">
            <v>m</v>
          </cell>
          <cell r="F701">
            <v>58.89</v>
          </cell>
          <cell r="G701">
            <v>21.082619999999999</v>
          </cell>
        </row>
        <row r="702">
          <cell r="A702" t="str">
            <v>04.941.04</v>
          </cell>
          <cell r="B702" t="str">
            <v>Descida d'água de aterros em degraus-DAD 04</v>
          </cell>
          <cell r="C702" t="str">
            <v>DNER-ES291/97</v>
          </cell>
          <cell r="D702">
            <v>0</v>
          </cell>
          <cell r="E702" t="str">
            <v>m</v>
          </cell>
          <cell r="G702">
            <v>0</v>
          </cell>
        </row>
        <row r="703">
          <cell r="A703" t="str">
            <v>04.941.05</v>
          </cell>
          <cell r="B703" t="str">
            <v>Descida d'água de aterros em degraus-DAD 05</v>
          </cell>
          <cell r="C703" t="str">
            <v>DNER-ES291/97</v>
          </cell>
          <cell r="D703">
            <v>0</v>
          </cell>
          <cell r="E703" t="str">
            <v>m</v>
          </cell>
          <cell r="G703">
            <v>0</v>
          </cell>
        </row>
        <row r="704">
          <cell r="A704" t="str">
            <v>04.941.06</v>
          </cell>
          <cell r="B704" t="str">
            <v>Descida d'água de aterros em degraus-DAD 06</v>
          </cell>
          <cell r="C704" t="str">
            <v>DNER-ES291/97</v>
          </cell>
          <cell r="D704">
            <v>0</v>
          </cell>
          <cell r="E704" t="str">
            <v>m</v>
          </cell>
          <cell r="G704">
            <v>0</v>
          </cell>
        </row>
        <row r="705">
          <cell r="A705" t="str">
            <v>04.941.07</v>
          </cell>
          <cell r="B705" t="str">
            <v>Descida d'água de aterros em degraus-DAD 07</v>
          </cell>
          <cell r="C705" t="str">
            <v>DNER-ES291/97</v>
          </cell>
          <cell r="D705">
            <v>0</v>
          </cell>
          <cell r="E705" t="str">
            <v>m</v>
          </cell>
          <cell r="G705">
            <v>0</v>
          </cell>
        </row>
        <row r="706">
          <cell r="A706" t="str">
            <v>04.941.08</v>
          </cell>
          <cell r="B706" t="str">
            <v>Descida d'água de aterros em degraus-DAD 08</v>
          </cell>
          <cell r="C706" t="str">
            <v>DNER-ES291/97</v>
          </cell>
          <cell r="D706">
            <v>0</v>
          </cell>
          <cell r="E706" t="str">
            <v>m</v>
          </cell>
          <cell r="F706">
            <v>150.01</v>
          </cell>
          <cell r="G706">
            <v>53.703579999999995</v>
          </cell>
        </row>
        <row r="707">
          <cell r="A707" t="str">
            <v>04.941.09</v>
          </cell>
          <cell r="B707" t="str">
            <v>Descida d’água de aterros em degraus-DAD 09</v>
          </cell>
          <cell r="C707" t="str">
            <v>DNER-ES291/97</v>
          </cell>
          <cell r="D707">
            <v>0</v>
          </cell>
          <cell r="E707" t="str">
            <v>m</v>
          </cell>
          <cell r="G707">
            <v>0</v>
          </cell>
        </row>
        <row r="708">
          <cell r="A708" t="str">
            <v>04.941.10</v>
          </cell>
          <cell r="B708" t="str">
            <v>Descida d'água de aterros em degraus-DAD 10</v>
          </cell>
          <cell r="C708" t="str">
            <v>DNER-ES291/97</v>
          </cell>
          <cell r="D708">
            <v>0</v>
          </cell>
          <cell r="E708" t="str">
            <v>m</v>
          </cell>
          <cell r="G708">
            <v>0</v>
          </cell>
        </row>
        <row r="709">
          <cell r="A709" t="str">
            <v>04.941.11</v>
          </cell>
          <cell r="B709" t="str">
            <v>Descida d'água de aterros em degraus-DAD 11</v>
          </cell>
          <cell r="C709" t="str">
            <v>DNER-ES291/97</v>
          </cell>
          <cell r="D709">
            <v>0</v>
          </cell>
          <cell r="E709" t="str">
            <v>m</v>
          </cell>
          <cell r="G709">
            <v>0</v>
          </cell>
        </row>
        <row r="710">
          <cell r="A710" t="str">
            <v>04.941.12</v>
          </cell>
          <cell r="B710" t="str">
            <v>Descida d'água de aterros em degraus-DAD 12</v>
          </cell>
          <cell r="C710" t="str">
            <v>DNER-ES291/97</v>
          </cell>
          <cell r="D710">
            <v>0</v>
          </cell>
          <cell r="E710" t="str">
            <v>m</v>
          </cell>
          <cell r="G710">
            <v>0</v>
          </cell>
        </row>
        <row r="711">
          <cell r="A711" t="str">
            <v>04.941.13</v>
          </cell>
          <cell r="B711" t="str">
            <v>Descida d'água de aterros em degraus-DAD 13</v>
          </cell>
          <cell r="C711" t="str">
            <v>DNER-ES291/97</v>
          </cell>
          <cell r="D711">
            <v>0</v>
          </cell>
          <cell r="E711" t="str">
            <v>m</v>
          </cell>
          <cell r="G711">
            <v>0</v>
          </cell>
        </row>
        <row r="712">
          <cell r="A712" t="str">
            <v>04.941.14</v>
          </cell>
          <cell r="B712" t="str">
            <v>Descida d'água de aterros em degraus-DAD 14</v>
          </cell>
          <cell r="C712" t="str">
            <v>DNER-ES291/97</v>
          </cell>
          <cell r="D712">
            <v>0</v>
          </cell>
          <cell r="E712" t="str">
            <v>m</v>
          </cell>
          <cell r="F712">
            <v>211.26</v>
          </cell>
          <cell r="G712">
            <v>75.631079999999997</v>
          </cell>
        </row>
        <row r="713">
          <cell r="A713" t="str">
            <v>04.941.15</v>
          </cell>
          <cell r="B713" t="str">
            <v>Descida d'água de aterros em degraus-DAD 15</v>
          </cell>
          <cell r="C713" t="str">
            <v>DNER-ES291/97</v>
          </cell>
          <cell r="D713">
            <v>0</v>
          </cell>
          <cell r="E713" t="str">
            <v>m</v>
          </cell>
          <cell r="G713">
            <v>0</v>
          </cell>
        </row>
        <row r="714">
          <cell r="A714" t="str">
            <v>04.941.16</v>
          </cell>
          <cell r="B714" t="str">
            <v>Descida d'água de aterros em degraus-DAD 16</v>
          </cell>
          <cell r="C714" t="str">
            <v>DNER-ES291/97</v>
          </cell>
          <cell r="D714">
            <v>0</v>
          </cell>
          <cell r="E714" t="str">
            <v>m</v>
          </cell>
          <cell r="G714">
            <v>0</v>
          </cell>
        </row>
        <row r="715">
          <cell r="A715" t="str">
            <v>04.941.17</v>
          </cell>
          <cell r="B715" t="str">
            <v>Descida d'água de aterros em degraus-DAD 17</v>
          </cell>
          <cell r="C715" t="str">
            <v>DNER-ES291/97</v>
          </cell>
          <cell r="D715">
            <v>0</v>
          </cell>
          <cell r="E715" t="str">
            <v>m</v>
          </cell>
          <cell r="G715">
            <v>0</v>
          </cell>
        </row>
        <row r="716">
          <cell r="A716" t="str">
            <v>04.941.18</v>
          </cell>
          <cell r="B716" t="str">
            <v>Descida d’água de aterros em degraus-DAD 18</v>
          </cell>
          <cell r="C716" t="str">
            <v>DNER-ES291/97</v>
          </cell>
          <cell r="D716">
            <v>0</v>
          </cell>
          <cell r="E716" t="str">
            <v>m</v>
          </cell>
          <cell r="G716">
            <v>0</v>
          </cell>
        </row>
        <row r="717">
          <cell r="A717" t="str">
            <v>04.941.31</v>
          </cell>
          <cell r="B717" t="str">
            <v>Descida d'água de cortes em degraus-DCD 01</v>
          </cell>
          <cell r="C717" t="str">
            <v>DNER-ES291/97</v>
          </cell>
          <cell r="D717">
            <v>0</v>
          </cell>
          <cell r="E717" t="str">
            <v>m</v>
          </cell>
          <cell r="G717">
            <v>0</v>
          </cell>
        </row>
        <row r="718">
          <cell r="A718" t="str">
            <v>04.941.32</v>
          </cell>
          <cell r="B718" t="str">
            <v>Descida d'água de cortes em degraus-DCD 02</v>
          </cell>
          <cell r="C718" t="str">
            <v>DNER-ES291/97</v>
          </cell>
          <cell r="D718">
            <v>0</v>
          </cell>
          <cell r="E718" t="str">
            <v>m</v>
          </cell>
          <cell r="G718">
            <v>0</v>
          </cell>
        </row>
        <row r="719">
          <cell r="A719" t="str">
            <v>04.941.33</v>
          </cell>
          <cell r="B719" t="str">
            <v>Descida d’água de cortes em degraus-DCD 03</v>
          </cell>
          <cell r="C719" t="str">
            <v>DNER-ES291/97</v>
          </cell>
          <cell r="D719">
            <v>0</v>
          </cell>
          <cell r="E719" t="str">
            <v>m</v>
          </cell>
          <cell r="G719">
            <v>0</v>
          </cell>
        </row>
        <row r="720">
          <cell r="A720" t="str">
            <v>04.941.34</v>
          </cell>
          <cell r="B720" t="str">
            <v>Descida d'água de cortes em degraus-DCD 04</v>
          </cell>
          <cell r="C720" t="str">
            <v>DNER-ES291/97</v>
          </cell>
          <cell r="D720">
            <v>0</v>
          </cell>
          <cell r="E720" t="str">
            <v>m</v>
          </cell>
          <cell r="G720">
            <v>0</v>
          </cell>
        </row>
        <row r="721">
          <cell r="A721" t="str">
            <v>04.942.01</v>
          </cell>
          <cell r="B721" t="str">
            <v>Entrada d'água- EDA 01</v>
          </cell>
          <cell r="C721" t="str">
            <v>DNER-ES291/97</v>
          </cell>
          <cell r="D721">
            <v>0</v>
          </cell>
          <cell r="E721" t="str">
            <v>un</v>
          </cell>
          <cell r="F721">
            <v>12</v>
          </cell>
          <cell r="G721">
            <v>4.2959999999999994</v>
          </cell>
        </row>
        <row r="722">
          <cell r="A722" t="str">
            <v>04.942.02</v>
          </cell>
          <cell r="B722" t="str">
            <v>Entrada d'água- EDA 02</v>
          </cell>
          <cell r="C722" t="str">
            <v>DNER-ES291/97</v>
          </cell>
          <cell r="D722">
            <v>0</v>
          </cell>
          <cell r="E722" t="str">
            <v>un</v>
          </cell>
          <cell r="G722">
            <v>0</v>
          </cell>
        </row>
        <row r="723">
          <cell r="A723" t="str">
            <v>04.950.01</v>
          </cell>
          <cell r="B723" t="str">
            <v>Dissipador de energia- DES 01</v>
          </cell>
          <cell r="C723" t="str">
            <v>DNER-ES283/97</v>
          </cell>
          <cell r="D723">
            <v>0</v>
          </cell>
          <cell r="E723" t="str">
            <v>un</v>
          </cell>
          <cell r="F723">
            <v>68.48</v>
          </cell>
          <cell r="G723">
            <v>24.515840000000001</v>
          </cell>
        </row>
        <row r="724">
          <cell r="A724" t="str">
            <v>04.950.02</v>
          </cell>
          <cell r="B724" t="str">
            <v>Dissipador de energia- DES 02</v>
          </cell>
          <cell r="C724" t="str">
            <v>DNER-ES283/97</v>
          </cell>
          <cell r="D724">
            <v>0</v>
          </cell>
          <cell r="E724" t="str">
            <v>un</v>
          </cell>
          <cell r="F724">
            <v>81.430000000000007</v>
          </cell>
          <cell r="G724">
            <v>29.15194</v>
          </cell>
        </row>
        <row r="725">
          <cell r="A725" t="str">
            <v>04.950.03</v>
          </cell>
          <cell r="B725" t="str">
            <v>Dissipador de energia- DES 03</v>
          </cell>
          <cell r="C725" t="str">
            <v>DNER-ES283/97</v>
          </cell>
          <cell r="D725">
            <v>0</v>
          </cell>
          <cell r="E725" t="str">
            <v>un</v>
          </cell>
          <cell r="F725">
            <v>97.11</v>
          </cell>
          <cell r="G725">
            <v>34.76538</v>
          </cell>
        </row>
        <row r="726">
          <cell r="A726" t="str">
            <v>04.950.04</v>
          </cell>
          <cell r="B726" t="str">
            <v>Dissipador de energia- DES 04</v>
          </cell>
          <cell r="C726" t="str">
            <v>DNER-ES283/97</v>
          </cell>
          <cell r="D726">
            <v>0</v>
          </cell>
          <cell r="E726" t="str">
            <v>un</v>
          </cell>
          <cell r="G726">
            <v>0</v>
          </cell>
        </row>
        <row r="727">
          <cell r="A727" t="str">
            <v>04.950.21</v>
          </cell>
          <cell r="B727" t="str">
            <v>Dissipador de energia- DEB 01</v>
          </cell>
          <cell r="C727" t="str">
            <v>DNER-ES283/97</v>
          </cell>
          <cell r="D727">
            <v>0</v>
          </cell>
          <cell r="E727" t="str">
            <v>un</v>
          </cell>
          <cell r="F727">
            <v>74.739999999999995</v>
          </cell>
          <cell r="G727">
            <v>26.756919999999997</v>
          </cell>
        </row>
        <row r="728">
          <cell r="A728" t="str">
            <v>04.950.22</v>
          </cell>
          <cell r="B728" t="str">
            <v>Dissipador de energia- DEB 02</v>
          </cell>
          <cell r="C728" t="str">
            <v>DNER-ES283/97</v>
          </cell>
          <cell r="D728">
            <v>0</v>
          </cell>
          <cell r="E728" t="str">
            <v>un</v>
          </cell>
          <cell r="F728">
            <v>251.57</v>
          </cell>
          <cell r="G728">
            <v>90.062059999999988</v>
          </cell>
        </row>
        <row r="729">
          <cell r="A729" t="str">
            <v>04.950.23</v>
          </cell>
          <cell r="B729" t="str">
            <v>Dissipador de energia- DEB 03</v>
          </cell>
          <cell r="C729" t="str">
            <v>DNER-ES283/97</v>
          </cell>
          <cell r="D729">
            <v>0</v>
          </cell>
          <cell r="E729" t="str">
            <v>un</v>
          </cell>
          <cell r="F729">
            <v>403.37</v>
          </cell>
          <cell r="G729">
            <v>144.40645999999998</v>
          </cell>
        </row>
        <row r="730">
          <cell r="A730" t="str">
            <v>04.950.24</v>
          </cell>
          <cell r="B730" t="str">
            <v>Dissipador de energia- DEB 04</v>
          </cell>
          <cell r="C730" t="str">
            <v>DNER-ES283/97</v>
          </cell>
          <cell r="D730">
            <v>0</v>
          </cell>
          <cell r="E730" t="str">
            <v>un</v>
          </cell>
          <cell r="F730">
            <v>593.01</v>
          </cell>
          <cell r="G730">
            <v>212.29757999999998</v>
          </cell>
        </row>
        <row r="731">
          <cell r="A731" t="str">
            <v>04.950.25</v>
          </cell>
          <cell r="B731" t="str">
            <v>Dissipador de energia- DEB 05</v>
          </cell>
          <cell r="C731" t="str">
            <v>DNER-ES283/97</v>
          </cell>
          <cell r="D731">
            <v>0</v>
          </cell>
          <cell r="E731" t="str">
            <v>un</v>
          </cell>
          <cell r="G731">
            <v>0</v>
          </cell>
        </row>
        <row r="732">
          <cell r="A732" t="str">
            <v>04.950.26</v>
          </cell>
          <cell r="B732" t="str">
            <v>Dissipador de energia- DEB 06</v>
          </cell>
          <cell r="C732" t="str">
            <v>DNER-ES283/97</v>
          </cell>
          <cell r="D732">
            <v>0</v>
          </cell>
          <cell r="E732" t="str">
            <v>un</v>
          </cell>
          <cell r="G732">
            <v>0</v>
          </cell>
        </row>
        <row r="733">
          <cell r="A733" t="str">
            <v>04.950.27</v>
          </cell>
          <cell r="B733" t="str">
            <v>Dissipador de energia- DEB 07</v>
          </cell>
          <cell r="C733" t="str">
            <v>DNER-ES283/97</v>
          </cell>
          <cell r="D733">
            <v>0</v>
          </cell>
          <cell r="E733" t="str">
            <v>un</v>
          </cell>
          <cell r="F733">
            <v>842.49</v>
          </cell>
          <cell r="G733">
            <v>301.61142000000001</v>
          </cell>
        </row>
        <row r="734">
          <cell r="A734" t="str">
            <v>04.950.28</v>
          </cell>
          <cell r="B734" t="str">
            <v>Dissipador de energia- DEB 08</v>
          </cell>
          <cell r="C734" t="str">
            <v>DNER-ES283/97</v>
          </cell>
          <cell r="D734">
            <v>0</v>
          </cell>
          <cell r="E734" t="str">
            <v>un</v>
          </cell>
          <cell r="G734">
            <v>0</v>
          </cell>
        </row>
        <row r="735">
          <cell r="A735" t="str">
            <v>04.950.29</v>
          </cell>
          <cell r="B735" t="str">
            <v>Dissipador de energia- DEB 09</v>
          </cell>
          <cell r="C735" t="str">
            <v>DNER-ES283/97</v>
          </cell>
          <cell r="D735">
            <v>0</v>
          </cell>
          <cell r="E735" t="str">
            <v>un</v>
          </cell>
          <cell r="G735">
            <v>0</v>
          </cell>
        </row>
        <row r="736">
          <cell r="A736" t="str">
            <v>04.950.30</v>
          </cell>
          <cell r="B736" t="str">
            <v>Dissipador de energia- DEB 10</v>
          </cell>
          <cell r="C736" t="str">
            <v>DNER-ES283/97</v>
          </cell>
          <cell r="D736">
            <v>0</v>
          </cell>
          <cell r="E736" t="str">
            <v>un</v>
          </cell>
          <cell r="F736">
            <v>1092.3814400000001</v>
          </cell>
          <cell r="G736">
            <v>391.07255552000004</v>
          </cell>
        </row>
        <row r="737">
          <cell r="A737" t="str">
            <v>04.950.31</v>
          </cell>
          <cell r="B737" t="str">
            <v>Dissipador de energia- DEB 11</v>
          </cell>
          <cell r="C737" t="str">
            <v>DNER-ES283/97</v>
          </cell>
          <cell r="D737">
            <v>0</v>
          </cell>
          <cell r="E737" t="str">
            <v>un</v>
          </cell>
          <cell r="G737">
            <v>0</v>
          </cell>
        </row>
        <row r="738">
          <cell r="A738" t="str">
            <v>04.950.32</v>
          </cell>
          <cell r="B738" t="str">
            <v>Dissipador de energia- DEB 12</v>
          </cell>
          <cell r="C738" t="str">
            <v>DNER-ES283/97</v>
          </cell>
          <cell r="D738">
            <v>0</v>
          </cell>
          <cell r="E738" t="str">
            <v>un</v>
          </cell>
          <cell r="G738">
            <v>0</v>
          </cell>
        </row>
        <row r="739">
          <cell r="A739" t="str">
            <v>04.950.51</v>
          </cell>
          <cell r="B739" t="str">
            <v>Dissipador de energia- DED 01</v>
          </cell>
          <cell r="C739" t="str">
            <v>DNER-ES283/97</v>
          </cell>
          <cell r="D739">
            <v>0</v>
          </cell>
          <cell r="E739" t="str">
            <v>un</v>
          </cell>
          <cell r="G739">
            <v>0</v>
          </cell>
        </row>
        <row r="740">
          <cell r="A740" t="str">
            <v>04.960.01</v>
          </cell>
          <cell r="B740" t="str">
            <v>Boca de lobo simples c/ grelha de concreto-BLS 01</v>
          </cell>
          <cell r="C740">
            <v>0</v>
          </cell>
          <cell r="D740">
            <v>0</v>
          </cell>
          <cell r="E740" t="str">
            <v>un</v>
          </cell>
          <cell r="F740">
            <v>149.86000000000001</v>
          </cell>
          <cell r="G740">
            <v>53.649880000000003</v>
          </cell>
        </row>
        <row r="741">
          <cell r="A741" t="str">
            <v>04.960.02</v>
          </cell>
          <cell r="B741" t="str">
            <v>Boca de lobo simples c/ grelha de concreto-BLS 02</v>
          </cell>
          <cell r="C741">
            <v>0</v>
          </cell>
          <cell r="D741">
            <v>0</v>
          </cell>
          <cell r="E741" t="str">
            <v>un</v>
          </cell>
          <cell r="F741">
            <v>189.87</v>
          </cell>
          <cell r="G741">
            <v>67.973460000000003</v>
          </cell>
        </row>
        <row r="742">
          <cell r="A742" t="str">
            <v>04.960.03</v>
          </cell>
          <cell r="B742" t="str">
            <v>Boca de lobo simples c/ grelha de concreto-BLS 03</v>
          </cell>
          <cell r="C742">
            <v>0</v>
          </cell>
          <cell r="D742">
            <v>0</v>
          </cell>
          <cell r="E742" t="str">
            <v>un</v>
          </cell>
          <cell r="F742">
            <v>229.92</v>
          </cell>
          <cell r="G742">
            <v>82.311359999999993</v>
          </cell>
        </row>
        <row r="743">
          <cell r="A743" t="str">
            <v>04.960.04</v>
          </cell>
          <cell r="B743" t="str">
            <v>Boca de lobo simples c/ grelha de concreto-BLS 04</v>
          </cell>
          <cell r="C743">
            <v>0</v>
          </cell>
          <cell r="D743">
            <v>0</v>
          </cell>
          <cell r="E743" t="str">
            <v>un</v>
          </cell>
          <cell r="F743">
            <v>269.93</v>
          </cell>
          <cell r="G743">
            <v>96.63494</v>
          </cell>
        </row>
        <row r="744">
          <cell r="A744" t="str">
            <v>04.960.05</v>
          </cell>
          <cell r="B744" t="str">
            <v>Boca de lobo simples c/ grelha de concreto-BLS 05</v>
          </cell>
          <cell r="C744">
            <v>0</v>
          </cell>
          <cell r="D744">
            <v>0</v>
          </cell>
          <cell r="E744" t="str">
            <v>un</v>
          </cell>
          <cell r="F744">
            <v>308.58999999999997</v>
          </cell>
          <cell r="G744">
            <v>110.47521999999999</v>
          </cell>
        </row>
        <row r="745">
          <cell r="A745" t="str">
            <v>04.960.06</v>
          </cell>
          <cell r="B745" t="str">
            <v>Boca de lobo simples c/ grelha de concreto-BLS 06</v>
          </cell>
          <cell r="C745">
            <v>0</v>
          </cell>
          <cell r="D745">
            <v>0</v>
          </cell>
          <cell r="E745" t="str">
            <v>un</v>
          </cell>
          <cell r="G745">
            <v>0</v>
          </cell>
        </row>
        <row r="746">
          <cell r="A746" t="str">
            <v>04.960.07</v>
          </cell>
          <cell r="B746" t="str">
            <v>Boca de lobo simples c/ grelha de concreto-BLS 07</v>
          </cell>
          <cell r="C746">
            <v>0</v>
          </cell>
          <cell r="D746">
            <v>0</v>
          </cell>
          <cell r="E746" t="str">
            <v>un</v>
          </cell>
          <cell r="G746">
            <v>0</v>
          </cell>
        </row>
        <row r="747">
          <cell r="A747" t="str">
            <v>04.961.01</v>
          </cell>
          <cell r="B747" t="str">
            <v>Boca de lobo dupla c/ grelha de concreto-BLD 01</v>
          </cell>
          <cell r="C747">
            <v>0</v>
          </cell>
          <cell r="D747">
            <v>0</v>
          </cell>
          <cell r="E747" t="str">
            <v>un</v>
          </cell>
          <cell r="F747">
            <v>233.02584148497962</v>
          </cell>
          <cell r="G747">
            <v>83.423251251622702</v>
          </cell>
        </row>
        <row r="748">
          <cell r="A748" t="str">
            <v>04.961.02</v>
          </cell>
          <cell r="B748" t="str">
            <v>Boca de lobo dupla c/ grelha de concreto-BLD 02</v>
          </cell>
          <cell r="C748">
            <v>0</v>
          </cell>
          <cell r="D748">
            <v>0</v>
          </cell>
          <cell r="E748" t="str">
            <v>un</v>
          </cell>
          <cell r="F748">
            <v>350.93</v>
          </cell>
          <cell r="G748">
            <v>125.63293999999999</v>
          </cell>
        </row>
        <row r="749">
          <cell r="A749" t="str">
            <v>04.961.03</v>
          </cell>
          <cell r="B749" t="str">
            <v>Boca de lobo dupla c/ grelha de concreto-BLD 03</v>
          </cell>
          <cell r="C749">
            <v>0</v>
          </cell>
          <cell r="D749">
            <v>0</v>
          </cell>
          <cell r="E749" t="str">
            <v>un</v>
          </cell>
          <cell r="G749">
            <v>0</v>
          </cell>
        </row>
        <row r="750">
          <cell r="A750" t="str">
            <v>04.961.04</v>
          </cell>
          <cell r="B750" t="str">
            <v>Boca de lobo dupla c/ grelha de concreto-BLD 04</v>
          </cell>
          <cell r="C750">
            <v>0</v>
          </cell>
          <cell r="D750">
            <v>0</v>
          </cell>
          <cell r="E750" t="str">
            <v>un</v>
          </cell>
          <cell r="G750">
            <v>0</v>
          </cell>
        </row>
        <row r="751">
          <cell r="A751" t="str">
            <v>04.961.05</v>
          </cell>
          <cell r="B751" t="str">
            <v>Boca de lobo dupla c/ grelha de concreto-BLD 05</v>
          </cell>
          <cell r="C751">
            <v>0</v>
          </cell>
          <cell r="D751">
            <v>0</v>
          </cell>
          <cell r="E751" t="str">
            <v>un</v>
          </cell>
          <cell r="G751">
            <v>0</v>
          </cell>
        </row>
        <row r="752">
          <cell r="A752" t="str">
            <v>04.961.06</v>
          </cell>
          <cell r="B752" t="str">
            <v>Boca de lobo dupla c/ grelha de concreto-BLD 06</v>
          </cell>
          <cell r="C752">
            <v>0</v>
          </cell>
          <cell r="D752">
            <v>0</v>
          </cell>
          <cell r="E752" t="str">
            <v>un</v>
          </cell>
          <cell r="G752">
            <v>0</v>
          </cell>
        </row>
        <row r="753">
          <cell r="A753" t="str">
            <v>04.961.07</v>
          </cell>
          <cell r="B753" t="str">
            <v>Boca de lobo dupla c/ grelha de concreto-BLD 07</v>
          </cell>
          <cell r="C753">
            <v>0</v>
          </cell>
          <cell r="D753">
            <v>0</v>
          </cell>
          <cell r="E753" t="str">
            <v>un</v>
          </cell>
          <cell r="G753">
            <v>0</v>
          </cell>
        </row>
        <row r="754">
          <cell r="A754" t="str">
            <v>04.962.01</v>
          </cell>
          <cell r="B754" t="str">
            <v>Caixa de ligação e passagem- CLP 01</v>
          </cell>
          <cell r="C754" t="str">
            <v>DNER-ES287/97</v>
          </cell>
          <cell r="D754">
            <v>0</v>
          </cell>
          <cell r="E754" t="str">
            <v>un</v>
          </cell>
          <cell r="F754">
            <v>273.22000000000003</v>
          </cell>
          <cell r="G754">
            <v>97.812760000000011</v>
          </cell>
        </row>
        <row r="755">
          <cell r="A755" t="str">
            <v>04.962.02</v>
          </cell>
          <cell r="B755" t="str">
            <v>Caixa de ligação e passagem- CLP 02</v>
          </cell>
          <cell r="C755" t="str">
            <v>DNER-ES287/97</v>
          </cell>
          <cell r="D755">
            <v>0</v>
          </cell>
          <cell r="E755" t="str">
            <v>un</v>
          </cell>
          <cell r="F755">
            <v>265.04000000000002</v>
          </cell>
          <cell r="G755">
            <v>94.884320000000002</v>
          </cell>
        </row>
        <row r="756">
          <cell r="A756" t="str">
            <v>04.962.03</v>
          </cell>
          <cell r="B756" t="str">
            <v>Caixa de ligação e passagem- CLP 03</v>
          </cell>
          <cell r="C756" t="str">
            <v>DNER-ES287/97</v>
          </cell>
          <cell r="D756">
            <v>0</v>
          </cell>
          <cell r="E756" t="str">
            <v>un</v>
          </cell>
          <cell r="F756">
            <v>371.37</v>
          </cell>
          <cell r="G756">
            <v>132.95045999999999</v>
          </cell>
        </row>
        <row r="757">
          <cell r="A757" t="str">
            <v>04.962.04</v>
          </cell>
          <cell r="B757" t="str">
            <v>Caixa de ligação e passagem- CLP 04</v>
          </cell>
          <cell r="C757" t="str">
            <v>DNER-ES287/97</v>
          </cell>
          <cell r="D757">
            <v>0</v>
          </cell>
          <cell r="E757" t="str">
            <v>un</v>
          </cell>
          <cell r="F757">
            <v>475.68</v>
          </cell>
          <cell r="G757">
            <v>170.29344</v>
          </cell>
        </row>
        <row r="758">
          <cell r="A758" t="str">
            <v>04.962.05</v>
          </cell>
          <cell r="B758" t="str">
            <v>Caixa de ligação e passagem- CLP 05</v>
          </cell>
          <cell r="C758" t="str">
            <v>DNER-ES287/97</v>
          </cell>
          <cell r="D758">
            <v>0</v>
          </cell>
          <cell r="E758" t="str">
            <v>un</v>
          </cell>
          <cell r="G758">
            <v>0</v>
          </cell>
        </row>
        <row r="759">
          <cell r="A759" t="str">
            <v>04.962.06</v>
          </cell>
          <cell r="B759" t="str">
            <v>Caixa de ligação e passagem- CLP 06</v>
          </cell>
          <cell r="C759" t="str">
            <v>DNER-ES287/97</v>
          </cell>
          <cell r="D759">
            <v>0</v>
          </cell>
          <cell r="E759" t="str">
            <v>un</v>
          </cell>
          <cell r="G759">
            <v>0</v>
          </cell>
        </row>
        <row r="760">
          <cell r="A760" t="str">
            <v>04.962.07</v>
          </cell>
          <cell r="B760" t="str">
            <v>Caixa de ligação e passagem- CLP 07</v>
          </cell>
          <cell r="C760" t="str">
            <v>DNER-ES287/97</v>
          </cell>
          <cell r="D760">
            <v>0</v>
          </cell>
          <cell r="E760" t="str">
            <v>un</v>
          </cell>
          <cell r="F760">
            <v>326.36</v>
          </cell>
          <cell r="G760">
            <v>116.83687999999999</v>
          </cell>
        </row>
        <row r="761">
          <cell r="A761" t="str">
            <v>04.962.08</v>
          </cell>
          <cell r="B761" t="str">
            <v>Caixa de ligação e passagem- CLP 08</v>
          </cell>
          <cell r="C761" t="str">
            <v>DNER-ES287/97</v>
          </cell>
          <cell r="D761">
            <v>0</v>
          </cell>
          <cell r="E761" t="str">
            <v>un</v>
          </cell>
          <cell r="F761">
            <v>317.82</v>
          </cell>
          <cell r="G761">
            <v>113.77955999999999</v>
          </cell>
        </row>
        <row r="762">
          <cell r="A762" t="str">
            <v>04.962.09</v>
          </cell>
          <cell r="B762" t="str">
            <v>Caixa de ligação e passagem- CLP 09</v>
          </cell>
          <cell r="C762" t="str">
            <v>DNER-ES287/97</v>
          </cell>
          <cell r="D762">
            <v>0</v>
          </cell>
          <cell r="E762" t="str">
            <v>un</v>
          </cell>
          <cell r="G762">
            <v>0</v>
          </cell>
        </row>
        <row r="763">
          <cell r="A763" t="str">
            <v>04.962.10</v>
          </cell>
          <cell r="B763" t="str">
            <v>Caixa de ligação e passagem- CLP 10</v>
          </cell>
          <cell r="C763" t="str">
            <v>DNER-ES287/97</v>
          </cell>
          <cell r="D763">
            <v>0</v>
          </cell>
          <cell r="E763" t="str">
            <v>un</v>
          </cell>
          <cell r="G763">
            <v>0</v>
          </cell>
        </row>
        <row r="764">
          <cell r="A764" t="str">
            <v>04.962.11</v>
          </cell>
          <cell r="B764" t="str">
            <v>Caixa de ligação e passagem- CLP 11</v>
          </cell>
          <cell r="C764" t="str">
            <v>DNER-ES287/97</v>
          </cell>
          <cell r="D764">
            <v>0</v>
          </cell>
          <cell r="E764" t="str">
            <v>un</v>
          </cell>
          <cell r="G764">
            <v>0</v>
          </cell>
        </row>
        <row r="765">
          <cell r="A765" t="str">
            <v>04.962.12</v>
          </cell>
          <cell r="B765" t="str">
            <v>Caixa de ligação e passagem- CLP 12</v>
          </cell>
          <cell r="C765" t="str">
            <v>DNER-ES287/97</v>
          </cell>
          <cell r="D765">
            <v>0</v>
          </cell>
          <cell r="E765" t="str">
            <v>un</v>
          </cell>
          <cell r="G765">
            <v>0</v>
          </cell>
        </row>
        <row r="766">
          <cell r="A766" t="str">
            <v>04.962.13</v>
          </cell>
          <cell r="B766" t="str">
            <v>Caixa de ligação e passagem- CLP 13</v>
          </cell>
          <cell r="C766" t="str">
            <v>DNER-ES287/97</v>
          </cell>
          <cell r="D766">
            <v>0</v>
          </cell>
          <cell r="E766" t="str">
            <v>un</v>
          </cell>
          <cell r="G766">
            <v>0</v>
          </cell>
        </row>
        <row r="767">
          <cell r="A767" t="str">
            <v>04.962.14</v>
          </cell>
          <cell r="B767" t="str">
            <v>Caixa de ligação e passagem- CLP 14</v>
          </cell>
          <cell r="C767" t="str">
            <v>DNER-ES287/97</v>
          </cell>
          <cell r="D767">
            <v>0</v>
          </cell>
          <cell r="E767" t="str">
            <v>un</v>
          </cell>
          <cell r="G767">
            <v>0</v>
          </cell>
        </row>
        <row r="768">
          <cell r="A768" t="str">
            <v>04.962.15</v>
          </cell>
          <cell r="B768" t="str">
            <v>Caixa de ligação e passagem- CLP 15</v>
          </cell>
          <cell r="C768" t="str">
            <v>DNER-ES287/97</v>
          </cell>
          <cell r="D768">
            <v>0</v>
          </cell>
          <cell r="E768" t="str">
            <v>un</v>
          </cell>
          <cell r="F768">
            <v>503</v>
          </cell>
          <cell r="G768">
            <v>180.07399999999998</v>
          </cell>
        </row>
        <row r="769">
          <cell r="A769" t="str">
            <v>04.962.16</v>
          </cell>
          <cell r="B769" t="str">
            <v>Caixa de ligação e passagem- CLP 16</v>
          </cell>
          <cell r="C769" t="str">
            <v>DNER-ES287/97</v>
          </cell>
          <cell r="D769">
            <v>0</v>
          </cell>
          <cell r="E769" t="str">
            <v>un</v>
          </cell>
          <cell r="G769">
            <v>0</v>
          </cell>
        </row>
        <row r="770">
          <cell r="A770" t="str">
            <v>04.962.17</v>
          </cell>
          <cell r="B770" t="str">
            <v>Caixa de ligação e passagem- CLP 17</v>
          </cell>
          <cell r="C770" t="str">
            <v>DNER-ES287/97</v>
          </cell>
          <cell r="D770">
            <v>0</v>
          </cell>
          <cell r="E770" t="str">
            <v>un</v>
          </cell>
          <cell r="G770">
            <v>0</v>
          </cell>
        </row>
        <row r="771">
          <cell r="A771" t="str">
            <v xml:space="preserve">04.962.18   </v>
          </cell>
          <cell r="B771" t="str">
            <v>Caixa de ligação e passagem- CLP 18</v>
          </cell>
          <cell r="C771" t="str">
            <v>DNER-ES287/97</v>
          </cell>
          <cell r="D771">
            <v>0</v>
          </cell>
          <cell r="E771" t="str">
            <v>un</v>
          </cell>
          <cell r="G771">
            <v>0</v>
          </cell>
        </row>
        <row r="772">
          <cell r="A772" t="str">
            <v>04.963.01</v>
          </cell>
          <cell r="B772" t="str">
            <v>Poço de visita- PVI 01</v>
          </cell>
          <cell r="C772">
            <v>0</v>
          </cell>
          <cell r="D772">
            <v>0</v>
          </cell>
          <cell r="E772" t="str">
            <v>un</v>
          </cell>
          <cell r="F772">
            <v>363.11</v>
          </cell>
          <cell r="G772">
            <v>129.99338</v>
          </cell>
        </row>
        <row r="773">
          <cell r="A773" t="str">
            <v>04.963.02</v>
          </cell>
          <cell r="B773" t="str">
            <v>Poço de visita- PVI 02</v>
          </cell>
          <cell r="C773">
            <v>0</v>
          </cell>
          <cell r="D773">
            <v>0</v>
          </cell>
          <cell r="E773" t="str">
            <v>un</v>
          </cell>
          <cell r="F773">
            <v>354.56</v>
          </cell>
          <cell r="G773">
            <v>126.93248</v>
          </cell>
        </row>
        <row r="774">
          <cell r="A774" t="str">
            <v>04.963.03</v>
          </cell>
          <cell r="B774" t="str">
            <v>Poço de visita- PVI 03</v>
          </cell>
          <cell r="C774">
            <v>0</v>
          </cell>
          <cell r="D774">
            <v>0</v>
          </cell>
          <cell r="E774" t="str">
            <v>un</v>
          </cell>
          <cell r="F774">
            <v>419.21</v>
          </cell>
          <cell r="G774">
            <v>150.07718</v>
          </cell>
        </row>
        <row r="775">
          <cell r="A775" t="str">
            <v>04.963.04</v>
          </cell>
          <cell r="B775" t="str">
            <v>Poço de visita- PVI 04</v>
          </cell>
          <cell r="C775">
            <v>0</v>
          </cell>
          <cell r="D775">
            <v>0</v>
          </cell>
          <cell r="E775" t="str">
            <v>un</v>
          </cell>
          <cell r="G775">
            <v>0</v>
          </cell>
        </row>
        <row r="776">
          <cell r="A776" t="str">
            <v>04.963.05</v>
          </cell>
          <cell r="B776" t="str">
            <v>Poço de visita- PVI 05</v>
          </cell>
          <cell r="C776">
            <v>0</v>
          </cell>
          <cell r="D776">
            <v>0</v>
          </cell>
          <cell r="E776" t="str">
            <v>un</v>
          </cell>
          <cell r="G776">
            <v>0</v>
          </cell>
        </row>
        <row r="777">
          <cell r="A777" t="str">
            <v>04.963.06</v>
          </cell>
          <cell r="B777" t="str">
            <v>Poço de visita- PVI 06</v>
          </cell>
          <cell r="C777">
            <v>0</v>
          </cell>
          <cell r="D777">
            <v>0</v>
          </cell>
          <cell r="E777" t="str">
            <v>un</v>
          </cell>
          <cell r="G777">
            <v>0</v>
          </cell>
        </row>
        <row r="778">
          <cell r="A778" t="str">
            <v>04.963.07</v>
          </cell>
          <cell r="B778" t="str">
            <v>Poço de visita- PVI 07</v>
          </cell>
          <cell r="C778">
            <v>0</v>
          </cell>
          <cell r="D778">
            <v>0</v>
          </cell>
          <cell r="E778" t="str">
            <v>un</v>
          </cell>
          <cell r="G778">
            <v>0</v>
          </cell>
        </row>
        <row r="779">
          <cell r="A779" t="str">
            <v>04.963.08</v>
          </cell>
          <cell r="B779" t="str">
            <v>Poço de visita- PVI 08</v>
          </cell>
          <cell r="C779">
            <v>0</v>
          </cell>
          <cell r="D779">
            <v>0</v>
          </cell>
          <cell r="E779" t="str">
            <v>un</v>
          </cell>
          <cell r="G779">
            <v>0</v>
          </cell>
        </row>
        <row r="780">
          <cell r="A780" t="str">
            <v>04.963.09</v>
          </cell>
          <cell r="B780" t="str">
            <v>Poço de visita- PVI 09</v>
          </cell>
          <cell r="C780">
            <v>0</v>
          </cell>
          <cell r="D780">
            <v>0</v>
          </cell>
          <cell r="E780" t="str">
            <v>un</v>
          </cell>
          <cell r="G780">
            <v>0</v>
          </cell>
        </row>
        <row r="781">
          <cell r="A781" t="str">
            <v>04.963.10</v>
          </cell>
          <cell r="B781" t="str">
            <v>Poço de visita- PVI 10</v>
          </cell>
          <cell r="C781">
            <v>0</v>
          </cell>
          <cell r="D781">
            <v>0</v>
          </cell>
          <cell r="E781" t="str">
            <v>un</v>
          </cell>
          <cell r="G781">
            <v>0</v>
          </cell>
        </row>
        <row r="782">
          <cell r="A782" t="str">
            <v>04.963.11</v>
          </cell>
          <cell r="B782" t="str">
            <v>Poço de visita- PVI 11</v>
          </cell>
          <cell r="C782">
            <v>0</v>
          </cell>
          <cell r="D782">
            <v>0</v>
          </cell>
          <cell r="E782" t="str">
            <v>un</v>
          </cell>
          <cell r="G782">
            <v>0</v>
          </cell>
        </row>
        <row r="783">
          <cell r="A783" t="str">
            <v>04.963.12</v>
          </cell>
          <cell r="B783" t="str">
            <v>Poço de visita- PVI 12</v>
          </cell>
          <cell r="C783">
            <v>0</v>
          </cell>
          <cell r="D783">
            <v>0</v>
          </cell>
          <cell r="E783" t="str">
            <v>un</v>
          </cell>
          <cell r="G783">
            <v>0</v>
          </cell>
        </row>
        <row r="784">
          <cell r="A784" t="str">
            <v>04.963.13</v>
          </cell>
          <cell r="B784" t="str">
            <v>Poço de visita- PVI 13</v>
          </cell>
          <cell r="C784">
            <v>0</v>
          </cell>
          <cell r="D784">
            <v>0</v>
          </cell>
          <cell r="E784" t="str">
            <v>un</v>
          </cell>
          <cell r="G784">
            <v>0</v>
          </cell>
        </row>
        <row r="785">
          <cell r="A785" t="str">
            <v>04.963.14</v>
          </cell>
          <cell r="B785" t="str">
            <v>Poço de visita- PVI 14</v>
          </cell>
          <cell r="C785">
            <v>0</v>
          </cell>
          <cell r="D785">
            <v>0</v>
          </cell>
          <cell r="E785" t="str">
            <v>un</v>
          </cell>
          <cell r="G785">
            <v>0</v>
          </cell>
        </row>
        <row r="786">
          <cell r="A786" t="str">
            <v>04.963.15</v>
          </cell>
          <cell r="B786" t="str">
            <v>Poço de visita- PVI 15</v>
          </cell>
          <cell r="C786">
            <v>0</v>
          </cell>
          <cell r="D786">
            <v>0</v>
          </cell>
          <cell r="E786" t="str">
            <v>un</v>
          </cell>
          <cell r="G786">
            <v>0</v>
          </cell>
        </row>
        <row r="787">
          <cell r="A787" t="str">
            <v>04.963.16</v>
          </cell>
          <cell r="B787" t="str">
            <v>Poço de visita- PVI 16</v>
          </cell>
          <cell r="C787">
            <v>0</v>
          </cell>
          <cell r="D787">
            <v>0</v>
          </cell>
          <cell r="E787" t="str">
            <v>un</v>
          </cell>
          <cell r="G787">
            <v>0</v>
          </cell>
        </row>
        <row r="788">
          <cell r="A788" t="str">
            <v>04.963.17</v>
          </cell>
          <cell r="B788" t="str">
            <v>Poço de visita- PVI 17</v>
          </cell>
          <cell r="C788">
            <v>0</v>
          </cell>
          <cell r="D788">
            <v>0</v>
          </cell>
          <cell r="E788" t="str">
            <v>un</v>
          </cell>
          <cell r="G788">
            <v>0</v>
          </cell>
        </row>
        <row r="789">
          <cell r="A789" t="str">
            <v>04.963.18</v>
          </cell>
          <cell r="B789" t="str">
            <v>Poço de visita- PVI 18</v>
          </cell>
          <cell r="C789">
            <v>0</v>
          </cell>
          <cell r="D789">
            <v>0</v>
          </cell>
          <cell r="E789" t="str">
            <v>un</v>
          </cell>
          <cell r="G789">
            <v>0</v>
          </cell>
        </row>
        <row r="790">
          <cell r="A790" t="str">
            <v>04.963.31</v>
          </cell>
          <cell r="B790" t="str">
            <v>Chaminé dos poços de visita- CPV 01</v>
          </cell>
          <cell r="C790">
            <v>0</v>
          </cell>
          <cell r="D790">
            <v>0</v>
          </cell>
          <cell r="E790" t="str">
            <v>un</v>
          </cell>
          <cell r="F790">
            <v>271.2</v>
          </cell>
          <cell r="G790">
            <v>97.08959999999999</v>
          </cell>
        </row>
        <row r="791">
          <cell r="A791" t="str">
            <v>04.963.32</v>
          </cell>
          <cell r="B791" t="str">
            <v>Chaminé dos poços de visita- CPV 02</v>
          </cell>
          <cell r="C791">
            <v>0</v>
          </cell>
          <cell r="D791">
            <v>0</v>
          </cell>
          <cell r="E791" t="str">
            <v>un</v>
          </cell>
          <cell r="G791">
            <v>0</v>
          </cell>
        </row>
        <row r="792">
          <cell r="A792" t="str">
            <v>04.963.33</v>
          </cell>
          <cell r="B792" t="str">
            <v>Chaminé dos popos de visita- CPV 03</v>
          </cell>
          <cell r="C792">
            <v>0</v>
          </cell>
          <cell r="D792">
            <v>0</v>
          </cell>
          <cell r="E792" t="str">
            <v>un</v>
          </cell>
          <cell r="G792">
            <v>0</v>
          </cell>
        </row>
        <row r="793">
          <cell r="A793" t="str">
            <v>04.963.34</v>
          </cell>
          <cell r="B793" t="str">
            <v>Chaminé dos poços de visita- CPV 04</v>
          </cell>
          <cell r="C793">
            <v>0</v>
          </cell>
          <cell r="D793">
            <v>0</v>
          </cell>
          <cell r="E793" t="str">
            <v>un</v>
          </cell>
          <cell r="G793">
            <v>0</v>
          </cell>
        </row>
        <row r="794">
          <cell r="A794" t="str">
            <v>04.963.35</v>
          </cell>
          <cell r="B794" t="str">
            <v>Chaminé dos poços de visita- CPV 05</v>
          </cell>
          <cell r="C794">
            <v>0</v>
          </cell>
          <cell r="D794">
            <v>0</v>
          </cell>
          <cell r="E794" t="str">
            <v>un</v>
          </cell>
          <cell r="G794">
            <v>0</v>
          </cell>
        </row>
        <row r="795">
          <cell r="A795" t="str">
            <v>04.963.36</v>
          </cell>
          <cell r="B795" t="str">
            <v>Chaminé dos poços de visita- CPV 06</v>
          </cell>
          <cell r="C795">
            <v>0</v>
          </cell>
          <cell r="D795">
            <v>0</v>
          </cell>
          <cell r="E795" t="str">
            <v>un</v>
          </cell>
          <cell r="G795">
            <v>0</v>
          </cell>
        </row>
        <row r="796">
          <cell r="A796" t="str">
            <v>04.963.37</v>
          </cell>
          <cell r="B796" t="str">
            <v>Chaminé dos poços de visita- CPV 07</v>
          </cell>
          <cell r="C796">
            <v>0</v>
          </cell>
          <cell r="D796">
            <v>0</v>
          </cell>
          <cell r="E796" t="str">
            <v>un</v>
          </cell>
          <cell r="G796">
            <v>0</v>
          </cell>
        </row>
        <row r="797">
          <cell r="A797" t="str">
            <v>04.964.01</v>
          </cell>
          <cell r="B797" t="str">
            <v>Tubulação drenagem urbana- D=40 s/berço</v>
          </cell>
          <cell r="D797">
            <v>0</v>
          </cell>
          <cell r="E797" t="str">
            <v>m</v>
          </cell>
          <cell r="F797">
            <v>44.13</v>
          </cell>
          <cell r="G797">
            <v>15.798540000000001</v>
          </cell>
        </row>
        <row r="798">
          <cell r="A798" t="str">
            <v>04.964.02</v>
          </cell>
          <cell r="B798" t="str">
            <v>Tubulação drenagem urbana- D=60 s/berço</v>
          </cell>
          <cell r="C798">
            <v>0</v>
          </cell>
          <cell r="D798">
            <v>0</v>
          </cell>
          <cell r="E798" t="str">
            <v>m</v>
          </cell>
          <cell r="F798">
            <v>79.260000000000005</v>
          </cell>
          <cell r="G798">
            <v>28.375080000000001</v>
          </cell>
        </row>
        <row r="799">
          <cell r="A799" t="str">
            <v>04.964.03</v>
          </cell>
          <cell r="B799" t="str">
            <v>Tubulação drenagem urbana- D=80 s/berço</v>
          </cell>
          <cell r="C799">
            <v>0</v>
          </cell>
          <cell r="D799">
            <v>0</v>
          </cell>
          <cell r="E799" t="str">
            <v>m</v>
          </cell>
          <cell r="G799">
            <v>0</v>
          </cell>
        </row>
        <row r="800">
          <cell r="A800" t="str">
            <v>04.964.04</v>
          </cell>
          <cell r="B800" t="str">
            <v>Tubulação drenagem urbana- D=100 s/berço</v>
          </cell>
          <cell r="C800">
            <v>0</v>
          </cell>
          <cell r="D800">
            <v>0</v>
          </cell>
          <cell r="E800" t="str">
            <v>m</v>
          </cell>
          <cell r="G800">
            <v>0</v>
          </cell>
        </row>
        <row r="801">
          <cell r="A801" t="str">
            <v>04.964.05</v>
          </cell>
          <cell r="B801" t="str">
            <v>Tubulação drenagem urbana- D=120 s/berço</v>
          </cell>
          <cell r="C801">
            <v>0</v>
          </cell>
          <cell r="D801">
            <v>0</v>
          </cell>
          <cell r="E801" t="str">
            <v>m</v>
          </cell>
          <cell r="G801">
            <v>0</v>
          </cell>
        </row>
        <row r="802">
          <cell r="A802" t="str">
            <v>04.964.06</v>
          </cell>
          <cell r="B802" t="str">
            <v>Tubulação drenagem urbana- D=150 s/berço</v>
          </cell>
          <cell r="C802">
            <v>0</v>
          </cell>
          <cell r="D802">
            <v>0</v>
          </cell>
          <cell r="E802" t="str">
            <v>m</v>
          </cell>
          <cell r="G802">
            <v>0</v>
          </cell>
        </row>
        <row r="803">
          <cell r="A803" t="str">
            <v>04.990.01</v>
          </cell>
          <cell r="B803" t="str">
            <v>Transposição de segmentos de sarjetas- TSS 01</v>
          </cell>
          <cell r="C803" t="str">
            <v>DNER-ES289/97</v>
          </cell>
          <cell r="D803">
            <v>0</v>
          </cell>
          <cell r="E803" t="str">
            <v>m</v>
          </cell>
          <cell r="F803">
            <v>42.77</v>
          </cell>
          <cell r="G803">
            <v>15.31166</v>
          </cell>
        </row>
        <row r="804">
          <cell r="A804" t="str">
            <v>04.990.02</v>
          </cell>
          <cell r="B804" t="str">
            <v>Transposição de segmentos de sarjetas- TSS 02</v>
          </cell>
          <cell r="C804" t="str">
            <v>DNER-ES289/97</v>
          </cell>
          <cell r="D804">
            <v>0</v>
          </cell>
          <cell r="E804" t="str">
            <v>m</v>
          </cell>
          <cell r="G804">
            <v>0</v>
          </cell>
        </row>
        <row r="805">
          <cell r="A805" t="str">
            <v>04.990.03</v>
          </cell>
          <cell r="B805" t="str">
            <v>Transposição de segmentos de sarjetas- TSS 03</v>
          </cell>
          <cell r="C805" t="str">
            <v>DNER-ES289/97</v>
          </cell>
          <cell r="D805">
            <v>0</v>
          </cell>
          <cell r="E805" t="str">
            <v>m</v>
          </cell>
          <cell r="F805">
            <v>77.73</v>
          </cell>
          <cell r="G805">
            <v>27.82734</v>
          </cell>
        </row>
        <row r="806">
          <cell r="A806" t="str">
            <v>04.990.04</v>
          </cell>
          <cell r="B806" t="str">
            <v>Transposição de segmentos de sarjetas- TSS 04</v>
          </cell>
          <cell r="C806" t="str">
            <v>DNER-ES289/97</v>
          </cell>
          <cell r="D806">
            <v>0</v>
          </cell>
          <cell r="E806" t="str">
            <v>m</v>
          </cell>
          <cell r="G806">
            <v>0</v>
          </cell>
        </row>
        <row r="807">
          <cell r="A807" t="str">
            <v>04.990.05</v>
          </cell>
          <cell r="B807" t="str">
            <v>Transposição de segmentos de sarjetas- TSS 05</v>
          </cell>
          <cell r="C807" t="str">
            <v>DNER-ES289/97</v>
          </cell>
          <cell r="D807">
            <v>0</v>
          </cell>
          <cell r="E807" t="str">
            <v>m</v>
          </cell>
          <cell r="G807">
            <v>0</v>
          </cell>
        </row>
        <row r="808">
          <cell r="A808" t="str">
            <v>04.990.06</v>
          </cell>
          <cell r="B808" t="str">
            <v>Transposição de segmentos de sarjetas- TSS 06</v>
          </cell>
          <cell r="C808" t="str">
            <v>DNER-ES289/97</v>
          </cell>
          <cell r="D808">
            <v>0</v>
          </cell>
          <cell r="E808" t="str">
            <v>m</v>
          </cell>
          <cell r="F808">
            <v>58.19</v>
          </cell>
          <cell r="G808">
            <v>20.83202</v>
          </cell>
        </row>
        <row r="809">
          <cell r="A809" t="str">
            <v>04.991.01</v>
          </cell>
          <cell r="B809" t="str">
            <v>Tampa de concreto p/ caixa coletora(4 nervuras)-TCC 01</v>
          </cell>
          <cell r="C809">
            <v>0</v>
          </cell>
          <cell r="D809">
            <v>0</v>
          </cell>
          <cell r="E809" t="str">
            <v>un</v>
          </cell>
          <cell r="F809">
            <v>35.6</v>
          </cell>
          <cell r="G809">
            <v>12.7448</v>
          </cell>
        </row>
        <row r="810">
          <cell r="A810" t="str">
            <v>04.991.02</v>
          </cell>
          <cell r="B810" t="str">
            <v>Tampa de ferro p/ caixa coletora- TCC 02</v>
          </cell>
          <cell r="C810">
            <v>0</v>
          </cell>
          <cell r="D810">
            <v>0</v>
          </cell>
          <cell r="E810" t="str">
            <v>un</v>
          </cell>
          <cell r="G810">
            <v>0</v>
          </cell>
        </row>
        <row r="811">
          <cell r="A811" t="str">
            <v>04.999.01</v>
          </cell>
          <cell r="B811" t="str">
            <v>Remoção de bueiros existentes</v>
          </cell>
          <cell r="C811">
            <v>0</v>
          </cell>
          <cell r="D811">
            <v>0</v>
          </cell>
          <cell r="E811" t="str">
            <v>m</v>
          </cell>
          <cell r="F811">
            <v>9.6199999999999992</v>
          </cell>
          <cell r="G811">
            <v>3.4439599999999997</v>
          </cell>
        </row>
        <row r="812">
          <cell r="A812" t="str">
            <v>04.999.01a</v>
          </cell>
          <cell r="B812" t="str">
            <v>Limpeza de bueiro e revestimento com tela galvanizada e concreto</v>
          </cell>
          <cell r="C812">
            <v>0</v>
          </cell>
          <cell r="D812">
            <v>0</v>
          </cell>
          <cell r="E812" t="str">
            <v>m</v>
          </cell>
          <cell r="F812">
            <v>32.53</v>
          </cell>
          <cell r="G812">
            <v>11.64574</v>
          </cell>
        </row>
        <row r="813">
          <cell r="A813" t="str">
            <v>04.999.02</v>
          </cell>
          <cell r="B813" t="str">
            <v>Demolição de dispositivos de concreto</v>
          </cell>
          <cell r="C813" t="str">
            <v>DNER-ES296/97</v>
          </cell>
          <cell r="D813">
            <v>0</v>
          </cell>
          <cell r="E813" t="str">
            <v>m3</v>
          </cell>
          <cell r="F813">
            <v>9.26</v>
          </cell>
          <cell r="G813">
            <v>3.3150799999999996</v>
          </cell>
        </row>
        <row r="814">
          <cell r="A814" t="str">
            <v>04.999.03</v>
          </cell>
          <cell r="B814" t="str">
            <v>Escoramento de bueiros celulares</v>
          </cell>
          <cell r="C814">
            <v>0</v>
          </cell>
          <cell r="D814">
            <v>0</v>
          </cell>
          <cell r="E814" t="str">
            <v>m3</v>
          </cell>
          <cell r="F814">
            <v>8.75</v>
          </cell>
          <cell r="G814">
            <v>3.1324999999999998</v>
          </cell>
        </row>
        <row r="815">
          <cell r="A815" t="str">
            <v>04.999.04</v>
          </cell>
          <cell r="B815" t="str">
            <v>Restauração de disp. danif. c/ concreto fck=11 MPa</v>
          </cell>
          <cell r="C815" t="str">
            <v>DNER-ES298/97</v>
          </cell>
          <cell r="D815">
            <v>0</v>
          </cell>
          <cell r="E815" t="str">
            <v>m3</v>
          </cell>
          <cell r="G815">
            <v>0</v>
          </cell>
        </row>
        <row r="816">
          <cell r="A816" t="str">
            <v>04.999.05</v>
          </cell>
          <cell r="B816" t="str">
            <v>Restauração de disp. danif. c/ argamassa cim.-areia 1:3</v>
          </cell>
          <cell r="C816" t="str">
            <v>DNER-ES298/97</v>
          </cell>
          <cell r="D816">
            <v>0</v>
          </cell>
          <cell r="E816" t="str">
            <v>m3</v>
          </cell>
          <cell r="G816">
            <v>0</v>
          </cell>
        </row>
        <row r="817">
          <cell r="A817" t="str">
            <v>04.999.06</v>
          </cell>
          <cell r="B817" t="str">
            <v>Solo local /selo de argila apiloado</v>
          </cell>
          <cell r="C817">
            <v>0</v>
          </cell>
          <cell r="D817">
            <v>0</v>
          </cell>
          <cell r="E817" t="str">
            <v>m3</v>
          </cell>
          <cell r="F817">
            <v>8.39</v>
          </cell>
          <cell r="G817">
            <v>3.0036200000000002</v>
          </cell>
        </row>
        <row r="818">
          <cell r="A818" t="str">
            <v>04.999.07</v>
          </cell>
          <cell r="B818" t="str">
            <v>Lastro de brita</v>
          </cell>
          <cell r="C818">
            <v>0</v>
          </cell>
          <cell r="D818">
            <v>0</v>
          </cell>
          <cell r="E818" t="str">
            <v>m3</v>
          </cell>
          <cell r="F818">
            <v>23.74</v>
          </cell>
          <cell r="G818">
            <v>8.4989199999999983</v>
          </cell>
        </row>
        <row r="819">
          <cell r="A819" t="str">
            <v>05.000.03</v>
          </cell>
          <cell r="B819" t="str">
            <v>Guia de madeira- 2,5x7 cm</v>
          </cell>
          <cell r="C819">
            <v>0</v>
          </cell>
          <cell r="D819">
            <v>0</v>
          </cell>
          <cell r="E819" t="str">
            <v>m</v>
          </cell>
          <cell r="F819">
            <v>1.29</v>
          </cell>
          <cell r="G819">
            <v>0.46182000000000001</v>
          </cell>
        </row>
        <row r="820">
          <cell r="A820" t="str">
            <v>05.000.04</v>
          </cell>
          <cell r="B820" t="str">
            <v>Guia de madeira- 2,5x10 cm</v>
          </cell>
          <cell r="C820">
            <v>0</v>
          </cell>
          <cell r="D820">
            <v>0</v>
          </cell>
          <cell r="E820" t="str">
            <v>m</v>
          </cell>
          <cell r="G820">
            <v>0</v>
          </cell>
        </row>
        <row r="821">
          <cell r="A821" t="str">
            <v>05.000.06</v>
          </cell>
          <cell r="B821" t="str">
            <v>Calha metálica semi- circular D= 40</v>
          </cell>
          <cell r="C821">
            <v>0</v>
          </cell>
          <cell r="D821">
            <v>0</v>
          </cell>
          <cell r="E821" t="str">
            <v>m</v>
          </cell>
          <cell r="G821">
            <v>0</v>
          </cell>
        </row>
        <row r="822">
          <cell r="A822" t="str">
            <v>05.000.09</v>
          </cell>
          <cell r="B822" t="str">
            <v>Dentes p/ assent. de bueiros simples D=60</v>
          </cell>
          <cell r="C822">
            <v>0</v>
          </cell>
          <cell r="D822">
            <v>0</v>
          </cell>
          <cell r="E822" t="str">
            <v>un</v>
          </cell>
          <cell r="G822">
            <v>0</v>
          </cell>
        </row>
        <row r="823">
          <cell r="A823" t="str">
            <v>05.000.10</v>
          </cell>
          <cell r="B823" t="str">
            <v>Dentes p/ assent. de bueiros simples D=80</v>
          </cell>
          <cell r="C823">
            <v>0</v>
          </cell>
          <cell r="D823">
            <v>0</v>
          </cell>
          <cell r="E823" t="str">
            <v>un</v>
          </cell>
          <cell r="G823">
            <v>0</v>
          </cell>
        </row>
        <row r="824">
          <cell r="A824" t="str">
            <v>05.000.11</v>
          </cell>
          <cell r="B824" t="str">
            <v>Dentes p/ assent. de bueiros simples D=100</v>
          </cell>
          <cell r="C824">
            <v>0</v>
          </cell>
          <cell r="D824">
            <v>0</v>
          </cell>
          <cell r="E824" t="str">
            <v>un</v>
          </cell>
          <cell r="G824">
            <v>0</v>
          </cell>
        </row>
        <row r="825">
          <cell r="A825" t="str">
            <v>05.000.12</v>
          </cell>
          <cell r="B825" t="str">
            <v>Dentes p/ assent. de bueiros simples D=120</v>
          </cell>
          <cell r="C825">
            <v>0</v>
          </cell>
          <cell r="D825">
            <v>0</v>
          </cell>
          <cell r="E825" t="str">
            <v>un</v>
          </cell>
          <cell r="G825">
            <v>0</v>
          </cell>
        </row>
        <row r="826">
          <cell r="A826" t="str">
            <v>05.000.13</v>
          </cell>
          <cell r="B826" t="str">
            <v>Dentes p/ assent. de bueiros simples D=150</v>
          </cell>
          <cell r="C826">
            <v>0</v>
          </cell>
          <cell r="D826">
            <v>0</v>
          </cell>
          <cell r="E826" t="str">
            <v>un</v>
          </cell>
          <cell r="G826">
            <v>0</v>
          </cell>
        </row>
        <row r="827">
          <cell r="A827" t="str">
            <v>05.000.14</v>
          </cell>
          <cell r="B827" t="str">
            <v>Dentes p/ assent. de bueiros duplos D=100</v>
          </cell>
          <cell r="C827">
            <v>0</v>
          </cell>
          <cell r="D827">
            <v>0</v>
          </cell>
          <cell r="E827" t="str">
            <v>un</v>
          </cell>
          <cell r="G827">
            <v>0</v>
          </cell>
        </row>
        <row r="828">
          <cell r="A828" t="str">
            <v>05.000.15</v>
          </cell>
          <cell r="B828" t="str">
            <v>Dentes p/ assent. de bueiros duplos D=120</v>
          </cell>
          <cell r="C828">
            <v>0</v>
          </cell>
          <cell r="D828">
            <v>0</v>
          </cell>
          <cell r="E828" t="str">
            <v>un</v>
          </cell>
          <cell r="G828">
            <v>0</v>
          </cell>
        </row>
        <row r="829">
          <cell r="A829" t="str">
            <v>05.000.16</v>
          </cell>
          <cell r="B829" t="str">
            <v>Dentes p/ assent. de bueiros duplos D=150</v>
          </cell>
          <cell r="C829">
            <v>0</v>
          </cell>
          <cell r="D829">
            <v>0</v>
          </cell>
          <cell r="E829" t="str">
            <v>un</v>
          </cell>
          <cell r="G829">
            <v>0</v>
          </cell>
        </row>
        <row r="830">
          <cell r="A830" t="str">
            <v>05.000.17</v>
          </cell>
          <cell r="B830" t="str">
            <v>Dentes p/ assent. de bueiros triplos D=100</v>
          </cell>
          <cell r="E830" t="str">
            <v>un</v>
          </cell>
          <cell r="G830">
            <v>0</v>
          </cell>
        </row>
        <row r="831">
          <cell r="A831" t="str">
            <v>05.000.18</v>
          </cell>
          <cell r="B831" t="str">
            <v>Dentes p/ assent. de bueiros triplos D=120</v>
          </cell>
          <cell r="E831" t="str">
            <v>un</v>
          </cell>
          <cell r="G831">
            <v>0</v>
          </cell>
        </row>
        <row r="832">
          <cell r="A832" t="str">
            <v>05.000.19</v>
          </cell>
          <cell r="B832" t="str">
            <v>Dentes p/ assent. de bueiros triplos D=150</v>
          </cell>
          <cell r="E832" t="str">
            <v>un</v>
          </cell>
          <cell r="G832">
            <v>0</v>
          </cell>
        </row>
        <row r="833">
          <cell r="A833">
            <v>9000030</v>
          </cell>
          <cell r="B833" t="str">
            <v>Drenos verticais fibroquímicos (Geodrenos flexíveis)</v>
          </cell>
          <cell r="E833" t="str">
            <v>m</v>
          </cell>
          <cell r="F833">
            <v>4.05</v>
          </cell>
          <cell r="G833">
            <v>1.4499</v>
          </cell>
        </row>
        <row r="834">
          <cell r="A834">
            <v>9000031</v>
          </cell>
          <cell r="B834" t="str">
            <v>Geogrelhas</v>
          </cell>
          <cell r="E834" t="str">
            <v>m</v>
          </cell>
          <cell r="F834">
            <v>4.92</v>
          </cell>
          <cell r="G834">
            <v>1.7613599999999998</v>
          </cell>
        </row>
        <row r="835">
          <cell r="A835">
            <v>9000032</v>
          </cell>
          <cell r="B835" t="str">
            <v>Manta Geotextil 200g/m2</v>
          </cell>
          <cell r="E835" t="str">
            <v>m2</v>
          </cell>
          <cell r="F835">
            <v>4.29</v>
          </cell>
          <cell r="G835">
            <v>1.53582</v>
          </cell>
        </row>
        <row r="836">
          <cell r="A836">
            <v>5</v>
          </cell>
          <cell r="B836" t="str">
            <v>OBRAS COMPLEMENTARES E SINALIZAÇÃO</v>
          </cell>
          <cell r="G836">
            <v>0</v>
          </cell>
        </row>
        <row r="837">
          <cell r="A837" t="str">
            <v>05.100.00</v>
          </cell>
          <cell r="B837" t="str">
            <v>Enleivamento</v>
          </cell>
          <cell r="C837" t="str">
            <v>DNER-ES341/97</v>
          </cell>
          <cell r="D837">
            <v>0</v>
          </cell>
          <cell r="E837" t="str">
            <v>m2</v>
          </cell>
          <cell r="F837">
            <v>1.52</v>
          </cell>
          <cell r="G837">
            <v>0.54415999999999998</v>
          </cell>
        </row>
        <row r="838">
          <cell r="A838" t="str">
            <v>P 05.100.01</v>
          </cell>
          <cell r="B838" t="str">
            <v>Fornecimento e plantio de lírio amarelo</v>
          </cell>
          <cell r="C838" t="str">
            <v>DNER-ES341/97</v>
          </cell>
          <cell r="D838">
            <v>0</v>
          </cell>
          <cell r="E838" t="str">
            <v>m2</v>
          </cell>
          <cell r="F838">
            <v>10.41</v>
          </cell>
          <cell r="G838">
            <v>3.7267799999999998</v>
          </cell>
        </row>
        <row r="839">
          <cell r="A839" t="str">
            <v>P 05.100.02</v>
          </cell>
          <cell r="B839" t="str">
            <v>Fornecimento e plantio de árvore selecionada</v>
          </cell>
          <cell r="C839" t="str">
            <v>DNER-ES341/97</v>
          </cell>
          <cell r="D839">
            <v>0</v>
          </cell>
          <cell r="E839" t="str">
            <v>un</v>
          </cell>
          <cell r="F839">
            <v>4.43</v>
          </cell>
          <cell r="G839">
            <v>1.5859399999999999</v>
          </cell>
        </row>
        <row r="840">
          <cell r="A840" t="str">
            <v>P 05.100.04</v>
          </cell>
          <cell r="B840" t="str">
            <v>Alambrado c/tela galvanizada c/mourões de concreto h=2,00m</v>
          </cell>
          <cell r="D840">
            <v>0</v>
          </cell>
          <cell r="E840" t="str">
            <v>m</v>
          </cell>
          <cell r="F840">
            <v>28.23</v>
          </cell>
          <cell r="G840">
            <v>10.106339999999999</v>
          </cell>
        </row>
        <row r="841">
          <cell r="A841" t="str">
            <v>P 05.100.05</v>
          </cell>
          <cell r="B841" t="str">
            <v xml:space="preserve">Portão duas folhas 4,20 x 2,00m, c/tela de aço galvanizado </v>
          </cell>
          <cell r="E841" t="str">
            <v>un</v>
          </cell>
          <cell r="F841">
            <v>1488.03</v>
          </cell>
          <cell r="G841">
            <v>532.71474000000001</v>
          </cell>
        </row>
        <row r="842">
          <cell r="A842" t="str">
            <v>05.102.00</v>
          </cell>
          <cell r="B842" t="str">
            <v>Hidrossemeadura</v>
          </cell>
          <cell r="C842" t="str">
            <v>DNER-ES341/97</v>
          </cell>
          <cell r="D842">
            <v>0</v>
          </cell>
          <cell r="E842" t="str">
            <v>m2</v>
          </cell>
          <cell r="F842">
            <v>0.36</v>
          </cell>
          <cell r="G842">
            <v>0.12887999999999999</v>
          </cell>
        </row>
        <row r="843">
          <cell r="A843" t="str">
            <v>05.300.01</v>
          </cell>
          <cell r="B843" t="str">
            <v>Alvenaria de pedra arrumada</v>
          </cell>
          <cell r="C843">
            <v>0</v>
          </cell>
          <cell r="D843">
            <v>0</v>
          </cell>
          <cell r="E843" t="str">
            <v>m3</v>
          </cell>
          <cell r="F843">
            <v>29.96</v>
          </cell>
          <cell r="G843">
            <v>10.725680000000001</v>
          </cell>
        </row>
        <row r="844">
          <cell r="A844" t="str">
            <v>05.300.02</v>
          </cell>
          <cell r="B844" t="str">
            <v>Enrocamento de pedra jogada</v>
          </cell>
          <cell r="C844">
            <v>0</v>
          </cell>
          <cell r="D844">
            <v>0</v>
          </cell>
          <cell r="E844" t="str">
            <v>m3</v>
          </cell>
          <cell r="F844">
            <v>20.21</v>
          </cell>
          <cell r="G844">
            <v>7.2351799999999997</v>
          </cell>
        </row>
        <row r="845">
          <cell r="A845" t="str">
            <v>DER 45340</v>
          </cell>
          <cell r="B845" t="str">
            <v>Enrocamento de pedra arrumada</v>
          </cell>
          <cell r="C845">
            <v>0</v>
          </cell>
          <cell r="D845">
            <v>0</v>
          </cell>
          <cell r="E845" t="str">
            <v>m3</v>
          </cell>
          <cell r="F845">
            <v>24.57</v>
          </cell>
          <cell r="G845">
            <v>8.7960599999999989</v>
          </cell>
        </row>
        <row r="846">
          <cell r="A846" t="str">
            <v>05.301.00</v>
          </cell>
          <cell r="B846" t="str">
            <v>Alvenaria de pedra argamassada</v>
          </cell>
          <cell r="C846">
            <v>0</v>
          </cell>
          <cell r="D846">
            <v>0</v>
          </cell>
          <cell r="E846" t="str">
            <v>m3</v>
          </cell>
          <cell r="F846">
            <v>74.8</v>
          </cell>
          <cell r="G846">
            <v>26.778399999999998</v>
          </cell>
        </row>
        <row r="847">
          <cell r="A847" t="str">
            <v>05.301.01</v>
          </cell>
          <cell r="B847" t="str">
            <v>Alvenaria tijolos</v>
          </cell>
          <cell r="C847">
            <v>0</v>
          </cell>
          <cell r="D847">
            <v>0</v>
          </cell>
          <cell r="E847" t="str">
            <v>m2</v>
          </cell>
          <cell r="F847">
            <v>17.91</v>
          </cell>
          <cell r="G847">
            <v>6.4117799999999994</v>
          </cell>
        </row>
        <row r="848">
          <cell r="A848" t="str">
            <v>DER81950</v>
          </cell>
          <cell r="B848" t="str">
            <v>Calçada em lastro de brita c/revestimento em concreto</v>
          </cell>
          <cell r="C848">
            <v>0</v>
          </cell>
          <cell r="D848">
            <v>0</v>
          </cell>
          <cell r="E848" t="str">
            <v>m2</v>
          </cell>
          <cell r="F848">
            <v>6.58</v>
          </cell>
          <cell r="G848">
            <v>2.3556399999999997</v>
          </cell>
        </row>
        <row r="849">
          <cell r="A849" t="str">
            <v>P 05.300.00</v>
          </cell>
          <cell r="B849" t="str">
            <v>Abrigos para passageiros</v>
          </cell>
          <cell r="C849">
            <v>0</v>
          </cell>
          <cell r="D849">
            <v>0</v>
          </cell>
          <cell r="E849" t="str">
            <v>un</v>
          </cell>
          <cell r="F849">
            <v>613.17999999999995</v>
          </cell>
          <cell r="G849">
            <v>219.51843999999997</v>
          </cell>
        </row>
        <row r="850">
          <cell r="A850" t="str">
            <v>P 06.030.00</v>
          </cell>
          <cell r="B850" t="str">
            <v>Barreira de segurança simples</v>
          </cell>
          <cell r="C850">
            <v>0</v>
          </cell>
          <cell r="D850">
            <v>0</v>
          </cell>
          <cell r="E850" t="str">
            <v>m</v>
          </cell>
          <cell r="F850">
            <v>38.409999999999997</v>
          </cell>
          <cell r="G850">
            <v>13.750779999999999</v>
          </cell>
        </row>
        <row r="851">
          <cell r="A851" t="str">
            <v>P 06.030.02</v>
          </cell>
          <cell r="B851" t="str">
            <v>Barreira Classe II</v>
          </cell>
          <cell r="C851">
            <v>0</v>
          </cell>
          <cell r="D851">
            <v>0</v>
          </cell>
          <cell r="E851" t="str">
            <v>un</v>
          </cell>
          <cell r="F851">
            <v>38.49</v>
          </cell>
          <cell r="G851">
            <v>13.77942</v>
          </cell>
        </row>
        <row r="852">
          <cell r="A852" t="str">
            <v>P 06.030.03</v>
          </cell>
          <cell r="B852" t="str">
            <v>Barreira Classe III</v>
          </cell>
          <cell r="C852">
            <v>0</v>
          </cell>
          <cell r="D852">
            <v>0</v>
          </cell>
          <cell r="E852" t="str">
            <v>un</v>
          </cell>
          <cell r="F852">
            <v>51.9</v>
          </cell>
          <cell r="G852">
            <v>18.580199999999998</v>
          </cell>
        </row>
        <row r="853">
          <cell r="A853" t="str">
            <v>06.090.01</v>
          </cell>
          <cell r="B853" t="str">
            <v>Defensas metálicas</v>
          </cell>
          <cell r="C853" t="str">
            <v>DNER-EM370/97</v>
          </cell>
          <cell r="D853">
            <v>0</v>
          </cell>
          <cell r="E853" t="str">
            <v>m</v>
          </cell>
          <cell r="G853">
            <v>0</v>
          </cell>
        </row>
        <row r="854">
          <cell r="A854" t="str">
            <v>06.100.01</v>
          </cell>
          <cell r="B854" t="str">
            <v>Pintura de faixa horizontal</v>
          </cell>
          <cell r="C854" t="str">
            <v>DNER-EM371-372-373/97</v>
          </cell>
          <cell r="D854">
            <v>0</v>
          </cell>
          <cell r="E854" t="str">
            <v>m2</v>
          </cell>
          <cell r="G854">
            <v>0</v>
          </cell>
        </row>
        <row r="855">
          <cell r="A855" t="str">
            <v xml:space="preserve">06.100.02  </v>
          </cell>
          <cell r="B855" t="str">
            <v>Pintura setas e zebrados</v>
          </cell>
          <cell r="C855" t="str">
            <v>DNER-EM371-372-373/97</v>
          </cell>
          <cell r="D855">
            <v>0</v>
          </cell>
          <cell r="E855" t="str">
            <v>m2</v>
          </cell>
          <cell r="G855">
            <v>0</v>
          </cell>
        </row>
        <row r="856">
          <cell r="A856" t="str">
            <v>P06.200.01a</v>
          </cell>
          <cell r="B856" t="str">
            <v>Placa de sinalização (SR) 0,50x0,60m</v>
          </cell>
          <cell r="E856" t="str">
            <v>un</v>
          </cell>
          <cell r="F856">
            <v>29.4</v>
          </cell>
          <cell r="G856">
            <v>10.5252</v>
          </cell>
        </row>
        <row r="857">
          <cell r="A857" t="str">
            <v>P06.200.01b</v>
          </cell>
          <cell r="B857" t="str">
            <v>Placa de sinalização (SR) 1,00x0,70m</v>
          </cell>
          <cell r="E857" t="str">
            <v>un</v>
          </cell>
          <cell r="F857">
            <v>68.59</v>
          </cell>
          <cell r="G857">
            <v>24.555219999999998</v>
          </cell>
        </row>
        <row r="858">
          <cell r="A858" t="str">
            <v>P06.200.01c</v>
          </cell>
          <cell r="B858" t="str">
            <v>Placa de sinalização (SR) 1,50x0,70m</v>
          </cell>
          <cell r="E858" t="str">
            <v>un</v>
          </cell>
          <cell r="F858">
            <v>102.89</v>
          </cell>
          <cell r="G858">
            <v>36.834620000000001</v>
          </cell>
        </row>
        <row r="859">
          <cell r="A859" t="str">
            <v>P06.200.01d</v>
          </cell>
          <cell r="B859" t="str">
            <v>Placa de sinalização (SR) 1,50x0,80m</v>
          </cell>
          <cell r="E859" t="str">
            <v>un</v>
          </cell>
          <cell r="F859">
            <v>117.59</v>
          </cell>
          <cell r="G859">
            <v>42.09722</v>
          </cell>
        </row>
        <row r="860">
          <cell r="A860" t="str">
            <v>P06.200.01e</v>
          </cell>
          <cell r="B860" t="str">
            <v>Placa de sinalização (SR) 1,50x0,50m</v>
          </cell>
          <cell r="E860" t="str">
            <v>un</v>
          </cell>
          <cell r="F860">
            <v>73.489999999999995</v>
          </cell>
          <cell r="G860">
            <v>26.309419999999996</v>
          </cell>
        </row>
        <row r="861">
          <cell r="A861" t="str">
            <v>P06.200.01f</v>
          </cell>
          <cell r="B861" t="str">
            <v>Placa de sinalização (SR) 1,50x1,00m</v>
          </cell>
          <cell r="E861" t="str">
            <v>un</v>
          </cell>
          <cell r="F861">
            <v>146.99</v>
          </cell>
          <cell r="G861">
            <v>52.622419999999998</v>
          </cell>
        </row>
        <row r="862">
          <cell r="A862" t="str">
            <v>P06.200.01g</v>
          </cell>
          <cell r="B862" t="str">
            <v>Placa de sinalização (SR) 2,00x1,00m</v>
          </cell>
          <cell r="E862" t="str">
            <v>un</v>
          </cell>
          <cell r="F862">
            <v>195.98</v>
          </cell>
          <cell r="G862">
            <v>70.160839999999993</v>
          </cell>
        </row>
        <row r="863">
          <cell r="A863" t="str">
            <v>P06.200.01h</v>
          </cell>
          <cell r="B863" t="str">
            <v>Placa de sinalização (SR) D=0,80m</v>
          </cell>
          <cell r="E863" t="str">
            <v>un</v>
          </cell>
          <cell r="F863">
            <v>49</v>
          </cell>
          <cell r="G863">
            <v>17.541999999999998</v>
          </cell>
        </row>
        <row r="864">
          <cell r="A864" t="str">
            <v>P06.200.01i</v>
          </cell>
          <cell r="B864" t="str">
            <v>Placa de sinalização (SR) 0,80x0,80m</v>
          </cell>
          <cell r="E864" t="str">
            <v>un</v>
          </cell>
          <cell r="F864">
            <v>62.71</v>
          </cell>
          <cell r="G864">
            <v>22.45018</v>
          </cell>
        </row>
        <row r="865">
          <cell r="A865" t="str">
            <v>P06.200.01j</v>
          </cell>
          <cell r="B865" t="str">
            <v>Sinalizador intermitente</v>
          </cell>
          <cell r="E865" t="str">
            <v>un</v>
          </cell>
          <cell r="F865">
            <v>12</v>
          </cell>
          <cell r="G865">
            <v>4.2959999999999994</v>
          </cell>
        </row>
        <row r="866">
          <cell r="A866" t="str">
            <v>P06.200.01k</v>
          </cell>
          <cell r="B866" t="str">
            <v>Sinalizador (balde)</v>
          </cell>
          <cell r="E866" t="str">
            <v>un</v>
          </cell>
          <cell r="F866">
            <v>7</v>
          </cell>
          <cell r="G866">
            <v>2.5059999999999998</v>
          </cell>
        </row>
        <row r="867">
          <cell r="A867" t="str">
            <v>P06.200.01l</v>
          </cell>
          <cell r="B867" t="str">
            <v>Sinalizador com bandeira</v>
          </cell>
          <cell r="E867" t="str">
            <v>homxh</v>
          </cell>
          <cell r="F867">
            <v>3.69</v>
          </cell>
          <cell r="G867">
            <v>1.3210199999999999</v>
          </cell>
        </row>
        <row r="868">
          <cell r="A868" t="str">
            <v>06.200.02</v>
          </cell>
          <cell r="B868" t="str">
            <v>Placa de sinalização tot. refletiva (forn/impl)</v>
          </cell>
          <cell r="E868" t="str">
            <v>m2</v>
          </cell>
          <cell r="F868">
            <v>156.05000000000001</v>
          </cell>
          <cell r="G868">
            <v>55.865900000000003</v>
          </cell>
        </row>
        <row r="869">
          <cell r="A869" t="str">
            <v>P06.200.02a</v>
          </cell>
          <cell r="B869" t="str">
            <v>Placa de sinalização (TR) D=0,40m</v>
          </cell>
          <cell r="E869" t="str">
            <v>un</v>
          </cell>
          <cell r="F869">
            <v>20.29</v>
          </cell>
          <cell r="G869">
            <v>7.2638199999999991</v>
          </cell>
        </row>
        <row r="870">
          <cell r="A870" t="str">
            <v>P06.200.02b</v>
          </cell>
          <cell r="B870" t="str">
            <v>Placa de sinalização (TR) D=0,80m</v>
          </cell>
          <cell r="E870" t="str">
            <v>un</v>
          </cell>
          <cell r="F870">
            <v>78.03</v>
          </cell>
          <cell r="G870">
            <v>27.934739999999998</v>
          </cell>
        </row>
        <row r="871">
          <cell r="A871" t="str">
            <v>P06.200.02c</v>
          </cell>
          <cell r="B871" t="str">
            <v>Placa de sinalização (TR) D=1,20m</v>
          </cell>
          <cell r="E871" t="str">
            <v>un</v>
          </cell>
          <cell r="F871">
            <v>176.34</v>
          </cell>
          <cell r="G871">
            <v>63.129719999999999</v>
          </cell>
        </row>
        <row r="872">
          <cell r="A872" t="str">
            <v>P06.200.02d</v>
          </cell>
          <cell r="B872" t="str">
            <v>Placa de sinalização (TR) 1,20x1,20m</v>
          </cell>
          <cell r="E872" t="str">
            <v>un</v>
          </cell>
          <cell r="F872">
            <v>224.71</v>
          </cell>
          <cell r="G872">
            <v>80.446179999999998</v>
          </cell>
        </row>
        <row r="873">
          <cell r="A873" t="str">
            <v>P06.200.02e</v>
          </cell>
          <cell r="B873" t="str">
            <v>Placa octogonal de sinalização (TR) L=0,33m</v>
          </cell>
          <cell r="E873" t="str">
            <v>un</v>
          </cell>
          <cell r="F873">
            <v>99.87</v>
          </cell>
          <cell r="G873">
            <v>35.753459999999997</v>
          </cell>
        </row>
        <row r="874">
          <cell r="A874" t="str">
            <v>P06.200.02f</v>
          </cell>
          <cell r="B874" t="str">
            <v>Placa triangular de sinalização (TR) L=1,00m</v>
          </cell>
          <cell r="E874" t="str">
            <v>un</v>
          </cell>
          <cell r="F874">
            <v>78.03</v>
          </cell>
          <cell r="G874">
            <v>27.934739999999998</v>
          </cell>
        </row>
        <row r="875">
          <cell r="A875" t="str">
            <v>P06.200.02g</v>
          </cell>
          <cell r="B875" t="str">
            <v>Placa de sinalização (TR) 0,40x0,60m</v>
          </cell>
          <cell r="E875" t="str">
            <v>un</v>
          </cell>
          <cell r="F875">
            <v>37.450000000000003</v>
          </cell>
          <cell r="G875">
            <v>13.4071</v>
          </cell>
        </row>
        <row r="876">
          <cell r="A876" t="str">
            <v>P06.200.02h</v>
          </cell>
          <cell r="B876" t="str">
            <v>Placa de sinalização (TR) 2,00x1,00m</v>
          </cell>
          <cell r="E876" t="str">
            <v>un</v>
          </cell>
          <cell r="F876">
            <v>312.10000000000002</v>
          </cell>
          <cell r="G876">
            <v>111.73180000000001</v>
          </cell>
        </row>
        <row r="877">
          <cell r="A877" t="str">
            <v>P06.200.02i</v>
          </cell>
          <cell r="B877" t="str">
            <v>Placa de sinalização (TR) 3,00x1,50m</v>
          </cell>
          <cell r="E877" t="str">
            <v>un</v>
          </cell>
          <cell r="F877">
            <v>702.23</v>
          </cell>
          <cell r="G877">
            <v>251.39833999999999</v>
          </cell>
        </row>
        <row r="878">
          <cell r="A878" t="str">
            <v>P06.200.02j</v>
          </cell>
          <cell r="B878" t="str">
            <v>Placa de sinalização (TR) 0,50x0,67m</v>
          </cell>
          <cell r="E878" t="str">
            <v>un</v>
          </cell>
          <cell r="F878">
            <v>51.5</v>
          </cell>
          <cell r="G878">
            <v>18.436999999999998</v>
          </cell>
        </row>
        <row r="879">
          <cell r="A879" t="str">
            <v>06.200.03</v>
          </cell>
          <cell r="B879" t="str">
            <v>Placa de identif. de rodovia (0,60x0,65 m)</v>
          </cell>
          <cell r="C879">
            <v>0</v>
          </cell>
          <cell r="D879">
            <v>0</v>
          </cell>
          <cell r="E879" t="str">
            <v>un</v>
          </cell>
          <cell r="G879">
            <v>0</v>
          </cell>
        </row>
        <row r="880">
          <cell r="A880" t="str">
            <v>06.200.04</v>
          </cell>
          <cell r="B880" t="str">
            <v>Placa octogonal de 1,00 m</v>
          </cell>
          <cell r="C880">
            <v>0</v>
          </cell>
          <cell r="D880">
            <v>0</v>
          </cell>
          <cell r="E880" t="str">
            <v>un</v>
          </cell>
          <cell r="G880">
            <v>0</v>
          </cell>
        </row>
        <row r="881">
          <cell r="A881" t="str">
            <v>06.200.05</v>
          </cell>
          <cell r="B881" t="str">
            <v>Placa quadrada 1,00x1,00 m</v>
          </cell>
          <cell r="C881">
            <v>0</v>
          </cell>
          <cell r="D881">
            <v>0</v>
          </cell>
          <cell r="E881" t="str">
            <v>un</v>
          </cell>
          <cell r="G881">
            <v>0</v>
          </cell>
        </row>
        <row r="882">
          <cell r="A882" t="str">
            <v>06.200.06</v>
          </cell>
          <cell r="B882" t="str">
            <v>Placa retangular 1,20x0.80 m</v>
          </cell>
          <cell r="C882">
            <v>0</v>
          </cell>
          <cell r="D882">
            <v>0</v>
          </cell>
          <cell r="E882" t="str">
            <v>un</v>
          </cell>
          <cell r="G882">
            <v>0</v>
          </cell>
        </row>
        <row r="883">
          <cell r="A883" t="str">
            <v>06.200.07</v>
          </cell>
          <cell r="B883" t="str">
            <v>Placa retangular 2.00x0,80 m</v>
          </cell>
          <cell r="C883">
            <v>0</v>
          </cell>
          <cell r="D883">
            <v>0</v>
          </cell>
          <cell r="E883" t="str">
            <v>un</v>
          </cell>
          <cell r="G883">
            <v>0</v>
          </cell>
        </row>
        <row r="884">
          <cell r="A884" t="str">
            <v>06.200.08</v>
          </cell>
          <cell r="B884" t="str">
            <v>Placa retangular 2,00x0,40 m</v>
          </cell>
          <cell r="C884">
            <v>0</v>
          </cell>
          <cell r="D884">
            <v>0</v>
          </cell>
          <cell r="E884" t="str">
            <v>un</v>
          </cell>
          <cell r="G884">
            <v>0</v>
          </cell>
        </row>
        <row r="885">
          <cell r="A885" t="str">
            <v>06.200.09</v>
          </cell>
          <cell r="B885" t="str">
            <v>Placa retangular 2,00x1,00 m</v>
          </cell>
          <cell r="C885">
            <v>0</v>
          </cell>
          <cell r="D885">
            <v>0</v>
          </cell>
          <cell r="E885" t="str">
            <v>un</v>
          </cell>
          <cell r="G885">
            <v>0</v>
          </cell>
        </row>
        <row r="886">
          <cell r="A886" t="str">
            <v>06.200.10</v>
          </cell>
          <cell r="B886" t="str">
            <v>Placa retangular 2,00x1,50 m</v>
          </cell>
          <cell r="C886">
            <v>0</v>
          </cell>
          <cell r="D886">
            <v>0</v>
          </cell>
          <cell r="E886" t="str">
            <v>un</v>
          </cell>
          <cell r="G886">
            <v>0</v>
          </cell>
        </row>
        <row r="887">
          <cell r="A887" t="str">
            <v>06.200.11</v>
          </cell>
          <cell r="B887" t="str">
            <v>Placa de informação 3,5x1,5 m</v>
          </cell>
          <cell r="C887">
            <v>0</v>
          </cell>
          <cell r="D887">
            <v>0</v>
          </cell>
          <cell r="E887" t="str">
            <v>un</v>
          </cell>
          <cell r="G887">
            <v>0</v>
          </cell>
        </row>
        <row r="888">
          <cell r="A888" t="str">
            <v>06.210.01</v>
          </cell>
          <cell r="B888" t="str">
            <v>Pórtico metálico</v>
          </cell>
          <cell r="C888">
            <v>0</v>
          </cell>
          <cell r="D888">
            <v>0</v>
          </cell>
          <cell r="E888" t="str">
            <v>un</v>
          </cell>
          <cell r="F888">
            <v>19915.3</v>
          </cell>
          <cell r="G888">
            <v>7129.6773999999996</v>
          </cell>
        </row>
        <row r="889">
          <cell r="A889" t="str">
            <v>P06.210.02</v>
          </cell>
          <cell r="B889" t="str">
            <v>Bandeira simples 5,10 x 6,50m</v>
          </cell>
          <cell r="C889">
            <v>0</v>
          </cell>
          <cell r="D889">
            <v>0</v>
          </cell>
          <cell r="E889" t="str">
            <v>un</v>
          </cell>
          <cell r="F889">
            <v>5800</v>
          </cell>
          <cell r="G889">
            <v>2076.4</v>
          </cell>
        </row>
        <row r="890">
          <cell r="A890" t="str">
            <v>06.230.00</v>
          </cell>
          <cell r="B890" t="str">
            <v>Balizadores</v>
          </cell>
          <cell r="C890">
            <v>0</v>
          </cell>
          <cell r="D890">
            <v>0</v>
          </cell>
          <cell r="E890" t="str">
            <v>un</v>
          </cell>
          <cell r="G890">
            <v>0</v>
          </cell>
        </row>
        <row r="891">
          <cell r="A891" t="str">
            <v>06.240.00</v>
          </cell>
          <cell r="B891" t="str">
            <v>Marco quilométrico</v>
          </cell>
          <cell r="C891">
            <v>0</v>
          </cell>
          <cell r="D891">
            <v>0</v>
          </cell>
          <cell r="E891" t="str">
            <v>un</v>
          </cell>
          <cell r="G891">
            <v>0</v>
          </cell>
        </row>
        <row r="892">
          <cell r="A892" t="str">
            <v>P 06.400.00</v>
          </cell>
          <cell r="B892" t="str">
            <v>Remoção de cercas de arame farpado</v>
          </cell>
          <cell r="C892">
            <v>0</v>
          </cell>
          <cell r="D892">
            <v>0</v>
          </cell>
          <cell r="E892" t="str">
            <v>m</v>
          </cell>
          <cell r="F892">
            <v>0.49</v>
          </cell>
          <cell r="G892">
            <v>0.17541999999999999</v>
          </cell>
        </row>
        <row r="893">
          <cell r="A893" t="str">
            <v>DER80050</v>
          </cell>
          <cell r="B893" t="str">
            <v>Remoção e recolocação de cercas de arame farpado</v>
          </cell>
          <cell r="E893" t="str">
            <v>m</v>
          </cell>
          <cell r="F893">
            <v>2.38</v>
          </cell>
          <cell r="G893">
            <v>0.85203999999999991</v>
          </cell>
        </row>
        <row r="894">
          <cell r="A894" t="str">
            <v>06.400.01</v>
          </cell>
          <cell r="B894" t="str">
            <v>Cercas de arame farpado c/ mourao de concreto</v>
          </cell>
          <cell r="C894" t="str">
            <v>DNER-ES338/97</v>
          </cell>
          <cell r="D894">
            <v>0</v>
          </cell>
          <cell r="E894" t="str">
            <v>m</v>
          </cell>
          <cell r="F894">
            <v>6.45</v>
          </cell>
          <cell r="G894">
            <v>2.3090999999999999</v>
          </cell>
        </row>
        <row r="895">
          <cell r="A895" t="str">
            <v>06.410.00</v>
          </cell>
          <cell r="B895" t="str">
            <v>Cercas de arame farpado c/ suportes de madeira</v>
          </cell>
          <cell r="C895" t="str">
            <v>DNER-ES338/97</v>
          </cell>
          <cell r="D895">
            <v>0</v>
          </cell>
          <cell r="E895" t="str">
            <v>m</v>
          </cell>
          <cell r="F895">
            <v>4.12</v>
          </cell>
          <cell r="G895">
            <v>1.47496</v>
          </cell>
        </row>
        <row r="896">
          <cell r="A896" t="str">
            <v>08.300.01</v>
          </cell>
          <cell r="B896" t="str">
            <v>Limpeza de sarjetas,valetas e meio-fios</v>
          </cell>
          <cell r="C896" t="str">
            <v>DNER-ES297/97</v>
          </cell>
          <cell r="D896">
            <v>0</v>
          </cell>
          <cell r="E896" t="str">
            <v>m</v>
          </cell>
          <cell r="G896">
            <v>0</v>
          </cell>
        </row>
        <row r="897">
          <cell r="A897" t="str">
            <v>08.302.01</v>
          </cell>
          <cell r="B897" t="str">
            <v>Limpeza e desobstrução de bueiros simples</v>
          </cell>
          <cell r="C897" t="str">
            <v>DNER-ES297/97</v>
          </cell>
          <cell r="D897">
            <v>0</v>
          </cell>
          <cell r="E897" t="str">
            <v>m</v>
          </cell>
          <cell r="G897">
            <v>0</v>
          </cell>
        </row>
        <row r="898">
          <cell r="A898" t="str">
            <v>08.302.02</v>
          </cell>
          <cell r="B898" t="str">
            <v>Limpeza e desobstrução de bueiros duplos</v>
          </cell>
          <cell r="C898" t="str">
            <v>DNER-ES297/97</v>
          </cell>
          <cell r="D898">
            <v>0</v>
          </cell>
          <cell r="E898" t="str">
            <v>m</v>
          </cell>
          <cell r="G898">
            <v>0</v>
          </cell>
        </row>
        <row r="899">
          <cell r="A899" t="str">
            <v>08.302.03</v>
          </cell>
          <cell r="B899" t="str">
            <v>Limpeza e desobstrução de bueiros triplos</v>
          </cell>
          <cell r="C899" t="str">
            <v>DNER-ES297/97</v>
          </cell>
          <cell r="D899">
            <v>0</v>
          </cell>
          <cell r="E899" t="str">
            <v>m</v>
          </cell>
          <cell r="G899">
            <v>0</v>
          </cell>
        </row>
        <row r="900">
          <cell r="A900" t="str">
            <v>09.512.02</v>
          </cell>
          <cell r="B900" t="str">
            <v>Confecção de tubos de concreto D = 0,20</v>
          </cell>
          <cell r="C900">
            <v>0</v>
          </cell>
          <cell r="D900">
            <v>0</v>
          </cell>
          <cell r="E900" t="str">
            <v>m</v>
          </cell>
          <cell r="F900">
            <v>3.39</v>
          </cell>
          <cell r="G900">
            <v>1.2136199999999999</v>
          </cell>
        </row>
        <row r="901">
          <cell r="A901" t="str">
            <v>09.512.03</v>
          </cell>
          <cell r="B901" t="str">
            <v>Confecção de tubos de concreto D = 0,30</v>
          </cell>
          <cell r="C901">
            <v>0</v>
          </cell>
          <cell r="D901">
            <v>0</v>
          </cell>
          <cell r="E901" t="str">
            <v>m</v>
          </cell>
          <cell r="G901">
            <v>0</v>
          </cell>
        </row>
        <row r="902">
          <cell r="A902" t="str">
            <v>09.512.04</v>
          </cell>
          <cell r="B902" t="str">
            <v>Confecção de tubos de concreto D = 0,40</v>
          </cell>
          <cell r="C902">
            <v>0</v>
          </cell>
          <cell r="D902">
            <v>0</v>
          </cell>
          <cell r="E902" t="str">
            <v>m</v>
          </cell>
          <cell r="G902">
            <v>0</v>
          </cell>
        </row>
        <row r="903">
          <cell r="A903" t="str">
            <v>09.512.05</v>
          </cell>
          <cell r="B903" t="str">
            <v>Confecção de tubos de conc. armado D = 0,60</v>
          </cell>
          <cell r="C903">
            <v>0</v>
          </cell>
          <cell r="D903">
            <v>0</v>
          </cell>
          <cell r="E903" t="str">
            <v>m</v>
          </cell>
          <cell r="F903">
            <v>58.28</v>
          </cell>
          <cell r="G903">
            <v>20.864239999999999</v>
          </cell>
        </row>
        <row r="904">
          <cell r="A904" t="str">
            <v>09.512.06</v>
          </cell>
          <cell r="B904" t="str">
            <v>Confecção de tubos de conc. armado D = 0,80</v>
          </cell>
          <cell r="C904">
            <v>0</v>
          </cell>
          <cell r="D904">
            <v>0</v>
          </cell>
          <cell r="E904" t="str">
            <v>m</v>
          </cell>
          <cell r="F904">
            <v>89.96</v>
          </cell>
          <cell r="G904">
            <v>32.205679999999994</v>
          </cell>
        </row>
        <row r="905">
          <cell r="A905" t="str">
            <v>09.512.07</v>
          </cell>
          <cell r="B905" t="str">
            <v>Confecção de tubos de conc. armado D = 1,00</v>
          </cell>
          <cell r="C905">
            <v>0</v>
          </cell>
          <cell r="D905">
            <v>0</v>
          </cell>
          <cell r="E905" t="str">
            <v>m</v>
          </cell>
          <cell r="G905">
            <v>0</v>
          </cell>
        </row>
        <row r="906">
          <cell r="A906" t="str">
            <v>09.512.08</v>
          </cell>
          <cell r="B906" t="str">
            <v>Confecção de tubos de conc. armado D = 1,20</v>
          </cell>
          <cell r="C906">
            <v>0</v>
          </cell>
          <cell r="D906">
            <v>0</v>
          </cell>
          <cell r="E906" t="str">
            <v>m</v>
          </cell>
          <cell r="G906">
            <v>0</v>
          </cell>
        </row>
        <row r="907">
          <cell r="A907" t="str">
            <v>09.512.09</v>
          </cell>
          <cell r="B907" t="str">
            <v>Confecção de tubos de conc. armado D = 1,50</v>
          </cell>
          <cell r="C907">
            <v>0</v>
          </cell>
          <cell r="D907">
            <v>0</v>
          </cell>
          <cell r="E907" t="str">
            <v>m</v>
          </cell>
          <cell r="G907">
            <v>0</v>
          </cell>
        </row>
        <row r="908">
          <cell r="A908" t="str">
            <v>09.512.10</v>
          </cell>
          <cell r="B908" t="str">
            <v>Confecção de tubos de conc. armado D = 0,40</v>
          </cell>
          <cell r="C908">
            <v>0</v>
          </cell>
          <cell r="D908">
            <v>0</v>
          </cell>
          <cell r="E908" t="str">
            <v>m</v>
          </cell>
          <cell r="F908">
            <v>23.72</v>
          </cell>
          <cell r="G908">
            <v>8.4917599999999993</v>
          </cell>
        </row>
        <row r="909">
          <cell r="A909" t="str">
            <v>09.517.01</v>
          </cell>
          <cell r="B909" t="str">
            <v>Areia extraída</v>
          </cell>
          <cell r="C909">
            <v>0</v>
          </cell>
          <cell r="D909">
            <v>0</v>
          </cell>
          <cell r="E909" t="str">
            <v>m3</v>
          </cell>
          <cell r="F909">
            <v>1.58</v>
          </cell>
          <cell r="G909">
            <v>0.56564000000000003</v>
          </cell>
        </row>
        <row r="910">
          <cell r="A910" t="str">
            <v>09.517.02</v>
          </cell>
          <cell r="B910" t="str">
            <v>Rocha p/ britagem</v>
          </cell>
          <cell r="C910">
            <v>0</v>
          </cell>
          <cell r="D910">
            <v>0</v>
          </cell>
          <cell r="E910" t="str">
            <v>m3</v>
          </cell>
          <cell r="F910">
            <v>3.53</v>
          </cell>
          <cell r="G910">
            <v>1.2637399999999999</v>
          </cell>
        </row>
        <row r="911">
          <cell r="A911" t="str">
            <v>09.517.03</v>
          </cell>
          <cell r="B911" t="str">
            <v>Rocha fragmentada por fogacho</v>
          </cell>
          <cell r="C911">
            <v>0</v>
          </cell>
          <cell r="D911">
            <v>0</v>
          </cell>
          <cell r="E911" t="str">
            <v>m3</v>
          </cell>
          <cell r="F911">
            <v>8.7799999999999994</v>
          </cell>
          <cell r="G911">
            <v>3.1432399999999996</v>
          </cell>
        </row>
        <row r="912">
          <cell r="A912" t="str">
            <v>09.517.04</v>
          </cell>
          <cell r="B912" t="str">
            <v>Pedra de mão</v>
          </cell>
          <cell r="C912">
            <v>0</v>
          </cell>
          <cell r="D912">
            <v>0</v>
          </cell>
          <cell r="E912" t="str">
            <v>m3</v>
          </cell>
          <cell r="F912">
            <v>8.7799999999999994</v>
          </cell>
          <cell r="G912">
            <v>3.1432399999999996</v>
          </cell>
        </row>
        <row r="913">
          <cell r="A913" t="str">
            <v>09.517.05</v>
          </cell>
          <cell r="B913" t="str">
            <v>Brita produzida</v>
          </cell>
          <cell r="C913">
            <v>0</v>
          </cell>
          <cell r="D913">
            <v>0</v>
          </cell>
          <cell r="E913" t="str">
            <v>m3</v>
          </cell>
          <cell r="F913">
            <v>10.119999999999999</v>
          </cell>
          <cell r="G913">
            <v>3.6229599999999995</v>
          </cell>
        </row>
        <row r="914">
          <cell r="A914" t="str">
            <v>09.519.01</v>
          </cell>
          <cell r="B914" t="str">
            <v>Obtenção de grama em placas</v>
          </cell>
          <cell r="C914">
            <v>0</v>
          </cell>
          <cell r="D914">
            <v>0</v>
          </cell>
          <cell r="E914" t="str">
            <v>m2</v>
          </cell>
          <cell r="F914">
            <v>0.81</v>
          </cell>
          <cell r="G914">
            <v>0.28998000000000002</v>
          </cell>
        </row>
        <row r="915">
          <cell r="A915" t="str">
            <v>09.601.00</v>
          </cell>
          <cell r="B915" t="str">
            <v>Transporte CAP 150/200 p/ tratamento superficial</v>
          </cell>
          <cell r="C915">
            <v>0</v>
          </cell>
          <cell r="D915">
            <v>0</v>
          </cell>
          <cell r="E915" t="str">
            <v>t</v>
          </cell>
          <cell r="F915">
            <v>455.45</v>
          </cell>
          <cell r="G915">
            <v>163.05109999999999</v>
          </cell>
        </row>
        <row r="916">
          <cell r="A916" t="str">
            <v>09.601.01</v>
          </cell>
          <cell r="B916" t="str">
            <v>Transporte emulsão asfáltica RR-1C p/ pint. lig.</v>
          </cell>
          <cell r="C916">
            <v>0</v>
          </cell>
          <cell r="D916">
            <v>0</v>
          </cell>
          <cell r="E916" t="str">
            <v>t</v>
          </cell>
          <cell r="F916">
            <v>470.65</v>
          </cell>
          <cell r="G916">
            <v>168.49269999999999</v>
          </cell>
        </row>
        <row r="917">
          <cell r="A917" t="str">
            <v>09.601.02</v>
          </cell>
          <cell r="B917" t="str">
            <v>Transporte asfalto diluido CM30 p/ imprimação</v>
          </cell>
          <cell r="C917">
            <v>0</v>
          </cell>
          <cell r="D917">
            <v>0</v>
          </cell>
          <cell r="E917" t="str">
            <v>t</v>
          </cell>
          <cell r="F917">
            <v>633.95000000000005</v>
          </cell>
          <cell r="G917">
            <v>226.95410000000001</v>
          </cell>
        </row>
        <row r="918">
          <cell r="A918" t="str">
            <v>09.601.03</v>
          </cell>
          <cell r="B918" t="str">
            <v>Transporte CAP 50/60</v>
          </cell>
          <cell r="C918">
            <v>0</v>
          </cell>
          <cell r="D918">
            <v>0</v>
          </cell>
          <cell r="E918" t="str">
            <v>kg</v>
          </cell>
          <cell r="G918">
            <v>0</v>
          </cell>
        </row>
        <row r="919">
          <cell r="A919" t="str">
            <v>09.601.04</v>
          </cell>
          <cell r="B919" t="str">
            <v>Transporte CAP 20</v>
          </cell>
          <cell r="C919">
            <v>0</v>
          </cell>
          <cell r="D919">
            <v>0</v>
          </cell>
          <cell r="E919" t="str">
            <v>t</v>
          </cell>
          <cell r="F919">
            <v>500.46</v>
          </cell>
          <cell r="G919">
            <v>179.16467999999998</v>
          </cell>
        </row>
        <row r="920">
          <cell r="A920" t="str">
            <v>09.601.05</v>
          </cell>
          <cell r="B920" t="str">
            <v>Transporte CAP 40</v>
          </cell>
          <cell r="C920">
            <v>0</v>
          </cell>
          <cell r="D920">
            <v>0</v>
          </cell>
          <cell r="E920" t="str">
            <v>t</v>
          </cell>
          <cell r="G920">
            <v>0</v>
          </cell>
        </row>
        <row r="921">
          <cell r="A921" t="str">
            <v>09.999.01</v>
          </cell>
          <cell r="B921" t="str">
            <v>Torre de madeira</v>
          </cell>
          <cell r="C921">
            <v>0</v>
          </cell>
          <cell r="D921">
            <v>0</v>
          </cell>
          <cell r="E921" t="str">
            <v>und</v>
          </cell>
          <cell r="F921">
            <v>62.2</v>
          </cell>
          <cell r="G921">
            <v>22.267600000000002</v>
          </cell>
        </row>
        <row r="922">
          <cell r="A922" t="str">
            <v>P06.800.01</v>
          </cell>
          <cell r="B922" t="str">
            <v>Iluminação de viadutos</v>
          </cell>
          <cell r="C922">
            <v>0</v>
          </cell>
          <cell r="D922">
            <v>0</v>
          </cell>
          <cell r="E922" t="str">
            <v>un</v>
          </cell>
          <cell r="G922">
            <v>0</v>
          </cell>
        </row>
        <row r="923">
          <cell r="A923" t="str">
            <v>P06.800.02</v>
          </cell>
          <cell r="B923" t="str">
            <v>Iluminação de passagem de pedestres</v>
          </cell>
          <cell r="C923">
            <v>0</v>
          </cell>
          <cell r="D923">
            <v>0</v>
          </cell>
          <cell r="E923" t="str">
            <v>un</v>
          </cell>
          <cell r="G923">
            <v>0</v>
          </cell>
        </row>
        <row r="924">
          <cell r="A924" t="str">
            <v>5.1</v>
          </cell>
          <cell r="B924" t="str">
            <v>PROJETO DE ILUMINAÇÃO</v>
          </cell>
          <cell r="C924">
            <v>0</v>
          </cell>
          <cell r="D924">
            <v>0</v>
          </cell>
          <cell r="G924">
            <v>0</v>
          </cell>
        </row>
        <row r="925">
          <cell r="A925" t="str">
            <v>PI 01</v>
          </cell>
          <cell r="B925" t="str">
            <v>Poste de aço galv. a fogo, c/ 20,0m de alt. p/ instal. tipo engastado</v>
          </cell>
          <cell r="C925">
            <v>0</v>
          </cell>
          <cell r="D925">
            <v>0</v>
          </cell>
          <cell r="E925" t="str">
            <v>un</v>
          </cell>
          <cell r="G925">
            <v>0</v>
          </cell>
        </row>
        <row r="926">
          <cell r="A926" t="str">
            <v>PI 02</v>
          </cell>
          <cell r="B926" t="str">
            <v>Poste de aço galvanizado a fogo, c/ 10,0m de alt. p/instal.na lat. dos viadutos</v>
          </cell>
          <cell r="C926">
            <v>0</v>
          </cell>
          <cell r="D926">
            <v>0</v>
          </cell>
          <cell r="E926" t="str">
            <v>un</v>
          </cell>
          <cell r="G926">
            <v>0</v>
          </cell>
        </row>
        <row r="927">
          <cell r="A927" t="str">
            <v>PI 02a</v>
          </cell>
          <cell r="B927" t="str">
            <v>Poste de aço galvanizado a fogo, c/ 5,0m de alt. p/instal.na lat. das passarelas</v>
          </cell>
          <cell r="C927">
            <v>0</v>
          </cell>
          <cell r="D927">
            <v>0</v>
          </cell>
          <cell r="E927" t="str">
            <v>un</v>
          </cell>
        </row>
        <row r="928">
          <cell r="A928" t="str">
            <v>PI 03</v>
          </cell>
          <cell r="B928" t="str">
            <v xml:space="preserve">Luminária p/ iluminação pública ref.HRC-612 da Philips ou similar </v>
          </cell>
          <cell r="C928">
            <v>0</v>
          </cell>
          <cell r="D928">
            <v>0</v>
          </cell>
          <cell r="E928" t="str">
            <v>un</v>
          </cell>
          <cell r="G928">
            <v>0</v>
          </cell>
        </row>
        <row r="929">
          <cell r="A929" t="str">
            <v>PI 04</v>
          </cell>
          <cell r="B929" t="str">
            <v xml:space="preserve">Luminária p/ iluminação pública ref.SRC-612 da Philips ou similar </v>
          </cell>
          <cell r="C929">
            <v>0</v>
          </cell>
          <cell r="D929">
            <v>0</v>
          </cell>
          <cell r="E929" t="str">
            <v>un</v>
          </cell>
          <cell r="G929">
            <v>0</v>
          </cell>
        </row>
        <row r="930">
          <cell r="A930" t="str">
            <v>PI 05</v>
          </cell>
          <cell r="B930" t="str">
            <v>Suporte p/ luminária tipo ZGP614 da Philips ou similar</v>
          </cell>
          <cell r="C930">
            <v>0</v>
          </cell>
          <cell r="D930">
            <v>0</v>
          </cell>
          <cell r="E930" t="str">
            <v>un</v>
          </cell>
          <cell r="G930">
            <v>0</v>
          </cell>
        </row>
        <row r="931">
          <cell r="A931" t="str">
            <v>PI 06</v>
          </cell>
          <cell r="B931" t="str">
            <v>Suporte p/ luminária tipo ZGP616 da Philips ou similar</v>
          </cell>
          <cell r="C931">
            <v>0</v>
          </cell>
          <cell r="D931">
            <v>0</v>
          </cell>
          <cell r="E931" t="str">
            <v>un</v>
          </cell>
          <cell r="G931">
            <v>0</v>
          </cell>
        </row>
        <row r="932">
          <cell r="A932" t="str">
            <v>PI 07</v>
          </cell>
          <cell r="B932" t="str">
            <v>Suporte p/ luminária tipo ZGP402 da Philips ou similar</v>
          </cell>
          <cell r="C932">
            <v>0</v>
          </cell>
          <cell r="D932">
            <v>0</v>
          </cell>
          <cell r="E932" t="str">
            <v>un</v>
          </cell>
          <cell r="G932">
            <v>0</v>
          </cell>
        </row>
        <row r="933">
          <cell r="A933" t="str">
            <v>PI 08</v>
          </cell>
          <cell r="B933" t="str">
            <v>Suporte p/ luminária tipo ZGP401 da Philips ou similar</v>
          </cell>
          <cell r="C933">
            <v>0</v>
          </cell>
          <cell r="D933">
            <v>0</v>
          </cell>
          <cell r="E933" t="str">
            <v>un</v>
          </cell>
          <cell r="G933">
            <v>0</v>
          </cell>
        </row>
        <row r="934">
          <cell r="A934" t="str">
            <v>PI 09</v>
          </cell>
          <cell r="B934" t="str">
            <v>Lâmpada a vapor de sódio 400W, alta pressão, base E40</v>
          </cell>
          <cell r="C934">
            <v>0</v>
          </cell>
          <cell r="D934">
            <v>0</v>
          </cell>
          <cell r="E934" t="str">
            <v>un</v>
          </cell>
          <cell r="G934">
            <v>0</v>
          </cell>
        </row>
        <row r="935">
          <cell r="A935" t="str">
            <v>PI 10</v>
          </cell>
          <cell r="B935" t="str">
            <v>Lâmpada a vapor de mercúrio 250W, alta pressão, base E40</v>
          </cell>
          <cell r="C935">
            <v>0</v>
          </cell>
          <cell r="D935">
            <v>0</v>
          </cell>
          <cell r="E935" t="str">
            <v>un</v>
          </cell>
          <cell r="G935">
            <v>0</v>
          </cell>
        </row>
        <row r="936">
          <cell r="A936" t="str">
            <v>PI 11</v>
          </cell>
          <cell r="B936" t="str">
            <v>Lâmpada fluorescente compacta 23 W, 220V, ref PL eletrônica  da Philips ou similar</v>
          </cell>
          <cell r="C936">
            <v>0</v>
          </cell>
          <cell r="D936">
            <v>0</v>
          </cell>
          <cell r="E936" t="str">
            <v>un</v>
          </cell>
          <cell r="G936">
            <v>0</v>
          </cell>
        </row>
        <row r="937">
          <cell r="A937" t="str">
            <v>PI 12</v>
          </cell>
          <cell r="B937" t="str">
            <v>Luminária blindada p/ lâmpada incandescente 100W, ref. WY-10 da Wetzel ou similar</v>
          </cell>
          <cell r="C937">
            <v>0</v>
          </cell>
          <cell r="D937">
            <v>0</v>
          </cell>
          <cell r="E937" t="str">
            <v>un</v>
          </cell>
          <cell r="G937">
            <v>0</v>
          </cell>
        </row>
        <row r="938">
          <cell r="A938" t="str">
            <v>PI 13</v>
          </cell>
          <cell r="B938" t="str">
            <v>Eletroduto de aço 20mm, vara de 3m</v>
          </cell>
          <cell r="C938">
            <v>0</v>
          </cell>
          <cell r="D938">
            <v>0</v>
          </cell>
          <cell r="E938" t="str">
            <v>un</v>
          </cell>
          <cell r="G938">
            <v>0</v>
          </cell>
        </row>
        <row r="939">
          <cell r="A939" t="str">
            <v>PI 14</v>
          </cell>
          <cell r="B939" t="str">
            <v>Caixa de passagem para instalação aparente D=50mm, tipo T</v>
          </cell>
          <cell r="C939">
            <v>0</v>
          </cell>
          <cell r="D939">
            <v>0</v>
          </cell>
          <cell r="E939" t="str">
            <v>un</v>
          </cell>
          <cell r="G939">
            <v>0</v>
          </cell>
        </row>
        <row r="940">
          <cell r="A940" t="str">
            <v>PI 15</v>
          </cell>
          <cell r="B940" t="str">
            <v>Caixa de passagem para instalação aparente D=20mm, tipo LB</v>
          </cell>
          <cell r="C940">
            <v>0</v>
          </cell>
          <cell r="D940">
            <v>0</v>
          </cell>
          <cell r="E940" t="str">
            <v>un</v>
          </cell>
          <cell r="G940">
            <v>0</v>
          </cell>
        </row>
        <row r="941">
          <cell r="A941" t="str">
            <v>PI 16</v>
          </cell>
          <cell r="B941" t="str">
            <v>Caixa de passagem para instalação aparente D=3/4", tipo X</v>
          </cell>
          <cell r="C941">
            <v>0</v>
          </cell>
          <cell r="D941">
            <v>0</v>
          </cell>
          <cell r="E941" t="str">
            <v>un</v>
          </cell>
          <cell r="G941">
            <v>0</v>
          </cell>
        </row>
        <row r="942">
          <cell r="A942" t="str">
            <v>PI 17</v>
          </cell>
          <cell r="B942" t="str">
            <v>Luminária pública pad. CELESC, p/ 1 lâmpada à vapor  merc.80W, ref. HRQ 630 da Philips ou similar</v>
          </cell>
          <cell r="C942">
            <v>0</v>
          </cell>
          <cell r="D942">
            <v>0</v>
          </cell>
          <cell r="E942" t="str">
            <v>un</v>
          </cell>
          <cell r="G942">
            <v>0</v>
          </cell>
        </row>
        <row r="943">
          <cell r="A943" t="str">
            <v>PI 18</v>
          </cell>
          <cell r="B943" t="str">
            <v>Braço curvo p/ iluminação pública padrão CELESC</v>
          </cell>
          <cell r="C943">
            <v>0</v>
          </cell>
          <cell r="D943">
            <v>0</v>
          </cell>
          <cell r="E943" t="str">
            <v>un</v>
          </cell>
          <cell r="G943">
            <v>0</v>
          </cell>
        </row>
        <row r="944">
          <cell r="A944" t="str">
            <v>PI 19</v>
          </cell>
          <cell r="B944" t="str">
            <v>Reator p/ Lâmpada a vapor de mercúrio, 80W, ref. RVM 80426-02, da Philips ou similar</v>
          </cell>
          <cell r="C944">
            <v>0</v>
          </cell>
          <cell r="D944">
            <v>0</v>
          </cell>
          <cell r="E944" t="str">
            <v>un</v>
          </cell>
          <cell r="G944">
            <v>0</v>
          </cell>
        </row>
        <row r="945">
          <cell r="A945" t="str">
            <v>PI 20</v>
          </cell>
          <cell r="B945" t="str">
            <v>Poste de concreto duplo T 10m, 150 daN</v>
          </cell>
          <cell r="C945">
            <v>0</v>
          </cell>
          <cell r="D945">
            <v>0</v>
          </cell>
          <cell r="E945" t="str">
            <v>un</v>
          </cell>
          <cell r="G945">
            <v>0</v>
          </cell>
        </row>
        <row r="946">
          <cell r="A946" t="str">
            <v>PI 21</v>
          </cell>
          <cell r="B946" t="str">
            <v>Lâmpada à vapor de mercúrio 80W</v>
          </cell>
          <cell r="C946">
            <v>0</v>
          </cell>
          <cell r="D946">
            <v>0</v>
          </cell>
          <cell r="E946" t="str">
            <v>un</v>
          </cell>
          <cell r="G946">
            <v>0</v>
          </cell>
        </row>
        <row r="947">
          <cell r="A947" t="str">
            <v>PI 22</v>
          </cell>
          <cell r="B947" t="str">
            <v>Base completa com fusível Diazed, 6A, retardado, incluíndo tampa, anel de proteção e ajuste</v>
          </cell>
          <cell r="C947">
            <v>0</v>
          </cell>
          <cell r="D947">
            <v>0</v>
          </cell>
          <cell r="E947" t="str">
            <v>un</v>
          </cell>
          <cell r="G947">
            <v>0</v>
          </cell>
        </row>
        <row r="948">
          <cell r="A948" t="str">
            <v>PI 23</v>
          </cell>
          <cell r="B948" t="str">
            <v>Contator tripolar a seco, p/ corrente alternada - 55 A, para uso em rede 380/220V - 60Hz</v>
          </cell>
          <cell r="C948">
            <v>0</v>
          </cell>
          <cell r="D948">
            <v>0</v>
          </cell>
          <cell r="E948" t="str">
            <v>un</v>
          </cell>
          <cell r="G948">
            <v>0</v>
          </cell>
        </row>
        <row r="949">
          <cell r="A949" t="str">
            <v>PI 24</v>
          </cell>
          <cell r="B949" t="str">
            <v>Fita elétrica auto fusão a base de borracha EPR</v>
          </cell>
          <cell r="C949">
            <v>0</v>
          </cell>
          <cell r="D949">
            <v>0</v>
          </cell>
          <cell r="E949" t="str">
            <v>un</v>
          </cell>
          <cell r="G949">
            <v>0</v>
          </cell>
        </row>
        <row r="950">
          <cell r="A950" t="str">
            <v>PI 25</v>
          </cell>
          <cell r="B950" t="str">
            <v>Fita adesiva plástica isolante</v>
          </cell>
          <cell r="C950">
            <v>0</v>
          </cell>
          <cell r="D950">
            <v>0</v>
          </cell>
          <cell r="E950" t="str">
            <v>un</v>
          </cell>
          <cell r="G950">
            <v>0</v>
          </cell>
        </row>
        <row r="951">
          <cell r="A951" t="str">
            <v>PI 26</v>
          </cell>
          <cell r="B951" t="str">
            <v>Relé fotoelétrico c/ suporte para fixação galv. com furo 18mm</v>
          </cell>
          <cell r="C951">
            <v>0</v>
          </cell>
          <cell r="D951">
            <v>0</v>
          </cell>
          <cell r="E951" t="str">
            <v>un</v>
          </cell>
          <cell r="G951">
            <v>0</v>
          </cell>
        </row>
        <row r="952">
          <cell r="A952" t="str">
            <v>PI 27</v>
          </cell>
          <cell r="B952" t="str">
            <v>Cabo isolado p/ 1000V, bitola 35mm²</v>
          </cell>
          <cell r="C952">
            <v>0</v>
          </cell>
          <cell r="D952">
            <v>0</v>
          </cell>
          <cell r="E952" t="str">
            <v>m</v>
          </cell>
          <cell r="G952">
            <v>0</v>
          </cell>
        </row>
        <row r="953">
          <cell r="A953" t="str">
            <v>PI 28</v>
          </cell>
          <cell r="B953" t="str">
            <v>Eletroduto de aço tipo pesado 100mm</v>
          </cell>
          <cell r="C953">
            <v>0</v>
          </cell>
          <cell r="D953">
            <v>0</v>
          </cell>
          <cell r="E953" t="str">
            <v>m</v>
          </cell>
          <cell r="G953">
            <v>0</v>
          </cell>
        </row>
        <row r="954">
          <cell r="A954" t="str">
            <v>PI 29</v>
          </cell>
          <cell r="B954" t="str">
            <v>Curva em alumínio fundido de alta resistência, fixação por encaixe,50mm</v>
          </cell>
          <cell r="C954">
            <v>0</v>
          </cell>
          <cell r="D954">
            <v>0</v>
          </cell>
          <cell r="E954" t="str">
            <v>un</v>
          </cell>
          <cell r="G954">
            <v>0</v>
          </cell>
        </row>
        <row r="955">
          <cell r="A955" t="str">
            <v>PI 30</v>
          </cell>
          <cell r="B955" t="str">
            <v>Haste para aterramento aço-cobre D 13x2400mm</v>
          </cell>
          <cell r="C955">
            <v>0</v>
          </cell>
          <cell r="D955">
            <v>0</v>
          </cell>
          <cell r="E955" t="str">
            <v>un</v>
          </cell>
          <cell r="G955">
            <v>0</v>
          </cell>
        </row>
        <row r="956">
          <cell r="A956" t="str">
            <v>PI 31</v>
          </cell>
          <cell r="B956" t="str">
            <v>Cabo de cobre nú meio duro, 7 fios 2AWG</v>
          </cell>
          <cell r="C956">
            <v>0</v>
          </cell>
          <cell r="D956">
            <v>0</v>
          </cell>
          <cell r="E956" t="str">
            <v>kg</v>
          </cell>
          <cell r="G956">
            <v>0</v>
          </cell>
        </row>
        <row r="957">
          <cell r="A957" t="str">
            <v>PI 32</v>
          </cell>
          <cell r="B957" t="str">
            <v>Conetor paralelo, liga alumínio tronco 1/0-4 AWG e derivação 2-4AWG</v>
          </cell>
          <cell r="C957">
            <v>0</v>
          </cell>
          <cell r="D957">
            <v>0</v>
          </cell>
          <cell r="E957" t="str">
            <v>un</v>
          </cell>
          <cell r="G957">
            <v>0</v>
          </cell>
        </row>
        <row r="958">
          <cell r="A958" t="str">
            <v>PI 33</v>
          </cell>
          <cell r="B958" t="str">
            <v>Tubo de aço galvanizado, vara de 6m e 50mm</v>
          </cell>
          <cell r="C958">
            <v>0</v>
          </cell>
          <cell r="D958">
            <v>0</v>
          </cell>
          <cell r="E958" t="str">
            <v>un</v>
          </cell>
          <cell r="G958">
            <v>0</v>
          </cell>
        </row>
        <row r="959">
          <cell r="A959" t="str">
            <v>PI 34</v>
          </cell>
          <cell r="B959" t="str">
            <v>Construção de caixa tipo SP, ou pré-instalada com as mesmas características</v>
          </cell>
          <cell r="C959">
            <v>0</v>
          </cell>
          <cell r="D959">
            <v>0</v>
          </cell>
          <cell r="E959" t="str">
            <v>un</v>
          </cell>
          <cell r="G959">
            <v>0</v>
          </cell>
        </row>
        <row r="960">
          <cell r="A960" t="str">
            <v>PI 35</v>
          </cell>
          <cell r="B960" t="str">
            <v>Construção de embasamento p/ poste tipo engastado, 20m de altura</v>
          </cell>
          <cell r="C960">
            <v>0</v>
          </cell>
          <cell r="D960">
            <v>0</v>
          </cell>
          <cell r="E960" t="str">
            <v>un</v>
          </cell>
          <cell r="G960">
            <v>0</v>
          </cell>
        </row>
        <row r="961">
          <cell r="A961" t="str">
            <v>PI 36</v>
          </cell>
          <cell r="B961" t="str">
            <v>Construção de embasamento p/ poste tipo engastado, concreto duplo T, 10m de altura</v>
          </cell>
          <cell r="C961">
            <v>0</v>
          </cell>
          <cell r="D961">
            <v>0</v>
          </cell>
          <cell r="E961" t="str">
            <v>un</v>
          </cell>
          <cell r="G961">
            <v>0</v>
          </cell>
        </row>
        <row r="962">
          <cell r="A962" t="str">
            <v>PI 37</v>
          </cell>
          <cell r="B962" t="str">
            <v>Lançamento de cabos em dutos de aço, classe 1000V, circuito trifásico mais neutro, e monofásico</v>
          </cell>
          <cell r="C962">
            <v>0</v>
          </cell>
          <cell r="D962">
            <v>0</v>
          </cell>
          <cell r="E962" t="str">
            <v>m</v>
          </cell>
          <cell r="G962">
            <v>0</v>
          </cell>
        </row>
        <row r="963">
          <cell r="A963" t="str">
            <v>PI 38</v>
          </cell>
          <cell r="B963" t="str">
            <v>Confecção de emendas retas ou derivação em cabos classe 1000V, c/ conector à compressão</v>
          </cell>
          <cell r="C963">
            <v>0</v>
          </cell>
          <cell r="D963">
            <v>0</v>
          </cell>
          <cell r="E963" t="str">
            <v>un</v>
          </cell>
          <cell r="G963">
            <v>0</v>
          </cell>
        </row>
        <row r="964">
          <cell r="A964" t="str">
            <v>PI 39</v>
          </cell>
          <cell r="B964" t="str">
            <v>Fixação de haste de terra e conexão ao neutro</v>
          </cell>
          <cell r="C964">
            <v>0</v>
          </cell>
          <cell r="D964">
            <v>0</v>
          </cell>
          <cell r="E964" t="str">
            <v>un</v>
          </cell>
          <cell r="G964">
            <v>0</v>
          </cell>
        </row>
        <row r="965">
          <cell r="A965" t="str">
            <v>PI 40</v>
          </cell>
          <cell r="B965" t="str">
            <v>Montagem eletromecân.de iluminação a 17,5m de alt., formada p/2 pétalas, c/ fixação dos equip.</v>
          </cell>
          <cell r="C965">
            <v>0</v>
          </cell>
          <cell r="D965">
            <v>0</v>
          </cell>
          <cell r="E965" t="str">
            <v>un</v>
          </cell>
          <cell r="G965">
            <v>0</v>
          </cell>
        </row>
        <row r="966">
          <cell r="A966" t="str">
            <v>PI 41</v>
          </cell>
          <cell r="B966" t="str">
            <v>Instalação de tubo de aço vara de 6m e curva de entrada de cabos na lateral do poste c/ fix. dutos</v>
          </cell>
          <cell r="C966">
            <v>0</v>
          </cell>
          <cell r="D966">
            <v>0</v>
          </cell>
          <cell r="E966" t="str">
            <v>un</v>
          </cell>
          <cell r="G966">
            <v>0</v>
          </cell>
        </row>
        <row r="967">
          <cell r="A967" t="str">
            <v>PI 42</v>
          </cell>
          <cell r="B967" t="str">
            <v>Instalação de poste de aço de 20m de altura engastado</v>
          </cell>
          <cell r="C967">
            <v>0</v>
          </cell>
          <cell r="D967">
            <v>0</v>
          </cell>
          <cell r="E967" t="str">
            <v>un</v>
          </cell>
          <cell r="G967">
            <v>0</v>
          </cell>
        </row>
        <row r="968">
          <cell r="A968" t="str">
            <v>PI 43</v>
          </cell>
          <cell r="B968" t="str">
            <v>Travessia de pista asfáltica p/ lançamento dutos aço tipo pesado 100mm</v>
          </cell>
          <cell r="C968">
            <v>0</v>
          </cell>
          <cell r="D968">
            <v>0</v>
          </cell>
          <cell r="E968" t="str">
            <v>m</v>
          </cell>
          <cell r="G968">
            <v>0</v>
          </cell>
        </row>
        <row r="969">
          <cell r="A969" t="str">
            <v>PI 44</v>
          </cell>
          <cell r="B969" t="str">
            <v>Montagem eletromecânica de luminária 10,0m de altura, c/ fixação dos equip.e conexões elétricos</v>
          </cell>
          <cell r="C969">
            <v>0</v>
          </cell>
          <cell r="D969">
            <v>0</v>
          </cell>
          <cell r="E969" t="str">
            <v>un</v>
          </cell>
          <cell r="G969">
            <v>0</v>
          </cell>
        </row>
        <row r="970">
          <cell r="A970" t="str">
            <v>PI 45</v>
          </cell>
          <cell r="B970" t="str">
            <v>Montagem eletromecânica de luminária padrão CELESC em poste de 11m de altura, duplo T,c/ fixação dos equip.e conexões elétricos</v>
          </cell>
          <cell r="C970">
            <v>0</v>
          </cell>
          <cell r="D970">
            <v>0</v>
          </cell>
          <cell r="E970" t="str">
            <v>un</v>
          </cell>
          <cell r="G970">
            <v>0</v>
          </cell>
        </row>
        <row r="971">
          <cell r="A971" t="str">
            <v>PI 46</v>
          </cell>
          <cell r="B971" t="str">
            <v>Fixação de eletroduto de aço vara 3m ao longo das passarelas</v>
          </cell>
          <cell r="C971">
            <v>0</v>
          </cell>
          <cell r="D971">
            <v>0</v>
          </cell>
          <cell r="E971" t="str">
            <v>un</v>
          </cell>
          <cell r="G971">
            <v>0</v>
          </cell>
        </row>
        <row r="972">
          <cell r="A972" t="str">
            <v>PI 47</v>
          </cell>
          <cell r="B972" t="str">
            <v>Poste de concreto duplo T, 10/300 daN</v>
          </cell>
          <cell r="C972">
            <v>0</v>
          </cell>
          <cell r="D972">
            <v>0</v>
          </cell>
          <cell r="E972" t="str">
            <v>un</v>
          </cell>
          <cell r="G972">
            <v>0</v>
          </cell>
        </row>
        <row r="973">
          <cell r="A973" t="str">
            <v>PI 48</v>
          </cell>
          <cell r="B973" t="str">
            <v>Armação secundária p/ 2 estribo</v>
          </cell>
          <cell r="C973">
            <v>0</v>
          </cell>
          <cell r="D973">
            <v>0</v>
          </cell>
          <cell r="E973" t="str">
            <v>un</v>
          </cell>
          <cell r="G973">
            <v>0</v>
          </cell>
        </row>
        <row r="974">
          <cell r="A974" t="str">
            <v>PI 49</v>
          </cell>
          <cell r="B974" t="str">
            <v>Armação secundária p/ 1 estribo</v>
          </cell>
          <cell r="C974">
            <v>0</v>
          </cell>
          <cell r="D974">
            <v>0</v>
          </cell>
          <cell r="E974" t="str">
            <v>un</v>
          </cell>
          <cell r="G974">
            <v>0</v>
          </cell>
        </row>
        <row r="975">
          <cell r="A975" t="str">
            <v>PI 50</v>
          </cell>
          <cell r="B975" t="str">
            <v>Cabo isolado, de alumínio singelo, bitola 4 mm² - estimada</v>
          </cell>
          <cell r="C975">
            <v>0</v>
          </cell>
          <cell r="D975">
            <v>0</v>
          </cell>
          <cell r="E975" t="str">
            <v>m</v>
          </cell>
          <cell r="G975">
            <v>0</v>
          </cell>
        </row>
        <row r="976">
          <cell r="A976" t="str">
            <v>PI 51</v>
          </cell>
          <cell r="B976" t="str">
            <v>Eletoduto de PVC corrugado tipo Kanalex ou similar, 50 mm</v>
          </cell>
          <cell r="C976">
            <v>0</v>
          </cell>
          <cell r="D976">
            <v>0</v>
          </cell>
          <cell r="E976" t="str">
            <v>m</v>
          </cell>
          <cell r="G976">
            <v>0</v>
          </cell>
        </row>
        <row r="977">
          <cell r="A977" t="str">
            <v>PI 52</v>
          </cell>
          <cell r="B977" t="str">
            <v>Luminária IMB C-300 ou similar</v>
          </cell>
          <cell r="C977">
            <v>0</v>
          </cell>
          <cell r="D977">
            <v>0</v>
          </cell>
          <cell r="E977" t="str">
            <v>un</v>
          </cell>
          <cell r="G977">
            <v>0</v>
          </cell>
        </row>
        <row r="978">
          <cell r="A978" t="str">
            <v>PI 53</v>
          </cell>
          <cell r="B978" t="str">
            <v>Cabo isolado p/ 1000V, de alumínio, singelo, cor preto, bitola 35 mm² (XLPE) est.</v>
          </cell>
          <cell r="C978">
            <v>0</v>
          </cell>
          <cell r="D978">
            <v>0</v>
          </cell>
          <cell r="E978" t="str">
            <v>m</v>
          </cell>
          <cell r="G978">
            <v>0</v>
          </cell>
        </row>
        <row r="979">
          <cell r="A979" t="str">
            <v>PI 54</v>
          </cell>
          <cell r="B979" t="str">
            <v>Eletroduto de PVC corrugado tipo Kanalex ou similar, D=100mm</v>
          </cell>
          <cell r="C979">
            <v>0</v>
          </cell>
          <cell r="D979">
            <v>0</v>
          </cell>
          <cell r="E979" t="str">
            <v>m</v>
          </cell>
          <cell r="G979">
            <v>0</v>
          </cell>
        </row>
        <row r="980">
          <cell r="A980" t="str">
            <v>PI 55</v>
          </cell>
          <cell r="B980" t="str">
            <v>Cabo de cobre nú, 25 mm²</v>
          </cell>
          <cell r="C980">
            <v>0</v>
          </cell>
          <cell r="D980">
            <v>0</v>
          </cell>
          <cell r="E980" t="str">
            <v>m</v>
          </cell>
          <cell r="G980">
            <v>0</v>
          </cell>
        </row>
        <row r="981">
          <cell r="A981" t="str">
            <v>PI 56</v>
          </cell>
          <cell r="B981" t="str">
            <v>Cabo isolado p/ 1000V, 4 mm² de alumínio</v>
          </cell>
          <cell r="C981">
            <v>0</v>
          </cell>
          <cell r="D981">
            <v>0</v>
          </cell>
          <cell r="E981" t="str">
            <v>m</v>
          </cell>
          <cell r="G981">
            <v>0</v>
          </cell>
        </row>
        <row r="982">
          <cell r="A982" t="str">
            <v>PI 57</v>
          </cell>
          <cell r="B982" t="str">
            <v>Lançamento de cabos em eletroduto de PVC corrugado</v>
          </cell>
          <cell r="C982">
            <v>0</v>
          </cell>
          <cell r="D982">
            <v>0</v>
          </cell>
          <cell r="E982" t="str">
            <v>m</v>
          </cell>
          <cell r="G982">
            <v>0</v>
          </cell>
        </row>
        <row r="983">
          <cell r="A983" t="str">
            <v>PI 58</v>
          </cell>
          <cell r="B983" t="str">
            <v>Fixação de caixas de passagem p/ instalação aparente D=20mm</v>
          </cell>
          <cell r="C983">
            <v>0</v>
          </cell>
          <cell r="D983">
            <v>0</v>
          </cell>
          <cell r="E983" t="str">
            <v>un</v>
          </cell>
          <cell r="G983">
            <v>0</v>
          </cell>
        </row>
        <row r="984">
          <cell r="A984" t="str">
            <v>PI 59</v>
          </cell>
          <cell r="B984" t="str">
            <v>Instalação de luminária blindada para lâmpada a vapor de mercúrio 250W</v>
          </cell>
          <cell r="C984">
            <v>0</v>
          </cell>
          <cell r="D984">
            <v>0</v>
          </cell>
          <cell r="E984" t="str">
            <v>un</v>
          </cell>
          <cell r="G984">
            <v>0</v>
          </cell>
        </row>
        <row r="985">
          <cell r="A985" t="str">
            <v>PI 60</v>
          </cell>
          <cell r="B985" t="str">
            <v>Lâmpada a vapor de mercúrio 250W</v>
          </cell>
          <cell r="C985">
            <v>0</v>
          </cell>
          <cell r="D985">
            <v>0</v>
          </cell>
          <cell r="E985" t="str">
            <v>un</v>
          </cell>
          <cell r="G985">
            <v>0</v>
          </cell>
        </row>
        <row r="986">
          <cell r="A986" t="str">
            <v>PI 61</v>
          </cell>
          <cell r="B986" t="str">
            <v>Isolador de roldana</v>
          </cell>
          <cell r="C986">
            <v>0</v>
          </cell>
          <cell r="D986">
            <v>0</v>
          </cell>
          <cell r="E986" t="str">
            <v>un</v>
          </cell>
          <cell r="G986">
            <v>0</v>
          </cell>
        </row>
        <row r="987">
          <cell r="A987" t="str">
            <v>PI 62</v>
          </cell>
          <cell r="B987" t="str">
            <v>Caixa de passagem para instalação aparente D=20mm, tipo T</v>
          </cell>
          <cell r="C987">
            <v>0</v>
          </cell>
          <cell r="D987">
            <v>0</v>
          </cell>
          <cell r="E987" t="str">
            <v>un</v>
          </cell>
          <cell r="G987">
            <v>0</v>
          </cell>
        </row>
        <row r="988">
          <cell r="A988" t="str">
            <v>PI 63</v>
          </cell>
          <cell r="B988" t="str">
            <v>Eletroduto de aço galvanizado, d=50mm, vara de 3m</v>
          </cell>
          <cell r="C988">
            <v>0</v>
          </cell>
          <cell r="D988">
            <v>0</v>
          </cell>
          <cell r="E988" t="str">
            <v>un</v>
          </cell>
          <cell r="G988">
            <v>0</v>
          </cell>
        </row>
        <row r="989">
          <cell r="A989" t="str">
            <v>PI 64</v>
          </cell>
          <cell r="B989" t="str">
            <v>Caixa de passagem p/ instalação aparente, D=50mm, tipo E</v>
          </cell>
          <cell r="C989">
            <v>0</v>
          </cell>
          <cell r="D989">
            <v>0</v>
          </cell>
          <cell r="E989" t="str">
            <v>un</v>
          </cell>
          <cell r="G989">
            <v>0</v>
          </cell>
        </row>
        <row r="990">
          <cell r="A990" t="str">
            <v>PI 65</v>
          </cell>
          <cell r="B990" t="str">
            <v>Cabo de alumínio 1/0</v>
          </cell>
          <cell r="C990">
            <v>0</v>
          </cell>
          <cell r="D990">
            <v>0</v>
          </cell>
          <cell r="E990" t="str">
            <v>m</v>
          </cell>
          <cell r="G990">
            <v>0</v>
          </cell>
        </row>
        <row r="991">
          <cell r="A991" t="str">
            <v>PI 66</v>
          </cell>
          <cell r="B991" t="str">
            <v>Cabo isolado p/ 1000 V, 6 mm2 de alumínio</v>
          </cell>
          <cell r="C991">
            <v>0</v>
          </cell>
          <cell r="D991">
            <v>0</v>
          </cell>
          <cell r="E991" t="str">
            <v>m</v>
          </cell>
          <cell r="G991">
            <v>0</v>
          </cell>
        </row>
        <row r="992">
          <cell r="A992" t="str">
            <v>PI 67</v>
          </cell>
          <cell r="B992" t="str">
            <v>Cabo isolado p/ 1000 V, 2,5 mm2 de alumínio</v>
          </cell>
          <cell r="C992">
            <v>0</v>
          </cell>
          <cell r="D992">
            <v>0</v>
          </cell>
          <cell r="E992" t="str">
            <v>m</v>
          </cell>
          <cell r="G992">
            <v>0</v>
          </cell>
        </row>
        <row r="993">
          <cell r="A993" t="str">
            <v>PI 68</v>
          </cell>
          <cell r="B993" t="str">
            <v>Instalação poste metálico c/ base, 10m de altura na lateral do viaduto</v>
          </cell>
          <cell r="C993">
            <v>0</v>
          </cell>
          <cell r="D993">
            <v>0</v>
          </cell>
          <cell r="E993" t="str">
            <v>un</v>
          </cell>
          <cell r="G993">
            <v>0</v>
          </cell>
        </row>
        <row r="994">
          <cell r="A994" t="str">
            <v>PI 69</v>
          </cell>
          <cell r="B994" t="str">
            <v>Instalação de poste concreto duplo T, 10m de altura, engastado</v>
          </cell>
          <cell r="C994">
            <v>0</v>
          </cell>
          <cell r="D994">
            <v>0</v>
          </cell>
          <cell r="E994" t="str">
            <v>un</v>
          </cell>
          <cell r="G994">
            <v>0</v>
          </cell>
        </row>
        <row r="995">
          <cell r="A995" t="str">
            <v>PI 70</v>
          </cell>
          <cell r="B995" t="str">
            <v>Fixação de eletroduto de aço vara 6m ao longo das passarelas</v>
          </cell>
          <cell r="C995">
            <v>0</v>
          </cell>
          <cell r="D995">
            <v>0</v>
          </cell>
          <cell r="E995" t="str">
            <v>un</v>
          </cell>
          <cell r="G995">
            <v>0</v>
          </cell>
        </row>
        <row r="996">
          <cell r="A996" t="str">
            <v>PI 71</v>
          </cell>
          <cell r="B996" t="str">
            <v>Cabo isolado p/ 1000V, de alumínio, singelo, cor preto, bitola 25 mm² (XLPE) est.</v>
          </cell>
          <cell r="C996">
            <v>0</v>
          </cell>
          <cell r="D996">
            <v>0</v>
          </cell>
          <cell r="E996" t="str">
            <v>m</v>
          </cell>
          <cell r="G996">
            <v>0</v>
          </cell>
        </row>
        <row r="997">
          <cell r="A997" t="str">
            <v>PI 72</v>
          </cell>
          <cell r="B997" t="str">
            <v>Eletroduto de aço 1.1/4" (vara de 3m), na passarela, conforme projeto</v>
          </cell>
          <cell r="E997" t="str">
            <v>m</v>
          </cell>
        </row>
        <row r="998">
          <cell r="A998" t="str">
            <v>PI 73</v>
          </cell>
          <cell r="B998" t="str">
            <v>Reator de alto fator externo c/ignitor p/ lâmpada a vapor de mercúrio,  da Entral ou similar</v>
          </cell>
          <cell r="C998">
            <v>0</v>
          </cell>
          <cell r="D998">
            <v>0</v>
          </cell>
          <cell r="E998" t="str">
            <v>un</v>
          </cell>
          <cell r="G998">
            <v>0</v>
          </cell>
        </row>
        <row r="999">
          <cell r="A999" t="str">
            <v>PI 74</v>
          </cell>
          <cell r="B999" t="str">
            <v>Chave de iluminação pública</v>
          </cell>
          <cell r="C999">
            <v>0</v>
          </cell>
          <cell r="D999">
            <v>0</v>
          </cell>
          <cell r="E999" t="str">
            <v>un</v>
          </cell>
          <cell r="G999">
            <v>0</v>
          </cell>
        </row>
        <row r="1000">
          <cell r="A1000" t="str">
            <v>PI 75</v>
          </cell>
          <cell r="B1000" t="str">
            <v>Montagem eletromecânica de luminária 5m de altura, c/fixação dos equipam.e conexões elét.</v>
          </cell>
          <cell r="E1000" t="str">
            <v>un</v>
          </cell>
          <cell r="G1000">
            <v>0</v>
          </cell>
        </row>
        <row r="1002">
          <cell r="A1002" t="str">
            <v>5.2</v>
          </cell>
          <cell r="B1002" t="str">
            <v>REMANEJAMENTO DE REDES PÚBLICAS</v>
          </cell>
          <cell r="G1002">
            <v>0</v>
          </cell>
        </row>
        <row r="1003">
          <cell r="A1003" t="str">
            <v>R1</v>
          </cell>
          <cell r="B1003" t="str">
            <v>Remanejamento de Rede de Baixa Tensão (220/380V)</v>
          </cell>
          <cell r="C1003">
            <v>0</v>
          </cell>
          <cell r="D1003">
            <v>0</v>
          </cell>
          <cell r="E1003" t="str">
            <v>m</v>
          </cell>
          <cell r="G1003">
            <v>0</v>
          </cell>
        </row>
        <row r="1004">
          <cell r="A1004" t="str">
            <v>R2</v>
          </cell>
          <cell r="B1004" t="str">
            <v>Remanejamento de Rede de Alta Tensão (138kV)</v>
          </cell>
          <cell r="C1004">
            <v>0</v>
          </cell>
          <cell r="D1004">
            <v>0</v>
          </cell>
          <cell r="E1004" t="str">
            <v>m</v>
          </cell>
          <cell r="G1004">
            <v>0</v>
          </cell>
        </row>
        <row r="1005">
          <cell r="A1005" t="str">
            <v>R3</v>
          </cell>
          <cell r="B1005" t="str">
            <v>Remanejamento de Rede de Telefonia</v>
          </cell>
          <cell r="C1005">
            <v>0</v>
          </cell>
          <cell r="D1005">
            <v>0</v>
          </cell>
          <cell r="E1005" t="str">
            <v>m</v>
          </cell>
          <cell r="G1005">
            <v>0</v>
          </cell>
        </row>
        <row r="1006">
          <cell r="A1006" t="str">
            <v>R4</v>
          </cell>
          <cell r="B1006" t="str">
            <v>Remanejamento de Rede de Alta e Baixa Tensão</v>
          </cell>
          <cell r="C1006">
            <v>0</v>
          </cell>
          <cell r="D1006">
            <v>0</v>
          </cell>
          <cell r="E1006" t="str">
            <v>m</v>
          </cell>
          <cell r="G1006">
            <v>0</v>
          </cell>
        </row>
        <row r="1007">
          <cell r="A1007" t="str">
            <v>R5</v>
          </cell>
          <cell r="B1007" t="str">
            <v>Remanejamento de Rede de Alta e Baixa Tensão e Telefonia</v>
          </cell>
          <cell r="C1007">
            <v>0</v>
          </cell>
          <cell r="D1007">
            <v>0</v>
          </cell>
          <cell r="E1007" t="str">
            <v>m</v>
          </cell>
          <cell r="G1007">
            <v>0</v>
          </cell>
        </row>
        <row r="1008">
          <cell r="A1008" t="str">
            <v>R6</v>
          </cell>
          <cell r="B1008" t="str">
            <v>Remanejamento de Rede de Alta Tensão  e Telefonia</v>
          </cell>
          <cell r="C1008">
            <v>0</v>
          </cell>
          <cell r="D1008">
            <v>0</v>
          </cell>
          <cell r="E1008" t="str">
            <v>m</v>
          </cell>
          <cell r="G1008">
            <v>0</v>
          </cell>
        </row>
        <row r="1009">
          <cell r="A1009" t="str">
            <v>R7</v>
          </cell>
          <cell r="B1009" t="str">
            <v>Remanejamento de Rede de Baixa Tensão e Telefonia</v>
          </cell>
          <cell r="C1009">
            <v>0</v>
          </cell>
          <cell r="D1009">
            <v>0</v>
          </cell>
          <cell r="E1009" t="str">
            <v>m</v>
          </cell>
          <cell r="G1009">
            <v>0</v>
          </cell>
        </row>
        <row r="1010">
          <cell r="A1010" t="str">
            <v>R8</v>
          </cell>
          <cell r="B1010" t="str">
            <v>Remanejamento de Poste de Concreto 9/150</v>
          </cell>
          <cell r="C1010">
            <v>0</v>
          </cell>
          <cell r="D1010">
            <v>0</v>
          </cell>
          <cell r="E1010" t="str">
            <v>un</v>
          </cell>
          <cell r="G1010">
            <v>0</v>
          </cell>
        </row>
        <row r="1011">
          <cell r="A1011" t="str">
            <v>R9</v>
          </cell>
          <cell r="B1011" t="str">
            <v>Remanejamento de Poste de Concreto 9/300</v>
          </cell>
          <cell r="C1011">
            <v>0</v>
          </cell>
          <cell r="D1011">
            <v>0</v>
          </cell>
          <cell r="E1011" t="str">
            <v>un</v>
          </cell>
          <cell r="G1011">
            <v>0</v>
          </cell>
        </row>
        <row r="1012">
          <cell r="A1012" t="str">
            <v>R10</v>
          </cell>
          <cell r="B1012" t="str">
            <v>Remanejamento de Poste de Concreto 10/150</v>
          </cell>
          <cell r="C1012">
            <v>0</v>
          </cell>
          <cell r="D1012">
            <v>0</v>
          </cell>
          <cell r="E1012" t="str">
            <v>un</v>
          </cell>
          <cell r="G1012">
            <v>0</v>
          </cell>
        </row>
        <row r="1013">
          <cell r="A1013" t="str">
            <v>R11</v>
          </cell>
          <cell r="B1013" t="str">
            <v>Remanejamento de Poste de Concreto 10/300</v>
          </cell>
          <cell r="C1013">
            <v>0</v>
          </cell>
          <cell r="D1013">
            <v>0</v>
          </cell>
          <cell r="E1013" t="str">
            <v>un</v>
          </cell>
          <cell r="G1013">
            <v>0</v>
          </cell>
        </row>
        <row r="1014">
          <cell r="A1014" t="str">
            <v>R12</v>
          </cell>
          <cell r="B1014" t="str">
            <v>Remanejamento de Poste de Concreto 10/600</v>
          </cell>
          <cell r="C1014">
            <v>0</v>
          </cell>
          <cell r="D1014">
            <v>0</v>
          </cell>
          <cell r="E1014" t="str">
            <v>un</v>
          </cell>
          <cell r="G1014">
            <v>0</v>
          </cell>
        </row>
        <row r="1015">
          <cell r="A1015" t="str">
            <v>R13</v>
          </cell>
          <cell r="B1015" t="str">
            <v>Remanejamento de Poste de Concreto 11/150</v>
          </cell>
          <cell r="C1015">
            <v>0</v>
          </cell>
          <cell r="D1015">
            <v>0</v>
          </cell>
          <cell r="E1015" t="str">
            <v>un</v>
          </cell>
          <cell r="G1015">
            <v>0</v>
          </cell>
        </row>
        <row r="1016">
          <cell r="A1016" t="str">
            <v>R14</v>
          </cell>
          <cell r="B1016" t="str">
            <v>Remanejamento de Poste de Concreto 11/300</v>
          </cell>
          <cell r="C1016">
            <v>0</v>
          </cell>
          <cell r="D1016">
            <v>0</v>
          </cell>
          <cell r="E1016" t="str">
            <v>un</v>
          </cell>
          <cell r="G1016">
            <v>0</v>
          </cell>
        </row>
        <row r="1017">
          <cell r="A1017" t="str">
            <v>R15</v>
          </cell>
          <cell r="B1017" t="str">
            <v>Remanejamento de Poste de Concreto 11/500</v>
          </cell>
          <cell r="C1017">
            <v>0</v>
          </cell>
          <cell r="D1017">
            <v>0</v>
          </cell>
          <cell r="E1017" t="str">
            <v>un</v>
          </cell>
          <cell r="G1017">
            <v>0</v>
          </cell>
        </row>
        <row r="1018">
          <cell r="A1018" t="str">
            <v>R16</v>
          </cell>
          <cell r="B1018" t="str">
            <v>Remanejamento de Poste de Concreto 10/150 c/ 1 pétala (400W) instalado</v>
          </cell>
          <cell r="C1018">
            <v>0</v>
          </cell>
          <cell r="D1018">
            <v>0</v>
          </cell>
          <cell r="E1018" t="str">
            <v>un</v>
          </cell>
          <cell r="G1018">
            <v>0</v>
          </cell>
        </row>
        <row r="1019">
          <cell r="A1019" t="str">
            <v>R17</v>
          </cell>
          <cell r="B1019" t="str">
            <v>Remanejamento de Poste de Concreto 10/150 c/ 2 pétala (400W) instalado</v>
          </cell>
          <cell r="C1019">
            <v>0</v>
          </cell>
          <cell r="D1019">
            <v>0</v>
          </cell>
          <cell r="E1019" t="str">
            <v>un</v>
          </cell>
          <cell r="G1019">
            <v>0</v>
          </cell>
        </row>
        <row r="1020">
          <cell r="A1020" t="str">
            <v>R17a</v>
          </cell>
          <cell r="B1020" t="str">
            <v>Remanejamento de Poste de Concreto 11/150 c/ 2 pétala (400W) instalado</v>
          </cell>
          <cell r="C1020">
            <v>0</v>
          </cell>
          <cell r="D1020">
            <v>0</v>
          </cell>
          <cell r="E1020" t="str">
            <v>un</v>
          </cell>
          <cell r="G1020">
            <v>0</v>
          </cell>
        </row>
        <row r="1021">
          <cell r="A1021" t="str">
            <v>R18</v>
          </cell>
          <cell r="B1021" t="str">
            <v>Remanejamento de Poste de Concreto 10/150 c/ 3 pétalas (400W) instalado</v>
          </cell>
          <cell r="C1021">
            <v>0</v>
          </cell>
          <cell r="D1021">
            <v>0</v>
          </cell>
          <cell r="E1021" t="str">
            <v>un</v>
          </cell>
          <cell r="G1021">
            <v>0</v>
          </cell>
        </row>
        <row r="1022">
          <cell r="A1022" t="str">
            <v>R19</v>
          </cell>
          <cell r="B1022" t="str">
            <v>Remanejamento de Poste de Concreto 10/150 c/ 4 pétalas (400W) instalado</v>
          </cell>
          <cell r="C1022">
            <v>0</v>
          </cell>
          <cell r="D1022">
            <v>0</v>
          </cell>
          <cell r="E1022" t="str">
            <v>un</v>
          </cell>
          <cell r="G1022">
            <v>0</v>
          </cell>
        </row>
        <row r="1023">
          <cell r="A1023" t="str">
            <v>R20</v>
          </cell>
          <cell r="B1023" t="str">
            <v>Remanejamento de Poste de Concreto 10/300 c/ 3 pétalas (400W) instalado</v>
          </cell>
          <cell r="C1023">
            <v>0</v>
          </cell>
          <cell r="D1023">
            <v>0</v>
          </cell>
          <cell r="E1023" t="str">
            <v>un</v>
          </cell>
          <cell r="G1023">
            <v>0</v>
          </cell>
        </row>
        <row r="1024">
          <cell r="A1024" t="str">
            <v>R20A</v>
          </cell>
          <cell r="B1024" t="str">
            <v>Remanejamento de Poste de Concreto 11/300 c/ 3 pétalas (400W) instalado</v>
          </cell>
          <cell r="C1024">
            <v>0</v>
          </cell>
          <cell r="D1024">
            <v>0</v>
          </cell>
          <cell r="E1024" t="str">
            <v>un</v>
          </cell>
          <cell r="G1024">
            <v>0</v>
          </cell>
        </row>
        <row r="1025">
          <cell r="A1025" t="str">
            <v>R21</v>
          </cell>
          <cell r="B1025" t="str">
            <v xml:space="preserve">Remanejamento de Poste de Concreto 10/300 c/ 4 pétalas (400W) instalado </v>
          </cell>
          <cell r="C1025">
            <v>0</v>
          </cell>
          <cell r="D1025">
            <v>0</v>
          </cell>
          <cell r="E1025" t="str">
            <v>un</v>
          </cell>
          <cell r="G1025">
            <v>0</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A37" t="str">
            <v>01.101.14</v>
          </cell>
          <cell r="B37" t="str">
            <v>Escavação,carga e transportes de material de 2a categoria,c/CB,  DMT 1000 a 1200m</v>
          </cell>
          <cell r="C37" t="str">
            <v>DNER-ES280/97</v>
          </cell>
          <cell r="D37">
            <v>0</v>
          </cell>
          <cell r="E37" t="str">
            <v>m3</v>
          </cell>
          <cell r="F37" t="str">
            <v>SUB-TOTAL</v>
          </cell>
          <cell r="G37">
            <v>3.49</v>
          </cell>
        </row>
        <row r="38">
          <cell r="A38" t="str">
            <v>01.101.15</v>
          </cell>
          <cell r="B38" t="str">
            <v>Escavação,carga e transportes de material de 2a categoria,c/CB,  DMT 1200 a 1400m</v>
          </cell>
          <cell r="C38" t="str">
            <v>DNER-ES280/97</v>
          </cell>
          <cell r="D38">
            <v>0</v>
          </cell>
          <cell r="E38" t="str">
            <v>m3</v>
          </cell>
          <cell r="F38">
            <v>570</v>
          </cell>
          <cell r="G38">
            <v>3.73</v>
          </cell>
        </row>
        <row r="39">
          <cell r="A39" t="str">
            <v>01.101.16</v>
          </cell>
          <cell r="B39" t="str">
            <v>PAVIMENTAÇÃO</v>
          </cell>
          <cell r="C39" t="str">
            <v>DNER-ES280/97</v>
          </cell>
          <cell r="D39">
            <v>0</v>
          </cell>
          <cell r="E39" t="str">
            <v>m3</v>
          </cell>
          <cell r="F39">
            <v>238</v>
          </cell>
          <cell r="G39">
            <v>3.87</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A42" t="str">
            <v>01.101.19</v>
          </cell>
          <cell r="B42" t="str">
            <v>Escavação,carga e transportes de material de 2a categoria,c/CB,  DMT 2000 a 3000m</v>
          </cell>
          <cell r="C42" t="str">
            <v>DNER-ES280/97</v>
          </cell>
          <cell r="D42">
            <v>0</v>
          </cell>
          <cell r="E42" t="str">
            <v>m3</v>
          </cell>
          <cell r="F42" t="str">
            <v>SUB-TOTAL</v>
          </cell>
          <cell r="G42">
            <v>4.51</v>
          </cell>
        </row>
        <row r="43">
          <cell r="A43" t="str">
            <v>DER51250</v>
          </cell>
          <cell r="B43" t="str">
            <v>DRENAGEM</v>
          </cell>
          <cell r="C43">
            <v>0</v>
          </cell>
          <cell r="D43">
            <v>0</v>
          </cell>
          <cell r="E43" t="str">
            <v>m3</v>
          </cell>
          <cell r="F43">
            <v>1802</v>
          </cell>
          <cell r="G43">
            <v>5.7</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A66" t="str">
            <v>04.000.00</v>
          </cell>
          <cell r="B66" t="str">
            <v>Escavação manual em material de 1a categoria</v>
          </cell>
          <cell r="C66">
            <v>0</v>
          </cell>
          <cell r="D66">
            <v>0</v>
          </cell>
          <cell r="E66" t="str">
            <v>m3</v>
          </cell>
          <cell r="F66" t="str">
            <v>SUB-TOTAL</v>
          </cell>
          <cell r="G66">
            <v>17.57</v>
          </cell>
        </row>
        <row r="67">
          <cell r="A67" t="str">
            <v>04.001.00</v>
          </cell>
          <cell r="B67" t="str">
            <v>OBRAS COMPLEMENTARES</v>
          </cell>
          <cell r="C67">
            <v>0</v>
          </cell>
          <cell r="D67">
            <v>0</v>
          </cell>
          <cell r="E67" t="str">
            <v>m3</v>
          </cell>
          <cell r="F67">
            <v>2950</v>
          </cell>
          <cell r="G67">
            <v>2.09</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row r="71">
          <cell r="A71" t="str">
            <v>04.500.06</v>
          </cell>
        </row>
        <row r="72">
          <cell r="A72" t="str">
            <v>04.502.02</v>
          </cell>
        </row>
        <row r="73">
          <cell r="A73" t="str">
            <v>04.510.03</v>
          </cell>
        </row>
        <row r="74">
          <cell r="A74" t="str">
            <v>04.511.01</v>
          </cell>
        </row>
        <row r="75">
          <cell r="A75" t="str">
            <v>04.900.21</v>
          </cell>
        </row>
        <row r="76">
          <cell r="A76" t="str">
            <v>04.900.22</v>
          </cell>
        </row>
        <row r="77">
          <cell r="A77" t="str">
            <v>04.900.03</v>
          </cell>
        </row>
        <row r="78">
          <cell r="A78" t="str">
            <v>04.910.05</v>
          </cell>
        </row>
        <row r="79">
          <cell r="A79" t="str">
            <v>DER78150b</v>
          </cell>
        </row>
        <row r="80">
          <cell r="A80" t="str">
            <v>DER78150c</v>
          </cell>
        </row>
        <row r="81">
          <cell r="A81" t="str">
            <v>DER78150a</v>
          </cell>
        </row>
        <row r="82">
          <cell r="A82" t="str">
            <v>04.930.01</v>
          </cell>
        </row>
        <row r="83">
          <cell r="A83" t="str">
            <v>04.931.03</v>
          </cell>
        </row>
        <row r="84">
          <cell r="A84" t="str">
            <v>04.931.02</v>
          </cell>
        </row>
        <row r="85">
          <cell r="A85" t="str">
            <v>04.960.01</v>
          </cell>
        </row>
        <row r="86">
          <cell r="A86" t="str">
            <v>04.960.02</v>
          </cell>
        </row>
        <row r="87">
          <cell r="A87" t="str">
            <v>04.960.03</v>
          </cell>
        </row>
        <row r="88">
          <cell r="A88" t="str">
            <v>04.961.02</v>
          </cell>
        </row>
        <row r="89">
          <cell r="A89" t="str">
            <v>04.999.01</v>
          </cell>
        </row>
        <row r="90">
          <cell r="A90" t="str">
            <v>04.999.02</v>
          </cell>
        </row>
        <row r="91">
          <cell r="A91" t="str">
            <v>P 04.100.07</v>
          </cell>
        </row>
        <row r="92">
          <cell r="A92" t="str">
            <v>P 04.100.09</v>
          </cell>
        </row>
        <row r="93">
          <cell r="A93" t="str">
            <v>P 04.100.08</v>
          </cell>
        </row>
        <row r="94">
          <cell r="A94" t="str">
            <v>P 04.100.10</v>
          </cell>
        </row>
        <row r="95">
          <cell r="A95" t="str">
            <v>DER72350b</v>
          </cell>
        </row>
        <row r="96">
          <cell r="A96" t="str">
            <v>04.101.01</v>
          </cell>
        </row>
        <row r="97">
          <cell r="A97" t="str">
            <v>P 04.100.06</v>
          </cell>
        </row>
        <row r="98">
          <cell r="A98" t="str">
            <v>P 04.100.12</v>
          </cell>
        </row>
        <row r="99">
          <cell r="A99" t="str">
            <v>P.04.100.14</v>
          </cell>
        </row>
        <row r="100">
          <cell r="A100" t="str">
            <v>P.04.100.15</v>
          </cell>
        </row>
        <row r="101">
          <cell r="A101" t="str">
            <v>P.04.100.16</v>
          </cell>
        </row>
        <row r="102">
          <cell r="A102" t="str">
            <v>04.962.01</v>
          </cell>
        </row>
        <row r="103">
          <cell r="A103" t="str">
            <v>04.962.02</v>
          </cell>
        </row>
        <row r="104">
          <cell r="A104" t="str">
            <v>04.962.07</v>
          </cell>
        </row>
        <row r="105">
          <cell r="A105" t="str">
            <v>04.962.08</v>
          </cell>
        </row>
        <row r="106">
          <cell r="A106" t="str">
            <v>04.963.01</v>
          </cell>
        </row>
        <row r="107">
          <cell r="A107" t="str">
            <v>04.963.02</v>
          </cell>
        </row>
        <row r="108">
          <cell r="A108" t="str">
            <v>04.963.31</v>
          </cell>
        </row>
        <row r="112">
          <cell r="A112" t="str">
            <v>04.001.01</v>
          </cell>
        </row>
        <row r="113">
          <cell r="A113" t="str">
            <v>DER66050</v>
          </cell>
        </row>
        <row r="114">
          <cell r="A114" t="str">
            <v>DER72350a</v>
          </cell>
        </row>
        <row r="115">
          <cell r="A115" t="str">
            <v>04.100.02</v>
          </cell>
        </row>
        <row r="116">
          <cell r="A116" t="str">
            <v>04.100.03</v>
          </cell>
        </row>
        <row r="117">
          <cell r="A117" t="str">
            <v>04.101.02</v>
          </cell>
        </row>
        <row r="118">
          <cell r="A118" t="str">
            <v>04.101.03</v>
          </cell>
        </row>
        <row r="119">
          <cell r="A119" t="str">
            <v>04.101.05</v>
          </cell>
        </row>
        <row r="120">
          <cell r="A120" t="str">
            <v>04.110.01</v>
          </cell>
        </row>
        <row r="121">
          <cell r="A121" t="str">
            <v>04.110.02</v>
          </cell>
        </row>
        <row r="122">
          <cell r="A122" t="str">
            <v>04.111.01</v>
          </cell>
        </row>
        <row r="123">
          <cell r="A123" t="str">
            <v>04.111.02</v>
          </cell>
        </row>
        <row r="124">
          <cell r="A124" t="str">
            <v>DER67700</v>
          </cell>
        </row>
        <row r="125">
          <cell r="A125" t="str">
            <v>DER73550</v>
          </cell>
        </row>
        <row r="126">
          <cell r="A126" t="str">
            <v>P 04.100.23</v>
          </cell>
        </row>
        <row r="129">
          <cell r="A129" t="str">
            <v>05.100.00</v>
          </cell>
        </row>
        <row r="130">
          <cell r="A130" t="str">
            <v>P 05.100.02</v>
          </cell>
        </row>
        <row r="131">
          <cell r="A131" t="str">
            <v>05.102.00</v>
          </cell>
        </row>
        <row r="132">
          <cell r="A132" t="str">
            <v>DER81950</v>
          </cell>
        </row>
        <row r="133">
          <cell r="A133" t="str">
            <v>05.301.01</v>
          </cell>
        </row>
        <row r="134">
          <cell r="A134" t="str">
            <v>P 05.300.00</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A52" t="str">
            <v>04.930.01</v>
          </cell>
          <cell r="B52" t="str">
            <v>Caixa coletora de sarjeta-CCS 01</v>
          </cell>
          <cell r="C52" t="str">
            <v>DNER-ES287/97</v>
          </cell>
          <cell r="D52">
            <v>0</v>
          </cell>
          <cell r="E52" t="str">
            <v>un</v>
          </cell>
          <cell r="F52" t="str">
            <v>SUB-TOTAL</v>
          </cell>
          <cell r="G52">
            <v>568.85</v>
          </cell>
        </row>
        <row r="53">
          <cell r="A53" t="str">
            <v>04.941.03</v>
          </cell>
          <cell r="B53" t="str">
            <v>Descida d'água de aterros em degraus-DAD 03</v>
          </cell>
          <cell r="C53" t="str">
            <v>DNER-ES291/97</v>
          </cell>
          <cell r="D53">
            <v>0</v>
          </cell>
          <cell r="E53" t="str">
            <v>m</v>
          </cell>
          <cell r="F53">
            <v>3</v>
          </cell>
          <cell r="G53">
            <v>79.97</v>
          </cell>
        </row>
        <row r="54">
          <cell r="A54" t="str">
            <v>04.950.01</v>
          </cell>
          <cell r="B54" t="str">
            <v>PAVIMENTAÇÃO</v>
          </cell>
          <cell r="C54" t="str">
            <v>DNER-ES283/97</v>
          </cell>
          <cell r="D54">
            <v>0</v>
          </cell>
          <cell r="E54" t="str">
            <v>un</v>
          </cell>
          <cell r="F54">
            <v>3</v>
          </cell>
          <cell r="G54">
            <v>93</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A64" t="str">
            <v>04.101.01</v>
          </cell>
          <cell r="B64" t="str">
            <v>Boca de BSTC D=0.60m-normal</v>
          </cell>
          <cell r="C64" t="str">
            <v>DNER-ES284/97</v>
          </cell>
          <cell r="D64">
            <v>0</v>
          </cell>
          <cell r="E64" t="str">
            <v>un</v>
          </cell>
          <cell r="F64" t="str">
            <v>SUB-TOTAL</v>
          </cell>
          <cell r="G64">
            <v>299.62</v>
          </cell>
        </row>
        <row r="65">
          <cell r="A65" t="str">
            <v>04.963.03</v>
          </cell>
          <cell r="B65" t="str">
            <v>DRENAGEM</v>
          </cell>
          <cell r="C65">
            <v>0</v>
          </cell>
          <cell r="D65">
            <v>0</v>
          </cell>
          <cell r="E65" t="str">
            <v>un</v>
          </cell>
          <cell r="F65">
            <v>1</v>
          </cell>
          <cell r="G65">
            <v>569.29</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A109" t="str">
            <v>P 05.100.02</v>
          </cell>
          <cell r="B109" t="str">
            <v>Fornecimento e plantio de árvore selecionada</v>
          </cell>
          <cell r="C109">
            <v>0</v>
          </cell>
          <cell r="D109">
            <v>0</v>
          </cell>
          <cell r="E109" t="str">
            <v>un</v>
          </cell>
          <cell r="F109" t="str">
            <v>SUB-TOTAL</v>
          </cell>
          <cell r="G109">
            <v>6.02</v>
          </cell>
        </row>
        <row r="110">
          <cell r="A110" t="str">
            <v>DER81950</v>
          </cell>
          <cell r="B110" t="str">
            <v>Calçada em lastro de brita c/revestimento em concreto</v>
          </cell>
          <cell r="C110">
            <v>0</v>
          </cell>
          <cell r="D110">
            <v>0</v>
          </cell>
          <cell r="E110" t="str">
            <v>m2</v>
          </cell>
          <cell r="F110">
            <v>1000</v>
          </cell>
          <cell r="G110">
            <v>8.94</v>
          </cell>
        </row>
        <row r="111">
          <cell r="A111" t="str">
            <v>05.301.00</v>
          </cell>
          <cell r="B111" t="str">
            <v>OBRAS DE ARTE CORRENTES</v>
          </cell>
          <cell r="C111">
            <v>0</v>
          </cell>
          <cell r="D111">
            <v>0</v>
          </cell>
          <cell r="E111" t="str">
            <v>m3</v>
          </cell>
          <cell r="F111">
            <v>60</v>
          </cell>
          <cell r="G111">
            <v>101.58</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A127" t="str">
            <v>PI 28</v>
          </cell>
          <cell r="B127" t="str">
            <v>Eletroduto de aço tipo pesado 100mm</v>
          </cell>
          <cell r="C127">
            <v>0</v>
          </cell>
          <cell r="D127">
            <v>0</v>
          </cell>
          <cell r="E127" t="str">
            <v>m</v>
          </cell>
          <cell r="F127" t="str">
            <v>SUB-TOTAL</v>
          </cell>
          <cell r="G127">
            <v>28.55</v>
          </cell>
        </row>
        <row r="128">
          <cell r="A128" t="str">
            <v>PI 29</v>
          </cell>
          <cell r="B128" t="str">
            <v>OBRAS COMPLEMENTARES</v>
          </cell>
          <cell r="C128">
            <v>0</v>
          </cell>
          <cell r="D128">
            <v>0</v>
          </cell>
          <cell r="E128" t="str">
            <v>un</v>
          </cell>
          <cell r="F128">
            <v>2</v>
          </cell>
          <cell r="G128">
            <v>18.75</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row r="135">
          <cell r="A135" t="str">
            <v>PI 36</v>
          </cell>
        </row>
        <row r="136">
          <cell r="A136" t="str">
            <v>PI 38</v>
          </cell>
        </row>
        <row r="137">
          <cell r="A137" t="str">
            <v>PI 39</v>
          </cell>
        </row>
        <row r="138">
          <cell r="A138" t="str">
            <v>PI 40</v>
          </cell>
        </row>
        <row r="139">
          <cell r="A139" t="str">
            <v>PI 41</v>
          </cell>
        </row>
        <row r="140">
          <cell r="A140" t="str">
            <v>PI 42</v>
          </cell>
        </row>
        <row r="141">
          <cell r="A141" t="str">
            <v>PI 43</v>
          </cell>
        </row>
        <row r="142">
          <cell r="A142" t="str">
            <v>PI 44</v>
          </cell>
        </row>
        <row r="143">
          <cell r="A143" t="str">
            <v>PI 46</v>
          </cell>
        </row>
        <row r="144">
          <cell r="A144" t="str">
            <v>PI 51</v>
          </cell>
        </row>
        <row r="145">
          <cell r="A145" t="str">
            <v>PI 56</v>
          </cell>
        </row>
        <row r="146">
          <cell r="A146" t="str">
            <v>PI 63</v>
          </cell>
        </row>
        <row r="147">
          <cell r="A147" t="str">
            <v>PI 64</v>
          </cell>
        </row>
        <row r="148">
          <cell r="A148" t="str">
            <v>PI 65</v>
          </cell>
        </row>
        <row r="149">
          <cell r="A149" t="str">
            <v>PI 66</v>
          </cell>
        </row>
        <row r="150">
          <cell r="A150" t="str">
            <v>PI 68</v>
          </cell>
        </row>
        <row r="151">
          <cell r="A151" t="str">
            <v>PI 57</v>
          </cell>
        </row>
        <row r="152">
          <cell r="A152" t="str">
            <v>PI 37</v>
          </cell>
        </row>
        <row r="153">
          <cell r="A153" t="str">
            <v>PI 69</v>
          </cell>
        </row>
        <row r="154">
          <cell r="A154" t="str">
            <v>R1</v>
          </cell>
        </row>
        <row r="155">
          <cell r="A155" t="str">
            <v>R2</v>
          </cell>
        </row>
        <row r="156">
          <cell r="A156" t="str">
            <v>R10</v>
          </cell>
        </row>
        <row r="157">
          <cell r="A157" t="str">
            <v>R11</v>
          </cell>
        </row>
        <row r="158">
          <cell r="A158" t="str">
            <v>R12</v>
          </cell>
        </row>
        <row r="159">
          <cell r="A159" t="str">
            <v>R14</v>
          </cell>
        </row>
        <row r="160">
          <cell r="A160" t="str">
            <v>R27</v>
          </cell>
        </row>
        <row r="161">
          <cell r="A161" t="str">
            <v>R20</v>
          </cell>
        </row>
        <row r="162">
          <cell r="A162" t="str">
            <v>R20A</v>
          </cell>
        </row>
        <row r="163">
          <cell r="A163" t="str">
            <v>R18</v>
          </cell>
        </row>
        <row r="164">
          <cell r="A164" t="str">
            <v>R3</v>
          </cell>
        </row>
        <row r="165">
          <cell r="A165" t="str">
            <v>R29</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A25" t="str">
            <v>01.511.00</v>
          </cell>
          <cell r="B25" t="str">
            <v>Compactação de aterros a 100% Proctor Normal</v>
          </cell>
          <cell r="C25" t="str">
            <v>DNER-ES282/97</v>
          </cell>
          <cell r="D25">
            <v>0</v>
          </cell>
          <cell r="E25" t="str">
            <v>m3</v>
          </cell>
          <cell r="F25" t="str">
            <v>SUB-TOTAL</v>
          </cell>
          <cell r="G25">
            <v>1.36</v>
          </cell>
        </row>
        <row r="26">
          <cell r="A26" t="str">
            <v>P 10.000.06</v>
          </cell>
          <cell r="B26" t="str">
            <v>Aterro reforçado c/ elementos Terramesh (0,50x1,00x4,00m)(malha 8x10) ou similar</v>
          </cell>
          <cell r="C26">
            <v>0</v>
          </cell>
          <cell r="D26">
            <v>0</v>
          </cell>
          <cell r="E26" t="str">
            <v>un</v>
          </cell>
          <cell r="F26">
            <v>1011</v>
          </cell>
          <cell r="G26">
            <v>321.67</v>
          </cell>
        </row>
        <row r="27">
          <cell r="A27" t="str">
            <v>P 10.000.05</v>
          </cell>
          <cell r="B27" t="str">
            <v>PAVIMENTAÇÃO</v>
          </cell>
          <cell r="C27">
            <v>0</v>
          </cell>
          <cell r="D27">
            <v>0</v>
          </cell>
          <cell r="E27" t="str">
            <v>un</v>
          </cell>
          <cell r="F27">
            <v>591</v>
          </cell>
          <cell r="G27">
            <v>414.83</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A36" t="str">
            <v>02.230.00</v>
          </cell>
          <cell r="B36" t="str">
            <v>Base brita graduada</v>
          </cell>
          <cell r="C36" t="str">
            <v>DNER-ES303/97</v>
          </cell>
          <cell r="D36">
            <v>0</v>
          </cell>
          <cell r="E36" t="str">
            <v>m3</v>
          </cell>
          <cell r="F36" t="str">
            <v>SUB-TOTAL</v>
          </cell>
          <cell r="G36">
            <v>28.06</v>
          </cell>
        </row>
        <row r="37">
          <cell r="A37" t="str">
            <v>02.300.00</v>
          </cell>
          <cell r="B37" t="str">
            <v>Imprimação - Fornecimento, transporte e execução</v>
          </cell>
          <cell r="C37" t="str">
            <v>DNER-ES306/97</v>
          </cell>
          <cell r="D37">
            <v>0</v>
          </cell>
          <cell r="E37" t="str">
            <v>m2</v>
          </cell>
          <cell r="F37">
            <v>47887</v>
          </cell>
          <cell r="G37">
            <v>1.1100000000000001</v>
          </cell>
        </row>
        <row r="38">
          <cell r="A38" t="str">
            <v>02.400.00</v>
          </cell>
          <cell r="B38" t="str">
            <v>DRENAGEM</v>
          </cell>
          <cell r="C38" t="str">
            <v>DNER-ES307/97</v>
          </cell>
          <cell r="D38">
            <v>0</v>
          </cell>
          <cell r="E38" t="str">
            <v>m2</v>
          </cell>
          <cell r="F38">
            <v>124282</v>
          </cell>
          <cell r="G38">
            <v>0.41</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A67" t="str">
            <v>P 04.100.10</v>
          </cell>
          <cell r="B67" t="str">
            <v>Execução de galerias D=0,60 c/ lastro de concreto</v>
          </cell>
          <cell r="C67">
            <v>0</v>
          </cell>
          <cell r="D67">
            <v>0</v>
          </cell>
          <cell r="E67" t="str">
            <v>m</v>
          </cell>
          <cell r="F67" t="str">
            <v>SUB-TOTAL</v>
          </cell>
          <cell r="G67">
            <v>131.66</v>
          </cell>
        </row>
        <row r="68">
          <cell r="A68" t="str">
            <v>04.101.01</v>
          </cell>
          <cell r="B68" t="str">
            <v>Boca de BSTC D=0.60m-normal</v>
          </cell>
          <cell r="C68" t="str">
            <v>DNER-ES284/97</v>
          </cell>
          <cell r="D68">
            <v>0</v>
          </cell>
          <cell r="E68" t="str">
            <v>un</v>
          </cell>
          <cell r="F68">
            <v>2</v>
          </cell>
          <cell r="G68">
            <v>299.62</v>
          </cell>
        </row>
        <row r="69">
          <cell r="A69" t="str">
            <v>P04.901.43</v>
          </cell>
          <cell r="B69" t="str">
            <v>OBRAS DE ARTE ESPECIAIS</v>
          </cell>
          <cell r="C69">
            <v>0</v>
          </cell>
          <cell r="D69">
            <v>0</v>
          </cell>
          <cell r="E69" t="str">
            <v>m</v>
          </cell>
          <cell r="F69">
            <v>297</v>
          </cell>
          <cell r="G69">
            <v>77.42</v>
          </cell>
        </row>
        <row r="70">
          <cell r="A70" t="str">
            <v>P.04.100.18</v>
          </cell>
          <cell r="B70" t="str">
            <v>Infra e Mesoestrutura</v>
          </cell>
          <cell r="C70">
            <v>0</v>
          </cell>
          <cell r="D70">
            <v>0</v>
          </cell>
          <cell r="E70" t="str">
            <v>un</v>
          </cell>
          <cell r="F70">
            <v>1</v>
          </cell>
          <cell r="G70">
            <v>676.37</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A79" t="str">
            <v>DER90180</v>
          </cell>
          <cell r="B79" t="str">
            <v>Superestrutura</v>
          </cell>
          <cell r="C79">
            <v>0</v>
          </cell>
          <cell r="D79">
            <v>0</v>
          </cell>
          <cell r="E79" t="str">
            <v>m3</v>
          </cell>
          <cell r="F79">
            <v>82</v>
          </cell>
          <cell r="G79">
            <v>1154.25</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A88" t="str">
            <v>03.330.00</v>
          </cell>
          <cell r="B88" t="str">
            <v>Diversos</v>
          </cell>
          <cell r="C88">
            <v>0</v>
          </cell>
          <cell r="D88">
            <v>0</v>
          </cell>
          <cell r="E88" t="str">
            <v>m3</v>
          </cell>
          <cell r="F88">
            <v>755</v>
          </cell>
          <cell r="G88">
            <v>166.78</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A91" t="str">
            <v>03.371.01</v>
          </cell>
          <cell r="B91" t="str">
            <v>Barreiras de segurança (C.A.) Tipo New Jersey (312 m)</v>
          </cell>
          <cell r="C91">
            <v>0</v>
          </cell>
          <cell r="D91">
            <v>0</v>
          </cell>
          <cell r="E91" t="str">
            <v>m2</v>
          </cell>
          <cell r="F91">
            <v>561</v>
          </cell>
          <cell r="G91">
            <v>21.86</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A95" t="str">
            <v>03.371.00</v>
          </cell>
          <cell r="B95" t="str">
            <v>Placas de aproximação( 04 unidades)</v>
          </cell>
          <cell r="C95">
            <v>0</v>
          </cell>
          <cell r="D95">
            <v>0</v>
          </cell>
          <cell r="E95" t="str">
            <v>m2</v>
          </cell>
          <cell r="F95">
            <v>73</v>
          </cell>
          <cell r="G95">
            <v>21.86</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A99" t="str">
            <v>P 03.991.01f</v>
          </cell>
          <cell r="B99" t="str">
            <v>Drenos</v>
          </cell>
          <cell r="C99">
            <v>0</v>
          </cell>
          <cell r="D99">
            <v>0</v>
          </cell>
          <cell r="E99" t="str">
            <v>un</v>
          </cell>
          <cell r="F99">
            <v>36</v>
          </cell>
          <cell r="G99">
            <v>20.37</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A103" t="str">
            <v>DER53460a</v>
          </cell>
          <cell r="B103" t="str">
            <v>Calçamento com briquetes de 6 cm</v>
          </cell>
          <cell r="C103">
            <v>0</v>
          </cell>
          <cell r="D103">
            <v>0</v>
          </cell>
          <cell r="E103" t="str">
            <v>m2</v>
          </cell>
          <cell r="F103" t="str">
            <v>SUB-TOTAL</v>
          </cell>
          <cell r="G103">
            <v>20.48</v>
          </cell>
        </row>
        <row r="104">
          <cell r="A104" t="str">
            <v>P 05.100.01</v>
          </cell>
          <cell r="B104" t="str">
            <v>Fornecimento e plantio de lírio amarelo</v>
          </cell>
          <cell r="C104">
            <v>0</v>
          </cell>
          <cell r="D104">
            <v>0</v>
          </cell>
          <cell r="E104" t="str">
            <v>m2</v>
          </cell>
          <cell r="F104">
            <v>146</v>
          </cell>
          <cell r="G104">
            <v>14.14</v>
          </cell>
        </row>
        <row r="105">
          <cell r="A105" t="str">
            <v>P 05.100.02</v>
          </cell>
          <cell r="B105" t="str">
            <v>OBRAS COMPLEMENTARES</v>
          </cell>
          <cell r="C105">
            <v>0</v>
          </cell>
          <cell r="D105">
            <v>0</v>
          </cell>
          <cell r="E105" t="str">
            <v>un</v>
          </cell>
          <cell r="F105">
            <v>130</v>
          </cell>
          <cell r="G105">
            <v>6.02</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A31" t="str">
            <v>02.300.00</v>
          </cell>
          <cell r="B31" t="str">
            <v>Imprimação - Fornecimento, transporte e execução</v>
          </cell>
          <cell r="C31" t="str">
            <v>DNER-ES306/97</v>
          </cell>
          <cell r="D31">
            <v>0</v>
          </cell>
          <cell r="E31" t="str">
            <v>m2</v>
          </cell>
          <cell r="F31" t="str">
            <v>SUB-TOTAL</v>
          </cell>
          <cell r="G31">
            <v>1.1100000000000001</v>
          </cell>
        </row>
        <row r="32">
          <cell r="A32" t="str">
            <v>02.400.00</v>
          </cell>
          <cell r="B32" t="str">
            <v>Pintura de ligação - Fornec., transporte e execução</v>
          </cell>
          <cell r="C32" t="str">
            <v>DNER-ES307/97</v>
          </cell>
          <cell r="D32">
            <v>0</v>
          </cell>
          <cell r="E32" t="str">
            <v>m2</v>
          </cell>
          <cell r="F32">
            <v>101693</v>
          </cell>
          <cell r="G32">
            <v>0.41</v>
          </cell>
        </row>
        <row r="33">
          <cell r="A33" t="str">
            <v>02.540.01</v>
          </cell>
          <cell r="B33" t="str">
            <v>PAVIMENTAÇÃO</v>
          </cell>
          <cell r="C33" t="str">
            <v>DNER-ES313/97</v>
          </cell>
          <cell r="D33">
            <v>0</v>
          </cell>
          <cell r="E33" t="str">
            <v>t</v>
          </cell>
          <cell r="F33">
            <v>10784</v>
          </cell>
          <cell r="G33">
            <v>67.64</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A42" t="str">
            <v>04.510.03</v>
          </cell>
          <cell r="B42" t="str">
            <v>Dreno sub- superficial- DSS 03</v>
          </cell>
          <cell r="C42" t="str">
            <v>DNER-ES294/97</v>
          </cell>
          <cell r="D42">
            <v>0</v>
          </cell>
          <cell r="E42" t="str">
            <v>m</v>
          </cell>
          <cell r="F42" t="str">
            <v>SUB-TOTAL</v>
          </cell>
          <cell r="G42">
            <v>3.71</v>
          </cell>
        </row>
        <row r="43">
          <cell r="A43" t="str">
            <v>04.511.01</v>
          </cell>
          <cell r="B43" t="str">
            <v>Boca de saída p/ dreno sub-superficial-BSD 03</v>
          </cell>
          <cell r="C43">
            <v>0</v>
          </cell>
          <cell r="D43">
            <v>0</v>
          </cell>
          <cell r="E43" t="str">
            <v>un</v>
          </cell>
          <cell r="F43">
            <v>4</v>
          </cell>
          <cell r="G43">
            <v>20.86</v>
          </cell>
        </row>
        <row r="44">
          <cell r="A44" t="str">
            <v>04.900.21</v>
          </cell>
          <cell r="B44" t="str">
            <v>DRENAGEM</v>
          </cell>
          <cell r="C44" t="str">
            <v>DNER-ES288/97</v>
          </cell>
          <cell r="D44">
            <v>0</v>
          </cell>
          <cell r="E44" t="str">
            <v>m</v>
          </cell>
          <cell r="F44">
            <v>1850</v>
          </cell>
          <cell r="G44">
            <v>13.85</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B71" t="str">
            <v>Infra e Mesoestrutura</v>
          </cell>
          <cell r="F71" t="str">
            <v>SUB-TOTAL</v>
          </cell>
        </row>
        <row r="72">
          <cell r="A72" t="str">
            <v>DER90150</v>
          </cell>
          <cell r="B72" t="str">
            <v>Escavação em tubulão a céu aberto em material de 1ªcateg.</v>
          </cell>
          <cell r="C72">
            <v>0</v>
          </cell>
          <cell r="D72">
            <v>0</v>
          </cell>
          <cell r="E72" t="str">
            <v>m3</v>
          </cell>
          <cell r="F72">
            <v>1</v>
          </cell>
          <cell r="G72">
            <v>184.89</v>
          </cell>
        </row>
        <row r="73">
          <cell r="A73" t="str">
            <v>DER90160</v>
          </cell>
          <cell r="B73" t="str">
            <v>OBRAS DE ARTE ESPECIAIS</v>
          </cell>
          <cell r="C73">
            <v>0</v>
          </cell>
          <cell r="D73">
            <v>0</v>
          </cell>
          <cell r="E73" t="str">
            <v>m3</v>
          </cell>
          <cell r="F73">
            <v>1</v>
          </cell>
          <cell r="G73">
            <v>640.85</v>
          </cell>
        </row>
        <row r="74">
          <cell r="A74" t="str">
            <v>DER90170</v>
          </cell>
          <cell r="B74" t="str">
            <v>(Quatro tabuleiros)</v>
          </cell>
          <cell r="C74">
            <v>0</v>
          </cell>
          <cell r="D74">
            <v>0</v>
          </cell>
          <cell r="E74" t="str">
            <v>m3</v>
          </cell>
          <cell r="F74">
            <v>140</v>
          </cell>
          <cell r="G74">
            <v>742.04</v>
          </cell>
        </row>
        <row r="75">
          <cell r="A75" t="str">
            <v>DER90180</v>
          </cell>
          <cell r="B75" t="str">
            <v>Infra e Mesoestrutura</v>
          </cell>
          <cell r="C75">
            <v>0</v>
          </cell>
          <cell r="D75">
            <v>0</v>
          </cell>
          <cell r="E75" t="str">
            <v>m3</v>
          </cell>
          <cell r="F75">
            <v>82</v>
          </cell>
          <cell r="G75">
            <v>1154.25</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A83" t="str">
            <v>OAE18</v>
          </cell>
          <cell r="B83" t="str">
            <v>Superestrutura</v>
          </cell>
          <cell r="C83">
            <v>0</v>
          </cell>
          <cell r="D83">
            <v>0</v>
          </cell>
          <cell r="E83" t="str">
            <v>un</v>
          </cell>
          <cell r="F83">
            <v>80</v>
          </cell>
          <cell r="G83">
            <v>1281.27</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A89" t="str">
            <v>P 03.327.01</v>
          </cell>
          <cell r="B89" t="str">
            <v>Diversos</v>
          </cell>
          <cell r="C89">
            <v>0</v>
          </cell>
          <cell r="D89">
            <v>0</v>
          </cell>
          <cell r="E89" t="str">
            <v>m3</v>
          </cell>
          <cell r="F89">
            <v>72</v>
          </cell>
          <cell r="G89">
            <v>163.22</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A98" t="str">
            <v>05.100.00</v>
          </cell>
          <cell r="B98" t="str">
            <v>Drenos</v>
          </cell>
          <cell r="C98" t="str">
            <v>DNER-ES341/97</v>
          </cell>
          <cell r="D98">
            <v>0</v>
          </cell>
          <cell r="E98" t="str">
            <v>m2</v>
          </cell>
          <cell r="F98">
            <v>30131</v>
          </cell>
          <cell r="G98">
            <v>2.06</v>
          </cell>
        </row>
        <row r="99">
          <cell r="A99" t="str">
            <v>P 03.991.01f</v>
          </cell>
          <cell r="B99" t="str">
            <v>Dreno de FF D= 150 mm x 400mm</v>
          </cell>
          <cell r="C99" t="str">
            <v xml:space="preserve"> </v>
          </cell>
          <cell r="D99" t="str">
            <v xml:space="preserve"> </v>
          </cell>
          <cell r="E99" t="str">
            <v>un</v>
          </cell>
          <cell r="F99">
            <v>36</v>
          </cell>
          <cell r="G99">
            <v>20.37</v>
          </cell>
        </row>
        <row r="100">
          <cell r="A100" t="str">
            <v>P 05.100.02</v>
          </cell>
          <cell r="B100" t="str">
            <v>Fornecimento e plantio de árvore selecionada</v>
          </cell>
          <cell r="C100">
            <v>0</v>
          </cell>
          <cell r="D100">
            <v>0</v>
          </cell>
          <cell r="E100" t="str">
            <v>un</v>
          </cell>
          <cell r="F100" t="str">
            <v>SUB-TOTAL</v>
          </cell>
          <cell r="G100">
            <v>6.02</v>
          </cell>
        </row>
        <row r="101">
          <cell r="A101" t="str">
            <v>05.102.00</v>
          </cell>
          <cell r="B101" t="str">
            <v>OBRAS COMPLEMENTARES</v>
          </cell>
          <cell r="C101" t="str">
            <v>DNER-ES341/97</v>
          </cell>
          <cell r="D101">
            <v>0</v>
          </cell>
          <cell r="E101" t="str">
            <v>m2</v>
          </cell>
          <cell r="F101">
            <v>7980</v>
          </cell>
          <cell r="G101">
            <v>0.49</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A25" t="str">
            <v>P 10.000.05</v>
          </cell>
          <cell r="B25" t="str">
            <v>Aterro reforçado c/ elementos Terramesh (1,00x1,00x4,00m)(malha 8x10) ou similar</v>
          </cell>
          <cell r="C25">
            <v>0</v>
          </cell>
          <cell r="D25">
            <v>0</v>
          </cell>
          <cell r="E25" t="str">
            <v>un</v>
          </cell>
          <cell r="F25" t="str">
            <v>SUB-TOTAL</v>
          </cell>
          <cell r="G25">
            <v>414.83</v>
          </cell>
        </row>
        <row r="26">
          <cell r="A26" t="str">
            <v>09.517.04</v>
          </cell>
          <cell r="B26" t="str">
            <v>Pedra de mão</v>
          </cell>
          <cell r="C26">
            <v>0</v>
          </cell>
          <cell r="D26">
            <v>0</v>
          </cell>
          <cell r="E26" t="str">
            <v>m3</v>
          </cell>
          <cell r="F26">
            <v>3665</v>
          </cell>
          <cell r="G26">
            <v>11.92</v>
          </cell>
        </row>
        <row r="27">
          <cell r="A27">
            <v>9000032</v>
          </cell>
          <cell r="B27" t="str">
            <v>PAVIMENTAÇÃO</v>
          </cell>
          <cell r="C27">
            <v>0</v>
          </cell>
          <cell r="D27">
            <v>0</v>
          </cell>
          <cell r="E27" t="str">
            <v>m2</v>
          </cell>
          <cell r="F27">
            <v>6665</v>
          </cell>
          <cell r="G27">
            <v>5.83</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A36" t="str">
            <v>02.400.00</v>
          </cell>
          <cell r="B36" t="str">
            <v>Pintura de ligação - Fornec., transporte e execução</v>
          </cell>
          <cell r="C36" t="str">
            <v>DNER-ES307/97</v>
          </cell>
          <cell r="D36">
            <v>0</v>
          </cell>
          <cell r="E36" t="str">
            <v>m2</v>
          </cell>
          <cell r="F36" t="str">
            <v>SUB-TOTAL</v>
          </cell>
          <cell r="G36">
            <v>0.41</v>
          </cell>
        </row>
        <row r="37">
          <cell r="A37" t="str">
            <v>02.540.01</v>
          </cell>
          <cell r="B37" t="str">
            <v>DRENAGEM</v>
          </cell>
          <cell r="C37" t="str">
            <v>DNER-ES313/97</v>
          </cell>
          <cell r="D37">
            <v>0</v>
          </cell>
          <cell r="E37" t="str">
            <v>t</v>
          </cell>
          <cell r="F37">
            <v>5291</v>
          </cell>
          <cell r="G37">
            <v>67.64</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A60" t="str">
            <v>P.04.100.18</v>
          </cell>
          <cell r="B60" t="str">
            <v>Caixa coletora de canaleta c/ H=2,00m</v>
          </cell>
          <cell r="C60">
            <v>0</v>
          </cell>
          <cell r="D60">
            <v>0</v>
          </cell>
          <cell r="E60" t="str">
            <v>un</v>
          </cell>
          <cell r="F60" t="str">
            <v>SUB-TOTAL</v>
          </cell>
          <cell r="G60">
            <v>676.37</v>
          </cell>
        </row>
        <row r="61">
          <cell r="A61" t="str">
            <v>P04.931.00</v>
          </cell>
          <cell r="B61" t="str">
            <v>Caixa coletora de talvegue para BSTC D=40cm com H=1,0m</v>
          </cell>
          <cell r="C61">
            <v>0</v>
          </cell>
          <cell r="D61">
            <v>0</v>
          </cell>
          <cell r="E61" t="str">
            <v>un</v>
          </cell>
          <cell r="F61">
            <v>1</v>
          </cell>
          <cell r="G61">
            <v>178.75</v>
          </cell>
        </row>
        <row r="62">
          <cell r="B62" t="str">
            <v>OBRAS DE ARTE CORRENTES</v>
          </cell>
          <cell r="F62" t="str">
            <v>SUB-TOTAL</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A68" t="str">
            <v>OAE4</v>
          </cell>
          <cell r="B68" t="str">
            <v>Armadura de protensão, fornecimento, bainhas, ancoragens, operações de protensão</v>
          </cell>
          <cell r="C68">
            <v>0</v>
          </cell>
          <cell r="D68">
            <v>0</v>
          </cell>
          <cell r="E68" t="str">
            <v>kg</v>
          </cell>
          <cell r="F68" t="str">
            <v>SUB-TOTAL</v>
          </cell>
          <cell r="G68">
            <v>19.28</v>
          </cell>
        </row>
        <row r="69">
          <cell r="A69" t="str">
            <v>OAE17</v>
          </cell>
          <cell r="B69" t="str">
            <v>OBRAS DE ARTE ESPECIAIS</v>
          </cell>
          <cell r="C69">
            <v>0</v>
          </cell>
          <cell r="D69">
            <v>0</v>
          </cell>
          <cell r="E69" t="str">
            <v>un</v>
          </cell>
          <cell r="F69">
            <v>576</v>
          </cell>
          <cell r="G69">
            <v>23.47</v>
          </cell>
        </row>
        <row r="70">
          <cell r="A70" t="str">
            <v>OAE18</v>
          </cell>
          <cell r="B70" t="str">
            <v>(Quatro tabuleiros)</v>
          </cell>
          <cell r="C70">
            <v>0</v>
          </cell>
          <cell r="D70">
            <v>0</v>
          </cell>
          <cell r="E70" t="str">
            <v>un</v>
          </cell>
          <cell r="F70">
            <v>40</v>
          </cell>
          <cell r="G70">
            <v>1281.27</v>
          </cell>
        </row>
        <row r="71">
          <cell r="A71" t="str">
            <v>OAE19</v>
          </cell>
          <cell r="B71" t="str">
            <v>Infra e Mesoestrutura</v>
          </cell>
          <cell r="C71">
            <v>0</v>
          </cell>
          <cell r="D71">
            <v>0</v>
          </cell>
          <cell r="E71" t="str">
            <v>m</v>
          </cell>
          <cell r="F71">
            <v>2388</v>
          </cell>
          <cell r="G71">
            <v>3.65</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A85" t="str">
            <v>P 03.991.01c</v>
          </cell>
          <cell r="B85" t="str">
            <v>Diversos</v>
          </cell>
          <cell r="C85">
            <v>0</v>
          </cell>
          <cell r="D85">
            <v>0</v>
          </cell>
          <cell r="E85" t="str">
            <v>un</v>
          </cell>
          <cell r="F85">
            <v>8</v>
          </cell>
          <cell r="G85">
            <v>15.64</v>
          </cell>
        </row>
        <row r="86">
          <cell r="B86" t="str">
            <v>Barreiras de segurança (C.A.) Tipo New Jersey (312 m)</v>
          </cell>
          <cell r="F86" t="str">
            <v>SUB-TOTAL</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A90" t="str">
            <v>P 06.030.00</v>
          </cell>
          <cell r="B90" t="str">
            <v>Placas de aproximação( 08 unidades)</v>
          </cell>
          <cell r="C90">
            <v>0</v>
          </cell>
          <cell r="D90">
            <v>0</v>
          </cell>
          <cell r="E90" t="str">
            <v>m</v>
          </cell>
          <cell r="F90">
            <v>668</v>
          </cell>
          <cell r="G90">
            <v>52.16</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A94" t="str">
            <v>PI 62</v>
          </cell>
          <cell r="B94" t="str">
            <v>Drenos</v>
          </cell>
          <cell r="C94">
            <v>0</v>
          </cell>
          <cell r="D94">
            <v>0</v>
          </cell>
          <cell r="E94" t="str">
            <v>un</v>
          </cell>
          <cell r="F94">
            <v>4</v>
          </cell>
          <cell r="G94">
            <v>20</v>
          </cell>
        </row>
        <row r="95">
          <cell r="A95" t="str">
            <v>P 03.991.01f</v>
          </cell>
          <cell r="B95" t="str">
            <v>Dreno de FF D= 150 mm x 400mm</v>
          </cell>
          <cell r="C95" t="str">
            <v xml:space="preserve"> </v>
          </cell>
          <cell r="D95" t="str">
            <v xml:space="preserve"> </v>
          </cell>
          <cell r="E95" t="str">
            <v>un</v>
          </cell>
          <cell r="F95">
            <v>36</v>
          </cell>
          <cell r="G95">
            <v>20.37</v>
          </cell>
        </row>
        <row r="96">
          <cell r="A96" t="str">
            <v>PI 18</v>
          </cell>
          <cell r="B96" t="str">
            <v>Braço curvo p/ iluminação pública padrão CELESC</v>
          </cell>
          <cell r="C96">
            <v>0</v>
          </cell>
          <cell r="D96">
            <v>0</v>
          </cell>
          <cell r="E96" t="str">
            <v>un</v>
          </cell>
          <cell r="F96" t="str">
            <v>SUB-TOTAL</v>
          </cell>
          <cell r="G96">
            <v>6.33</v>
          </cell>
        </row>
        <row r="97">
          <cell r="A97" t="str">
            <v>PI 22</v>
          </cell>
          <cell r="B97" t="str">
            <v>OBRAS COMPLEMENTARES</v>
          </cell>
          <cell r="C97">
            <v>0</v>
          </cell>
          <cell r="D97">
            <v>0</v>
          </cell>
          <cell r="E97" t="str">
            <v>un</v>
          </cell>
          <cell r="F97">
            <v>22</v>
          </cell>
          <cell r="G97">
            <v>8.6300000000000008</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A62" t="str">
            <v>03.353.00</v>
          </cell>
          <cell r="B62" t="str">
            <v>Forn., preparo e colocação nas formas, de aço CA-50</v>
          </cell>
          <cell r="C62">
            <v>0</v>
          </cell>
          <cell r="D62">
            <v>0</v>
          </cell>
          <cell r="E62" t="str">
            <v>kg</v>
          </cell>
          <cell r="F62" t="str">
            <v>SUB-TOTAL</v>
          </cell>
          <cell r="G62">
            <v>2.59</v>
          </cell>
        </row>
        <row r="63">
          <cell r="A63" t="str">
            <v>OAE4</v>
          </cell>
          <cell r="B63" t="str">
            <v>Armadura de protensão, fornecimento, bainhas, ancoragens, operações de protensão</v>
          </cell>
          <cell r="C63">
            <v>0</v>
          </cell>
          <cell r="D63">
            <v>0</v>
          </cell>
          <cell r="E63" t="str">
            <v>kg</v>
          </cell>
          <cell r="F63">
            <v>13643</v>
          </cell>
          <cell r="G63">
            <v>19.28</v>
          </cell>
        </row>
        <row r="64">
          <cell r="A64" t="str">
            <v>OAE17</v>
          </cell>
          <cell r="B64" t="str">
            <v>OBRAS DE ARTE ESPECIAIS</v>
          </cell>
          <cell r="C64">
            <v>0</v>
          </cell>
          <cell r="D64">
            <v>0</v>
          </cell>
          <cell r="E64" t="str">
            <v>un</v>
          </cell>
          <cell r="F64">
            <v>576</v>
          </cell>
          <cell r="G64">
            <v>23.47</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A75" t="str">
            <v>03.371.00</v>
          </cell>
          <cell r="B75" t="str">
            <v>Barreiras de segurança (C.A.) Tipo New Jersey (129,2 m)</v>
          </cell>
          <cell r="C75">
            <v>0</v>
          </cell>
          <cell r="D75">
            <v>0</v>
          </cell>
          <cell r="E75" t="str">
            <v>m2</v>
          </cell>
          <cell r="F75">
            <v>40</v>
          </cell>
          <cell r="G75">
            <v>21.86</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A79" t="str">
            <v>P 03.991.01d</v>
          </cell>
          <cell r="B79" t="str">
            <v>Placas de aproximação( 04 unidades)(dimensão 4,00m x 11,2m x 0,30m)</v>
          </cell>
          <cell r="C79">
            <v>0</v>
          </cell>
          <cell r="D79">
            <v>0</v>
          </cell>
          <cell r="E79" t="str">
            <v>un</v>
          </cell>
          <cell r="F79">
            <v>56</v>
          </cell>
          <cell r="G79">
            <v>24.91</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A83" t="str">
            <v>05.100.00</v>
          </cell>
          <cell r="B83" t="str">
            <v>Drenos</v>
          </cell>
          <cell r="C83" t="str">
            <v>DNER-ES341/97</v>
          </cell>
          <cell r="D83">
            <v>0</v>
          </cell>
          <cell r="E83" t="str">
            <v>m2</v>
          </cell>
          <cell r="F83">
            <v>2557</v>
          </cell>
          <cell r="G83">
            <v>2.06</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A86" t="str">
            <v>PI 03</v>
          </cell>
          <cell r="B86" t="str">
            <v xml:space="preserve">Luminária p/ iluminação pública ref.HRC-612 da Philips ou similar </v>
          </cell>
          <cell r="C86">
            <v>0</v>
          </cell>
          <cell r="D86">
            <v>0</v>
          </cell>
          <cell r="E86" t="str">
            <v>un</v>
          </cell>
          <cell r="F86" t="str">
            <v>SUB-TOTAL</v>
          </cell>
          <cell r="G86">
            <v>400</v>
          </cell>
        </row>
        <row r="87">
          <cell r="A87" t="str">
            <v>PI 04</v>
          </cell>
          <cell r="B87" t="str">
            <v>OBRAS COMPLEMENTARES</v>
          </cell>
          <cell r="C87">
            <v>0</v>
          </cell>
          <cell r="D87">
            <v>0</v>
          </cell>
          <cell r="E87" t="str">
            <v>un</v>
          </cell>
          <cell r="F87">
            <v>4</v>
          </cell>
          <cell r="G87">
            <v>425.5</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A29" t="str">
            <v>02.000.00</v>
          </cell>
          <cell r="B29" t="str">
            <v>Regularização do subleito</v>
          </cell>
          <cell r="C29">
            <v>0</v>
          </cell>
          <cell r="D29">
            <v>0</v>
          </cell>
          <cell r="E29" t="str">
            <v>m2</v>
          </cell>
          <cell r="F29" t="str">
            <v>SUB-TOTAL</v>
          </cell>
          <cell r="G29">
            <v>0.3</v>
          </cell>
        </row>
        <row r="30">
          <cell r="A30" t="str">
            <v>DER53130</v>
          </cell>
          <cell r="B30" t="str">
            <v>Camada de macadame seco</v>
          </cell>
          <cell r="C30">
            <v>0</v>
          </cell>
          <cell r="D30">
            <v>0</v>
          </cell>
          <cell r="E30" t="str">
            <v>m3</v>
          </cell>
          <cell r="F30">
            <v>7888</v>
          </cell>
          <cell r="G30">
            <v>21.86</v>
          </cell>
        </row>
        <row r="31">
          <cell r="A31" t="str">
            <v>02.230.00</v>
          </cell>
          <cell r="B31" t="str">
            <v>PAVIMENTAÇÃO</v>
          </cell>
          <cell r="C31" t="str">
            <v>DNER-ES303/97</v>
          </cell>
          <cell r="D31">
            <v>0</v>
          </cell>
          <cell r="E31" t="str">
            <v>m3</v>
          </cell>
          <cell r="F31">
            <v>5636</v>
          </cell>
          <cell r="G31">
            <v>28.06</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A40" t="str">
            <v>04.000.00</v>
          </cell>
          <cell r="B40" t="str">
            <v>Escavação manual em material de 1a categoria</v>
          </cell>
          <cell r="C40">
            <v>0</v>
          </cell>
          <cell r="D40">
            <v>0</v>
          </cell>
          <cell r="E40" t="str">
            <v>m3</v>
          </cell>
          <cell r="F40" t="str">
            <v>SUB-TOTAL</v>
          </cell>
          <cell r="G40">
            <v>17.57</v>
          </cell>
        </row>
        <row r="41">
          <cell r="A41" t="str">
            <v>04.001.00</v>
          </cell>
          <cell r="B41" t="str">
            <v>Escavação mecânica em material de 1a categoria</v>
          </cell>
          <cell r="C41">
            <v>0</v>
          </cell>
          <cell r="D41">
            <v>0</v>
          </cell>
          <cell r="E41" t="str">
            <v>m3</v>
          </cell>
          <cell r="F41">
            <v>378</v>
          </cell>
          <cell r="G41">
            <v>2.09</v>
          </cell>
        </row>
        <row r="42">
          <cell r="A42" t="str">
            <v>04.001.01</v>
          </cell>
          <cell r="B42" t="str">
            <v>DRENAGEM</v>
          </cell>
          <cell r="C42">
            <v>0</v>
          </cell>
          <cell r="D42">
            <v>0</v>
          </cell>
          <cell r="E42" t="str">
            <v>m3</v>
          </cell>
          <cell r="F42">
            <v>543</v>
          </cell>
          <cell r="G42">
            <v>3.03</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A57" t="str">
            <v>DER72350b</v>
          </cell>
          <cell r="B57" t="str">
            <v>Boca para BSTC D=40cm - Normal</v>
          </cell>
          <cell r="C57">
            <v>0</v>
          </cell>
          <cell r="D57">
            <v>0</v>
          </cell>
          <cell r="E57" t="str">
            <v>un</v>
          </cell>
          <cell r="F57" t="str">
            <v>SUB-TOTAL</v>
          </cell>
          <cell r="G57">
            <v>147.57</v>
          </cell>
        </row>
        <row r="58">
          <cell r="A58" t="str">
            <v>04.101.01</v>
          </cell>
          <cell r="B58" t="str">
            <v>Boca de BSTC D=0.60m-normal</v>
          </cell>
          <cell r="C58" t="str">
            <v>DNER-ES284/97</v>
          </cell>
          <cell r="D58">
            <v>0</v>
          </cell>
          <cell r="E58" t="str">
            <v>un</v>
          </cell>
          <cell r="F58">
            <v>2</v>
          </cell>
          <cell r="G58">
            <v>299.62</v>
          </cell>
        </row>
        <row r="59">
          <cell r="A59" t="str">
            <v>P 04.100.06</v>
          </cell>
          <cell r="B59" t="str">
            <v>OBRAS DE ARTE ESPECIAIS</v>
          </cell>
          <cell r="C59">
            <v>0</v>
          </cell>
          <cell r="D59">
            <v>0</v>
          </cell>
          <cell r="E59" t="str">
            <v>m</v>
          </cell>
          <cell r="F59">
            <v>40</v>
          </cell>
          <cell r="G59">
            <v>103.37</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A70" t="str">
            <v>04.111.01</v>
          </cell>
          <cell r="B70" t="str">
            <v>Barreiras de segurança (C.A.) Tipo New Jersey (129,2 m)</v>
          </cell>
          <cell r="C70" t="str">
            <v>DNER-ES284/97</v>
          </cell>
          <cell r="D70">
            <v>0</v>
          </cell>
          <cell r="E70" t="str">
            <v>un</v>
          </cell>
          <cell r="F70">
            <v>4</v>
          </cell>
          <cell r="G70">
            <v>1056.6199999999999</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A74" t="str">
            <v>04.999.02</v>
          </cell>
          <cell r="B74" t="str">
            <v>Placas de aproximação( 04 unidades)(dimensão 4,00m x 11,2m x 0,30m)</v>
          </cell>
          <cell r="C74" t="str">
            <v>DNER-ES296/97</v>
          </cell>
          <cell r="D74">
            <v>0</v>
          </cell>
          <cell r="E74" t="str">
            <v>m3</v>
          </cell>
          <cell r="F74">
            <v>48.8</v>
          </cell>
          <cell r="G74">
            <v>12.58</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A81" t="str">
            <v>03.000.02</v>
          </cell>
          <cell r="B81" t="str">
            <v>Escavação manual de cavas em mat. 1a  categoria</v>
          </cell>
          <cell r="C81">
            <v>0</v>
          </cell>
          <cell r="D81">
            <v>0</v>
          </cell>
          <cell r="E81" t="str">
            <v>m3</v>
          </cell>
          <cell r="F81" t="str">
            <v>SUB-TOTAL</v>
          </cell>
          <cell r="G81">
            <v>19.760000000000002</v>
          </cell>
        </row>
        <row r="82">
          <cell r="A82" t="str">
            <v>OAE5</v>
          </cell>
          <cell r="B82" t="str">
            <v>OBRAS COMPLEMENTARES</v>
          </cell>
          <cell r="C82">
            <v>0</v>
          </cell>
          <cell r="D82">
            <v>0</v>
          </cell>
          <cell r="E82" t="str">
            <v>m</v>
          </cell>
          <cell r="F82">
            <v>480</v>
          </cell>
          <cell r="G82">
            <v>176.68</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row r="134">
          <cell r="A134" t="str">
            <v>PI 37</v>
          </cell>
        </row>
        <row r="135">
          <cell r="A135" t="str">
            <v>PI 38</v>
          </cell>
        </row>
        <row r="136">
          <cell r="A136" t="str">
            <v>PI 39</v>
          </cell>
        </row>
        <row r="137">
          <cell r="A137" t="str">
            <v>PI 41</v>
          </cell>
        </row>
        <row r="138">
          <cell r="A138" t="str">
            <v>PI 43</v>
          </cell>
        </row>
        <row r="139">
          <cell r="A139" t="str">
            <v>PI 44</v>
          </cell>
        </row>
        <row r="140">
          <cell r="A140" t="str">
            <v>PI 58</v>
          </cell>
        </row>
        <row r="141">
          <cell r="A141" t="str">
            <v>PI 59</v>
          </cell>
        </row>
        <row r="142">
          <cell r="A142" t="str">
            <v>PI 01</v>
          </cell>
        </row>
        <row r="143">
          <cell r="A143" t="str">
            <v>PI 07</v>
          </cell>
        </row>
        <row r="144">
          <cell r="A144" t="str">
            <v>PI 04</v>
          </cell>
        </row>
        <row r="145">
          <cell r="A145" t="str">
            <v>PI 03</v>
          </cell>
        </row>
        <row r="146">
          <cell r="A146" t="str">
            <v>PI 09</v>
          </cell>
        </row>
        <row r="147">
          <cell r="A147" t="str">
            <v>PI 35</v>
          </cell>
        </row>
        <row r="148">
          <cell r="A148" t="str">
            <v>PI 42</v>
          </cell>
        </row>
        <row r="149">
          <cell r="A149" t="str">
            <v>PI 69</v>
          </cell>
        </row>
        <row r="150">
          <cell r="A150" t="str">
            <v>PI 27</v>
          </cell>
        </row>
        <row r="151">
          <cell r="A151" t="str">
            <v>PI 65</v>
          </cell>
        </row>
        <row r="152">
          <cell r="A152" t="str">
            <v>PI 66</v>
          </cell>
        </row>
        <row r="153">
          <cell r="A153" t="str">
            <v>PI 67</v>
          </cell>
        </row>
        <row r="154">
          <cell r="A154" t="str">
            <v>R1</v>
          </cell>
        </row>
        <row r="155">
          <cell r="A155" t="str">
            <v>R2</v>
          </cell>
        </row>
        <row r="156">
          <cell r="A156" t="str">
            <v>R10</v>
          </cell>
        </row>
        <row r="157">
          <cell r="A157" t="str">
            <v>R11</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A58" t="str">
            <v>DER51225</v>
          </cell>
          <cell r="B58" t="str">
            <v>Escavação,carga e transportes de material de 2a categoria DMT 3000 a 4000m</v>
          </cell>
          <cell r="C58">
            <v>0</v>
          </cell>
          <cell r="D58">
            <v>0</v>
          </cell>
          <cell r="E58" t="str">
            <v>m3</v>
          </cell>
          <cell r="F58" t="str">
            <v>SUB-TOTAL</v>
          </cell>
          <cell r="G58">
            <v>4.5599999999999996</v>
          </cell>
        </row>
        <row r="59">
          <cell r="A59" t="str">
            <v>DER51235</v>
          </cell>
          <cell r="B59" t="str">
            <v>Escavação,carga e transportes de material de 2a categoria DMT 4000 a 5000m</v>
          </cell>
          <cell r="C59">
            <v>0</v>
          </cell>
          <cell r="D59">
            <v>0</v>
          </cell>
          <cell r="E59" t="str">
            <v>m3</v>
          </cell>
          <cell r="F59">
            <v>48553</v>
          </cell>
          <cell r="G59">
            <v>5.15</v>
          </cell>
        </row>
        <row r="60">
          <cell r="A60" t="str">
            <v>DER51250</v>
          </cell>
          <cell r="B60" t="str">
            <v>PAVIMENTAÇÃO</v>
          </cell>
          <cell r="C60">
            <v>0</v>
          </cell>
          <cell r="D60">
            <v>0</v>
          </cell>
          <cell r="E60" t="str">
            <v>m3</v>
          </cell>
          <cell r="F60">
            <v>13189</v>
          </cell>
          <cell r="G60">
            <v>5.7</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A63" t="str">
            <v>DER51280</v>
          </cell>
          <cell r="B63" t="str">
            <v>Escavação,carga e transportes de material de 2a categoria DMT 8000 a 9000m</v>
          </cell>
          <cell r="C63">
            <v>0</v>
          </cell>
          <cell r="D63">
            <v>0</v>
          </cell>
          <cell r="E63" t="str">
            <v>m3</v>
          </cell>
          <cell r="F63" t="str">
            <v>SUB-TOTAL</v>
          </cell>
          <cell r="G63">
            <v>7.48</v>
          </cell>
        </row>
        <row r="64">
          <cell r="A64" t="str">
            <v>DER51290</v>
          </cell>
          <cell r="B64" t="str">
            <v>Escavação,carga e transportes de material de 2a categoria DMT 9000 a 10000m</v>
          </cell>
          <cell r="C64">
            <v>0</v>
          </cell>
          <cell r="D64">
            <v>0</v>
          </cell>
          <cell r="E64" t="str">
            <v>m3</v>
          </cell>
          <cell r="F64">
            <v>12840</v>
          </cell>
          <cell r="G64">
            <v>8.11</v>
          </cell>
        </row>
        <row r="65">
          <cell r="A65" t="str">
            <v>DER51300</v>
          </cell>
          <cell r="B65" t="str">
            <v>DRENAGEM</v>
          </cell>
          <cell r="C65">
            <v>0</v>
          </cell>
          <cell r="D65">
            <v>0</v>
          </cell>
          <cell r="E65" t="str">
            <v>m3</v>
          </cell>
          <cell r="F65">
            <v>200</v>
          </cell>
          <cell r="G65">
            <v>8.92</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A93" t="str">
            <v>01.510.00</v>
          </cell>
          <cell r="B93" t="str">
            <v>Compactação de aterros a 95% Proctor Normal</v>
          </cell>
          <cell r="C93" t="str">
            <v>DNER-ES282/97</v>
          </cell>
          <cell r="D93">
            <v>0</v>
          </cell>
          <cell r="E93" t="str">
            <v>m3</v>
          </cell>
          <cell r="F93" t="str">
            <v>SUB-TOTAL</v>
          </cell>
          <cell r="G93">
            <v>0.79</v>
          </cell>
        </row>
        <row r="94">
          <cell r="A94" t="str">
            <v>01.511.00</v>
          </cell>
          <cell r="B94" t="str">
            <v>OBRAS DE ARTE CORRENTES</v>
          </cell>
          <cell r="C94" t="str">
            <v>DNER-ES282/97</v>
          </cell>
          <cell r="D94">
            <v>0</v>
          </cell>
          <cell r="E94" t="str">
            <v>m3</v>
          </cell>
          <cell r="F94">
            <v>362006</v>
          </cell>
          <cell r="G94">
            <v>1.36</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A115" t="str">
            <v>04.000.00</v>
          </cell>
          <cell r="B115" t="str">
            <v>Escavação manual em material de 1a categoria</v>
          </cell>
          <cell r="C115">
            <v>0</v>
          </cell>
          <cell r="D115">
            <v>0</v>
          </cell>
          <cell r="E115" t="str">
            <v>m3</v>
          </cell>
          <cell r="F115" t="str">
            <v>SUB-TOTAL</v>
          </cell>
          <cell r="G115">
            <v>17.57</v>
          </cell>
        </row>
        <row r="116">
          <cell r="A116" t="str">
            <v>04.001.00</v>
          </cell>
          <cell r="B116" t="str">
            <v>OBRAS COMPLEMENTARES</v>
          </cell>
          <cell r="C116">
            <v>0</v>
          </cell>
          <cell r="D116">
            <v>0</v>
          </cell>
          <cell r="E116" t="str">
            <v>m3</v>
          </cell>
          <cell r="F116">
            <v>14374</v>
          </cell>
          <cell r="G116">
            <v>2.09</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row r="124">
          <cell r="A124" t="str">
            <v>04.510.03</v>
          </cell>
        </row>
        <row r="125">
          <cell r="A125" t="str">
            <v>04.511.01</v>
          </cell>
        </row>
        <row r="126">
          <cell r="A126" t="str">
            <v>04.900.03</v>
          </cell>
        </row>
        <row r="127">
          <cell r="A127" t="str">
            <v>04.900.04</v>
          </cell>
        </row>
        <row r="128">
          <cell r="A128" t="str">
            <v>04.900.21</v>
          </cell>
        </row>
        <row r="129">
          <cell r="A129" t="str">
            <v>04.900.22</v>
          </cell>
        </row>
        <row r="130">
          <cell r="A130" t="str">
            <v>DER78150b</v>
          </cell>
        </row>
        <row r="131">
          <cell r="A131" t="str">
            <v>DER78150c</v>
          </cell>
        </row>
        <row r="132">
          <cell r="A132" t="str">
            <v>DER78150d</v>
          </cell>
        </row>
        <row r="133">
          <cell r="A133" t="str">
            <v>DER78150a</v>
          </cell>
        </row>
        <row r="134">
          <cell r="A134" t="str">
            <v>04.101.01</v>
          </cell>
        </row>
        <row r="135">
          <cell r="A135" t="str">
            <v>04.930.01</v>
          </cell>
        </row>
        <row r="136">
          <cell r="A136" t="str">
            <v>04.930.02</v>
          </cell>
        </row>
        <row r="137">
          <cell r="A137" t="str">
            <v>04.930.03</v>
          </cell>
        </row>
        <row r="138">
          <cell r="A138" t="str">
            <v>04.930.05</v>
          </cell>
        </row>
        <row r="139">
          <cell r="A139" t="str">
            <v>04.930.09</v>
          </cell>
        </row>
        <row r="140">
          <cell r="A140" t="str">
            <v>04.930.10</v>
          </cell>
        </row>
        <row r="141">
          <cell r="A141" t="str">
            <v>04.930.11</v>
          </cell>
        </row>
        <row r="142">
          <cell r="A142" t="str">
            <v>DER78300</v>
          </cell>
        </row>
        <row r="143">
          <cell r="A143" t="str">
            <v>DER77150a</v>
          </cell>
        </row>
        <row r="144">
          <cell r="A144" t="str">
            <v>DER77150b</v>
          </cell>
        </row>
        <row r="145">
          <cell r="A145" t="str">
            <v>DER77150c</v>
          </cell>
        </row>
        <row r="146">
          <cell r="A146" t="str">
            <v>DER77150</v>
          </cell>
        </row>
        <row r="147">
          <cell r="A147" t="str">
            <v>04.960.01</v>
          </cell>
        </row>
        <row r="148">
          <cell r="A148" t="str">
            <v>04.960.02</v>
          </cell>
        </row>
        <row r="149">
          <cell r="A149" t="str">
            <v>P 04.100.07</v>
          </cell>
        </row>
        <row r="150">
          <cell r="A150" t="str">
            <v>P 04.100.09</v>
          </cell>
        </row>
        <row r="151">
          <cell r="A151" t="str">
            <v>P 04.100.13</v>
          </cell>
        </row>
        <row r="152">
          <cell r="A152" t="str">
            <v>P 04.100.08</v>
          </cell>
        </row>
        <row r="153">
          <cell r="A153" t="str">
            <v>P 04.100.10</v>
          </cell>
        </row>
        <row r="154">
          <cell r="A154" t="str">
            <v>DER72350b</v>
          </cell>
        </row>
        <row r="155">
          <cell r="A155" t="str">
            <v>04.100.01</v>
          </cell>
        </row>
        <row r="156">
          <cell r="A156" t="str">
            <v>DER72450</v>
          </cell>
        </row>
        <row r="157">
          <cell r="A157" t="str">
            <v>P 04.100.06</v>
          </cell>
        </row>
        <row r="158">
          <cell r="A158" t="str">
            <v>04.963.01</v>
          </cell>
        </row>
        <row r="159">
          <cell r="A159" t="str">
            <v>04.940.02</v>
          </cell>
        </row>
        <row r="160">
          <cell r="A160" t="str">
            <v>P 04.100.08a</v>
          </cell>
        </row>
        <row r="161">
          <cell r="A161" t="str">
            <v>04.990.06</v>
          </cell>
        </row>
        <row r="165">
          <cell r="A165" t="str">
            <v>04.001.01</v>
          </cell>
        </row>
        <row r="166">
          <cell r="A166" t="str">
            <v>04.100.01</v>
          </cell>
        </row>
        <row r="167">
          <cell r="A167" t="str">
            <v>04.100.02</v>
          </cell>
        </row>
        <row r="168">
          <cell r="A168" t="str">
            <v>P 04.100.11</v>
          </cell>
        </row>
        <row r="169">
          <cell r="A169" t="str">
            <v>04.100.03</v>
          </cell>
        </row>
        <row r="170">
          <cell r="A170" t="str">
            <v>04.100.04</v>
          </cell>
        </row>
        <row r="171">
          <cell r="A171" t="str">
            <v>04.101.01</v>
          </cell>
        </row>
        <row r="172">
          <cell r="A172" t="str">
            <v>04.101.02</v>
          </cell>
        </row>
        <row r="173">
          <cell r="A173" t="str">
            <v>04.101.03</v>
          </cell>
        </row>
        <row r="174">
          <cell r="A174" t="str">
            <v>04.101.04</v>
          </cell>
        </row>
        <row r="175">
          <cell r="A175" t="str">
            <v>04.101.05</v>
          </cell>
        </row>
        <row r="176">
          <cell r="A176" t="str">
            <v>04.110.01</v>
          </cell>
        </row>
        <row r="177">
          <cell r="A177" t="str">
            <v>04.110.02</v>
          </cell>
        </row>
        <row r="178">
          <cell r="A178" t="str">
            <v>P04.110.00</v>
          </cell>
        </row>
        <row r="179">
          <cell r="A179" t="str">
            <v>04.111.01</v>
          </cell>
        </row>
        <row r="180">
          <cell r="A180" t="str">
            <v>04.111.02</v>
          </cell>
        </row>
        <row r="181">
          <cell r="A181" t="str">
            <v>P04.111.01</v>
          </cell>
        </row>
        <row r="182">
          <cell r="A182" t="str">
            <v>04.120.01</v>
          </cell>
        </row>
        <row r="183">
          <cell r="A183" t="str">
            <v>04.120.02</v>
          </cell>
        </row>
        <row r="184">
          <cell r="A184" t="str">
            <v>04.121.01</v>
          </cell>
        </row>
        <row r="185">
          <cell r="A185" t="str">
            <v>04.121.02</v>
          </cell>
        </row>
        <row r="186">
          <cell r="A186" t="str">
            <v>04.200.06</v>
          </cell>
        </row>
        <row r="187">
          <cell r="A187" t="str">
            <v>04.200.07</v>
          </cell>
        </row>
        <row r="188">
          <cell r="A188" t="str">
            <v>04.201.02</v>
          </cell>
        </row>
        <row r="189">
          <cell r="A189" t="str">
            <v>04.201.03</v>
          </cell>
        </row>
        <row r="190">
          <cell r="A190" t="str">
            <v>04.210.01</v>
          </cell>
        </row>
        <row r="191">
          <cell r="A191" t="str">
            <v>04.211.01</v>
          </cell>
        </row>
        <row r="192">
          <cell r="A192" t="str">
            <v>04.220.09</v>
          </cell>
        </row>
        <row r="193">
          <cell r="A193" t="str">
            <v>04.221.01</v>
          </cell>
        </row>
        <row r="194">
          <cell r="A194" t="str">
            <v>04.999.01</v>
          </cell>
        </row>
        <row r="195">
          <cell r="A195" t="str">
            <v>04.999.01a</v>
          </cell>
        </row>
        <row r="196">
          <cell r="A196" t="str">
            <v>04.999.02</v>
          </cell>
        </row>
        <row r="197">
          <cell r="A197" t="str">
            <v>P 04.100.23</v>
          </cell>
        </row>
        <row r="198">
          <cell r="A198" t="str">
            <v>P 04.100.19</v>
          </cell>
        </row>
        <row r="199">
          <cell r="A199" t="str">
            <v>P 04.100.20</v>
          </cell>
        </row>
        <row r="200">
          <cell r="A200" t="str">
            <v>DER72450a</v>
          </cell>
        </row>
        <row r="205">
          <cell r="A205" t="str">
            <v>05.100.00</v>
          </cell>
        </row>
        <row r="206">
          <cell r="A206" t="str">
            <v>05.102.00</v>
          </cell>
        </row>
        <row r="207">
          <cell r="A207" t="str">
            <v>P 05.100.02</v>
          </cell>
        </row>
        <row r="208">
          <cell r="A208" t="str">
            <v>DER80050</v>
          </cell>
        </row>
        <row r="209">
          <cell r="A209" t="str">
            <v>06.400.01</v>
          </cell>
        </row>
        <row r="210">
          <cell r="A210" t="str">
            <v>P 05.100.04</v>
          </cell>
        </row>
        <row r="211">
          <cell r="A211" t="str">
            <v>P 05.100.05</v>
          </cell>
        </row>
        <row r="212">
          <cell r="A212" t="str">
            <v>P 05.300.00</v>
          </cell>
        </row>
        <row r="213">
          <cell r="A213" t="str">
            <v>R1</v>
          </cell>
        </row>
        <row r="214">
          <cell r="A214" t="str">
            <v>R2</v>
          </cell>
        </row>
        <row r="215">
          <cell r="A215" t="str">
            <v>R8</v>
          </cell>
        </row>
        <row r="216">
          <cell r="A216" t="str">
            <v>R9</v>
          </cell>
        </row>
        <row r="217">
          <cell r="A217" t="str">
            <v>R22</v>
          </cell>
        </row>
        <row r="218">
          <cell r="A218" t="str">
            <v>R10</v>
          </cell>
        </row>
        <row r="219">
          <cell r="A219" t="str">
            <v>R11</v>
          </cell>
        </row>
        <row r="220">
          <cell r="A220" t="str">
            <v>R12</v>
          </cell>
        </row>
        <row r="221">
          <cell r="A221" t="str">
            <v>R18</v>
          </cell>
        </row>
        <row r="222">
          <cell r="A222" t="str">
            <v>R25</v>
          </cell>
        </row>
        <row r="223">
          <cell r="A223" t="str">
            <v>R26</v>
          </cell>
        </row>
        <row r="224">
          <cell r="A224" t="str">
            <v>R3</v>
          </cell>
        </row>
        <row r="225">
          <cell r="A225" t="str">
            <v>R28</v>
          </cell>
        </row>
        <row r="227">
          <cell r="A227" t="str">
            <v>03.371.01</v>
          </cell>
        </row>
        <row r="228">
          <cell r="A228" t="str">
            <v>03.353.00</v>
          </cell>
        </row>
        <row r="229">
          <cell r="A229" t="str">
            <v>P 03.327.01</v>
          </cell>
        </row>
        <row r="231">
          <cell r="A231" t="str">
            <v>03.371.01</v>
          </cell>
        </row>
        <row r="232">
          <cell r="A232" t="str">
            <v>03.353.00</v>
          </cell>
        </row>
        <row r="233">
          <cell r="A233" t="str">
            <v>P 03.327.01</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A27" t="str">
            <v>DER51280</v>
          </cell>
          <cell r="B27" t="str">
            <v>Escavação,carga e transportes de material de 2a categoria DMT 8000 a 9000m</v>
          </cell>
          <cell r="C27">
            <v>0</v>
          </cell>
          <cell r="D27">
            <v>0</v>
          </cell>
          <cell r="E27" t="str">
            <v>m3</v>
          </cell>
          <cell r="F27" t="str">
            <v>SUB-TOTAL</v>
          </cell>
          <cell r="G27">
            <v>7.48</v>
          </cell>
        </row>
        <row r="28">
          <cell r="A28" t="str">
            <v>DER51310</v>
          </cell>
          <cell r="B28" t="str">
            <v>Escavação,carga e transportes de material de 2a categoria DMT 12000 a 14000m</v>
          </cell>
          <cell r="C28">
            <v>0</v>
          </cell>
          <cell r="D28">
            <v>0</v>
          </cell>
          <cell r="E28" t="str">
            <v>m3</v>
          </cell>
          <cell r="F28">
            <v>4665</v>
          </cell>
          <cell r="G28">
            <v>10.14</v>
          </cell>
        </row>
        <row r="29">
          <cell r="A29" t="str">
            <v>DER51320</v>
          </cell>
          <cell r="B29" t="str">
            <v>PAVIMENTAÇÃO</v>
          </cell>
          <cell r="C29">
            <v>0</v>
          </cell>
          <cell r="D29">
            <v>0</v>
          </cell>
          <cell r="E29" t="str">
            <v>m3</v>
          </cell>
          <cell r="F29">
            <v>8592</v>
          </cell>
          <cell r="G29">
            <v>11.31</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A36" t="str">
            <v>01.511.00</v>
          </cell>
          <cell r="B36" t="str">
            <v>Compactação de aterros a 100% Proctor Normal</v>
          </cell>
          <cell r="C36" t="str">
            <v>DNER-ES282/97</v>
          </cell>
          <cell r="D36">
            <v>0</v>
          </cell>
          <cell r="E36" t="str">
            <v>m3</v>
          </cell>
          <cell r="F36" t="str">
            <v>SUB-TOTAL</v>
          </cell>
          <cell r="G36">
            <v>1.36</v>
          </cell>
        </row>
        <row r="37">
          <cell r="B37" t="str">
            <v>DRENAGEM</v>
          </cell>
          <cell r="F37" t="str">
            <v>SUB-TOTAL</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7">
          <cell r="B67" t="str">
            <v>OBRAS COMPLEMENTARES</v>
          </cell>
        </row>
        <row r="68">
          <cell r="A68" t="str">
            <v>05.100.00</v>
          </cell>
          <cell r="B68" t="str">
            <v>OBRAS DE ARTE CORRENTES</v>
          </cell>
          <cell r="C68" t="str">
            <v>DNER-ES341/97</v>
          </cell>
          <cell r="D68">
            <v>0</v>
          </cell>
          <cell r="E68" t="str">
            <v>m2</v>
          </cell>
          <cell r="F68">
            <v>8136</v>
          </cell>
          <cell r="G68">
            <v>2.06</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R janeiro98"/>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Indexadores"/>
      <sheetName val="Curva 1 folha"/>
      <sheetName val="Resumo"/>
      <sheetName val="HIST MO IND SEMANAS"/>
      <sheetName val="Modelo Atual (2)"/>
      <sheetName val="orc_csdareal_eng"/>
      <sheetName val="HISTOGRAMA-M.O"/>
      <sheetName val="Compromissado"/>
      <sheetName val="025"/>
    </sheetNames>
    <sheetDataSet>
      <sheetData sheetId="0" refreshError="1">
        <row r="11">
          <cell r="F11">
            <v>1</v>
          </cell>
          <cell r="G11">
            <v>2</v>
          </cell>
          <cell r="H11">
            <v>3</v>
          </cell>
          <cell r="I11">
            <v>4</v>
          </cell>
          <cell r="J11">
            <v>5</v>
          </cell>
          <cell r="K11">
            <v>6</v>
          </cell>
          <cell r="L11">
            <v>7</v>
          </cell>
          <cell r="M11">
            <v>8</v>
          </cell>
          <cell r="N11">
            <v>9</v>
          </cell>
          <cell r="O11">
            <v>10</v>
          </cell>
          <cell r="P11">
            <v>11</v>
          </cell>
          <cell r="Q11">
            <v>12</v>
          </cell>
          <cell r="R11">
            <v>13</v>
          </cell>
          <cell r="S11">
            <v>14</v>
          </cell>
          <cell r="T11">
            <v>15</v>
          </cell>
          <cell r="U11">
            <v>16</v>
          </cell>
          <cell r="V11">
            <v>17</v>
          </cell>
          <cell r="W11">
            <v>18</v>
          </cell>
          <cell r="X11">
            <v>19</v>
          </cell>
          <cell r="Y11">
            <v>20</v>
          </cell>
          <cell r="Z11">
            <v>21</v>
          </cell>
          <cell r="AA11">
            <v>22</v>
          </cell>
          <cell r="AB11">
            <v>23</v>
          </cell>
          <cell r="AC11">
            <v>24</v>
          </cell>
          <cell r="AD11">
            <v>25</v>
          </cell>
          <cell r="AE11">
            <v>26</v>
          </cell>
          <cell r="AF11">
            <v>27</v>
          </cell>
          <cell r="AG11">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ção"/>
      <sheetName val="Ano-base"/>
      <sheetName val="Dialog"/>
      <sheetName val="Premissas"/>
      <sheetName val="Demonstração de resultados"/>
      <sheetName val="Balanço patrimonial"/>
      <sheetName val="Fluxo de caixa"/>
      <sheetName val="Gráfico da demonstração de resu"/>
      <sheetName val="Gráfico do balanço patrimonial"/>
      <sheetName val="Gráfico do fluxo de caixa"/>
      <sheetName val="Gráfico do fluxo de caixa livre"/>
      <sheetName val="MyDialog"/>
      <sheetName val="VDlg"/>
      <sheetName val="Module1"/>
      <sheetName val="Input"/>
      <sheetName val="Controle"/>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UÇÃO DE MASSA_2"/>
      <sheetName val="DURAN"/>
      <sheetName val="PRODUÇÃO DIARIA"/>
      <sheetName val="Fresagem e Remendos profundos"/>
    </sheetNames>
    <sheetDataSet>
      <sheetData sheetId="0"/>
      <sheetData sheetId="1"/>
      <sheetData sheetId="2"/>
      <sheetData sheetId="3">
        <row r="2">
          <cell r="C2" t="str">
            <v>PLANILHA DE FRESAGEM LOTE 4</v>
          </cell>
        </row>
        <row r="6">
          <cell r="A6" t="str">
            <v>Estacas</v>
          </cell>
          <cell r="G6" t="str">
            <v>Compr.</v>
          </cell>
          <cell r="H6" t="str">
            <v>Larg.</v>
          </cell>
          <cell r="I6" t="str">
            <v>Esp.</v>
          </cell>
          <cell r="J6" t="str">
            <v>Area</v>
          </cell>
          <cell r="K6" t="str">
            <v>Volume</v>
          </cell>
          <cell r="L6" t="str">
            <v>Lado</v>
          </cell>
        </row>
        <row r="7">
          <cell r="A7" t="str">
            <v xml:space="preserve">Inicial </v>
          </cell>
          <cell r="D7" t="str">
            <v>Final</v>
          </cell>
          <cell r="J7" t="str">
            <v>m²</v>
          </cell>
          <cell r="K7" t="str">
            <v>m³</v>
          </cell>
        </row>
        <row r="8">
          <cell r="A8">
            <v>7</v>
          </cell>
          <cell r="B8" t="str">
            <v>+</v>
          </cell>
          <cell r="C8">
            <v>19</v>
          </cell>
          <cell r="D8">
            <v>8</v>
          </cell>
          <cell r="E8" t="str">
            <v>+</v>
          </cell>
          <cell r="F8">
            <v>2.5</v>
          </cell>
          <cell r="G8">
            <v>3.5</v>
          </cell>
          <cell r="H8">
            <v>1.9</v>
          </cell>
          <cell r="I8">
            <v>0.06</v>
          </cell>
          <cell r="J8">
            <v>6.6499999999999995</v>
          </cell>
          <cell r="K8">
            <v>0.39899999999999997</v>
          </cell>
        </row>
        <row r="9">
          <cell r="A9">
            <v>8</v>
          </cell>
          <cell r="B9" t="str">
            <v>+</v>
          </cell>
          <cell r="C9">
            <v>11.8</v>
          </cell>
          <cell r="D9">
            <v>8</v>
          </cell>
          <cell r="E9" t="str">
            <v>+</v>
          </cell>
          <cell r="F9">
            <v>19.299999999999997</v>
          </cell>
          <cell r="G9">
            <v>7.5</v>
          </cell>
          <cell r="H9">
            <v>1</v>
          </cell>
          <cell r="I9">
            <v>0.05</v>
          </cell>
          <cell r="J9">
            <v>7.5</v>
          </cell>
          <cell r="K9">
            <v>0.375</v>
          </cell>
        </row>
        <row r="10">
          <cell r="A10">
            <v>9</v>
          </cell>
          <cell r="B10" t="str">
            <v>+</v>
          </cell>
          <cell r="C10">
            <v>12.3</v>
          </cell>
          <cell r="D10">
            <v>10</v>
          </cell>
          <cell r="E10" t="str">
            <v>+</v>
          </cell>
          <cell r="F10">
            <v>0.80000000000001847</v>
          </cell>
          <cell r="G10">
            <v>8.5</v>
          </cell>
          <cell r="H10">
            <v>2</v>
          </cell>
          <cell r="I10">
            <v>0.04</v>
          </cell>
          <cell r="J10">
            <v>17</v>
          </cell>
          <cell r="K10">
            <v>0.68</v>
          </cell>
        </row>
        <row r="11">
          <cell r="A11">
            <v>13</v>
          </cell>
          <cell r="B11" t="str">
            <v>+</v>
          </cell>
          <cell r="C11">
            <v>5.5</v>
          </cell>
          <cell r="D11">
            <v>13</v>
          </cell>
          <cell r="E11" t="str">
            <v>+</v>
          </cell>
          <cell r="F11">
            <v>13.100000000000023</v>
          </cell>
          <cell r="G11">
            <v>7.6</v>
          </cell>
          <cell r="H11">
            <v>2</v>
          </cell>
          <cell r="I11">
            <v>0.05</v>
          </cell>
          <cell r="J11">
            <v>15.2</v>
          </cell>
          <cell r="K11">
            <v>0.76</v>
          </cell>
        </row>
        <row r="12">
          <cell r="A12">
            <v>14</v>
          </cell>
          <cell r="B12" t="str">
            <v>+</v>
          </cell>
          <cell r="C12">
            <v>15.5</v>
          </cell>
          <cell r="D12">
            <v>15</v>
          </cell>
          <cell r="E12" t="str">
            <v>+</v>
          </cell>
          <cell r="F12">
            <v>4.3999999999999773</v>
          </cell>
          <cell r="G12">
            <v>8.9</v>
          </cell>
          <cell r="H12">
            <v>1</v>
          </cell>
          <cell r="I12">
            <v>0.05</v>
          </cell>
          <cell r="J12">
            <v>8.9</v>
          </cell>
          <cell r="K12">
            <v>0.44500000000000006</v>
          </cell>
        </row>
        <row r="13">
          <cell r="A13">
            <v>15</v>
          </cell>
          <cell r="B13" t="str">
            <v>+</v>
          </cell>
          <cell r="C13">
            <v>5.5</v>
          </cell>
          <cell r="D13">
            <v>15</v>
          </cell>
          <cell r="E13" t="str">
            <v>+</v>
          </cell>
          <cell r="F13">
            <v>15.300000000000011</v>
          </cell>
          <cell r="G13">
            <v>9.8000000000000007</v>
          </cell>
          <cell r="H13">
            <v>1.9</v>
          </cell>
          <cell r="I13">
            <v>0.06</v>
          </cell>
          <cell r="J13">
            <v>18.62</v>
          </cell>
          <cell r="K13">
            <v>1.1172</v>
          </cell>
        </row>
        <row r="14">
          <cell r="A14">
            <v>16</v>
          </cell>
          <cell r="B14" t="str">
            <v>+</v>
          </cell>
          <cell r="C14">
            <v>5.6</v>
          </cell>
          <cell r="D14">
            <v>16</v>
          </cell>
          <cell r="E14" t="str">
            <v>+</v>
          </cell>
          <cell r="F14">
            <v>17.5</v>
          </cell>
          <cell r="G14">
            <v>11.9</v>
          </cell>
          <cell r="H14">
            <v>1</v>
          </cell>
          <cell r="I14">
            <v>0.04</v>
          </cell>
          <cell r="J14">
            <v>11.9</v>
          </cell>
          <cell r="K14">
            <v>0.47600000000000003</v>
          </cell>
        </row>
        <row r="15">
          <cell r="A15">
            <v>16</v>
          </cell>
          <cell r="B15" t="str">
            <v>+</v>
          </cell>
          <cell r="C15">
            <v>12</v>
          </cell>
          <cell r="D15">
            <v>17</v>
          </cell>
          <cell r="E15" t="str">
            <v>+</v>
          </cell>
          <cell r="F15">
            <v>1.7000000000000171</v>
          </cell>
          <cell r="G15">
            <v>9.6999999999999993</v>
          </cell>
          <cell r="H15">
            <v>1</v>
          </cell>
          <cell r="I15">
            <v>0.05</v>
          </cell>
          <cell r="J15">
            <v>9.6999999999999993</v>
          </cell>
          <cell r="K15">
            <v>0.48499999999999999</v>
          </cell>
        </row>
        <row r="16">
          <cell r="A16">
            <v>18</v>
          </cell>
          <cell r="B16" t="str">
            <v>+</v>
          </cell>
          <cell r="C16">
            <v>8</v>
          </cell>
          <cell r="D16">
            <v>18</v>
          </cell>
          <cell r="E16" t="str">
            <v>+</v>
          </cell>
          <cell r="F16">
            <v>19.80000000000004</v>
          </cell>
          <cell r="G16">
            <v>11.8</v>
          </cell>
          <cell r="H16">
            <v>1.95</v>
          </cell>
          <cell r="I16">
            <v>0.06</v>
          </cell>
          <cell r="J16">
            <v>23.01</v>
          </cell>
          <cell r="K16">
            <v>1.3806</v>
          </cell>
        </row>
        <row r="17">
          <cell r="A17">
            <v>18</v>
          </cell>
          <cell r="B17" t="str">
            <v>+</v>
          </cell>
          <cell r="C17">
            <v>9.4</v>
          </cell>
          <cell r="D17">
            <v>19</v>
          </cell>
          <cell r="E17" t="str">
            <v>+</v>
          </cell>
          <cell r="F17">
            <v>13.299999999999983</v>
          </cell>
          <cell r="G17">
            <v>23.9</v>
          </cell>
          <cell r="H17">
            <v>1</v>
          </cell>
          <cell r="I17">
            <v>0.05</v>
          </cell>
          <cell r="J17">
            <v>23.9</v>
          </cell>
          <cell r="K17">
            <v>1.1950000000000001</v>
          </cell>
        </row>
        <row r="18">
          <cell r="A18">
            <v>20</v>
          </cell>
          <cell r="B18" t="str">
            <v>+</v>
          </cell>
          <cell r="D18">
            <v>20</v>
          </cell>
          <cell r="E18" t="str">
            <v>+</v>
          </cell>
          <cell r="F18">
            <v>13.800000000000026</v>
          </cell>
          <cell r="G18">
            <v>13.8</v>
          </cell>
          <cell r="H18">
            <v>3.5</v>
          </cell>
          <cell r="I18">
            <v>0.06</v>
          </cell>
          <cell r="J18">
            <v>48.300000000000004</v>
          </cell>
          <cell r="K18">
            <v>2.8980000000000001</v>
          </cell>
        </row>
        <row r="19">
          <cell r="A19">
            <v>22</v>
          </cell>
          <cell r="B19" t="str">
            <v>+</v>
          </cell>
          <cell r="C19">
            <v>1</v>
          </cell>
          <cell r="D19">
            <v>22</v>
          </cell>
          <cell r="E19" t="str">
            <v>+</v>
          </cell>
          <cell r="F19">
            <v>9.6999999999999886</v>
          </cell>
          <cell r="G19">
            <v>8.6999999999999993</v>
          </cell>
          <cell r="H19">
            <v>1</v>
          </cell>
          <cell r="I19">
            <v>0.05</v>
          </cell>
          <cell r="J19">
            <v>8.6999999999999993</v>
          </cell>
          <cell r="K19">
            <v>0.435</v>
          </cell>
        </row>
        <row r="20">
          <cell r="A20">
            <v>24</v>
          </cell>
          <cell r="B20" t="str">
            <v>+</v>
          </cell>
          <cell r="C20">
            <v>3</v>
          </cell>
          <cell r="D20">
            <v>24</v>
          </cell>
          <cell r="E20" t="str">
            <v>+</v>
          </cell>
          <cell r="F20">
            <v>14.299999999999997</v>
          </cell>
          <cell r="G20">
            <v>11.3</v>
          </cell>
          <cell r="H20">
            <v>1</v>
          </cell>
          <cell r="I20">
            <v>0.05</v>
          </cell>
          <cell r="J20">
            <v>11.3</v>
          </cell>
          <cell r="K20">
            <v>0.56500000000000006</v>
          </cell>
        </row>
        <row r="21">
          <cell r="A21">
            <v>25</v>
          </cell>
          <cell r="B21" t="str">
            <v>+</v>
          </cell>
          <cell r="C21">
            <v>6.7</v>
          </cell>
          <cell r="D21">
            <v>25</v>
          </cell>
          <cell r="E21" t="str">
            <v>+</v>
          </cell>
          <cell r="F21">
            <v>17.000000000000028</v>
          </cell>
          <cell r="G21">
            <v>10.3</v>
          </cell>
          <cell r="H21">
            <v>1</v>
          </cell>
          <cell r="I21">
            <v>0.05</v>
          </cell>
          <cell r="J21">
            <v>10.3</v>
          </cell>
          <cell r="K21">
            <v>0.51500000000000001</v>
          </cell>
        </row>
        <row r="22">
          <cell r="A22">
            <v>25</v>
          </cell>
          <cell r="B22" t="str">
            <v>+</v>
          </cell>
          <cell r="C22">
            <v>18</v>
          </cell>
          <cell r="D22">
            <v>26</v>
          </cell>
          <cell r="E22" t="str">
            <v>+</v>
          </cell>
          <cell r="F22">
            <v>14.70000000000006</v>
          </cell>
          <cell r="G22">
            <v>16.7</v>
          </cell>
          <cell r="H22">
            <v>2.9</v>
          </cell>
          <cell r="I22">
            <v>0.06</v>
          </cell>
          <cell r="J22">
            <v>48.43</v>
          </cell>
          <cell r="K22">
            <v>2.9057999999999997</v>
          </cell>
        </row>
        <row r="23">
          <cell r="A23">
            <v>26</v>
          </cell>
          <cell r="B23" t="str">
            <v>+</v>
          </cell>
          <cell r="C23">
            <v>19</v>
          </cell>
          <cell r="D23">
            <v>27</v>
          </cell>
          <cell r="E23" t="str">
            <v>+</v>
          </cell>
          <cell r="F23">
            <v>19.149999999999991</v>
          </cell>
          <cell r="G23">
            <v>20.149999999999999</v>
          </cell>
          <cell r="H23">
            <v>1</v>
          </cell>
          <cell r="I23">
            <v>0.05</v>
          </cell>
          <cell r="J23">
            <v>20.149999999999999</v>
          </cell>
          <cell r="K23">
            <v>1.0075000000000001</v>
          </cell>
        </row>
        <row r="24">
          <cell r="A24">
            <v>29</v>
          </cell>
          <cell r="B24" t="str">
            <v>+</v>
          </cell>
          <cell r="C24">
            <v>18</v>
          </cell>
          <cell r="D24">
            <v>30</v>
          </cell>
          <cell r="E24" t="str">
            <v>+</v>
          </cell>
          <cell r="F24">
            <v>15.799999999999983</v>
          </cell>
          <cell r="G24">
            <v>17.8</v>
          </cell>
          <cell r="H24">
            <v>1.9</v>
          </cell>
          <cell r="I24">
            <v>0.06</v>
          </cell>
          <cell r="J24">
            <v>33.82</v>
          </cell>
          <cell r="K24">
            <v>2.0291999999999999</v>
          </cell>
        </row>
        <row r="25">
          <cell r="A25">
            <v>30</v>
          </cell>
          <cell r="B25" t="str">
            <v>+</v>
          </cell>
          <cell r="C25">
            <v>16.3</v>
          </cell>
          <cell r="D25">
            <v>31</v>
          </cell>
          <cell r="E25" t="str">
            <v>+</v>
          </cell>
          <cell r="F25">
            <v>5</v>
          </cell>
          <cell r="G25">
            <v>8.6999999999999993</v>
          </cell>
          <cell r="H25">
            <v>3</v>
          </cell>
          <cell r="I25">
            <v>0.05</v>
          </cell>
          <cell r="J25">
            <v>26.099999999999998</v>
          </cell>
          <cell r="K25">
            <v>1.3049999999999999</v>
          </cell>
        </row>
        <row r="26">
          <cell r="A26">
            <v>32</v>
          </cell>
          <cell r="B26" t="str">
            <v>+</v>
          </cell>
          <cell r="C26">
            <v>10.1</v>
          </cell>
          <cell r="D26">
            <v>32</v>
          </cell>
          <cell r="E26" t="str">
            <v>+</v>
          </cell>
          <cell r="F26">
            <v>15.600000000000023</v>
          </cell>
          <cell r="G26">
            <v>5.5</v>
          </cell>
          <cell r="H26">
            <v>1</v>
          </cell>
          <cell r="I26">
            <v>0.05</v>
          </cell>
          <cell r="J26">
            <v>5.5</v>
          </cell>
          <cell r="K26">
            <v>0.27500000000000002</v>
          </cell>
        </row>
        <row r="27">
          <cell r="A27">
            <v>32</v>
          </cell>
          <cell r="B27" t="str">
            <v>+</v>
          </cell>
          <cell r="C27">
            <v>7.7</v>
          </cell>
          <cell r="D27">
            <v>32</v>
          </cell>
          <cell r="E27" t="str">
            <v>+</v>
          </cell>
          <cell r="F27">
            <v>10.100000000000051</v>
          </cell>
          <cell r="G27">
            <v>2.4</v>
          </cell>
          <cell r="H27">
            <v>1.94</v>
          </cell>
          <cell r="I27">
            <v>7.0000000000000007E-2</v>
          </cell>
          <cell r="J27">
            <v>4.6559999999999997</v>
          </cell>
          <cell r="K27">
            <v>0.32591999999999999</v>
          </cell>
        </row>
        <row r="28">
          <cell r="A28">
            <v>33</v>
          </cell>
          <cell r="B28" t="str">
            <v>+</v>
          </cell>
          <cell r="D28">
            <v>33</v>
          </cell>
          <cell r="E28" t="str">
            <v>+</v>
          </cell>
          <cell r="F28">
            <v>5.9000000000000341</v>
          </cell>
          <cell r="G28">
            <v>5.9</v>
          </cell>
          <cell r="H28">
            <v>2</v>
          </cell>
          <cell r="I28">
            <v>0.06</v>
          </cell>
          <cell r="J28">
            <v>11.8</v>
          </cell>
          <cell r="K28">
            <v>0.70799999999999996</v>
          </cell>
        </row>
        <row r="29">
          <cell r="A29">
            <v>33</v>
          </cell>
          <cell r="B29" t="str">
            <v>+</v>
          </cell>
          <cell r="C29">
            <v>6</v>
          </cell>
          <cell r="D29">
            <v>35</v>
          </cell>
          <cell r="E29" t="str">
            <v>+</v>
          </cell>
          <cell r="F29">
            <v>0.99999999999994316</v>
          </cell>
          <cell r="G29">
            <v>35</v>
          </cell>
          <cell r="H29">
            <v>3.5</v>
          </cell>
          <cell r="I29">
            <v>0.05</v>
          </cell>
          <cell r="J29">
            <v>122.5</v>
          </cell>
          <cell r="K29">
            <v>6.125</v>
          </cell>
        </row>
        <row r="30">
          <cell r="A30">
            <v>34</v>
          </cell>
          <cell r="B30" t="str">
            <v>+</v>
          </cell>
          <cell r="C30">
            <v>5.5</v>
          </cell>
          <cell r="D30">
            <v>35</v>
          </cell>
          <cell r="E30" t="str">
            <v>+</v>
          </cell>
          <cell r="F30">
            <v>0.49999999999997158</v>
          </cell>
          <cell r="G30">
            <v>15</v>
          </cell>
          <cell r="H30">
            <v>1</v>
          </cell>
          <cell r="I30">
            <v>0.04</v>
          </cell>
          <cell r="J30">
            <v>15</v>
          </cell>
          <cell r="K30">
            <v>0.6</v>
          </cell>
        </row>
        <row r="31">
          <cell r="A31">
            <v>34</v>
          </cell>
          <cell r="B31" t="str">
            <v>+</v>
          </cell>
          <cell r="C31">
            <v>17.5</v>
          </cell>
          <cell r="D31">
            <v>35</v>
          </cell>
          <cell r="E31" t="str">
            <v>+</v>
          </cell>
          <cell r="F31">
            <v>2.1000000000000796</v>
          </cell>
          <cell r="G31">
            <v>4.5999999999999996</v>
          </cell>
          <cell r="H31">
            <v>1.8</v>
          </cell>
          <cell r="I31">
            <v>0.06</v>
          </cell>
          <cell r="J31">
            <v>8.2799999999999994</v>
          </cell>
          <cell r="K31">
            <v>0.49679999999999996</v>
          </cell>
        </row>
        <row r="32">
          <cell r="A32">
            <v>34</v>
          </cell>
          <cell r="B32" t="str">
            <v>+</v>
          </cell>
          <cell r="C32">
            <v>14.2</v>
          </cell>
          <cell r="D32">
            <v>35</v>
          </cell>
          <cell r="E32" t="str">
            <v>+</v>
          </cell>
          <cell r="F32">
            <v>0.80000000000012506</v>
          </cell>
          <cell r="G32">
            <v>6.6</v>
          </cell>
          <cell r="H32">
            <v>1</v>
          </cell>
          <cell r="I32">
            <v>0.06</v>
          </cell>
          <cell r="J32">
            <v>6.6</v>
          </cell>
          <cell r="K32">
            <v>0.39599999999999996</v>
          </cell>
        </row>
        <row r="33">
          <cell r="A33">
            <v>35</v>
          </cell>
          <cell r="B33" t="str">
            <v>+</v>
          </cell>
          <cell r="C33">
            <v>1</v>
          </cell>
          <cell r="D33">
            <v>35</v>
          </cell>
          <cell r="E33" t="str">
            <v>+</v>
          </cell>
          <cell r="F33">
            <v>7.1000000000000796</v>
          </cell>
          <cell r="G33">
            <v>6.1</v>
          </cell>
          <cell r="H33">
            <v>1</v>
          </cell>
          <cell r="I33">
            <v>0.05</v>
          </cell>
          <cell r="J33">
            <v>6.1</v>
          </cell>
          <cell r="K33">
            <v>0.30499999999999999</v>
          </cell>
        </row>
        <row r="34">
          <cell r="A34">
            <v>36</v>
          </cell>
          <cell r="B34" t="str">
            <v>+</v>
          </cell>
          <cell r="C34">
            <v>6.7</v>
          </cell>
          <cell r="D34">
            <v>36</v>
          </cell>
          <cell r="E34" t="str">
            <v>+</v>
          </cell>
          <cell r="F34">
            <v>9.8499999999999943</v>
          </cell>
          <cell r="G34">
            <v>3.15</v>
          </cell>
          <cell r="H34">
            <v>2</v>
          </cell>
          <cell r="I34">
            <v>0.04</v>
          </cell>
          <cell r="J34">
            <v>6.3</v>
          </cell>
          <cell r="K34">
            <v>0.252</v>
          </cell>
        </row>
        <row r="35">
          <cell r="A35">
            <v>36</v>
          </cell>
          <cell r="B35" t="str">
            <v>+</v>
          </cell>
          <cell r="C35">
            <v>16</v>
          </cell>
          <cell r="D35">
            <v>37</v>
          </cell>
          <cell r="E35" t="str">
            <v>+</v>
          </cell>
          <cell r="F35">
            <v>1.5000000000000568</v>
          </cell>
          <cell r="G35">
            <v>5.5</v>
          </cell>
          <cell r="H35">
            <v>2</v>
          </cell>
          <cell r="I35">
            <v>0.04</v>
          </cell>
          <cell r="J35">
            <v>11</v>
          </cell>
          <cell r="K35">
            <v>0.44</v>
          </cell>
        </row>
        <row r="36">
          <cell r="A36">
            <v>37</v>
          </cell>
          <cell r="B36" t="str">
            <v>+</v>
          </cell>
          <cell r="C36">
            <v>2</v>
          </cell>
          <cell r="D36">
            <v>37</v>
          </cell>
          <cell r="E36" t="str">
            <v>+</v>
          </cell>
          <cell r="F36">
            <v>16.799999999999926</v>
          </cell>
          <cell r="G36">
            <v>14.8</v>
          </cell>
          <cell r="H36">
            <v>2.9</v>
          </cell>
          <cell r="I36">
            <v>0.05</v>
          </cell>
          <cell r="J36">
            <v>42.92</v>
          </cell>
          <cell r="K36">
            <v>2.1460000000000004</v>
          </cell>
        </row>
        <row r="37">
          <cell r="A37">
            <v>38</v>
          </cell>
          <cell r="B37" t="str">
            <v>+</v>
          </cell>
          <cell r="C37">
            <v>10.9</v>
          </cell>
          <cell r="D37">
            <v>38</v>
          </cell>
          <cell r="E37" t="str">
            <v>+</v>
          </cell>
          <cell r="F37">
            <v>13.449999999999989</v>
          </cell>
          <cell r="G37">
            <v>2.5499999999999998</v>
          </cell>
          <cell r="H37">
            <v>2.9</v>
          </cell>
          <cell r="I37">
            <v>0.05</v>
          </cell>
          <cell r="J37">
            <v>7.3949999999999996</v>
          </cell>
          <cell r="K37">
            <v>0.36975000000000002</v>
          </cell>
        </row>
        <row r="38">
          <cell r="A38">
            <v>33</v>
          </cell>
          <cell r="B38" t="str">
            <v>+</v>
          </cell>
          <cell r="C38">
            <v>5.5</v>
          </cell>
          <cell r="D38">
            <v>33</v>
          </cell>
          <cell r="E38" t="str">
            <v>+</v>
          </cell>
          <cell r="F38">
            <v>9.7999999999998977</v>
          </cell>
          <cell r="G38">
            <v>4.3</v>
          </cell>
          <cell r="H38">
            <v>1</v>
          </cell>
          <cell r="I38">
            <v>0.05</v>
          </cell>
          <cell r="J38">
            <v>4.3</v>
          </cell>
          <cell r="K38">
            <v>0.215</v>
          </cell>
        </row>
        <row r="39">
          <cell r="A39">
            <v>39</v>
          </cell>
          <cell r="B39" t="str">
            <v>+</v>
          </cell>
          <cell r="C39">
            <v>7.9</v>
          </cell>
          <cell r="D39">
            <v>40</v>
          </cell>
          <cell r="E39" t="str">
            <v>+</v>
          </cell>
          <cell r="F39">
            <v>4.0999999999999659</v>
          </cell>
          <cell r="G39">
            <v>16.2</v>
          </cell>
          <cell r="H39">
            <v>2.9</v>
          </cell>
          <cell r="I39">
            <v>0.05</v>
          </cell>
          <cell r="J39">
            <v>46.98</v>
          </cell>
          <cell r="K39">
            <v>2.3489999999999998</v>
          </cell>
        </row>
        <row r="40">
          <cell r="A40">
            <v>41</v>
          </cell>
          <cell r="B40" t="str">
            <v>+</v>
          </cell>
          <cell r="C40">
            <v>2.5</v>
          </cell>
          <cell r="D40">
            <v>41</v>
          </cell>
          <cell r="E40" t="str">
            <v>+</v>
          </cell>
          <cell r="F40">
            <v>14.899999999999949</v>
          </cell>
          <cell r="G40">
            <v>12.4</v>
          </cell>
          <cell r="H40">
            <v>2</v>
          </cell>
          <cell r="I40">
            <v>0.05</v>
          </cell>
          <cell r="J40">
            <v>24.8</v>
          </cell>
          <cell r="K40">
            <v>1.2400000000000002</v>
          </cell>
        </row>
        <row r="41">
          <cell r="A41">
            <v>42</v>
          </cell>
          <cell r="B41" t="str">
            <v>+</v>
          </cell>
          <cell r="C41">
            <v>0.6</v>
          </cell>
          <cell r="D41">
            <v>42</v>
          </cell>
          <cell r="E41" t="str">
            <v>+</v>
          </cell>
          <cell r="F41">
            <v>2.9999999999999716</v>
          </cell>
          <cell r="G41">
            <v>2.4</v>
          </cell>
          <cell r="H41">
            <v>3.5</v>
          </cell>
          <cell r="I41">
            <v>0.05</v>
          </cell>
          <cell r="J41">
            <v>8.4</v>
          </cell>
          <cell r="K41">
            <v>0.42000000000000004</v>
          </cell>
        </row>
        <row r="42">
          <cell r="A42">
            <v>42</v>
          </cell>
          <cell r="B42" t="str">
            <v>+</v>
          </cell>
          <cell r="C42">
            <v>3</v>
          </cell>
          <cell r="D42">
            <v>42</v>
          </cell>
          <cell r="E42" t="str">
            <v>+</v>
          </cell>
          <cell r="F42">
            <v>7.7000000000001023</v>
          </cell>
          <cell r="G42">
            <v>4.7</v>
          </cell>
          <cell r="H42">
            <v>2</v>
          </cell>
          <cell r="I42">
            <v>0.05</v>
          </cell>
          <cell r="J42">
            <v>9.4</v>
          </cell>
          <cell r="K42">
            <v>0.47000000000000003</v>
          </cell>
        </row>
        <row r="43">
          <cell r="A43">
            <v>42</v>
          </cell>
          <cell r="B43" t="str">
            <v>+</v>
          </cell>
          <cell r="C43">
            <v>7.2</v>
          </cell>
          <cell r="D43">
            <v>42</v>
          </cell>
          <cell r="E43" t="str">
            <v>+</v>
          </cell>
          <cell r="F43">
            <v>12.000000000000028</v>
          </cell>
          <cell r="G43">
            <v>4.8</v>
          </cell>
          <cell r="H43">
            <v>2</v>
          </cell>
          <cell r="I43">
            <v>0.05</v>
          </cell>
          <cell r="J43">
            <v>9.6</v>
          </cell>
          <cell r="K43">
            <v>0.48</v>
          </cell>
        </row>
        <row r="44">
          <cell r="A44">
            <v>43</v>
          </cell>
          <cell r="B44" t="str">
            <v>+</v>
          </cell>
          <cell r="C44">
            <v>8</v>
          </cell>
          <cell r="D44">
            <v>43</v>
          </cell>
          <cell r="E44" t="str">
            <v>+</v>
          </cell>
          <cell r="F44">
            <v>13.200000000000074</v>
          </cell>
          <cell r="G44">
            <v>5.2</v>
          </cell>
          <cell r="H44">
            <v>2</v>
          </cell>
          <cell r="I44">
            <v>0.05</v>
          </cell>
          <cell r="J44">
            <v>10.4</v>
          </cell>
          <cell r="K44">
            <v>0.52</v>
          </cell>
        </row>
        <row r="45">
          <cell r="A45">
            <v>47</v>
          </cell>
          <cell r="B45" t="str">
            <v>+</v>
          </cell>
          <cell r="D45">
            <v>47</v>
          </cell>
          <cell r="E45" t="str">
            <v>+</v>
          </cell>
          <cell r="F45">
            <v>7.8000000000000114</v>
          </cell>
          <cell r="G45">
            <v>7.8</v>
          </cell>
          <cell r="H45">
            <v>2</v>
          </cell>
          <cell r="I45">
            <v>0.05</v>
          </cell>
          <cell r="J45">
            <v>15.6</v>
          </cell>
          <cell r="K45">
            <v>0.78</v>
          </cell>
        </row>
        <row r="46">
          <cell r="A46">
            <v>48</v>
          </cell>
          <cell r="B46" t="str">
            <v>+</v>
          </cell>
          <cell r="C46">
            <v>13.68</v>
          </cell>
          <cell r="D46">
            <v>48</v>
          </cell>
          <cell r="E46" t="str">
            <v>+</v>
          </cell>
          <cell r="F46">
            <v>19.629999999999939</v>
          </cell>
          <cell r="G46">
            <v>5.95</v>
          </cell>
          <cell r="H46">
            <v>2</v>
          </cell>
          <cell r="I46">
            <v>0.05</v>
          </cell>
          <cell r="J46">
            <v>11.9</v>
          </cell>
          <cell r="K46">
            <v>0.59500000000000008</v>
          </cell>
        </row>
        <row r="47">
          <cell r="A47">
            <v>49</v>
          </cell>
          <cell r="B47" t="str">
            <v>+</v>
          </cell>
          <cell r="C47">
            <v>13</v>
          </cell>
          <cell r="D47">
            <v>50</v>
          </cell>
          <cell r="E47" t="str">
            <v>+</v>
          </cell>
          <cell r="F47">
            <v>6.5000000000000568</v>
          </cell>
          <cell r="G47">
            <v>13.5</v>
          </cell>
          <cell r="H47">
            <v>3</v>
          </cell>
          <cell r="I47">
            <v>0.05</v>
          </cell>
          <cell r="J47">
            <v>40.5</v>
          </cell>
          <cell r="K47">
            <v>2.0249999999999999</v>
          </cell>
        </row>
        <row r="48">
          <cell r="A48">
            <v>50</v>
          </cell>
          <cell r="B48" t="str">
            <v>+</v>
          </cell>
          <cell r="C48">
            <v>14</v>
          </cell>
          <cell r="D48">
            <v>51</v>
          </cell>
          <cell r="E48" t="str">
            <v>+</v>
          </cell>
          <cell r="F48">
            <v>7.9999999999999716</v>
          </cell>
          <cell r="G48">
            <v>14</v>
          </cell>
          <cell r="H48">
            <v>3</v>
          </cell>
          <cell r="I48">
            <v>0.04</v>
          </cell>
          <cell r="J48">
            <v>42</v>
          </cell>
          <cell r="K48">
            <v>1.68</v>
          </cell>
        </row>
        <row r="49">
          <cell r="A49">
            <v>52</v>
          </cell>
          <cell r="B49" t="str">
            <v>+</v>
          </cell>
          <cell r="C49">
            <v>4</v>
          </cell>
          <cell r="D49">
            <v>52</v>
          </cell>
          <cell r="E49" t="str">
            <v>+</v>
          </cell>
          <cell r="F49">
            <v>10.549999999999926</v>
          </cell>
          <cell r="G49">
            <v>6.55</v>
          </cell>
          <cell r="H49">
            <v>1</v>
          </cell>
          <cell r="I49">
            <v>0.04</v>
          </cell>
          <cell r="J49">
            <v>6.55</v>
          </cell>
          <cell r="K49">
            <v>0.26200000000000001</v>
          </cell>
        </row>
        <row r="50">
          <cell r="A50">
            <v>52</v>
          </cell>
          <cell r="B50" t="str">
            <v>+</v>
          </cell>
          <cell r="C50">
            <v>16.7</v>
          </cell>
          <cell r="D50">
            <v>53</v>
          </cell>
          <cell r="E50" t="str">
            <v>+</v>
          </cell>
          <cell r="F50">
            <v>13.299999999999983</v>
          </cell>
          <cell r="G50">
            <v>16.600000000000001</v>
          </cell>
          <cell r="H50">
            <v>2</v>
          </cell>
          <cell r="I50">
            <v>0.05</v>
          </cell>
          <cell r="J50">
            <v>33.200000000000003</v>
          </cell>
          <cell r="K50">
            <v>1.6600000000000001</v>
          </cell>
        </row>
        <row r="51">
          <cell r="A51">
            <v>54</v>
          </cell>
          <cell r="B51" t="str">
            <v>+</v>
          </cell>
          <cell r="C51">
            <v>10.7</v>
          </cell>
          <cell r="D51">
            <v>55</v>
          </cell>
          <cell r="E51" t="str">
            <v>+</v>
          </cell>
          <cell r="F51">
            <v>3.75</v>
          </cell>
          <cell r="G51">
            <v>13.05</v>
          </cell>
          <cell r="H51">
            <v>1.95</v>
          </cell>
          <cell r="I51">
            <v>0.04</v>
          </cell>
          <cell r="J51">
            <v>25.447500000000002</v>
          </cell>
          <cell r="K51">
            <v>1.0179</v>
          </cell>
        </row>
        <row r="52">
          <cell r="A52">
            <v>55</v>
          </cell>
          <cell r="B52" t="str">
            <v>+</v>
          </cell>
          <cell r="C52">
            <v>8.6</v>
          </cell>
          <cell r="D52">
            <v>55</v>
          </cell>
          <cell r="E52" t="str">
            <v>+</v>
          </cell>
          <cell r="F52">
            <v>18.149999999999835</v>
          </cell>
          <cell r="G52">
            <v>9.5500000000000007</v>
          </cell>
          <cell r="H52">
            <v>1.95</v>
          </cell>
          <cell r="I52">
            <v>0.06</v>
          </cell>
          <cell r="J52">
            <v>18.622500000000002</v>
          </cell>
          <cell r="K52">
            <v>1.1173500000000001</v>
          </cell>
        </row>
        <row r="53">
          <cell r="A53">
            <v>56</v>
          </cell>
          <cell r="B53" t="str">
            <v>+</v>
          </cell>
          <cell r="C53">
            <v>18.5</v>
          </cell>
          <cell r="D53">
            <v>57</v>
          </cell>
          <cell r="E53" t="str">
            <v>+</v>
          </cell>
          <cell r="F53">
            <v>1.4000000000001478</v>
          </cell>
          <cell r="G53">
            <v>2.9</v>
          </cell>
          <cell r="H53">
            <v>1</v>
          </cell>
          <cell r="I53">
            <v>0.06</v>
          </cell>
          <cell r="J53">
            <v>2.9</v>
          </cell>
          <cell r="K53">
            <v>0.17399999999999999</v>
          </cell>
        </row>
        <row r="54">
          <cell r="A54">
            <v>57</v>
          </cell>
          <cell r="B54" t="str">
            <v>+</v>
          </cell>
          <cell r="C54">
            <v>3</v>
          </cell>
          <cell r="D54">
            <v>57</v>
          </cell>
          <cell r="E54" t="str">
            <v>+</v>
          </cell>
          <cell r="F54">
            <v>19.699999999999989</v>
          </cell>
          <cell r="G54">
            <v>16.7</v>
          </cell>
          <cell r="H54">
            <v>1</v>
          </cell>
          <cell r="I54">
            <v>0.05</v>
          </cell>
          <cell r="J54">
            <v>16.7</v>
          </cell>
          <cell r="K54">
            <v>0.83499999999999996</v>
          </cell>
        </row>
        <row r="55">
          <cell r="A55">
            <v>63</v>
          </cell>
          <cell r="B55" t="str">
            <v>+</v>
          </cell>
          <cell r="D55">
            <v>63</v>
          </cell>
          <cell r="E55" t="str">
            <v>+</v>
          </cell>
          <cell r="F55">
            <v>17.599999999999909</v>
          </cell>
          <cell r="G55">
            <v>17.600000000000001</v>
          </cell>
          <cell r="H55">
            <v>3.8</v>
          </cell>
          <cell r="I55">
            <v>0.06</v>
          </cell>
          <cell r="J55">
            <v>66.88</v>
          </cell>
          <cell r="K55">
            <v>4.0127999999999995</v>
          </cell>
        </row>
        <row r="56">
          <cell r="A56">
            <v>64</v>
          </cell>
          <cell r="B56" t="str">
            <v>+</v>
          </cell>
          <cell r="C56">
            <v>7.2</v>
          </cell>
          <cell r="D56">
            <v>64</v>
          </cell>
          <cell r="E56" t="str">
            <v>+</v>
          </cell>
          <cell r="F56">
            <v>14.000000000000057</v>
          </cell>
          <cell r="G56">
            <v>6.8</v>
          </cell>
          <cell r="H56">
            <v>1.9</v>
          </cell>
          <cell r="I56">
            <v>0.06</v>
          </cell>
          <cell r="J56">
            <v>12.92</v>
          </cell>
          <cell r="K56">
            <v>0.7752</v>
          </cell>
        </row>
        <row r="57">
          <cell r="A57">
            <v>64</v>
          </cell>
          <cell r="B57" t="str">
            <v>+</v>
          </cell>
          <cell r="C57">
            <v>15.2</v>
          </cell>
          <cell r="D57">
            <v>65</v>
          </cell>
          <cell r="E57" t="str">
            <v>+</v>
          </cell>
          <cell r="F57">
            <v>8.0000000000001137</v>
          </cell>
          <cell r="G57">
            <v>12.8</v>
          </cell>
          <cell r="H57">
            <v>2.04</v>
          </cell>
          <cell r="I57">
            <v>0.05</v>
          </cell>
          <cell r="J57">
            <v>26.112000000000002</v>
          </cell>
          <cell r="K57">
            <v>1.3056000000000001</v>
          </cell>
        </row>
        <row r="58">
          <cell r="A58">
            <v>65</v>
          </cell>
          <cell r="B58" t="str">
            <v>+</v>
          </cell>
          <cell r="D58">
            <v>65</v>
          </cell>
          <cell r="E58" t="str">
            <v>+</v>
          </cell>
          <cell r="F58">
            <v>8.5999999999998522</v>
          </cell>
          <cell r="G58">
            <v>8.6</v>
          </cell>
          <cell r="H58">
            <v>1.9</v>
          </cell>
          <cell r="I58">
            <v>0.05</v>
          </cell>
          <cell r="J58">
            <v>16.34</v>
          </cell>
          <cell r="K58">
            <v>0.81700000000000006</v>
          </cell>
        </row>
        <row r="59">
          <cell r="A59">
            <v>72</v>
          </cell>
          <cell r="B59" t="str">
            <v>+</v>
          </cell>
          <cell r="D59">
            <v>72</v>
          </cell>
          <cell r="E59" t="str">
            <v>+</v>
          </cell>
          <cell r="F59">
            <v>9.5499999999998408</v>
          </cell>
          <cell r="G59">
            <v>9.5500000000000007</v>
          </cell>
          <cell r="H59">
            <v>1</v>
          </cell>
          <cell r="I59">
            <v>0.05</v>
          </cell>
          <cell r="J59">
            <v>9.5500000000000007</v>
          </cell>
          <cell r="K59">
            <v>0.47750000000000004</v>
          </cell>
        </row>
        <row r="60">
          <cell r="A60">
            <v>74</v>
          </cell>
          <cell r="B60" t="str">
            <v>+</v>
          </cell>
          <cell r="D60">
            <v>74</v>
          </cell>
          <cell r="E60" t="str">
            <v>+</v>
          </cell>
          <cell r="F60">
            <v>8.7000000000000455</v>
          </cell>
          <cell r="G60">
            <v>8.6999999999999993</v>
          </cell>
          <cell r="H60">
            <v>1.98</v>
          </cell>
          <cell r="I60">
            <v>0.06</v>
          </cell>
          <cell r="J60">
            <v>17.225999999999999</v>
          </cell>
          <cell r="K60">
            <v>1.0335599999999998</v>
          </cell>
        </row>
        <row r="61">
          <cell r="A61">
            <v>76</v>
          </cell>
          <cell r="B61" t="str">
            <v>+</v>
          </cell>
          <cell r="C61">
            <v>17.3</v>
          </cell>
          <cell r="D61">
            <v>77</v>
          </cell>
          <cell r="E61" t="str">
            <v>+</v>
          </cell>
          <cell r="F61">
            <v>7.1499999999997499</v>
          </cell>
          <cell r="G61">
            <v>9.85</v>
          </cell>
          <cell r="H61">
            <v>1.95</v>
          </cell>
          <cell r="I61">
            <v>0.05</v>
          </cell>
          <cell r="J61">
            <v>19.2075</v>
          </cell>
          <cell r="K61">
            <v>0.96037499999999998</v>
          </cell>
        </row>
        <row r="62">
          <cell r="A62">
            <v>77</v>
          </cell>
          <cell r="B62" t="str">
            <v>+</v>
          </cell>
          <cell r="C62">
            <v>7.5</v>
          </cell>
          <cell r="D62">
            <v>77</v>
          </cell>
          <cell r="E62" t="str">
            <v>+</v>
          </cell>
          <cell r="F62">
            <v>17.199999999999989</v>
          </cell>
          <cell r="G62">
            <v>9.6999999999999993</v>
          </cell>
          <cell r="H62">
            <v>1.94</v>
          </cell>
          <cell r="I62">
            <v>0.05</v>
          </cell>
          <cell r="J62">
            <v>18.817999999999998</v>
          </cell>
          <cell r="K62">
            <v>0.94089999999999996</v>
          </cell>
        </row>
        <row r="63">
          <cell r="A63">
            <v>79</v>
          </cell>
          <cell r="B63" t="str">
            <v>+</v>
          </cell>
          <cell r="C63">
            <v>0.7</v>
          </cell>
          <cell r="D63">
            <v>79</v>
          </cell>
          <cell r="E63" t="str">
            <v>+</v>
          </cell>
          <cell r="F63">
            <v>8.4499999999999886</v>
          </cell>
          <cell r="G63">
            <v>7.75</v>
          </cell>
          <cell r="H63">
            <v>1.95</v>
          </cell>
          <cell r="I63">
            <v>0.05</v>
          </cell>
          <cell r="J63">
            <v>15.112499999999999</v>
          </cell>
          <cell r="K63">
            <v>0.75562499999999999</v>
          </cell>
        </row>
        <row r="64">
          <cell r="A64">
            <v>79</v>
          </cell>
          <cell r="B64" t="str">
            <v>+</v>
          </cell>
          <cell r="C64">
            <v>8</v>
          </cell>
          <cell r="D64">
            <v>79</v>
          </cell>
          <cell r="E64" t="str">
            <v>+</v>
          </cell>
          <cell r="F64">
            <v>16.25</v>
          </cell>
          <cell r="G64">
            <v>8.25</v>
          </cell>
          <cell r="H64">
            <v>0.9</v>
          </cell>
          <cell r="I64">
            <v>0.04</v>
          </cell>
          <cell r="J64">
            <v>7.4249999999999998</v>
          </cell>
          <cell r="K64">
            <v>0.29699999999999999</v>
          </cell>
        </row>
        <row r="65">
          <cell r="A65">
            <v>81</v>
          </cell>
          <cell r="B65" t="str">
            <v>+</v>
          </cell>
          <cell r="C65">
            <v>12.5</v>
          </cell>
          <cell r="D65">
            <v>81</v>
          </cell>
          <cell r="E65" t="str">
            <v>+</v>
          </cell>
          <cell r="F65">
            <v>19.099999999999966</v>
          </cell>
          <cell r="G65">
            <v>6.6</v>
          </cell>
          <cell r="H65">
            <v>1.97</v>
          </cell>
          <cell r="I65">
            <v>0.04</v>
          </cell>
          <cell r="J65">
            <v>13.001999999999999</v>
          </cell>
          <cell r="K65">
            <v>0.52007999999999999</v>
          </cell>
        </row>
        <row r="66">
          <cell r="A66">
            <v>83</v>
          </cell>
          <cell r="B66" t="str">
            <v>+</v>
          </cell>
          <cell r="C66">
            <v>14.7</v>
          </cell>
          <cell r="D66">
            <v>84</v>
          </cell>
          <cell r="E66" t="str">
            <v>+</v>
          </cell>
          <cell r="F66">
            <v>1.8500000000000227</v>
          </cell>
          <cell r="G66">
            <v>7.15</v>
          </cell>
          <cell r="H66">
            <v>1</v>
          </cell>
          <cell r="I66">
            <v>0.05</v>
          </cell>
          <cell r="J66">
            <v>7.15</v>
          </cell>
          <cell r="K66">
            <v>0.35750000000000004</v>
          </cell>
        </row>
        <row r="67">
          <cell r="A67">
            <v>84</v>
          </cell>
          <cell r="B67" t="str">
            <v>+</v>
          </cell>
          <cell r="C67">
            <v>6.1</v>
          </cell>
          <cell r="D67">
            <v>84</v>
          </cell>
          <cell r="E67" t="str">
            <v>+</v>
          </cell>
          <cell r="F67">
            <v>17.699999999999818</v>
          </cell>
          <cell r="G67">
            <v>11.6</v>
          </cell>
          <cell r="H67">
            <v>1</v>
          </cell>
          <cell r="I67">
            <v>0.05</v>
          </cell>
          <cell r="J67">
            <v>11.6</v>
          </cell>
          <cell r="K67">
            <v>0.57999999999999996</v>
          </cell>
        </row>
        <row r="68">
          <cell r="A68">
            <v>87</v>
          </cell>
          <cell r="B68" t="str">
            <v>+</v>
          </cell>
          <cell r="C68">
            <v>18.600000000000001</v>
          </cell>
          <cell r="D68">
            <v>88</v>
          </cell>
          <cell r="E68" t="str">
            <v>+</v>
          </cell>
          <cell r="F68">
            <v>18.299999999999841</v>
          </cell>
          <cell r="G68">
            <v>19.7</v>
          </cell>
          <cell r="H68">
            <v>2</v>
          </cell>
          <cell r="I68">
            <v>0.04</v>
          </cell>
          <cell r="J68">
            <v>39.4</v>
          </cell>
          <cell r="K68">
            <v>1.5760000000000001</v>
          </cell>
        </row>
        <row r="69">
          <cell r="A69">
            <v>89</v>
          </cell>
          <cell r="B69" t="str">
            <v>+</v>
          </cell>
          <cell r="D69">
            <v>89</v>
          </cell>
          <cell r="E69" t="str">
            <v>+</v>
          </cell>
          <cell r="F69">
            <v>9.2500000000001137</v>
          </cell>
          <cell r="G69">
            <v>9.25</v>
          </cell>
          <cell r="H69">
            <v>2</v>
          </cell>
          <cell r="I69">
            <v>0.05</v>
          </cell>
          <cell r="J69">
            <v>18.5</v>
          </cell>
          <cell r="K69">
            <v>0.92500000000000004</v>
          </cell>
        </row>
        <row r="70">
          <cell r="A70">
            <v>89</v>
          </cell>
          <cell r="B70" t="str">
            <v>+</v>
          </cell>
          <cell r="C70">
            <v>13.2</v>
          </cell>
          <cell r="D70">
            <v>90</v>
          </cell>
          <cell r="E70" t="str">
            <v>+</v>
          </cell>
          <cell r="F70">
            <v>1.8000000000000682</v>
          </cell>
          <cell r="G70">
            <v>8.6</v>
          </cell>
          <cell r="H70">
            <v>1.9</v>
          </cell>
          <cell r="I70">
            <v>0.04</v>
          </cell>
          <cell r="J70">
            <v>16.34</v>
          </cell>
          <cell r="K70">
            <v>0.65359999999999996</v>
          </cell>
        </row>
        <row r="71">
          <cell r="A71">
            <v>93</v>
          </cell>
          <cell r="B71" t="str">
            <v>+</v>
          </cell>
          <cell r="C71">
            <v>9</v>
          </cell>
          <cell r="D71">
            <v>94</v>
          </cell>
          <cell r="E71" t="str">
            <v>+</v>
          </cell>
          <cell r="F71">
            <v>1.7000000000001592</v>
          </cell>
          <cell r="G71">
            <v>12.7</v>
          </cell>
          <cell r="H71">
            <v>1</v>
          </cell>
          <cell r="I71">
            <v>0.04</v>
          </cell>
          <cell r="J71">
            <v>12.7</v>
          </cell>
          <cell r="K71">
            <v>0.50800000000000001</v>
          </cell>
        </row>
        <row r="72">
          <cell r="A72">
            <v>94</v>
          </cell>
          <cell r="B72" t="str">
            <v>+</v>
          </cell>
          <cell r="C72">
            <v>1.8</v>
          </cell>
          <cell r="D72">
            <v>94</v>
          </cell>
          <cell r="E72" t="str">
            <v>+</v>
          </cell>
          <cell r="F72">
            <v>5.4500000000001592</v>
          </cell>
          <cell r="G72">
            <v>3.65</v>
          </cell>
          <cell r="H72">
            <v>1.95</v>
          </cell>
          <cell r="I72">
            <v>0.06</v>
          </cell>
          <cell r="J72">
            <v>7.1174999999999997</v>
          </cell>
          <cell r="K72">
            <v>0.42704999999999999</v>
          </cell>
        </row>
        <row r="73">
          <cell r="A73">
            <v>94</v>
          </cell>
          <cell r="B73" t="str">
            <v>+</v>
          </cell>
          <cell r="C73">
            <v>8.1999999999999993</v>
          </cell>
          <cell r="D73">
            <v>94</v>
          </cell>
          <cell r="E73" t="str">
            <v>+</v>
          </cell>
          <cell r="F73">
            <v>19.000000000000057</v>
          </cell>
          <cell r="G73">
            <v>10.8</v>
          </cell>
          <cell r="H73">
            <v>1</v>
          </cell>
          <cell r="I73">
            <v>0.05</v>
          </cell>
          <cell r="J73">
            <v>10.8</v>
          </cell>
          <cell r="K73">
            <v>0.54</v>
          </cell>
        </row>
        <row r="74">
          <cell r="A74">
            <v>95</v>
          </cell>
          <cell r="B74" t="str">
            <v>+</v>
          </cell>
          <cell r="C74">
            <v>15</v>
          </cell>
          <cell r="D74">
            <v>96</v>
          </cell>
          <cell r="E74" t="str">
            <v>+</v>
          </cell>
          <cell r="F74">
            <v>1.7000000000001592</v>
          </cell>
          <cell r="G74">
            <v>6.7</v>
          </cell>
          <cell r="H74">
            <v>1</v>
          </cell>
          <cell r="I74">
            <v>0.05</v>
          </cell>
          <cell r="J74">
            <v>6.7</v>
          </cell>
          <cell r="K74">
            <v>0.33500000000000002</v>
          </cell>
        </row>
        <row r="75">
          <cell r="A75">
            <v>96</v>
          </cell>
          <cell r="B75" t="str">
            <v>+</v>
          </cell>
          <cell r="C75">
            <v>0.5</v>
          </cell>
          <cell r="D75">
            <v>96</v>
          </cell>
          <cell r="E75" t="str">
            <v>+</v>
          </cell>
          <cell r="F75">
            <v>7.9000000000002046</v>
          </cell>
          <cell r="G75">
            <v>7.4</v>
          </cell>
          <cell r="H75">
            <v>1.95</v>
          </cell>
          <cell r="I75">
            <v>0.04</v>
          </cell>
          <cell r="J75">
            <v>14.43</v>
          </cell>
          <cell r="K75">
            <v>0.57720000000000005</v>
          </cell>
        </row>
        <row r="76">
          <cell r="A76">
            <v>96</v>
          </cell>
          <cell r="B76" t="str">
            <v>+</v>
          </cell>
          <cell r="C76">
            <v>13.6</v>
          </cell>
          <cell r="D76">
            <v>97</v>
          </cell>
          <cell r="E76" t="str">
            <v>+</v>
          </cell>
          <cell r="F76">
            <v>11.500000000000057</v>
          </cell>
          <cell r="G76">
            <v>17.899999999999999</v>
          </cell>
          <cell r="H76">
            <v>1</v>
          </cell>
          <cell r="I76">
            <v>0.04</v>
          </cell>
          <cell r="J76">
            <v>17.899999999999999</v>
          </cell>
          <cell r="K76">
            <v>0.71599999999999997</v>
          </cell>
        </row>
        <row r="77">
          <cell r="A77">
            <v>98</v>
          </cell>
          <cell r="B77" t="str">
            <v>+</v>
          </cell>
          <cell r="D77">
            <v>98</v>
          </cell>
          <cell r="E77" t="str">
            <v>+</v>
          </cell>
          <cell r="F77">
            <v>11.299999999999955</v>
          </cell>
          <cell r="G77">
            <v>11.3</v>
          </cell>
          <cell r="H77">
            <v>1</v>
          </cell>
          <cell r="I77">
            <v>0.05</v>
          </cell>
          <cell r="J77">
            <v>11.3</v>
          </cell>
          <cell r="K77">
            <v>0.56500000000000006</v>
          </cell>
        </row>
        <row r="78">
          <cell r="A78">
            <v>98</v>
          </cell>
          <cell r="B78" t="str">
            <v>+</v>
          </cell>
          <cell r="C78">
            <v>16.03</v>
          </cell>
          <cell r="D78">
            <v>98</v>
          </cell>
          <cell r="E78" t="str">
            <v>+</v>
          </cell>
          <cell r="F78">
            <v>18.930000000000007</v>
          </cell>
          <cell r="G78">
            <v>2.9</v>
          </cell>
          <cell r="H78">
            <v>1.95</v>
          </cell>
          <cell r="I78">
            <v>0.05</v>
          </cell>
          <cell r="J78">
            <v>5.6549999999999994</v>
          </cell>
          <cell r="K78">
            <v>0.28275</v>
          </cell>
        </row>
        <row r="79">
          <cell r="A79">
            <v>98</v>
          </cell>
          <cell r="B79" t="str">
            <v>+</v>
          </cell>
          <cell r="C79">
            <v>16.5</v>
          </cell>
          <cell r="D79">
            <v>99</v>
          </cell>
          <cell r="E79" t="str">
            <v>+</v>
          </cell>
          <cell r="F79">
            <v>3.7999999999999545</v>
          </cell>
          <cell r="G79">
            <v>7.3</v>
          </cell>
          <cell r="H79">
            <v>1</v>
          </cell>
          <cell r="I79">
            <v>0.05</v>
          </cell>
          <cell r="J79">
            <v>7.3</v>
          </cell>
          <cell r="K79">
            <v>0.36499999999999999</v>
          </cell>
        </row>
        <row r="80">
          <cell r="A80">
            <v>99</v>
          </cell>
          <cell r="B80" t="str">
            <v>+</v>
          </cell>
          <cell r="C80">
            <v>9.5</v>
          </cell>
          <cell r="D80">
            <v>99</v>
          </cell>
          <cell r="E80" t="str">
            <v>+</v>
          </cell>
          <cell r="F80">
            <v>14.399999999999977</v>
          </cell>
          <cell r="G80">
            <v>4.9000000000000004</v>
          </cell>
          <cell r="H80">
            <v>1.9</v>
          </cell>
          <cell r="I80">
            <v>0.06</v>
          </cell>
          <cell r="J80">
            <v>9.31</v>
          </cell>
          <cell r="K80">
            <v>0.55859999999999999</v>
          </cell>
        </row>
        <row r="81">
          <cell r="A81">
            <v>99</v>
          </cell>
          <cell r="B81" t="str">
            <v>+</v>
          </cell>
          <cell r="C81">
            <v>14.7</v>
          </cell>
          <cell r="D81">
            <v>100</v>
          </cell>
          <cell r="E81" t="str">
            <v>+</v>
          </cell>
          <cell r="F81">
            <v>2.6000000000001933</v>
          </cell>
          <cell r="G81">
            <v>7.9</v>
          </cell>
          <cell r="H81">
            <v>1</v>
          </cell>
          <cell r="I81">
            <v>0.05</v>
          </cell>
          <cell r="J81">
            <v>7.9</v>
          </cell>
          <cell r="K81">
            <v>0.39500000000000002</v>
          </cell>
        </row>
        <row r="82">
          <cell r="A82">
            <v>100</v>
          </cell>
          <cell r="B82" t="str">
            <v>+</v>
          </cell>
          <cell r="C82">
            <v>11</v>
          </cell>
          <cell r="D82">
            <v>100</v>
          </cell>
          <cell r="E82" t="str">
            <v>+</v>
          </cell>
          <cell r="F82">
            <v>18.299999999999841</v>
          </cell>
          <cell r="G82">
            <v>7.3</v>
          </cell>
          <cell r="H82">
            <v>0.95</v>
          </cell>
          <cell r="I82">
            <v>0.05</v>
          </cell>
          <cell r="J82">
            <v>6.9349999999999996</v>
          </cell>
          <cell r="K82">
            <v>0.34675</v>
          </cell>
        </row>
        <row r="83">
          <cell r="A83">
            <v>100</v>
          </cell>
          <cell r="B83" t="str">
            <v>+</v>
          </cell>
          <cell r="C83">
            <v>19</v>
          </cell>
          <cell r="D83">
            <v>102</v>
          </cell>
          <cell r="E83" t="str">
            <v>+</v>
          </cell>
          <cell r="F83">
            <v>6.8000000000000682</v>
          </cell>
          <cell r="G83">
            <v>27.8</v>
          </cell>
          <cell r="H83">
            <v>1</v>
          </cell>
          <cell r="I83">
            <v>0.05</v>
          </cell>
          <cell r="J83">
            <v>27.8</v>
          </cell>
          <cell r="K83">
            <v>1.3900000000000001</v>
          </cell>
        </row>
        <row r="84">
          <cell r="A84">
            <v>102</v>
          </cell>
          <cell r="B84" t="str">
            <v>+</v>
          </cell>
          <cell r="D84">
            <v>102</v>
          </cell>
          <cell r="E84" t="str">
            <v>+</v>
          </cell>
          <cell r="F84">
            <v>7.1500000000000341</v>
          </cell>
          <cell r="G84">
            <v>7.15</v>
          </cell>
          <cell r="H84">
            <v>2.1</v>
          </cell>
          <cell r="I84">
            <v>0.06</v>
          </cell>
          <cell r="J84">
            <v>15.015000000000001</v>
          </cell>
          <cell r="K84">
            <v>0.90090000000000003</v>
          </cell>
        </row>
        <row r="85">
          <cell r="A85">
            <v>102</v>
          </cell>
          <cell r="B85" t="str">
            <v>+</v>
          </cell>
          <cell r="C85">
            <v>8</v>
          </cell>
          <cell r="D85">
            <v>103</v>
          </cell>
          <cell r="E85" t="str">
            <v>+</v>
          </cell>
          <cell r="F85">
            <v>2.1999999999997044</v>
          </cell>
          <cell r="G85">
            <v>14.2</v>
          </cell>
          <cell r="H85">
            <v>1</v>
          </cell>
          <cell r="I85">
            <v>0.05</v>
          </cell>
          <cell r="J85">
            <v>14.2</v>
          </cell>
          <cell r="K85">
            <v>0.71</v>
          </cell>
        </row>
        <row r="86">
          <cell r="A86">
            <v>104</v>
          </cell>
          <cell r="B86" t="str">
            <v>+</v>
          </cell>
          <cell r="D86">
            <v>104</v>
          </cell>
          <cell r="E86" t="str">
            <v>+</v>
          </cell>
          <cell r="F86">
            <v>14.199999999999875</v>
          </cell>
          <cell r="G86">
            <v>14.2</v>
          </cell>
          <cell r="H86">
            <v>2</v>
          </cell>
          <cell r="I86">
            <v>0.06</v>
          </cell>
          <cell r="J86">
            <v>28.4</v>
          </cell>
          <cell r="K86">
            <v>1.704</v>
          </cell>
        </row>
        <row r="87">
          <cell r="A87">
            <v>104</v>
          </cell>
          <cell r="B87" t="str">
            <v>+</v>
          </cell>
          <cell r="C87">
            <v>14.2</v>
          </cell>
          <cell r="D87">
            <v>105</v>
          </cell>
          <cell r="E87" t="str">
            <v>+</v>
          </cell>
          <cell r="F87">
            <v>3.9499999999998181</v>
          </cell>
          <cell r="G87">
            <v>9.75</v>
          </cell>
          <cell r="H87">
            <v>3</v>
          </cell>
          <cell r="I87">
            <v>0.05</v>
          </cell>
          <cell r="J87">
            <v>29.25</v>
          </cell>
          <cell r="K87">
            <v>1.4625000000000001</v>
          </cell>
        </row>
        <row r="88">
          <cell r="A88">
            <v>105</v>
          </cell>
          <cell r="B88" t="str">
            <v>+</v>
          </cell>
          <cell r="C88">
            <v>3.8</v>
          </cell>
          <cell r="D88">
            <v>105</v>
          </cell>
          <cell r="E88" t="str">
            <v>+</v>
          </cell>
          <cell r="F88">
            <v>13.400000000000034</v>
          </cell>
          <cell r="G88">
            <v>9.6</v>
          </cell>
          <cell r="H88">
            <v>1</v>
          </cell>
          <cell r="I88">
            <v>7.0000000000000007E-2</v>
          </cell>
          <cell r="J88">
            <v>9.6</v>
          </cell>
          <cell r="K88">
            <v>0.67200000000000004</v>
          </cell>
        </row>
        <row r="89">
          <cell r="A89">
            <v>105</v>
          </cell>
          <cell r="B89" t="str">
            <v>+</v>
          </cell>
          <cell r="C89">
            <v>13</v>
          </cell>
          <cell r="D89">
            <v>107</v>
          </cell>
          <cell r="E89" t="str">
            <v>+</v>
          </cell>
          <cell r="F89">
            <v>12.550000000000239</v>
          </cell>
          <cell r="G89">
            <v>39.549999999999997</v>
          </cell>
          <cell r="H89">
            <v>2.9</v>
          </cell>
          <cell r="I89">
            <v>7.0000000000000007E-2</v>
          </cell>
          <cell r="J89">
            <v>114.69499999999999</v>
          </cell>
          <cell r="K89">
            <v>8.0286500000000007</v>
          </cell>
        </row>
        <row r="90">
          <cell r="A90">
            <v>107</v>
          </cell>
          <cell r="B90" t="str">
            <v>+</v>
          </cell>
          <cell r="C90">
            <v>12.6</v>
          </cell>
          <cell r="D90">
            <v>107</v>
          </cell>
          <cell r="E90" t="str">
            <v>+</v>
          </cell>
          <cell r="F90">
            <v>17.449999999999761</v>
          </cell>
          <cell r="G90">
            <v>4.8499999999999996</v>
          </cell>
          <cell r="H90">
            <v>1.95</v>
          </cell>
          <cell r="I90">
            <v>0.05</v>
          </cell>
          <cell r="J90">
            <v>9.4574999999999996</v>
          </cell>
          <cell r="K90">
            <v>0.47287499999999999</v>
          </cell>
        </row>
        <row r="91">
          <cell r="A91">
            <v>107</v>
          </cell>
          <cell r="B91" t="str">
            <v>+</v>
          </cell>
          <cell r="C91">
            <v>16.600000000000001</v>
          </cell>
          <cell r="D91">
            <v>108</v>
          </cell>
          <cell r="E91" t="str">
            <v>+</v>
          </cell>
          <cell r="F91">
            <v>5.9499999999997044</v>
          </cell>
          <cell r="G91">
            <v>9.35</v>
          </cell>
          <cell r="H91">
            <v>2.9</v>
          </cell>
          <cell r="I91">
            <v>0.05</v>
          </cell>
          <cell r="J91">
            <v>27.114999999999998</v>
          </cell>
          <cell r="K91">
            <v>1.35575</v>
          </cell>
        </row>
        <row r="92">
          <cell r="A92">
            <v>108</v>
          </cell>
          <cell r="B92" t="str">
            <v>+</v>
          </cell>
          <cell r="C92">
            <v>5.7</v>
          </cell>
          <cell r="D92">
            <v>108</v>
          </cell>
          <cell r="E92" t="str">
            <v>+</v>
          </cell>
          <cell r="F92">
            <v>10.199999999999818</v>
          </cell>
          <cell r="G92">
            <v>4.5</v>
          </cell>
          <cell r="H92">
            <v>2</v>
          </cell>
          <cell r="I92">
            <v>7.0000000000000007E-2</v>
          </cell>
          <cell r="J92">
            <v>9</v>
          </cell>
          <cell r="K92">
            <v>0.63000000000000012</v>
          </cell>
        </row>
        <row r="93">
          <cell r="A93">
            <v>108</v>
          </cell>
          <cell r="B93" t="str">
            <v>+</v>
          </cell>
          <cell r="C93">
            <v>10.199999999999999</v>
          </cell>
          <cell r="D93">
            <v>109</v>
          </cell>
          <cell r="E93" t="str">
            <v>+</v>
          </cell>
          <cell r="F93">
            <v>10.799999999999841</v>
          </cell>
          <cell r="G93">
            <v>20.6</v>
          </cell>
          <cell r="H93">
            <v>1</v>
          </cell>
          <cell r="I93">
            <v>0.05</v>
          </cell>
          <cell r="J93">
            <v>20.6</v>
          </cell>
          <cell r="K93">
            <v>1.03</v>
          </cell>
        </row>
        <row r="94">
          <cell r="A94">
            <v>108</v>
          </cell>
          <cell r="B94" t="str">
            <v>+</v>
          </cell>
          <cell r="C94">
            <v>16.7</v>
          </cell>
          <cell r="D94">
            <v>109</v>
          </cell>
          <cell r="E94" t="str">
            <v>+</v>
          </cell>
          <cell r="F94">
            <v>3.3999999999997499</v>
          </cell>
          <cell r="G94">
            <v>6.7</v>
          </cell>
          <cell r="H94">
            <v>1</v>
          </cell>
          <cell r="I94">
            <v>0.05</v>
          </cell>
          <cell r="J94">
            <v>6.7</v>
          </cell>
          <cell r="K94">
            <v>0.33500000000000002</v>
          </cell>
        </row>
        <row r="95">
          <cell r="A95">
            <v>109</v>
          </cell>
          <cell r="B95" t="str">
            <v>+</v>
          </cell>
          <cell r="C95">
            <v>10.8</v>
          </cell>
          <cell r="D95">
            <v>110</v>
          </cell>
          <cell r="E95" t="str">
            <v>+</v>
          </cell>
          <cell r="F95">
            <v>8.7000000000003297</v>
          </cell>
          <cell r="G95">
            <v>17.899999999999999</v>
          </cell>
          <cell r="H95">
            <v>2</v>
          </cell>
          <cell r="I95">
            <v>0.05</v>
          </cell>
          <cell r="J95">
            <v>35.799999999999997</v>
          </cell>
          <cell r="K95">
            <v>1.79</v>
          </cell>
        </row>
        <row r="96">
          <cell r="A96">
            <v>110</v>
          </cell>
          <cell r="B96" t="str">
            <v>+</v>
          </cell>
          <cell r="C96">
            <v>9</v>
          </cell>
          <cell r="D96">
            <v>110</v>
          </cell>
          <cell r="E96" t="str">
            <v>+</v>
          </cell>
          <cell r="F96">
            <v>13.75</v>
          </cell>
          <cell r="G96">
            <v>4.75</v>
          </cell>
          <cell r="H96">
            <v>1</v>
          </cell>
          <cell r="I96">
            <v>0.06</v>
          </cell>
          <cell r="J96">
            <v>4.75</v>
          </cell>
          <cell r="K96">
            <v>0.28499999999999998</v>
          </cell>
        </row>
        <row r="97">
          <cell r="A97">
            <v>110</v>
          </cell>
          <cell r="B97" t="str">
            <v>+</v>
          </cell>
          <cell r="C97">
            <v>13.7</v>
          </cell>
          <cell r="D97">
            <v>111</v>
          </cell>
          <cell r="E97" t="str">
            <v>+</v>
          </cell>
          <cell r="F97">
            <v>1.1999999999997613</v>
          </cell>
          <cell r="G97">
            <v>7.5</v>
          </cell>
          <cell r="H97">
            <v>1.9</v>
          </cell>
          <cell r="I97">
            <v>0.06</v>
          </cell>
          <cell r="J97">
            <v>14.25</v>
          </cell>
          <cell r="K97">
            <v>0.85499999999999998</v>
          </cell>
        </row>
        <row r="98">
          <cell r="A98">
            <v>111</v>
          </cell>
          <cell r="B98" t="str">
            <v>+</v>
          </cell>
          <cell r="C98">
            <v>8.4</v>
          </cell>
          <cell r="D98">
            <v>111</v>
          </cell>
          <cell r="E98" t="str">
            <v>+</v>
          </cell>
          <cell r="F98">
            <v>15.250000000000057</v>
          </cell>
          <cell r="G98">
            <v>6.85</v>
          </cell>
          <cell r="H98">
            <v>1.95</v>
          </cell>
          <cell r="I98">
            <v>0.06</v>
          </cell>
          <cell r="J98">
            <v>13.357499999999998</v>
          </cell>
          <cell r="K98">
            <v>0.80144999999999988</v>
          </cell>
        </row>
        <row r="99">
          <cell r="A99">
            <v>112</v>
          </cell>
          <cell r="B99" t="str">
            <v>+</v>
          </cell>
          <cell r="D99">
            <v>112</v>
          </cell>
          <cell r="E99" t="str">
            <v>+</v>
          </cell>
          <cell r="F99">
            <v>12.949999999999875</v>
          </cell>
          <cell r="G99">
            <v>12.95</v>
          </cell>
          <cell r="H99">
            <v>2</v>
          </cell>
          <cell r="I99">
            <v>0.06</v>
          </cell>
          <cell r="J99">
            <v>25.9</v>
          </cell>
          <cell r="K99">
            <v>1.5539999999999998</v>
          </cell>
        </row>
        <row r="100">
          <cell r="A100">
            <v>106</v>
          </cell>
          <cell r="B100" t="str">
            <v>+</v>
          </cell>
          <cell r="C100">
            <v>6.5</v>
          </cell>
          <cell r="D100">
            <v>107</v>
          </cell>
          <cell r="E100" t="str">
            <v>+</v>
          </cell>
          <cell r="F100">
            <v>17.249999999999943</v>
          </cell>
          <cell r="G100">
            <v>30.75</v>
          </cell>
          <cell r="H100">
            <v>2</v>
          </cell>
          <cell r="I100">
            <v>0.05</v>
          </cell>
          <cell r="J100">
            <v>61.5</v>
          </cell>
          <cell r="K100">
            <v>3.0750000000000002</v>
          </cell>
        </row>
        <row r="101">
          <cell r="A101">
            <v>106</v>
          </cell>
          <cell r="B101" t="str">
            <v>+</v>
          </cell>
          <cell r="C101">
            <v>6.5</v>
          </cell>
          <cell r="D101">
            <v>106</v>
          </cell>
          <cell r="E101" t="str">
            <v>+</v>
          </cell>
          <cell r="F101">
            <v>16.899999999999977</v>
          </cell>
          <cell r="G101">
            <v>10.4</v>
          </cell>
          <cell r="H101">
            <v>1</v>
          </cell>
          <cell r="I101">
            <v>0.06</v>
          </cell>
          <cell r="J101">
            <v>10.4</v>
          </cell>
          <cell r="K101">
            <v>0.624</v>
          </cell>
        </row>
        <row r="102">
          <cell r="A102">
            <v>106</v>
          </cell>
          <cell r="B102" t="str">
            <v>+</v>
          </cell>
          <cell r="C102">
            <v>19</v>
          </cell>
          <cell r="D102">
            <v>107</v>
          </cell>
          <cell r="E102" t="str">
            <v>+</v>
          </cell>
          <cell r="F102">
            <v>14.099999999999966</v>
          </cell>
          <cell r="G102">
            <v>15.1</v>
          </cell>
          <cell r="H102">
            <v>1</v>
          </cell>
          <cell r="I102">
            <v>0.05</v>
          </cell>
          <cell r="J102">
            <v>15.1</v>
          </cell>
          <cell r="K102">
            <v>0.755</v>
          </cell>
        </row>
        <row r="103">
          <cell r="A103">
            <v>105</v>
          </cell>
          <cell r="B103" t="str">
            <v>+</v>
          </cell>
          <cell r="C103">
            <v>17</v>
          </cell>
          <cell r="D103">
            <v>106</v>
          </cell>
          <cell r="E103" t="str">
            <v>+</v>
          </cell>
          <cell r="F103">
            <v>12.699999999999818</v>
          </cell>
          <cell r="G103">
            <v>15.7</v>
          </cell>
          <cell r="H103">
            <v>4</v>
          </cell>
          <cell r="I103">
            <v>0.06</v>
          </cell>
          <cell r="J103">
            <v>62.8</v>
          </cell>
          <cell r="K103">
            <v>3.7679999999999998</v>
          </cell>
        </row>
        <row r="104">
          <cell r="A104">
            <v>104</v>
          </cell>
          <cell r="B104" t="str">
            <v>+</v>
          </cell>
          <cell r="C104">
            <v>15.5</v>
          </cell>
          <cell r="D104">
            <v>105</v>
          </cell>
          <cell r="E104" t="str">
            <v>+</v>
          </cell>
          <cell r="F104">
            <v>5.1999999999998181</v>
          </cell>
          <cell r="G104">
            <v>9.6999999999999993</v>
          </cell>
          <cell r="H104">
            <v>1.95</v>
          </cell>
          <cell r="I104">
            <v>7.0000000000000007E-2</v>
          </cell>
          <cell r="J104">
            <v>18.914999999999999</v>
          </cell>
          <cell r="K104">
            <v>1.3240500000000002</v>
          </cell>
        </row>
        <row r="105">
          <cell r="A105">
            <v>103</v>
          </cell>
          <cell r="B105" t="str">
            <v>+</v>
          </cell>
          <cell r="D105">
            <v>103</v>
          </cell>
          <cell r="E105" t="str">
            <v>+</v>
          </cell>
          <cell r="F105">
            <v>3.1999999999999318</v>
          </cell>
          <cell r="G105">
            <v>3.2</v>
          </cell>
          <cell r="H105">
            <v>1</v>
          </cell>
          <cell r="I105">
            <v>7.0000000000000007E-2</v>
          </cell>
          <cell r="J105">
            <v>3.2</v>
          </cell>
          <cell r="K105">
            <v>0.22400000000000003</v>
          </cell>
        </row>
        <row r="106">
          <cell r="A106">
            <v>103</v>
          </cell>
          <cell r="B106" t="str">
            <v>+</v>
          </cell>
          <cell r="C106">
            <v>11.5</v>
          </cell>
          <cell r="D106">
            <v>103</v>
          </cell>
          <cell r="E106" t="str">
            <v>+</v>
          </cell>
          <cell r="F106">
            <v>15.550000000000068</v>
          </cell>
          <cell r="G106">
            <v>4.05</v>
          </cell>
          <cell r="H106">
            <v>1.9</v>
          </cell>
          <cell r="I106">
            <v>0.05</v>
          </cell>
          <cell r="J106">
            <v>7.6949999999999994</v>
          </cell>
          <cell r="K106">
            <v>0.38474999999999998</v>
          </cell>
        </row>
        <row r="107">
          <cell r="A107">
            <v>103</v>
          </cell>
          <cell r="B107" t="str">
            <v>+</v>
          </cell>
          <cell r="C107">
            <v>12.5</v>
          </cell>
          <cell r="D107">
            <v>104</v>
          </cell>
          <cell r="E107" t="str">
            <v>+</v>
          </cell>
          <cell r="F107">
            <v>4.0000000000000568</v>
          </cell>
          <cell r="G107">
            <v>11.5</v>
          </cell>
          <cell r="H107">
            <v>3</v>
          </cell>
          <cell r="I107">
            <v>0.05</v>
          </cell>
          <cell r="J107">
            <v>34.5</v>
          </cell>
          <cell r="K107">
            <v>1.7250000000000001</v>
          </cell>
        </row>
        <row r="108">
          <cell r="A108">
            <v>102</v>
          </cell>
          <cell r="B108" t="str">
            <v>+</v>
          </cell>
          <cell r="C108">
            <v>2</v>
          </cell>
          <cell r="D108">
            <v>103</v>
          </cell>
          <cell r="E108" t="str">
            <v>+</v>
          </cell>
          <cell r="F108">
            <v>17.699999999999818</v>
          </cell>
          <cell r="G108">
            <v>35.700000000000003</v>
          </cell>
          <cell r="H108">
            <v>1</v>
          </cell>
          <cell r="I108">
            <v>0.05</v>
          </cell>
          <cell r="J108">
            <v>35.700000000000003</v>
          </cell>
          <cell r="K108">
            <v>1.7850000000000001</v>
          </cell>
        </row>
        <row r="109">
          <cell r="A109">
            <v>102</v>
          </cell>
          <cell r="B109" t="str">
            <v>+</v>
          </cell>
          <cell r="C109">
            <v>6.8</v>
          </cell>
          <cell r="D109">
            <v>102</v>
          </cell>
          <cell r="E109" t="str">
            <v>+</v>
          </cell>
          <cell r="F109">
            <v>13.499999999999943</v>
          </cell>
          <cell r="G109">
            <v>6.7</v>
          </cell>
          <cell r="H109">
            <v>1</v>
          </cell>
          <cell r="I109">
            <v>0.05</v>
          </cell>
          <cell r="J109">
            <v>6.7</v>
          </cell>
          <cell r="K109">
            <v>0.33500000000000002</v>
          </cell>
        </row>
        <row r="110">
          <cell r="A110">
            <v>102</v>
          </cell>
          <cell r="B110" t="str">
            <v>+</v>
          </cell>
          <cell r="C110">
            <v>14</v>
          </cell>
          <cell r="D110">
            <v>102</v>
          </cell>
          <cell r="E110" t="str">
            <v>+</v>
          </cell>
          <cell r="F110">
            <v>17.449999999999761</v>
          </cell>
          <cell r="G110">
            <v>3.45</v>
          </cell>
          <cell r="H110">
            <v>1</v>
          </cell>
          <cell r="I110">
            <v>0.05</v>
          </cell>
          <cell r="J110">
            <v>3.45</v>
          </cell>
          <cell r="K110">
            <v>0.17250000000000001</v>
          </cell>
        </row>
        <row r="111">
          <cell r="A111">
            <v>102</v>
          </cell>
          <cell r="B111" t="str">
            <v>+</v>
          </cell>
          <cell r="C111">
            <v>17.8</v>
          </cell>
          <cell r="D111">
            <v>103</v>
          </cell>
          <cell r="E111" t="str">
            <v>+</v>
          </cell>
          <cell r="F111">
            <v>1.8999999999999773</v>
          </cell>
          <cell r="G111">
            <v>4.0999999999999996</v>
          </cell>
          <cell r="H111">
            <v>1</v>
          </cell>
          <cell r="I111">
            <v>0.05</v>
          </cell>
          <cell r="J111">
            <v>4.0999999999999996</v>
          </cell>
          <cell r="K111">
            <v>0.20499999999999999</v>
          </cell>
        </row>
        <row r="112">
          <cell r="A112">
            <v>101</v>
          </cell>
          <cell r="B112" t="str">
            <v>+</v>
          </cell>
          <cell r="C112">
            <v>14.8</v>
          </cell>
          <cell r="D112">
            <v>102</v>
          </cell>
          <cell r="E112" t="str">
            <v>+</v>
          </cell>
          <cell r="F112">
            <v>2.2499999999999432</v>
          </cell>
          <cell r="G112">
            <v>7.45</v>
          </cell>
          <cell r="H112">
            <v>2</v>
          </cell>
          <cell r="I112">
            <v>0.05</v>
          </cell>
          <cell r="J112">
            <v>14.9</v>
          </cell>
          <cell r="K112">
            <v>0.74500000000000011</v>
          </cell>
        </row>
        <row r="113">
          <cell r="A113">
            <v>101</v>
          </cell>
          <cell r="B113" t="str">
            <v>+</v>
          </cell>
          <cell r="C113">
            <v>15.5</v>
          </cell>
          <cell r="D113">
            <v>101</v>
          </cell>
          <cell r="E113" t="str">
            <v>+</v>
          </cell>
          <cell r="F113">
            <v>19.050000000000011</v>
          </cell>
          <cell r="G113">
            <v>3.55</v>
          </cell>
          <cell r="H113">
            <v>1</v>
          </cell>
          <cell r="I113">
            <v>0.05</v>
          </cell>
          <cell r="J113">
            <v>3.55</v>
          </cell>
          <cell r="K113">
            <v>0.17749999999999999</v>
          </cell>
        </row>
        <row r="114">
          <cell r="A114">
            <v>100</v>
          </cell>
          <cell r="B114" t="str">
            <v>+</v>
          </cell>
          <cell r="C114">
            <v>3.8</v>
          </cell>
          <cell r="D114">
            <v>100</v>
          </cell>
          <cell r="E114" t="str">
            <v>+</v>
          </cell>
          <cell r="F114">
            <v>10.600000000000023</v>
          </cell>
          <cell r="G114">
            <v>6.8</v>
          </cell>
          <cell r="H114">
            <v>1</v>
          </cell>
          <cell r="I114">
            <v>0.06</v>
          </cell>
          <cell r="J114">
            <v>6.8</v>
          </cell>
          <cell r="K114">
            <v>0.40799999999999997</v>
          </cell>
        </row>
        <row r="115">
          <cell r="A115">
            <v>100</v>
          </cell>
          <cell r="B115" t="str">
            <v>+</v>
          </cell>
          <cell r="C115">
            <v>5.2</v>
          </cell>
          <cell r="D115">
            <v>100</v>
          </cell>
          <cell r="E115" t="str">
            <v>+</v>
          </cell>
          <cell r="F115">
            <v>11.100000000000136</v>
          </cell>
          <cell r="G115">
            <v>5.9</v>
          </cell>
          <cell r="H115">
            <v>2.0499999999999998</v>
          </cell>
          <cell r="I115">
            <v>0.05</v>
          </cell>
          <cell r="J115">
            <v>12.094999999999999</v>
          </cell>
          <cell r="K115">
            <v>0.60475000000000001</v>
          </cell>
        </row>
        <row r="116">
          <cell r="A116">
            <v>100</v>
          </cell>
          <cell r="B116" t="str">
            <v>+</v>
          </cell>
          <cell r="C116">
            <v>11</v>
          </cell>
          <cell r="D116">
            <v>100</v>
          </cell>
          <cell r="E116" t="str">
            <v>+</v>
          </cell>
          <cell r="F116">
            <v>19.599999999999795</v>
          </cell>
          <cell r="G116">
            <v>8.6</v>
          </cell>
          <cell r="H116">
            <v>2.0499999999999998</v>
          </cell>
          <cell r="I116">
            <v>0.05</v>
          </cell>
          <cell r="J116">
            <v>17.63</v>
          </cell>
          <cell r="K116">
            <v>0.88149999999999995</v>
          </cell>
        </row>
        <row r="117">
          <cell r="A117">
            <v>99</v>
          </cell>
          <cell r="B117" t="str">
            <v>+</v>
          </cell>
          <cell r="C117">
            <v>1.9</v>
          </cell>
          <cell r="D117">
            <v>99</v>
          </cell>
          <cell r="E117" t="str">
            <v>+</v>
          </cell>
          <cell r="F117">
            <v>5.6000000000000227</v>
          </cell>
          <cell r="G117">
            <v>3.7</v>
          </cell>
          <cell r="H117">
            <v>1.9</v>
          </cell>
          <cell r="I117">
            <v>0.06</v>
          </cell>
          <cell r="J117">
            <v>7.03</v>
          </cell>
          <cell r="K117">
            <v>0.42180000000000001</v>
          </cell>
        </row>
        <row r="118">
          <cell r="A118">
            <v>99</v>
          </cell>
          <cell r="B118" t="str">
            <v>+</v>
          </cell>
          <cell r="C118">
            <v>4.3</v>
          </cell>
          <cell r="D118">
            <v>99</v>
          </cell>
          <cell r="E118" t="str">
            <v>+</v>
          </cell>
          <cell r="F118">
            <v>8.2999999999998408</v>
          </cell>
          <cell r="G118">
            <v>4</v>
          </cell>
          <cell r="H118">
            <v>3.3</v>
          </cell>
          <cell r="I118">
            <v>0.05</v>
          </cell>
          <cell r="J118">
            <v>13.2</v>
          </cell>
          <cell r="K118">
            <v>0.66</v>
          </cell>
        </row>
        <row r="119">
          <cell r="A119">
            <v>98</v>
          </cell>
          <cell r="B119" t="str">
            <v>+</v>
          </cell>
          <cell r="C119">
            <v>5</v>
          </cell>
          <cell r="D119">
            <v>98</v>
          </cell>
          <cell r="E119" t="str">
            <v>+</v>
          </cell>
          <cell r="F119">
            <v>9.5999999999997954</v>
          </cell>
          <cell r="G119">
            <v>4.5999999999999996</v>
          </cell>
          <cell r="H119">
            <v>1</v>
          </cell>
          <cell r="I119">
            <v>0.05</v>
          </cell>
          <cell r="J119">
            <v>4.5999999999999996</v>
          </cell>
          <cell r="K119">
            <v>0.22999999999999998</v>
          </cell>
        </row>
        <row r="120">
          <cell r="A120">
            <v>98</v>
          </cell>
          <cell r="B120" t="str">
            <v>+</v>
          </cell>
          <cell r="C120">
            <v>18.5</v>
          </cell>
          <cell r="D120">
            <v>99</v>
          </cell>
          <cell r="E120" t="str">
            <v>+</v>
          </cell>
          <cell r="F120">
            <v>6.7000000000001592</v>
          </cell>
          <cell r="G120">
            <v>8.1999999999999993</v>
          </cell>
          <cell r="H120">
            <v>1.7</v>
          </cell>
          <cell r="I120">
            <v>0.05</v>
          </cell>
          <cell r="J120">
            <v>13.939999999999998</v>
          </cell>
          <cell r="K120">
            <v>0.69699999999999995</v>
          </cell>
        </row>
        <row r="121">
          <cell r="A121">
            <v>97</v>
          </cell>
          <cell r="B121" t="str">
            <v>+</v>
          </cell>
          <cell r="C121">
            <v>17.8</v>
          </cell>
          <cell r="D121">
            <v>98</v>
          </cell>
          <cell r="E121" t="str">
            <v>+</v>
          </cell>
          <cell r="F121">
            <v>2.4500000000000455</v>
          </cell>
          <cell r="G121">
            <v>4.6500000000000004</v>
          </cell>
          <cell r="H121">
            <v>2</v>
          </cell>
          <cell r="I121">
            <v>0.06</v>
          </cell>
          <cell r="J121">
            <v>9.3000000000000007</v>
          </cell>
          <cell r="K121">
            <v>0.55800000000000005</v>
          </cell>
        </row>
        <row r="122">
          <cell r="A122">
            <v>96</v>
          </cell>
          <cell r="B122" t="str">
            <v>+</v>
          </cell>
          <cell r="C122">
            <v>5.5</v>
          </cell>
          <cell r="D122">
            <v>96</v>
          </cell>
          <cell r="E122" t="str">
            <v>+</v>
          </cell>
          <cell r="F122">
            <v>9.5999999999997954</v>
          </cell>
          <cell r="G122">
            <v>4.0999999999999996</v>
          </cell>
          <cell r="H122">
            <v>2</v>
          </cell>
          <cell r="I122">
            <v>0.04</v>
          </cell>
          <cell r="J122">
            <v>8.1999999999999993</v>
          </cell>
          <cell r="K122">
            <v>0.32799999999999996</v>
          </cell>
        </row>
        <row r="123">
          <cell r="A123">
            <v>95</v>
          </cell>
          <cell r="B123" t="str">
            <v>+</v>
          </cell>
          <cell r="C123">
            <v>8.1999999999999993</v>
          </cell>
          <cell r="D123">
            <v>95</v>
          </cell>
          <cell r="E123" t="str">
            <v>+</v>
          </cell>
          <cell r="F123">
            <v>19.60000000000008</v>
          </cell>
          <cell r="G123">
            <v>11.4</v>
          </cell>
          <cell r="H123">
            <v>2</v>
          </cell>
          <cell r="I123">
            <v>0.05</v>
          </cell>
          <cell r="J123">
            <v>22.8</v>
          </cell>
          <cell r="K123">
            <v>1.1400000000000001</v>
          </cell>
        </row>
        <row r="124">
          <cell r="A124">
            <v>95</v>
          </cell>
          <cell r="B124" t="str">
            <v>+</v>
          </cell>
          <cell r="C124">
            <v>19</v>
          </cell>
          <cell r="D124">
            <v>96</v>
          </cell>
          <cell r="E124" t="str">
            <v>+</v>
          </cell>
          <cell r="F124">
            <v>2.7000000000001023</v>
          </cell>
          <cell r="G124">
            <v>3.7</v>
          </cell>
          <cell r="H124">
            <v>1</v>
          </cell>
          <cell r="I124">
            <v>0.05</v>
          </cell>
          <cell r="J124">
            <v>3.7</v>
          </cell>
          <cell r="K124">
            <v>0.18500000000000003</v>
          </cell>
        </row>
        <row r="125">
          <cell r="A125">
            <v>93</v>
          </cell>
          <cell r="B125" t="str">
            <v>+</v>
          </cell>
          <cell r="C125">
            <v>2.5</v>
          </cell>
          <cell r="D125">
            <v>93</v>
          </cell>
          <cell r="E125" t="str">
            <v>+</v>
          </cell>
          <cell r="F125">
            <v>7.7500000000000568</v>
          </cell>
          <cell r="G125">
            <v>5.25</v>
          </cell>
          <cell r="H125">
            <v>2</v>
          </cell>
          <cell r="I125">
            <v>0.04</v>
          </cell>
          <cell r="J125">
            <v>10.5</v>
          </cell>
          <cell r="K125">
            <v>0.42</v>
          </cell>
        </row>
        <row r="126">
          <cell r="A126">
            <v>92</v>
          </cell>
          <cell r="B126" t="str">
            <v>+</v>
          </cell>
          <cell r="D126">
            <v>92</v>
          </cell>
          <cell r="E126" t="str">
            <v>+</v>
          </cell>
          <cell r="F126">
            <v>5</v>
          </cell>
          <cell r="G126">
            <v>5</v>
          </cell>
          <cell r="H126">
            <v>1</v>
          </cell>
          <cell r="I126">
            <v>0.04</v>
          </cell>
          <cell r="J126">
            <v>5</v>
          </cell>
          <cell r="K126">
            <v>0.2</v>
          </cell>
        </row>
        <row r="127">
          <cell r="A127">
            <v>92</v>
          </cell>
          <cell r="B127" t="str">
            <v>+</v>
          </cell>
          <cell r="C127">
            <v>7.2</v>
          </cell>
          <cell r="D127">
            <v>92</v>
          </cell>
          <cell r="E127" t="str">
            <v>+</v>
          </cell>
          <cell r="F127">
            <v>14.10000000000025</v>
          </cell>
          <cell r="G127">
            <v>6.9</v>
          </cell>
          <cell r="H127">
            <v>1</v>
          </cell>
          <cell r="I127">
            <v>0.04</v>
          </cell>
          <cell r="J127">
            <v>6.9</v>
          </cell>
          <cell r="K127">
            <v>0.27600000000000002</v>
          </cell>
        </row>
        <row r="128">
          <cell r="A128">
            <v>92</v>
          </cell>
          <cell r="B128" t="str">
            <v>+</v>
          </cell>
          <cell r="C128">
            <v>15</v>
          </cell>
          <cell r="D128">
            <v>93</v>
          </cell>
          <cell r="E128" t="str">
            <v>+</v>
          </cell>
          <cell r="F128">
            <v>0.30000000000001137</v>
          </cell>
          <cell r="G128">
            <v>5.3</v>
          </cell>
          <cell r="H128">
            <v>2</v>
          </cell>
          <cell r="I128">
            <v>0.04</v>
          </cell>
          <cell r="J128">
            <v>10.6</v>
          </cell>
          <cell r="K128">
            <v>0.42399999999999999</v>
          </cell>
        </row>
        <row r="129">
          <cell r="A129">
            <v>91</v>
          </cell>
          <cell r="B129" t="str">
            <v>+</v>
          </cell>
          <cell r="C129">
            <v>6.7</v>
          </cell>
          <cell r="D129">
            <v>91</v>
          </cell>
          <cell r="E129" t="str">
            <v>+</v>
          </cell>
          <cell r="F129">
            <v>10.500000000000114</v>
          </cell>
          <cell r="G129">
            <v>3.8</v>
          </cell>
          <cell r="H129">
            <v>1</v>
          </cell>
          <cell r="I129">
            <v>0.04</v>
          </cell>
          <cell r="J129">
            <v>3.8</v>
          </cell>
          <cell r="K129">
            <v>0.152</v>
          </cell>
        </row>
        <row r="130">
          <cell r="A130">
            <v>91</v>
          </cell>
          <cell r="B130" t="str">
            <v>+</v>
          </cell>
          <cell r="C130">
            <v>15.5</v>
          </cell>
          <cell r="D130">
            <v>91</v>
          </cell>
          <cell r="E130" t="str">
            <v>+</v>
          </cell>
          <cell r="F130">
            <v>17.900000000000205</v>
          </cell>
          <cell r="G130">
            <v>2.4</v>
          </cell>
          <cell r="H130">
            <v>1</v>
          </cell>
          <cell r="I130">
            <v>0.04</v>
          </cell>
          <cell r="J130">
            <v>2.4</v>
          </cell>
          <cell r="K130">
            <v>9.6000000000000002E-2</v>
          </cell>
        </row>
        <row r="131">
          <cell r="A131">
            <v>90</v>
          </cell>
          <cell r="B131" t="str">
            <v>+</v>
          </cell>
          <cell r="C131">
            <v>10</v>
          </cell>
          <cell r="D131">
            <v>90</v>
          </cell>
          <cell r="E131" t="str">
            <v>+</v>
          </cell>
          <cell r="F131">
            <v>18.349999999999795</v>
          </cell>
          <cell r="G131">
            <v>8.35</v>
          </cell>
          <cell r="H131">
            <v>1</v>
          </cell>
          <cell r="I131">
            <v>0.04</v>
          </cell>
          <cell r="J131">
            <v>8.35</v>
          </cell>
          <cell r="K131">
            <v>0.33400000000000002</v>
          </cell>
        </row>
        <row r="132">
          <cell r="A132">
            <v>89</v>
          </cell>
          <cell r="B132" t="str">
            <v>+</v>
          </cell>
          <cell r="C132">
            <v>1</v>
          </cell>
          <cell r="D132">
            <v>89</v>
          </cell>
          <cell r="E132" t="str">
            <v>+</v>
          </cell>
          <cell r="F132">
            <v>9.9000000000000909</v>
          </cell>
          <cell r="G132">
            <v>8.9</v>
          </cell>
          <cell r="H132">
            <v>1</v>
          </cell>
          <cell r="I132">
            <v>0.04</v>
          </cell>
          <cell r="J132">
            <v>8.9</v>
          </cell>
          <cell r="K132">
            <v>0.35600000000000004</v>
          </cell>
        </row>
        <row r="133">
          <cell r="A133">
            <v>87</v>
          </cell>
          <cell r="B133" t="str">
            <v>+</v>
          </cell>
          <cell r="C133">
            <v>4.3</v>
          </cell>
          <cell r="D133">
            <v>87</v>
          </cell>
          <cell r="E133" t="str">
            <v>+</v>
          </cell>
          <cell r="F133">
            <v>9.5499999999998408</v>
          </cell>
          <cell r="G133">
            <v>5.25</v>
          </cell>
          <cell r="H133">
            <v>1</v>
          </cell>
          <cell r="I133">
            <v>0.04</v>
          </cell>
          <cell r="J133">
            <v>5.25</v>
          </cell>
          <cell r="K133">
            <v>0.21</v>
          </cell>
        </row>
        <row r="134">
          <cell r="A134">
            <v>87</v>
          </cell>
          <cell r="B134" t="str">
            <v>+</v>
          </cell>
          <cell r="C134">
            <v>16</v>
          </cell>
          <cell r="D134">
            <v>88</v>
          </cell>
          <cell r="E134" t="str">
            <v>+</v>
          </cell>
          <cell r="F134">
            <v>11.800000000000068</v>
          </cell>
          <cell r="G134">
            <v>15.8</v>
          </cell>
          <cell r="H134">
            <v>2</v>
          </cell>
          <cell r="I134">
            <v>0.04</v>
          </cell>
          <cell r="J134">
            <v>31.6</v>
          </cell>
          <cell r="K134">
            <v>1.264</v>
          </cell>
        </row>
        <row r="135">
          <cell r="A135">
            <v>86</v>
          </cell>
          <cell r="B135" t="str">
            <v>+</v>
          </cell>
          <cell r="C135">
            <v>5</v>
          </cell>
          <cell r="D135">
            <v>86</v>
          </cell>
          <cell r="E135" t="str">
            <v>+</v>
          </cell>
          <cell r="F135">
            <v>15.150000000000148</v>
          </cell>
          <cell r="G135">
            <v>10.15</v>
          </cell>
          <cell r="H135">
            <v>3</v>
          </cell>
          <cell r="I135">
            <v>0.04</v>
          </cell>
          <cell r="J135">
            <v>30.450000000000003</v>
          </cell>
          <cell r="K135">
            <v>1.2180000000000002</v>
          </cell>
        </row>
        <row r="136">
          <cell r="A136">
            <v>84</v>
          </cell>
          <cell r="B136" t="str">
            <v>+</v>
          </cell>
          <cell r="C136">
            <v>3.4</v>
          </cell>
          <cell r="D136">
            <v>85</v>
          </cell>
          <cell r="E136" t="str">
            <v>+</v>
          </cell>
          <cell r="F136">
            <v>9.3000000000000682</v>
          </cell>
          <cell r="G136">
            <v>25.9</v>
          </cell>
          <cell r="H136">
            <v>2.1</v>
          </cell>
          <cell r="I136">
            <v>0.05</v>
          </cell>
          <cell r="J136">
            <v>54.39</v>
          </cell>
          <cell r="K136">
            <v>2.7195</v>
          </cell>
        </row>
        <row r="137">
          <cell r="A137">
            <v>82</v>
          </cell>
          <cell r="B137" t="str">
            <v>+</v>
          </cell>
          <cell r="C137">
            <v>2.4</v>
          </cell>
          <cell r="D137">
            <v>82</v>
          </cell>
          <cell r="E137" t="str">
            <v>+</v>
          </cell>
          <cell r="F137">
            <v>9.3999999999999773</v>
          </cell>
          <cell r="G137">
            <v>7</v>
          </cell>
          <cell r="H137">
            <v>2</v>
          </cell>
          <cell r="I137">
            <v>0.04</v>
          </cell>
          <cell r="J137">
            <v>14</v>
          </cell>
          <cell r="K137">
            <v>0.56000000000000005</v>
          </cell>
        </row>
        <row r="138">
          <cell r="A138">
            <v>82</v>
          </cell>
          <cell r="B138" t="str">
            <v>+</v>
          </cell>
          <cell r="C138">
            <v>4.7</v>
          </cell>
          <cell r="D138">
            <v>83</v>
          </cell>
          <cell r="E138" t="str">
            <v>+</v>
          </cell>
          <cell r="F138">
            <v>4.4499999999999318</v>
          </cell>
          <cell r="G138">
            <v>19.75</v>
          </cell>
          <cell r="H138">
            <v>1</v>
          </cell>
          <cell r="I138">
            <v>0.05</v>
          </cell>
          <cell r="J138">
            <v>19.75</v>
          </cell>
          <cell r="K138">
            <v>0.98750000000000004</v>
          </cell>
        </row>
        <row r="139">
          <cell r="A139">
            <v>81</v>
          </cell>
          <cell r="B139" t="str">
            <v>+</v>
          </cell>
          <cell r="C139">
            <v>5.7</v>
          </cell>
          <cell r="D139">
            <v>81</v>
          </cell>
          <cell r="E139" t="str">
            <v>+</v>
          </cell>
          <cell r="F139">
            <v>15.400000000000205</v>
          </cell>
          <cell r="G139">
            <v>9.6999999999999993</v>
          </cell>
          <cell r="H139">
            <v>2</v>
          </cell>
          <cell r="I139">
            <v>0.05</v>
          </cell>
          <cell r="J139">
            <v>19.399999999999999</v>
          </cell>
          <cell r="K139">
            <v>0.97</v>
          </cell>
        </row>
        <row r="140">
          <cell r="A140">
            <v>81</v>
          </cell>
          <cell r="B140" t="str">
            <v>+</v>
          </cell>
          <cell r="C140">
            <v>18</v>
          </cell>
          <cell r="D140">
            <v>82</v>
          </cell>
          <cell r="E140" t="str">
            <v>+</v>
          </cell>
          <cell r="F140">
            <v>9.9999999999909051E-2</v>
          </cell>
          <cell r="G140">
            <v>2.1</v>
          </cell>
          <cell r="H140">
            <v>1</v>
          </cell>
          <cell r="I140">
            <v>0.04</v>
          </cell>
          <cell r="J140">
            <v>2.1</v>
          </cell>
          <cell r="K140">
            <v>8.4000000000000005E-2</v>
          </cell>
        </row>
        <row r="141">
          <cell r="A141">
            <v>80</v>
          </cell>
          <cell r="B141" t="str">
            <v>+</v>
          </cell>
          <cell r="C141">
            <v>0.5</v>
          </cell>
          <cell r="D141">
            <v>80</v>
          </cell>
          <cell r="E141" t="str">
            <v>+</v>
          </cell>
          <cell r="F141">
            <v>4.4999999999998863</v>
          </cell>
          <cell r="G141">
            <v>4</v>
          </cell>
          <cell r="H141">
            <v>1</v>
          </cell>
          <cell r="I141">
            <v>0.04</v>
          </cell>
          <cell r="J141">
            <v>4</v>
          </cell>
          <cell r="K141">
            <v>0.16</v>
          </cell>
        </row>
        <row r="142">
          <cell r="A142">
            <v>80</v>
          </cell>
          <cell r="B142" t="str">
            <v>+</v>
          </cell>
          <cell r="C142">
            <v>6.7</v>
          </cell>
          <cell r="D142">
            <v>81</v>
          </cell>
          <cell r="E142" t="str">
            <v>+</v>
          </cell>
          <cell r="F142">
            <v>4.6999999999999886</v>
          </cell>
          <cell r="G142">
            <v>18</v>
          </cell>
          <cell r="H142">
            <v>1</v>
          </cell>
          <cell r="I142">
            <v>0.04</v>
          </cell>
          <cell r="J142">
            <v>18</v>
          </cell>
          <cell r="K142">
            <v>0.72</v>
          </cell>
        </row>
        <row r="143">
          <cell r="A143">
            <v>79</v>
          </cell>
          <cell r="B143" t="str">
            <v>+</v>
          </cell>
          <cell r="C143">
            <v>12.7</v>
          </cell>
          <cell r="D143">
            <v>80</v>
          </cell>
          <cell r="E143" t="str">
            <v>+</v>
          </cell>
          <cell r="F143">
            <v>1.6000000000002501</v>
          </cell>
          <cell r="G143">
            <v>8.9</v>
          </cell>
          <cell r="H143">
            <v>1</v>
          </cell>
          <cell r="I143">
            <v>0.04</v>
          </cell>
          <cell r="J143">
            <v>8.9</v>
          </cell>
          <cell r="K143">
            <v>0.35600000000000004</v>
          </cell>
        </row>
        <row r="144">
          <cell r="A144">
            <v>78</v>
          </cell>
          <cell r="B144" t="str">
            <v>+</v>
          </cell>
          <cell r="C144">
            <v>3</v>
          </cell>
          <cell r="D144">
            <v>78</v>
          </cell>
          <cell r="E144" t="str">
            <v>+</v>
          </cell>
          <cell r="F144">
            <v>12.199999999999989</v>
          </cell>
          <cell r="G144">
            <v>9.1999999999999993</v>
          </cell>
          <cell r="H144">
            <v>1</v>
          </cell>
          <cell r="I144">
            <v>0.05</v>
          </cell>
          <cell r="J144">
            <v>9.1999999999999993</v>
          </cell>
          <cell r="K144">
            <v>0.45999999999999996</v>
          </cell>
        </row>
        <row r="145">
          <cell r="A145">
            <v>77</v>
          </cell>
          <cell r="B145" t="str">
            <v>+</v>
          </cell>
          <cell r="C145">
            <v>1.9</v>
          </cell>
          <cell r="D145">
            <v>77</v>
          </cell>
          <cell r="E145" t="str">
            <v>+</v>
          </cell>
          <cell r="F145">
            <v>11.25</v>
          </cell>
          <cell r="G145">
            <v>9.35</v>
          </cell>
          <cell r="H145">
            <v>2</v>
          </cell>
          <cell r="I145">
            <v>0.06</v>
          </cell>
          <cell r="J145">
            <v>18.7</v>
          </cell>
          <cell r="K145">
            <v>1.1219999999999999</v>
          </cell>
        </row>
        <row r="146">
          <cell r="A146">
            <v>77</v>
          </cell>
          <cell r="B146" t="str">
            <v>+</v>
          </cell>
          <cell r="C146">
            <v>11.4</v>
          </cell>
          <cell r="D146">
            <v>77</v>
          </cell>
          <cell r="E146" t="str">
            <v>+</v>
          </cell>
          <cell r="F146">
            <v>16.850000000000023</v>
          </cell>
          <cell r="G146">
            <v>5.45</v>
          </cell>
          <cell r="H146">
            <v>1</v>
          </cell>
          <cell r="I146">
            <v>0.05</v>
          </cell>
          <cell r="J146">
            <v>5.45</v>
          </cell>
          <cell r="K146">
            <v>0.27250000000000002</v>
          </cell>
        </row>
        <row r="147">
          <cell r="A147">
            <v>77</v>
          </cell>
          <cell r="B147" t="str">
            <v>+</v>
          </cell>
          <cell r="C147">
            <v>16.7</v>
          </cell>
          <cell r="D147">
            <v>78</v>
          </cell>
          <cell r="E147" t="str">
            <v>+</v>
          </cell>
          <cell r="F147">
            <v>6.9999999999998863</v>
          </cell>
          <cell r="G147">
            <v>10.3</v>
          </cell>
          <cell r="H147">
            <v>2</v>
          </cell>
          <cell r="I147">
            <v>0.05</v>
          </cell>
          <cell r="J147">
            <v>20.6</v>
          </cell>
          <cell r="K147">
            <v>1.03</v>
          </cell>
        </row>
        <row r="148">
          <cell r="A148">
            <v>76</v>
          </cell>
          <cell r="B148" t="str">
            <v>+</v>
          </cell>
          <cell r="C148">
            <v>12</v>
          </cell>
          <cell r="D148">
            <v>77</v>
          </cell>
          <cell r="E148" t="str">
            <v>+</v>
          </cell>
          <cell r="F148">
            <v>0.99999999999994316</v>
          </cell>
          <cell r="G148">
            <v>9</v>
          </cell>
          <cell r="H148">
            <v>2</v>
          </cell>
          <cell r="I148">
            <v>0.08</v>
          </cell>
          <cell r="J148">
            <v>18</v>
          </cell>
          <cell r="K148">
            <v>1.44</v>
          </cell>
        </row>
        <row r="149">
          <cell r="A149">
            <v>75</v>
          </cell>
          <cell r="B149" t="str">
            <v>+</v>
          </cell>
          <cell r="C149">
            <v>4</v>
          </cell>
          <cell r="D149">
            <v>75</v>
          </cell>
          <cell r="E149" t="str">
            <v>+</v>
          </cell>
          <cell r="F149">
            <v>13.900000000000148</v>
          </cell>
          <cell r="G149">
            <v>9.9</v>
          </cell>
          <cell r="H149">
            <v>2</v>
          </cell>
          <cell r="I149">
            <v>0.05</v>
          </cell>
          <cell r="J149">
            <v>19.8</v>
          </cell>
          <cell r="K149">
            <v>0.9900000000000001</v>
          </cell>
        </row>
        <row r="150">
          <cell r="A150">
            <v>75</v>
          </cell>
          <cell r="B150" t="str">
            <v>+</v>
          </cell>
          <cell r="C150">
            <v>13.5</v>
          </cell>
          <cell r="D150">
            <v>75</v>
          </cell>
          <cell r="E150" t="str">
            <v>+</v>
          </cell>
          <cell r="F150">
            <v>19.050000000000011</v>
          </cell>
          <cell r="G150">
            <v>5.55</v>
          </cell>
          <cell r="H150">
            <v>3.6</v>
          </cell>
          <cell r="I150">
            <v>0.05</v>
          </cell>
          <cell r="J150">
            <v>19.98</v>
          </cell>
          <cell r="K150">
            <v>0.99900000000000011</v>
          </cell>
        </row>
        <row r="151">
          <cell r="A151">
            <v>75</v>
          </cell>
          <cell r="B151" t="str">
            <v>+</v>
          </cell>
          <cell r="C151">
            <v>18.5</v>
          </cell>
          <cell r="D151">
            <v>76</v>
          </cell>
          <cell r="E151" t="str">
            <v>+</v>
          </cell>
          <cell r="F151">
            <v>6.2000000000000455</v>
          </cell>
          <cell r="G151">
            <v>7.7</v>
          </cell>
          <cell r="H151">
            <v>2</v>
          </cell>
          <cell r="I151">
            <v>0.06</v>
          </cell>
          <cell r="J151">
            <v>15.4</v>
          </cell>
          <cell r="K151">
            <v>0.92399999999999993</v>
          </cell>
        </row>
        <row r="152">
          <cell r="A152">
            <v>74</v>
          </cell>
          <cell r="B152" t="str">
            <v>+</v>
          </cell>
          <cell r="C152">
            <v>1.3</v>
          </cell>
          <cell r="D152">
            <v>74</v>
          </cell>
          <cell r="E152" t="str">
            <v>+</v>
          </cell>
          <cell r="F152">
            <v>5</v>
          </cell>
          <cell r="G152">
            <v>3.7</v>
          </cell>
          <cell r="H152">
            <v>3.7</v>
          </cell>
          <cell r="I152">
            <v>0.06</v>
          </cell>
          <cell r="J152">
            <v>13.690000000000001</v>
          </cell>
          <cell r="K152">
            <v>0.82140000000000002</v>
          </cell>
        </row>
        <row r="153">
          <cell r="A153">
            <v>74</v>
          </cell>
          <cell r="B153" t="str">
            <v>+</v>
          </cell>
          <cell r="C153">
            <v>5</v>
          </cell>
          <cell r="D153">
            <v>74</v>
          </cell>
          <cell r="E153" t="str">
            <v>+</v>
          </cell>
          <cell r="F153">
            <v>8.5499999999998977</v>
          </cell>
          <cell r="G153">
            <v>3.55</v>
          </cell>
          <cell r="H153">
            <v>2</v>
          </cell>
          <cell r="I153">
            <v>0.05</v>
          </cell>
          <cell r="J153">
            <v>7.1</v>
          </cell>
          <cell r="K153">
            <v>0.35499999999999998</v>
          </cell>
        </row>
        <row r="154">
          <cell r="A154">
            <v>74</v>
          </cell>
          <cell r="B154" t="str">
            <v>+</v>
          </cell>
          <cell r="C154">
            <v>8</v>
          </cell>
          <cell r="D154">
            <v>74</v>
          </cell>
          <cell r="E154" t="str">
            <v>+</v>
          </cell>
          <cell r="F154">
            <v>14.699999999999989</v>
          </cell>
          <cell r="G154">
            <v>6.7</v>
          </cell>
          <cell r="H154">
            <v>2</v>
          </cell>
          <cell r="I154">
            <v>0.05</v>
          </cell>
          <cell r="J154">
            <v>13.4</v>
          </cell>
          <cell r="K154">
            <v>0.67</v>
          </cell>
        </row>
        <row r="155">
          <cell r="A155">
            <v>74</v>
          </cell>
          <cell r="B155" t="str">
            <v>+</v>
          </cell>
          <cell r="C155">
            <v>16.5</v>
          </cell>
          <cell r="D155">
            <v>75</v>
          </cell>
          <cell r="E155" t="str">
            <v>+</v>
          </cell>
          <cell r="F155">
            <v>3.4000000000000341</v>
          </cell>
          <cell r="G155">
            <v>6.9</v>
          </cell>
          <cell r="H155">
            <v>3</v>
          </cell>
          <cell r="I155">
            <v>0.06</v>
          </cell>
          <cell r="J155">
            <v>20.700000000000003</v>
          </cell>
          <cell r="K155">
            <v>1.2420000000000002</v>
          </cell>
        </row>
        <row r="156">
          <cell r="A156">
            <v>73</v>
          </cell>
          <cell r="B156" t="str">
            <v>+</v>
          </cell>
          <cell r="C156">
            <v>2.4</v>
          </cell>
          <cell r="D156">
            <v>74</v>
          </cell>
          <cell r="E156" t="str">
            <v>+</v>
          </cell>
          <cell r="F156">
            <v>5.5000000000001137</v>
          </cell>
          <cell r="G156">
            <v>23.1</v>
          </cell>
          <cell r="H156">
            <v>2</v>
          </cell>
          <cell r="I156">
            <v>0.06</v>
          </cell>
          <cell r="J156">
            <v>46.2</v>
          </cell>
          <cell r="K156">
            <v>2.7720000000000002</v>
          </cell>
        </row>
        <row r="157">
          <cell r="A157">
            <v>72</v>
          </cell>
          <cell r="B157" t="str">
            <v>+</v>
          </cell>
          <cell r="C157">
            <v>11.2</v>
          </cell>
          <cell r="D157">
            <v>73</v>
          </cell>
          <cell r="E157" t="str">
            <v>+</v>
          </cell>
          <cell r="F157">
            <v>0.85000000000007958</v>
          </cell>
          <cell r="G157">
            <v>9.65</v>
          </cell>
          <cell r="H157">
            <v>1.6</v>
          </cell>
          <cell r="I157">
            <v>0.05</v>
          </cell>
          <cell r="J157">
            <v>15.440000000000001</v>
          </cell>
          <cell r="K157">
            <v>0.77200000000000013</v>
          </cell>
        </row>
        <row r="158">
          <cell r="A158">
            <v>71</v>
          </cell>
          <cell r="B158" t="str">
            <v>+</v>
          </cell>
          <cell r="C158">
            <v>1.2</v>
          </cell>
          <cell r="D158">
            <v>71</v>
          </cell>
          <cell r="E158" t="str">
            <v>+</v>
          </cell>
          <cell r="F158">
            <v>7.1000000000000796</v>
          </cell>
          <cell r="G158">
            <v>5.9</v>
          </cell>
          <cell r="H158">
            <v>1.7</v>
          </cell>
          <cell r="I158">
            <v>0.05</v>
          </cell>
          <cell r="J158">
            <v>10.030000000000001</v>
          </cell>
          <cell r="K158">
            <v>0.50150000000000006</v>
          </cell>
        </row>
        <row r="159">
          <cell r="A159">
            <v>70</v>
          </cell>
          <cell r="B159" t="str">
            <v>+</v>
          </cell>
          <cell r="C159">
            <v>17</v>
          </cell>
          <cell r="D159">
            <v>71</v>
          </cell>
          <cell r="E159" t="str">
            <v>+</v>
          </cell>
          <cell r="F159">
            <v>1.9999999999998863</v>
          </cell>
          <cell r="G159">
            <v>5</v>
          </cell>
          <cell r="H159">
            <v>2.6</v>
          </cell>
          <cell r="I159">
            <v>0.04</v>
          </cell>
          <cell r="J159">
            <v>13</v>
          </cell>
          <cell r="K159">
            <v>0.52</v>
          </cell>
        </row>
        <row r="160">
          <cell r="A160">
            <v>68</v>
          </cell>
          <cell r="B160" t="str">
            <v>+</v>
          </cell>
          <cell r="C160">
            <v>2.2000000000000002</v>
          </cell>
          <cell r="D160">
            <v>68</v>
          </cell>
          <cell r="E160" t="str">
            <v>+</v>
          </cell>
          <cell r="F160">
            <v>3.6000000000001364</v>
          </cell>
          <cell r="G160">
            <v>1.4</v>
          </cell>
          <cell r="H160">
            <v>2</v>
          </cell>
          <cell r="I160">
            <v>0.05</v>
          </cell>
          <cell r="J160">
            <v>2.8</v>
          </cell>
          <cell r="K160">
            <v>0.13999999999999999</v>
          </cell>
        </row>
        <row r="161">
          <cell r="A161">
            <v>68</v>
          </cell>
          <cell r="B161" t="str">
            <v>+</v>
          </cell>
          <cell r="C161">
            <v>17.5</v>
          </cell>
          <cell r="D161">
            <v>69</v>
          </cell>
          <cell r="E161" t="str">
            <v>+</v>
          </cell>
          <cell r="F161">
            <v>12.700000000000102</v>
          </cell>
          <cell r="G161">
            <v>15.2</v>
          </cell>
          <cell r="H161">
            <v>1</v>
          </cell>
          <cell r="I161">
            <v>0.04</v>
          </cell>
          <cell r="J161">
            <v>15.2</v>
          </cell>
          <cell r="K161">
            <v>0.60799999999999998</v>
          </cell>
        </row>
        <row r="162">
          <cell r="A162">
            <v>67</v>
          </cell>
          <cell r="B162" t="str">
            <v>+</v>
          </cell>
          <cell r="C162">
            <v>2</v>
          </cell>
          <cell r="D162">
            <v>67</v>
          </cell>
          <cell r="E162" t="str">
            <v>+</v>
          </cell>
          <cell r="F162">
            <v>19.699999999999989</v>
          </cell>
          <cell r="G162">
            <v>17.7</v>
          </cell>
          <cell r="H162">
            <v>1</v>
          </cell>
          <cell r="I162">
            <v>0.04</v>
          </cell>
          <cell r="J162">
            <v>17.7</v>
          </cell>
          <cell r="K162">
            <v>0.70799999999999996</v>
          </cell>
        </row>
        <row r="163">
          <cell r="A163">
            <v>66</v>
          </cell>
          <cell r="B163" t="str">
            <v>+</v>
          </cell>
          <cell r="C163">
            <v>7</v>
          </cell>
          <cell r="D163">
            <v>66</v>
          </cell>
          <cell r="E163" t="str">
            <v>+</v>
          </cell>
          <cell r="F163">
            <v>14.099999999999966</v>
          </cell>
          <cell r="G163">
            <v>7.1</v>
          </cell>
          <cell r="H163">
            <v>2</v>
          </cell>
          <cell r="I163">
            <v>0.04</v>
          </cell>
          <cell r="J163">
            <v>14.2</v>
          </cell>
          <cell r="K163">
            <v>0.56799999999999995</v>
          </cell>
        </row>
        <row r="164">
          <cell r="A164">
            <v>65</v>
          </cell>
          <cell r="B164" t="str">
            <v>+</v>
          </cell>
          <cell r="C164">
            <v>15.3</v>
          </cell>
          <cell r="D164">
            <v>66</v>
          </cell>
          <cell r="E164" t="str">
            <v>+</v>
          </cell>
          <cell r="F164">
            <v>2.9500000000001592</v>
          </cell>
          <cell r="G164">
            <v>7.65</v>
          </cell>
          <cell r="H164">
            <v>3.6</v>
          </cell>
          <cell r="I164">
            <v>0.05</v>
          </cell>
          <cell r="J164">
            <v>27.540000000000003</v>
          </cell>
          <cell r="K164">
            <v>1.3770000000000002</v>
          </cell>
        </row>
        <row r="165">
          <cell r="A165">
            <v>64</v>
          </cell>
          <cell r="B165" t="str">
            <v>+</v>
          </cell>
          <cell r="C165">
            <v>13.3</v>
          </cell>
          <cell r="D165">
            <v>65</v>
          </cell>
          <cell r="E165" t="str">
            <v>+</v>
          </cell>
          <cell r="F165">
            <v>1.0999999999998522</v>
          </cell>
          <cell r="G165">
            <v>7.8</v>
          </cell>
          <cell r="H165">
            <v>3</v>
          </cell>
          <cell r="I165">
            <v>0.05</v>
          </cell>
          <cell r="J165">
            <v>23.4</v>
          </cell>
          <cell r="K165">
            <v>1.17</v>
          </cell>
        </row>
        <row r="166">
          <cell r="A166">
            <v>63</v>
          </cell>
          <cell r="B166" t="str">
            <v>+</v>
          </cell>
          <cell r="C166">
            <v>1.5</v>
          </cell>
          <cell r="D166">
            <v>63</v>
          </cell>
          <cell r="E166" t="str">
            <v>+</v>
          </cell>
          <cell r="F166">
            <v>5.7000000000000739</v>
          </cell>
          <cell r="G166">
            <v>4.2</v>
          </cell>
          <cell r="H166">
            <v>3.65</v>
          </cell>
          <cell r="I166">
            <v>0.06</v>
          </cell>
          <cell r="J166">
            <v>15.33</v>
          </cell>
          <cell r="K166">
            <v>0.91979999999999995</v>
          </cell>
        </row>
        <row r="167">
          <cell r="A167">
            <v>63</v>
          </cell>
          <cell r="B167" t="str">
            <v>+</v>
          </cell>
          <cell r="C167">
            <v>5.2</v>
          </cell>
          <cell r="D167">
            <v>63</v>
          </cell>
          <cell r="E167" t="str">
            <v>+</v>
          </cell>
          <cell r="F167">
            <v>17.850000000000108</v>
          </cell>
          <cell r="G167">
            <v>12.65</v>
          </cell>
          <cell r="H167">
            <v>1.7</v>
          </cell>
          <cell r="I167">
            <v>0.05</v>
          </cell>
          <cell r="J167">
            <v>21.504999999999999</v>
          </cell>
          <cell r="K167">
            <v>1.07525</v>
          </cell>
        </row>
        <row r="168">
          <cell r="A168">
            <v>62</v>
          </cell>
          <cell r="B168" t="str">
            <v>+</v>
          </cell>
          <cell r="C168">
            <v>4.5</v>
          </cell>
          <cell r="D168">
            <v>62</v>
          </cell>
          <cell r="E168" t="str">
            <v>+</v>
          </cell>
          <cell r="F168">
            <v>11.599999999999966</v>
          </cell>
          <cell r="G168">
            <v>7.1</v>
          </cell>
          <cell r="H168">
            <v>1</v>
          </cell>
          <cell r="I168">
            <v>0.06</v>
          </cell>
          <cell r="J168">
            <v>7.1</v>
          </cell>
          <cell r="K168">
            <v>0.42599999999999999</v>
          </cell>
        </row>
        <row r="169">
          <cell r="A169">
            <v>62</v>
          </cell>
          <cell r="B169" t="str">
            <v>+</v>
          </cell>
          <cell r="C169">
            <v>9.5</v>
          </cell>
          <cell r="D169">
            <v>62</v>
          </cell>
          <cell r="E169" t="str">
            <v>+</v>
          </cell>
          <cell r="F169">
            <v>12.999999999999972</v>
          </cell>
          <cell r="G169">
            <v>3.5</v>
          </cell>
          <cell r="H169">
            <v>2</v>
          </cell>
          <cell r="I169">
            <v>0.05</v>
          </cell>
          <cell r="J169">
            <v>7</v>
          </cell>
          <cell r="K169">
            <v>0.35000000000000003</v>
          </cell>
        </row>
        <row r="170">
          <cell r="A170">
            <v>62</v>
          </cell>
          <cell r="B170" t="str">
            <v>+</v>
          </cell>
          <cell r="C170">
            <v>13.5</v>
          </cell>
          <cell r="D170">
            <v>62</v>
          </cell>
          <cell r="E170" t="str">
            <v>+</v>
          </cell>
          <cell r="F170">
            <v>19.249999999999972</v>
          </cell>
          <cell r="G170">
            <v>5.75</v>
          </cell>
          <cell r="H170">
            <v>1</v>
          </cell>
          <cell r="I170">
            <v>0.05</v>
          </cell>
          <cell r="J170">
            <v>5.75</v>
          </cell>
          <cell r="K170">
            <v>0.28750000000000003</v>
          </cell>
        </row>
        <row r="171">
          <cell r="A171">
            <v>61</v>
          </cell>
          <cell r="B171" t="str">
            <v>+</v>
          </cell>
          <cell r="C171">
            <v>5</v>
          </cell>
          <cell r="D171">
            <v>61</v>
          </cell>
          <cell r="E171" t="str">
            <v>+</v>
          </cell>
          <cell r="F171">
            <v>7.0000000000000284</v>
          </cell>
          <cell r="G171">
            <v>2</v>
          </cell>
          <cell r="H171">
            <v>1</v>
          </cell>
          <cell r="I171">
            <v>0.06</v>
          </cell>
          <cell r="J171">
            <v>2</v>
          </cell>
          <cell r="K171">
            <v>0.12</v>
          </cell>
        </row>
        <row r="172">
          <cell r="A172">
            <v>61</v>
          </cell>
          <cell r="B172" t="str">
            <v>+</v>
          </cell>
          <cell r="C172">
            <v>18.5</v>
          </cell>
          <cell r="D172">
            <v>62</v>
          </cell>
          <cell r="E172" t="str">
            <v>+</v>
          </cell>
          <cell r="F172">
            <v>2.5999999999999091</v>
          </cell>
          <cell r="G172">
            <v>4.0999999999999996</v>
          </cell>
          <cell r="H172">
            <v>1</v>
          </cell>
          <cell r="I172">
            <v>0.06</v>
          </cell>
          <cell r="J172">
            <v>4.0999999999999996</v>
          </cell>
          <cell r="K172">
            <v>0.24599999999999997</v>
          </cell>
        </row>
        <row r="173">
          <cell r="A173">
            <v>60</v>
          </cell>
          <cell r="B173" t="str">
            <v>+</v>
          </cell>
          <cell r="C173">
            <v>9.5</v>
          </cell>
          <cell r="D173">
            <v>60</v>
          </cell>
          <cell r="E173" t="str">
            <v>+</v>
          </cell>
          <cell r="F173">
            <v>14.749999999999943</v>
          </cell>
          <cell r="G173">
            <v>5.25</v>
          </cell>
          <cell r="H173">
            <v>3.6</v>
          </cell>
          <cell r="I173">
            <v>0.05</v>
          </cell>
          <cell r="J173">
            <v>18.900000000000002</v>
          </cell>
          <cell r="K173">
            <v>0.94500000000000017</v>
          </cell>
        </row>
        <row r="174">
          <cell r="A174">
            <v>60</v>
          </cell>
          <cell r="B174" t="str">
            <v>+</v>
          </cell>
          <cell r="C174">
            <v>18.5</v>
          </cell>
          <cell r="D174">
            <v>61</v>
          </cell>
          <cell r="E174" t="str">
            <v>+</v>
          </cell>
          <cell r="F174">
            <v>9.9999999999909051E-2</v>
          </cell>
          <cell r="G174">
            <v>1.6</v>
          </cell>
          <cell r="H174">
            <v>3</v>
          </cell>
          <cell r="I174">
            <v>0.05</v>
          </cell>
          <cell r="J174">
            <v>4.8000000000000007</v>
          </cell>
          <cell r="K174">
            <v>0.24000000000000005</v>
          </cell>
        </row>
        <row r="175">
          <cell r="A175">
            <v>58</v>
          </cell>
          <cell r="B175" t="str">
            <v>+</v>
          </cell>
          <cell r="C175">
            <v>12.8</v>
          </cell>
          <cell r="D175">
            <v>58</v>
          </cell>
          <cell r="E175" t="str">
            <v>+</v>
          </cell>
          <cell r="F175">
            <v>14.349999999999881</v>
          </cell>
          <cell r="G175">
            <v>1.55</v>
          </cell>
          <cell r="H175">
            <v>3.05</v>
          </cell>
          <cell r="I175">
            <v>0.05</v>
          </cell>
          <cell r="J175">
            <v>4.7275</v>
          </cell>
          <cell r="K175">
            <v>0.236375</v>
          </cell>
        </row>
        <row r="176">
          <cell r="A176">
            <v>57</v>
          </cell>
          <cell r="B176" t="str">
            <v>+</v>
          </cell>
          <cell r="D176">
            <v>57</v>
          </cell>
          <cell r="E176" t="str">
            <v>+</v>
          </cell>
          <cell r="F176">
            <v>1.7999999999999261</v>
          </cell>
          <cell r="G176">
            <v>1.8</v>
          </cell>
          <cell r="H176">
            <v>4</v>
          </cell>
          <cell r="I176">
            <v>0.05</v>
          </cell>
          <cell r="J176">
            <v>7.2</v>
          </cell>
          <cell r="K176">
            <v>0.36000000000000004</v>
          </cell>
        </row>
        <row r="177">
          <cell r="A177">
            <v>56</v>
          </cell>
          <cell r="B177" t="str">
            <v>+</v>
          </cell>
          <cell r="C177">
            <v>13</v>
          </cell>
          <cell r="D177">
            <v>57</v>
          </cell>
          <cell r="E177" t="str">
            <v>+</v>
          </cell>
          <cell r="F177">
            <v>5.2500000000000568</v>
          </cell>
          <cell r="G177">
            <v>12.25</v>
          </cell>
          <cell r="H177">
            <v>2.6</v>
          </cell>
          <cell r="I177">
            <v>0.05</v>
          </cell>
          <cell r="J177">
            <v>31.85</v>
          </cell>
          <cell r="K177">
            <v>1.5925000000000002</v>
          </cell>
        </row>
        <row r="178">
          <cell r="A178">
            <v>55</v>
          </cell>
          <cell r="B178" t="str">
            <v>+</v>
          </cell>
          <cell r="C178">
            <v>5.2</v>
          </cell>
          <cell r="D178">
            <v>55</v>
          </cell>
          <cell r="E178" t="str">
            <v>+</v>
          </cell>
          <cell r="F178">
            <v>7.1000000000000796</v>
          </cell>
          <cell r="G178">
            <v>1.9</v>
          </cell>
          <cell r="H178">
            <v>3.5</v>
          </cell>
          <cell r="I178">
            <v>0.06</v>
          </cell>
          <cell r="J178">
            <v>6.6499999999999995</v>
          </cell>
          <cell r="K178">
            <v>0.39899999999999997</v>
          </cell>
        </row>
        <row r="179">
          <cell r="A179">
            <v>55</v>
          </cell>
          <cell r="B179" t="str">
            <v>+</v>
          </cell>
          <cell r="C179">
            <v>7.3</v>
          </cell>
          <cell r="D179">
            <v>55</v>
          </cell>
          <cell r="E179" t="str">
            <v>+</v>
          </cell>
          <cell r="F179">
            <v>10</v>
          </cell>
          <cell r="G179">
            <v>2.7</v>
          </cell>
          <cell r="H179">
            <v>2</v>
          </cell>
          <cell r="I179">
            <v>0.06</v>
          </cell>
          <cell r="J179">
            <v>5.4</v>
          </cell>
          <cell r="K179">
            <v>0.32400000000000001</v>
          </cell>
        </row>
        <row r="180">
          <cell r="A180">
            <v>54</v>
          </cell>
          <cell r="B180" t="str">
            <v>+</v>
          </cell>
          <cell r="C180">
            <v>4.3</v>
          </cell>
          <cell r="D180">
            <v>54</v>
          </cell>
          <cell r="E180" t="str">
            <v>+</v>
          </cell>
          <cell r="F180">
            <v>6.0999999999998522</v>
          </cell>
          <cell r="G180">
            <v>1.8</v>
          </cell>
          <cell r="H180">
            <v>1.9</v>
          </cell>
          <cell r="I180">
            <v>0.05</v>
          </cell>
          <cell r="J180">
            <v>3.42</v>
          </cell>
          <cell r="K180">
            <v>0.17100000000000001</v>
          </cell>
        </row>
        <row r="181">
          <cell r="A181">
            <v>54</v>
          </cell>
          <cell r="B181" t="str">
            <v>+</v>
          </cell>
          <cell r="C181">
            <v>13.4</v>
          </cell>
          <cell r="D181">
            <v>54</v>
          </cell>
          <cell r="E181" t="str">
            <v>+</v>
          </cell>
          <cell r="F181">
            <v>15.100000000000193</v>
          </cell>
          <cell r="G181">
            <v>1.7</v>
          </cell>
          <cell r="H181">
            <v>3.6</v>
          </cell>
          <cell r="I181">
            <v>0.05</v>
          </cell>
          <cell r="J181">
            <v>6.12</v>
          </cell>
          <cell r="K181">
            <v>0.30600000000000005</v>
          </cell>
        </row>
        <row r="182">
          <cell r="A182">
            <v>54</v>
          </cell>
          <cell r="B182" t="str">
            <v>+</v>
          </cell>
          <cell r="C182">
            <v>18.7</v>
          </cell>
          <cell r="D182">
            <v>55</v>
          </cell>
          <cell r="E182" t="str">
            <v>+</v>
          </cell>
          <cell r="F182">
            <v>5.7500000000000284</v>
          </cell>
          <cell r="G182">
            <v>7.05</v>
          </cell>
          <cell r="H182">
            <v>3.65</v>
          </cell>
          <cell r="I182">
            <v>0.05</v>
          </cell>
          <cell r="J182">
            <v>25.732499999999998</v>
          </cell>
          <cell r="K182">
            <v>1.2866249999999999</v>
          </cell>
        </row>
        <row r="183">
          <cell r="A183">
            <v>53</v>
          </cell>
          <cell r="B183" t="str">
            <v>+</v>
          </cell>
          <cell r="C183">
            <v>14.6</v>
          </cell>
          <cell r="D183">
            <v>53</v>
          </cell>
          <cell r="E183" t="str">
            <v>+</v>
          </cell>
          <cell r="F183">
            <v>15.999999999999943</v>
          </cell>
          <cell r="G183">
            <v>1.4</v>
          </cell>
          <cell r="H183">
            <v>3.75</v>
          </cell>
          <cell r="I183">
            <v>0.04</v>
          </cell>
          <cell r="J183">
            <v>5.25</v>
          </cell>
          <cell r="K183">
            <v>0.21</v>
          </cell>
        </row>
        <row r="184">
          <cell r="A184">
            <v>51</v>
          </cell>
          <cell r="B184" t="str">
            <v>+</v>
          </cell>
          <cell r="D184">
            <v>51</v>
          </cell>
          <cell r="E184" t="str">
            <v>+</v>
          </cell>
          <cell r="F184">
            <v>6.1500000000000909</v>
          </cell>
          <cell r="G184">
            <v>6.15</v>
          </cell>
          <cell r="H184">
            <v>3.65</v>
          </cell>
          <cell r="I184">
            <v>0.05</v>
          </cell>
          <cell r="J184">
            <v>22.447500000000002</v>
          </cell>
          <cell r="K184">
            <v>1.1223750000000001</v>
          </cell>
        </row>
        <row r="185">
          <cell r="A185">
            <v>50</v>
          </cell>
          <cell r="B185" t="str">
            <v>+</v>
          </cell>
          <cell r="C185">
            <v>8.6999999999999993</v>
          </cell>
          <cell r="D185">
            <v>50</v>
          </cell>
          <cell r="E185" t="str">
            <v>+</v>
          </cell>
          <cell r="F185">
            <v>9.6999999999999886</v>
          </cell>
          <cell r="G185">
            <v>1</v>
          </cell>
          <cell r="H185">
            <v>2.75</v>
          </cell>
          <cell r="I185">
            <v>0.05</v>
          </cell>
          <cell r="J185">
            <v>2.75</v>
          </cell>
          <cell r="K185">
            <v>0.13750000000000001</v>
          </cell>
        </row>
        <row r="186">
          <cell r="A186">
            <v>49</v>
          </cell>
          <cell r="B186" t="str">
            <v>+</v>
          </cell>
          <cell r="C186">
            <v>3.3</v>
          </cell>
          <cell r="D186">
            <v>49</v>
          </cell>
          <cell r="E186" t="str">
            <v>+</v>
          </cell>
          <cell r="F186">
            <v>7.0999999999999375</v>
          </cell>
          <cell r="G186">
            <v>3.8</v>
          </cell>
          <cell r="H186">
            <v>2</v>
          </cell>
          <cell r="I186">
            <v>0.05</v>
          </cell>
          <cell r="J186">
            <v>7.6</v>
          </cell>
          <cell r="K186">
            <v>0.38</v>
          </cell>
        </row>
        <row r="187">
          <cell r="A187">
            <v>49</v>
          </cell>
          <cell r="B187" t="str">
            <v>+</v>
          </cell>
          <cell r="C187">
            <v>15.5</v>
          </cell>
          <cell r="D187">
            <v>50</v>
          </cell>
          <cell r="E187" t="str">
            <v>+</v>
          </cell>
          <cell r="F187">
            <v>2.1500000000000341</v>
          </cell>
          <cell r="G187">
            <v>6.65</v>
          </cell>
          <cell r="H187">
            <v>1</v>
          </cell>
          <cell r="I187">
            <v>0.05</v>
          </cell>
          <cell r="J187">
            <v>6.65</v>
          </cell>
          <cell r="K187">
            <v>0.33250000000000002</v>
          </cell>
        </row>
        <row r="188">
          <cell r="A188">
            <v>48</v>
          </cell>
          <cell r="B188" t="str">
            <v>+</v>
          </cell>
          <cell r="C188">
            <v>19.5</v>
          </cell>
          <cell r="D188">
            <v>49</v>
          </cell>
          <cell r="E188" t="str">
            <v>+</v>
          </cell>
          <cell r="F188">
            <v>1.4500000000001023</v>
          </cell>
          <cell r="G188">
            <v>1.95</v>
          </cell>
          <cell r="H188">
            <v>3</v>
          </cell>
          <cell r="I188">
            <v>0.05</v>
          </cell>
          <cell r="J188">
            <v>5.85</v>
          </cell>
          <cell r="K188">
            <v>0.29249999999999998</v>
          </cell>
        </row>
        <row r="189">
          <cell r="A189">
            <v>46</v>
          </cell>
          <cell r="B189" t="str">
            <v>+</v>
          </cell>
          <cell r="C189">
            <v>4</v>
          </cell>
          <cell r="D189">
            <v>46</v>
          </cell>
          <cell r="E189" t="str">
            <v>+</v>
          </cell>
          <cell r="F189">
            <v>9.2999999999999261</v>
          </cell>
          <cell r="G189">
            <v>5.3</v>
          </cell>
          <cell r="H189">
            <v>2</v>
          </cell>
          <cell r="I189">
            <v>0.05</v>
          </cell>
          <cell r="J189">
            <v>10.6</v>
          </cell>
          <cell r="K189">
            <v>0.53</v>
          </cell>
        </row>
        <row r="190">
          <cell r="A190">
            <v>45</v>
          </cell>
          <cell r="B190" t="str">
            <v>+</v>
          </cell>
          <cell r="C190">
            <v>8</v>
          </cell>
          <cell r="D190">
            <v>45</v>
          </cell>
          <cell r="E190" t="str">
            <v>+</v>
          </cell>
          <cell r="F190">
            <v>15</v>
          </cell>
          <cell r="G190">
            <v>7</v>
          </cell>
          <cell r="H190">
            <v>2.5499999999999998</v>
          </cell>
          <cell r="I190">
            <v>0.05</v>
          </cell>
          <cell r="J190">
            <v>17.849999999999998</v>
          </cell>
          <cell r="K190">
            <v>0.89249999999999996</v>
          </cell>
        </row>
        <row r="191">
          <cell r="A191">
            <v>45</v>
          </cell>
          <cell r="B191" t="str">
            <v>+</v>
          </cell>
          <cell r="C191">
            <v>3.25</v>
          </cell>
          <cell r="D191">
            <v>45</v>
          </cell>
          <cell r="E191" t="str">
            <v>+</v>
          </cell>
          <cell r="F191">
            <v>6.5000000000000568</v>
          </cell>
          <cell r="G191">
            <v>3.25</v>
          </cell>
          <cell r="H191">
            <v>2</v>
          </cell>
          <cell r="I191">
            <v>0.04</v>
          </cell>
          <cell r="J191">
            <v>6.5</v>
          </cell>
          <cell r="K191">
            <v>0.26</v>
          </cell>
        </row>
        <row r="192">
          <cell r="A192">
            <v>45</v>
          </cell>
          <cell r="B192" t="str">
            <v>+</v>
          </cell>
          <cell r="C192">
            <v>3.65</v>
          </cell>
          <cell r="D192">
            <v>45</v>
          </cell>
          <cell r="E192" t="str">
            <v>+</v>
          </cell>
          <cell r="F192">
            <v>7.2999999999998977</v>
          </cell>
          <cell r="G192">
            <v>3.65</v>
          </cell>
          <cell r="H192">
            <v>1.95</v>
          </cell>
          <cell r="I192">
            <v>0.1</v>
          </cell>
          <cell r="J192">
            <v>7.1174999999999997</v>
          </cell>
          <cell r="K192">
            <v>0.71174999999999999</v>
          </cell>
        </row>
        <row r="193">
          <cell r="A193">
            <v>44</v>
          </cell>
          <cell r="B193" t="str">
            <v>+</v>
          </cell>
          <cell r="C193">
            <v>7.7</v>
          </cell>
          <cell r="D193">
            <v>44</v>
          </cell>
          <cell r="E193" t="str">
            <v>+</v>
          </cell>
          <cell r="F193">
            <v>18.449999999999989</v>
          </cell>
          <cell r="G193">
            <v>10.75</v>
          </cell>
          <cell r="H193">
            <v>3.6</v>
          </cell>
          <cell r="I193">
            <v>0.05</v>
          </cell>
          <cell r="J193">
            <v>38.700000000000003</v>
          </cell>
          <cell r="K193">
            <v>1.9350000000000003</v>
          </cell>
        </row>
        <row r="194">
          <cell r="A194">
            <v>42</v>
          </cell>
          <cell r="B194" t="str">
            <v>+</v>
          </cell>
          <cell r="C194">
            <v>4.8499999999999996</v>
          </cell>
          <cell r="D194">
            <v>42</v>
          </cell>
          <cell r="E194" t="str">
            <v>+</v>
          </cell>
          <cell r="F194">
            <v>9.6999999999999886</v>
          </cell>
          <cell r="G194">
            <v>4.8499999999999996</v>
          </cell>
          <cell r="H194">
            <v>1</v>
          </cell>
          <cell r="I194">
            <v>0.05</v>
          </cell>
          <cell r="J194">
            <v>4.8499999999999996</v>
          </cell>
          <cell r="K194">
            <v>0.24249999999999999</v>
          </cell>
        </row>
        <row r="195">
          <cell r="A195">
            <v>42</v>
          </cell>
          <cell r="B195" t="str">
            <v>+</v>
          </cell>
          <cell r="C195">
            <v>3.2</v>
          </cell>
          <cell r="D195">
            <v>42</v>
          </cell>
          <cell r="E195" t="str">
            <v>+</v>
          </cell>
          <cell r="F195">
            <v>6.4000000000001478</v>
          </cell>
          <cell r="G195">
            <v>3.2</v>
          </cell>
          <cell r="H195">
            <v>1.65</v>
          </cell>
          <cell r="I195">
            <v>0.05</v>
          </cell>
          <cell r="J195">
            <v>5.28</v>
          </cell>
          <cell r="K195">
            <v>0.26400000000000001</v>
          </cell>
        </row>
        <row r="196">
          <cell r="A196">
            <v>39</v>
          </cell>
          <cell r="B196" t="str">
            <v>+</v>
          </cell>
          <cell r="C196">
            <v>6.3</v>
          </cell>
          <cell r="D196">
            <v>39</v>
          </cell>
          <cell r="E196" t="str">
            <v>+</v>
          </cell>
          <cell r="F196">
            <v>11.149999999999949</v>
          </cell>
          <cell r="G196">
            <v>4.8499999999999996</v>
          </cell>
          <cell r="H196">
            <v>2</v>
          </cell>
          <cell r="I196">
            <v>0.05</v>
          </cell>
          <cell r="J196">
            <v>9.6999999999999993</v>
          </cell>
          <cell r="K196">
            <v>0.48499999999999999</v>
          </cell>
        </row>
        <row r="197">
          <cell r="A197">
            <v>39</v>
          </cell>
          <cell r="B197" t="str">
            <v>+</v>
          </cell>
          <cell r="C197">
            <v>9.8000000000000007</v>
          </cell>
          <cell r="D197">
            <v>40</v>
          </cell>
          <cell r="E197" t="str">
            <v>+</v>
          </cell>
          <cell r="F197">
            <v>0.75000000000002842</v>
          </cell>
          <cell r="G197">
            <v>10.95</v>
          </cell>
          <cell r="H197">
            <v>1.8</v>
          </cell>
          <cell r="I197">
            <v>0.05</v>
          </cell>
          <cell r="J197">
            <v>19.71</v>
          </cell>
          <cell r="K197">
            <v>0.98550000000000004</v>
          </cell>
        </row>
        <row r="198">
          <cell r="A198">
            <v>38</v>
          </cell>
          <cell r="B198" t="str">
            <v>+</v>
          </cell>
          <cell r="C198">
            <v>3.8</v>
          </cell>
          <cell r="D198">
            <v>38</v>
          </cell>
          <cell r="E198" t="str">
            <v>+</v>
          </cell>
          <cell r="F198">
            <v>9.5000000000000284</v>
          </cell>
          <cell r="G198">
            <v>5.7</v>
          </cell>
          <cell r="H198">
            <v>1.95</v>
          </cell>
          <cell r="I198">
            <v>0.04</v>
          </cell>
          <cell r="J198">
            <v>11.115</v>
          </cell>
          <cell r="K198">
            <v>0.4446</v>
          </cell>
        </row>
        <row r="199">
          <cell r="A199">
            <v>38</v>
          </cell>
          <cell r="B199" t="str">
            <v>+</v>
          </cell>
          <cell r="C199">
            <v>9.4</v>
          </cell>
          <cell r="D199">
            <v>38</v>
          </cell>
          <cell r="E199" t="str">
            <v>+</v>
          </cell>
          <cell r="F199">
            <v>18.100000000000023</v>
          </cell>
          <cell r="G199">
            <v>8.6999999999999993</v>
          </cell>
          <cell r="H199">
            <v>1.95</v>
          </cell>
          <cell r="I199">
            <v>0.04</v>
          </cell>
          <cell r="J199">
            <v>16.965</v>
          </cell>
          <cell r="K199">
            <v>0.67859999999999998</v>
          </cell>
        </row>
        <row r="200">
          <cell r="A200">
            <v>38</v>
          </cell>
          <cell r="B200" t="str">
            <v>+</v>
          </cell>
          <cell r="C200">
            <v>17.5</v>
          </cell>
          <cell r="D200">
            <v>39</v>
          </cell>
          <cell r="E200" t="str">
            <v>+</v>
          </cell>
          <cell r="F200">
            <v>5</v>
          </cell>
          <cell r="G200">
            <v>7.5</v>
          </cell>
          <cell r="H200">
            <v>3</v>
          </cell>
          <cell r="I200">
            <v>0.05</v>
          </cell>
          <cell r="J200">
            <v>22.5</v>
          </cell>
          <cell r="K200">
            <v>1.125</v>
          </cell>
        </row>
        <row r="201">
          <cell r="A201">
            <v>37</v>
          </cell>
          <cell r="B201" t="str">
            <v>+</v>
          </cell>
          <cell r="C201">
            <v>2</v>
          </cell>
          <cell r="D201">
            <v>37</v>
          </cell>
          <cell r="E201" t="str">
            <v>+</v>
          </cell>
          <cell r="F201">
            <v>7.6000000000000512</v>
          </cell>
          <cell r="G201">
            <v>5.6</v>
          </cell>
          <cell r="H201">
            <v>1.9</v>
          </cell>
          <cell r="I201">
            <v>0.05</v>
          </cell>
          <cell r="J201">
            <v>10.639999999999999</v>
          </cell>
          <cell r="K201">
            <v>0.53199999999999992</v>
          </cell>
        </row>
        <row r="202">
          <cell r="A202">
            <v>37</v>
          </cell>
          <cell r="B202" t="str">
            <v>+</v>
          </cell>
          <cell r="C202">
            <v>16.7</v>
          </cell>
          <cell r="D202">
            <v>38</v>
          </cell>
          <cell r="E202" t="str">
            <v>+</v>
          </cell>
          <cell r="F202">
            <v>2.6000000000000512</v>
          </cell>
          <cell r="G202">
            <v>5.9</v>
          </cell>
          <cell r="H202">
            <v>1</v>
          </cell>
          <cell r="I202">
            <v>0.06</v>
          </cell>
          <cell r="J202">
            <v>5.9</v>
          </cell>
          <cell r="K202">
            <v>0.35399999999999998</v>
          </cell>
        </row>
        <row r="203">
          <cell r="A203">
            <v>35</v>
          </cell>
          <cell r="B203" t="str">
            <v>+</v>
          </cell>
          <cell r="C203">
            <v>3.3</v>
          </cell>
          <cell r="D203">
            <v>35</v>
          </cell>
          <cell r="E203" t="str">
            <v>+</v>
          </cell>
          <cell r="F203">
            <v>10.900000000000034</v>
          </cell>
          <cell r="G203">
            <v>7.6</v>
          </cell>
          <cell r="H203">
            <v>3.85</v>
          </cell>
          <cell r="I203">
            <v>0.04</v>
          </cell>
          <cell r="J203">
            <v>29.259999999999998</v>
          </cell>
          <cell r="K203">
            <v>1.1703999999999999</v>
          </cell>
        </row>
        <row r="204">
          <cell r="A204">
            <v>34</v>
          </cell>
          <cell r="B204" t="str">
            <v>+</v>
          </cell>
          <cell r="C204">
            <v>11.3</v>
          </cell>
          <cell r="D204">
            <v>34</v>
          </cell>
          <cell r="E204" t="str">
            <v>+</v>
          </cell>
          <cell r="F204">
            <v>14.699999999999989</v>
          </cell>
          <cell r="G204">
            <v>3.4</v>
          </cell>
          <cell r="H204">
            <v>2.0499999999999998</v>
          </cell>
          <cell r="I204">
            <v>0.05</v>
          </cell>
          <cell r="J204">
            <v>6.9699999999999989</v>
          </cell>
          <cell r="K204">
            <v>0.34849999999999998</v>
          </cell>
        </row>
        <row r="205">
          <cell r="A205">
            <v>34</v>
          </cell>
          <cell r="B205" t="str">
            <v>+</v>
          </cell>
          <cell r="C205">
            <v>16.3</v>
          </cell>
          <cell r="D205">
            <v>35</v>
          </cell>
          <cell r="E205" t="str">
            <v>+</v>
          </cell>
          <cell r="F205">
            <v>0.69999999999993179</v>
          </cell>
          <cell r="G205">
            <v>4.4000000000000004</v>
          </cell>
          <cell r="H205">
            <v>2.0499999999999998</v>
          </cell>
          <cell r="I205">
            <v>0.05</v>
          </cell>
          <cell r="J205">
            <v>9.02</v>
          </cell>
          <cell r="K205">
            <v>0.45100000000000001</v>
          </cell>
        </row>
        <row r="206">
          <cell r="A206">
            <v>33</v>
          </cell>
          <cell r="B206" t="str">
            <v>+</v>
          </cell>
          <cell r="C206">
            <v>9.3000000000000007</v>
          </cell>
          <cell r="D206">
            <v>33</v>
          </cell>
          <cell r="E206" t="str">
            <v>+</v>
          </cell>
          <cell r="F206">
            <v>14.899999999999949</v>
          </cell>
          <cell r="G206">
            <v>5.6</v>
          </cell>
          <cell r="H206">
            <v>2</v>
          </cell>
          <cell r="I206">
            <v>0.04</v>
          </cell>
          <cell r="J206">
            <v>11.2</v>
          </cell>
          <cell r="K206">
            <v>0.44799999999999995</v>
          </cell>
        </row>
        <row r="207">
          <cell r="A207">
            <v>33</v>
          </cell>
          <cell r="B207" t="str">
            <v>+</v>
          </cell>
          <cell r="C207">
            <v>17</v>
          </cell>
          <cell r="D207">
            <v>34</v>
          </cell>
          <cell r="E207" t="str">
            <v>+</v>
          </cell>
          <cell r="F207">
            <v>4.6999999999999886</v>
          </cell>
          <cell r="G207">
            <v>7.7</v>
          </cell>
          <cell r="H207">
            <v>2.95</v>
          </cell>
          <cell r="I207">
            <v>0.05</v>
          </cell>
          <cell r="J207">
            <v>22.715000000000003</v>
          </cell>
          <cell r="K207">
            <v>1.1357500000000003</v>
          </cell>
        </row>
        <row r="208">
          <cell r="A208">
            <v>30</v>
          </cell>
          <cell r="B208" t="str">
            <v>+</v>
          </cell>
          <cell r="C208">
            <v>2.4</v>
          </cell>
          <cell r="D208">
            <v>30</v>
          </cell>
          <cell r="E208" t="str">
            <v>+</v>
          </cell>
          <cell r="F208">
            <v>11.199999999999903</v>
          </cell>
          <cell r="G208">
            <v>8.8000000000000007</v>
          </cell>
          <cell r="H208">
            <v>2.4</v>
          </cell>
          <cell r="I208">
            <v>0.06</v>
          </cell>
          <cell r="J208">
            <v>21.12</v>
          </cell>
          <cell r="K208">
            <v>1.2672000000000001</v>
          </cell>
        </row>
        <row r="209">
          <cell r="A209">
            <v>29</v>
          </cell>
          <cell r="B209" t="str">
            <v>+</v>
          </cell>
          <cell r="C209">
            <v>13.5</v>
          </cell>
          <cell r="D209">
            <v>29</v>
          </cell>
          <cell r="E209" t="str">
            <v>+</v>
          </cell>
          <cell r="F209">
            <v>17.100000000000009</v>
          </cell>
          <cell r="G209">
            <v>3.6</v>
          </cell>
          <cell r="H209">
            <v>3.55</v>
          </cell>
          <cell r="I209">
            <v>0.05</v>
          </cell>
          <cell r="J209">
            <v>12.78</v>
          </cell>
          <cell r="K209">
            <v>0.63900000000000001</v>
          </cell>
        </row>
        <row r="210">
          <cell r="A210">
            <v>29</v>
          </cell>
          <cell r="B210" t="str">
            <v>+</v>
          </cell>
          <cell r="C210">
            <v>9.6999999999999993</v>
          </cell>
          <cell r="D210">
            <v>30</v>
          </cell>
          <cell r="E210" t="str">
            <v>+</v>
          </cell>
          <cell r="F210">
            <v>9.550000000000054</v>
          </cell>
          <cell r="G210">
            <v>19.850000000000001</v>
          </cell>
          <cell r="H210">
            <v>3.65</v>
          </cell>
          <cell r="I210">
            <v>0.05</v>
          </cell>
          <cell r="J210">
            <v>72.452500000000001</v>
          </cell>
          <cell r="K210">
            <v>3.6226250000000002</v>
          </cell>
        </row>
        <row r="211">
          <cell r="A211">
            <v>28</v>
          </cell>
          <cell r="B211" t="str">
            <v>+</v>
          </cell>
          <cell r="C211">
            <v>19</v>
          </cell>
          <cell r="D211">
            <v>29</v>
          </cell>
          <cell r="E211" t="str">
            <v>+</v>
          </cell>
          <cell r="F211">
            <v>12.899999999999991</v>
          </cell>
          <cell r="G211">
            <v>13.9</v>
          </cell>
          <cell r="H211">
            <v>1.95</v>
          </cell>
          <cell r="I211">
            <v>0.06</v>
          </cell>
          <cell r="J211">
            <v>27.105</v>
          </cell>
          <cell r="K211">
            <v>1.6262999999999999</v>
          </cell>
        </row>
        <row r="212">
          <cell r="A212">
            <v>27</v>
          </cell>
          <cell r="B212" t="str">
            <v>+</v>
          </cell>
          <cell r="C212">
            <v>13</v>
          </cell>
          <cell r="D212">
            <v>27</v>
          </cell>
          <cell r="E212" t="str">
            <v>+</v>
          </cell>
          <cell r="F212">
            <v>18.399999999999963</v>
          </cell>
          <cell r="G212">
            <v>5.4</v>
          </cell>
          <cell r="H212">
            <v>1.95</v>
          </cell>
          <cell r="I212">
            <v>0.05</v>
          </cell>
          <cell r="J212">
            <v>10.530000000000001</v>
          </cell>
          <cell r="K212">
            <v>0.52650000000000008</v>
          </cell>
        </row>
        <row r="213">
          <cell r="A213">
            <v>25</v>
          </cell>
          <cell r="B213" t="str">
            <v>+</v>
          </cell>
          <cell r="C213">
            <v>1.5</v>
          </cell>
          <cell r="D213">
            <v>25</v>
          </cell>
          <cell r="E213" t="str">
            <v>+</v>
          </cell>
          <cell r="F213">
            <v>16.299999999999955</v>
          </cell>
          <cell r="G213">
            <v>14.8</v>
          </cell>
          <cell r="H213">
            <v>1.9</v>
          </cell>
          <cell r="I213">
            <v>0.05</v>
          </cell>
          <cell r="J213">
            <v>28.12</v>
          </cell>
          <cell r="K213">
            <v>1.4060000000000001</v>
          </cell>
        </row>
        <row r="214">
          <cell r="A214">
            <v>24</v>
          </cell>
          <cell r="B214" t="str">
            <v>+</v>
          </cell>
          <cell r="C214">
            <v>13</v>
          </cell>
          <cell r="D214">
            <v>24</v>
          </cell>
          <cell r="E214" t="str">
            <v>+</v>
          </cell>
          <cell r="F214">
            <v>18.500000000000014</v>
          </cell>
          <cell r="G214">
            <v>5.5</v>
          </cell>
          <cell r="H214">
            <v>2.9</v>
          </cell>
          <cell r="I214">
            <v>0.06</v>
          </cell>
          <cell r="J214">
            <v>15.95</v>
          </cell>
          <cell r="K214">
            <v>0.95699999999999996</v>
          </cell>
        </row>
        <row r="215">
          <cell r="A215">
            <v>23</v>
          </cell>
          <cell r="B215" t="str">
            <v>+</v>
          </cell>
          <cell r="C215">
            <v>1.5</v>
          </cell>
          <cell r="D215">
            <v>23</v>
          </cell>
          <cell r="E215" t="str">
            <v>+</v>
          </cell>
          <cell r="F215">
            <v>16.25</v>
          </cell>
          <cell r="G215">
            <v>14.75</v>
          </cell>
          <cell r="H215">
            <v>2</v>
          </cell>
          <cell r="I215">
            <v>0.04</v>
          </cell>
          <cell r="J215">
            <v>29.5</v>
          </cell>
          <cell r="K215">
            <v>1.18</v>
          </cell>
        </row>
        <row r="216">
          <cell r="A216">
            <v>23</v>
          </cell>
          <cell r="B216" t="str">
            <v>+</v>
          </cell>
          <cell r="C216">
            <v>8.1</v>
          </cell>
          <cell r="D216">
            <v>23</v>
          </cell>
          <cell r="E216" t="str">
            <v>+</v>
          </cell>
          <cell r="F216">
            <v>14.80000000000004</v>
          </cell>
          <cell r="G216">
            <v>6.7</v>
          </cell>
          <cell r="H216">
            <v>1</v>
          </cell>
          <cell r="I216">
            <v>0.04</v>
          </cell>
          <cell r="J216">
            <v>6.7</v>
          </cell>
          <cell r="K216">
            <v>0.26800000000000002</v>
          </cell>
        </row>
        <row r="217">
          <cell r="A217">
            <v>22</v>
          </cell>
          <cell r="B217" t="str">
            <v>+</v>
          </cell>
          <cell r="C217">
            <v>6.7</v>
          </cell>
          <cell r="D217">
            <v>23</v>
          </cell>
          <cell r="E217" t="str">
            <v>+</v>
          </cell>
          <cell r="F217">
            <v>15.09999999999998</v>
          </cell>
          <cell r="G217">
            <v>28.4</v>
          </cell>
          <cell r="H217">
            <v>1</v>
          </cell>
          <cell r="I217">
            <v>0.04</v>
          </cell>
          <cell r="J217">
            <v>28.4</v>
          </cell>
          <cell r="K217">
            <v>1.1359999999999999</v>
          </cell>
        </row>
        <row r="218">
          <cell r="A218">
            <v>21</v>
          </cell>
          <cell r="B218" t="str">
            <v>+</v>
          </cell>
          <cell r="C218">
            <v>14</v>
          </cell>
          <cell r="D218">
            <v>21</v>
          </cell>
          <cell r="E218" t="str">
            <v>+</v>
          </cell>
          <cell r="F218">
            <v>18.299999999999983</v>
          </cell>
          <cell r="G218">
            <v>4.3</v>
          </cell>
          <cell r="H218">
            <v>2</v>
          </cell>
          <cell r="I218">
            <v>0.05</v>
          </cell>
          <cell r="J218">
            <v>8.6</v>
          </cell>
          <cell r="K218">
            <v>0.43</v>
          </cell>
        </row>
        <row r="219">
          <cell r="A219">
            <v>21</v>
          </cell>
          <cell r="B219" t="str">
            <v>+</v>
          </cell>
          <cell r="C219">
            <v>16.5</v>
          </cell>
          <cell r="D219">
            <v>21</v>
          </cell>
          <cell r="E219" t="str">
            <v>+</v>
          </cell>
          <cell r="F219">
            <v>18.299999999999983</v>
          </cell>
          <cell r="G219">
            <v>1.8</v>
          </cell>
          <cell r="H219">
            <v>1</v>
          </cell>
          <cell r="I219">
            <v>0.05</v>
          </cell>
          <cell r="J219">
            <v>1.8</v>
          </cell>
          <cell r="K219">
            <v>9.0000000000000011E-2</v>
          </cell>
        </row>
        <row r="220">
          <cell r="A220">
            <v>20</v>
          </cell>
          <cell r="B220" t="str">
            <v>+</v>
          </cell>
          <cell r="C220">
            <v>2.2000000000000002</v>
          </cell>
          <cell r="D220">
            <v>20</v>
          </cell>
          <cell r="E220" t="str">
            <v>+</v>
          </cell>
          <cell r="F220">
            <v>13.200000000000003</v>
          </cell>
          <cell r="G220">
            <v>11</v>
          </cell>
          <cell r="H220">
            <v>1</v>
          </cell>
          <cell r="I220">
            <v>0.05</v>
          </cell>
          <cell r="J220">
            <v>11</v>
          </cell>
          <cell r="K220">
            <v>0.55000000000000004</v>
          </cell>
        </row>
        <row r="221">
          <cell r="A221">
            <v>18</v>
          </cell>
          <cell r="B221" t="str">
            <v>+</v>
          </cell>
          <cell r="C221">
            <v>0.5</v>
          </cell>
          <cell r="D221">
            <v>18</v>
          </cell>
          <cell r="E221" t="str">
            <v>+</v>
          </cell>
          <cell r="F221">
            <v>3.2999999999999829</v>
          </cell>
          <cell r="G221">
            <v>2.8</v>
          </cell>
          <cell r="H221">
            <v>1</v>
          </cell>
          <cell r="I221">
            <v>0.04</v>
          </cell>
          <cell r="J221">
            <v>2.8</v>
          </cell>
          <cell r="K221">
            <v>0.11199999999999999</v>
          </cell>
        </row>
        <row r="222">
          <cell r="A222">
            <v>16</v>
          </cell>
          <cell r="B222" t="str">
            <v>+</v>
          </cell>
          <cell r="C222">
            <v>1.2</v>
          </cell>
          <cell r="D222">
            <v>16</v>
          </cell>
          <cell r="E222" t="str">
            <v>+</v>
          </cell>
          <cell r="F222">
            <v>6.3000000000000256</v>
          </cell>
          <cell r="G222">
            <v>5.0999999999999996</v>
          </cell>
          <cell r="H222">
            <v>2</v>
          </cell>
          <cell r="I222">
            <v>0.04</v>
          </cell>
          <cell r="J222">
            <v>10.199999999999999</v>
          </cell>
          <cell r="K222">
            <v>0.40799999999999997</v>
          </cell>
        </row>
        <row r="223">
          <cell r="A223">
            <v>16</v>
          </cell>
          <cell r="B223" t="str">
            <v>+</v>
          </cell>
          <cell r="C223">
            <v>1.2</v>
          </cell>
          <cell r="D223">
            <v>16</v>
          </cell>
          <cell r="E223" t="str">
            <v>+</v>
          </cell>
          <cell r="F223">
            <v>2.8999999999999915</v>
          </cell>
          <cell r="G223">
            <v>1.7</v>
          </cell>
          <cell r="H223">
            <v>2</v>
          </cell>
          <cell r="I223">
            <v>0.04</v>
          </cell>
          <cell r="J223">
            <v>3.4</v>
          </cell>
          <cell r="K223">
            <v>0.13600000000000001</v>
          </cell>
        </row>
        <row r="224">
          <cell r="A224">
            <v>14</v>
          </cell>
          <cell r="B224" t="str">
            <v>+</v>
          </cell>
          <cell r="C224">
            <v>7.7</v>
          </cell>
          <cell r="D224">
            <v>15</v>
          </cell>
          <cell r="E224" t="str">
            <v>+</v>
          </cell>
          <cell r="F224">
            <v>1.6999999999999815</v>
          </cell>
          <cell r="G224">
            <v>14</v>
          </cell>
          <cell r="H224">
            <v>2</v>
          </cell>
          <cell r="I224">
            <v>0.05</v>
          </cell>
          <cell r="J224">
            <v>28</v>
          </cell>
          <cell r="K224">
            <v>1.4000000000000001</v>
          </cell>
        </row>
        <row r="225">
          <cell r="A225">
            <v>14</v>
          </cell>
          <cell r="B225" t="str">
            <v>+</v>
          </cell>
          <cell r="C225">
            <v>11.2</v>
          </cell>
          <cell r="D225">
            <v>15</v>
          </cell>
          <cell r="E225" t="str">
            <v>+</v>
          </cell>
          <cell r="F225">
            <v>16.199999999999974</v>
          </cell>
          <cell r="G225">
            <v>25</v>
          </cell>
          <cell r="H225">
            <v>1.6</v>
          </cell>
          <cell r="I225">
            <v>0.05</v>
          </cell>
          <cell r="J225">
            <v>40</v>
          </cell>
          <cell r="K225">
            <v>2</v>
          </cell>
        </row>
        <row r="226">
          <cell r="A226">
            <v>12</v>
          </cell>
          <cell r="B226" t="str">
            <v>+</v>
          </cell>
          <cell r="C226">
            <v>10</v>
          </cell>
          <cell r="D226">
            <v>13</v>
          </cell>
          <cell r="E226" t="str">
            <v>+</v>
          </cell>
          <cell r="F226">
            <v>12.199999999999989</v>
          </cell>
          <cell r="G226">
            <v>22.2</v>
          </cell>
          <cell r="H226">
            <v>3.5</v>
          </cell>
          <cell r="I226">
            <v>0.05</v>
          </cell>
          <cell r="J226">
            <v>77.7</v>
          </cell>
          <cell r="K226">
            <v>3.8850000000000002</v>
          </cell>
        </row>
        <row r="227">
          <cell r="A227">
            <v>7</v>
          </cell>
          <cell r="B227" t="str">
            <v>+</v>
          </cell>
          <cell r="C227">
            <v>5</v>
          </cell>
          <cell r="D227">
            <v>8</v>
          </cell>
          <cell r="E227" t="str">
            <v>+</v>
          </cell>
          <cell r="F227">
            <v>10.500000000000007</v>
          </cell>
          <cell r="G227">
            <v>25.5</v>
          </cell>
          <cell r="H227">
            <v>1</v>
          </cell>
          <cell r="I227">
            <v>0.05</v>
          </cell>
          <cell r="J227">
            <v>25.5</v>
          </cell>
          <cell r="K227">
            <v>1.2750000000000001</v>
          </cell>
        </row>
        <row r="228">
          <cell r="A228">
            <v>4</v>
          </cell>
          <cell r="B228" t="str">
            <v>+</v>
          </cell>
          <cell r="C228">
            <v>14.2</v>
          </cell>
          <cell r="D228">
            <v>5</v>
          </cell>
          <cell r="E228" t="str">
            <v>+</v>
          </cell>
          <cell r="F228">
            <v>10.350000000000001</v>
          </cell>
          <cell r="G228">
            <v>16.149999999999999</v>
          </cell>
          <cell r="H228">
            <v>1</v>
          </cell>
          <cell r="I228">
            <v>0.05</v>
          </cell>
          <cell r="J228">
            <v>16.149999999999999</v>
          </cell>
          <cell r="K228">
            <v>0.8075</v>
          </cell>
        </row>
        <row r="229">
          <cell r="A229">
            <v>3</v>
          </cell>
          <cell r="B229" t="str">
            <v>+</v>
          </cell>
          <cell r="D229">
            <v>3</v>
          </cell>
          <cell r="E229" t="str">
            <v>+</v>
          </cell>
          <cell r="F229">
            <v>7.2499999999999964</v>
          </cell>
          <cell r="G229">
            <v>7.25</v>
          </cell>
          <cell r="H229">
            <v>2</v>
          </cell>
          <cell r="I229">
            <v>0.05</v>
          </cell>
          <cell r="J229">
            <v>14.5</v>
          </cell>
          <cell r="K229">
            <v>0.72500000000000009</v>
          </cell>
        </row>
        <row r="230">
          <cell r="A230">
            <v>3</v>
          </cell>
          <cell r="B230" t="str">
            <v>+</v>
          </cell>
          <cell r="C230">
            <v>11</v>
          </cell>
          <cell r="D230">
            <v>3</v>
          </cell>
          <cell r="E230" t="str">
            <v>+</v>
          </cell>
          <cell r="F230">
            <v>17</v>
          </cell>
          <cell r="G230">
            <v>6</v>
          </cell>
          <cell r="H230">
            <v>1</v>
          </cell>
          <cell r="I230">
            <v>0.05</v>
          </cell>
          <cell r="J230">
            <v>6</v>
          </cell>
          <cell r="K230">
            <v>0.30000000000000004</v>
          </cell>
        </row>
        <row r="231">
          <cell r="A231">
            <v>3</v>
          </cell>
          <cell r="B231" t="str">
            <v>+</v>
          </cell>
          <cell r="C231">
            <v>13.5</v>
          </cell>
          <cell r="D231">
            <v>3</v>
          </cell>
          <cell r="E231" t="str">
            <v>+</v>
          </cell>
          <cell r="F231">
            <v>15.700000000000003</v>
          </cell>
          <cell r="G231">
            <v>2.2000000000000002</v>
          </cell>
          <cell r="H231">
            <v>1</v>
          </cell>
          <cell r="I231">
            <v>0.05</v>
          </cell>
          <cell r="J231">
            <v>2.2000000000000002</v>
          </cell>
          <cell r="K231">
            <v>0.11000000000000001</v>
          </cell>
        </row>
        <row r="232">
          <cell r="A232">
            <v>2</v>
          </cell>
          <cell r="B232" t="str">
            <v>+</v>
          </cell>
          <cell r="C232">
            <v>14</v>
          </cell>
          <cell r="D232">
            <v>3</v>
          </cell>
          <cell r="E232" t="str">
            <v>+</v>
          </cell>
          <cell r="F232">
            <v>6.2000000000000011</v>
          </cell>
          <cell r="G232">
            <v>12.2</v>
          </cell>
          <cell r="H232">
            <v>1.85</v>
          </cell>
          <cell r="I232">
            <v>0.05</v>
          </cell>
          <cell r="J232">
            <v>22.57</v>
          </cell>
          <cell r="K232">
            <v>1.1285000000000001</v>
          </cell>
        </row>
        <row r="233">
          <cell r="A233">
            <v>1</v>
          </cell>
          <cell r="B233" t="str">
            <v>+</v>
          </cell>
          <cell r="C233">
            <v>8.6999999999999993</v>
          </cell>
          <cell r="D233">
            <v>1</v>
          </cell>
          <cell r="E233" t="str">
            <v>+</v>
          </cell>
          <cell r="F233">
            <v>15.299999999999997</v>
          </cell>
          <cell r="G233">
            <v>6.6</v>
          </cell>
          <cell r="H233">
            <v>1</v>
          </cell>
          <cell r="I233">
            <v>0.05</v>
          </cell>
          <cell r="J233">
            <v>6.6</v>
          </cell>
          <cell r="K233">
            <v>0.33</v>
          </cell>
        </row>
        <row r="234">
          <cell r="A234">
            <v>28</v>
          </cell>
          <cell r="B234" t="str">
            <v>+</v>
          </cell>
          <cell r="C234">
            <v>8.8000000000000007</v>
          </cell>
          <cell r="D234">
            <v>28</v>
          </cell>
          <cell r="E234" t="str">
            <v>+</v>
          </cell>
          <cell r="F234">
            <v>15.099999999999909</v>
          </cell>
          <cell r="G234">
            <v>6.3</v>
          </cell>
          <cell r="H234">
            <v>2</v>
          </cell>
          <cell r="I234">
            <v>0.05</v>
          </cell>
          <cell r="J234">
            <v>12.6</v>
          </cell>
          <cell r="K234">
            <v>0.63</v>
          </cell>
        </row>
        <row r="235">
          <cell r="A235">
            <v>28</v>
          </cell>
          <cell r="B235" t="str">
            <v>+</v>
          </cell>
          <cell r="C235">
            <v>11.5</v>
          </cell>
          <cell r="D235">
            <v>28</v>
          </cell>
          <cell r="E235" t="str">
            <v>+</v>
          </cell>
          <cell r="F235">
            <v>15</v>
          </cell>
          <cell r="G235">
            <v>3.5</v>
          </cell>
          <cell r="H235">
            <v>1</v>
          </cell>
          <cell r="I235">
            <v>0.05</v>
          </cell>
          <cell r="J235">
            <v>3.5</v>
          </cell>
          <cell r="K235">
            <v>0.17500000000000002</v>
          </cell>
        </row>
        <row r="236">
          <cell r="A236">
            <v>114</v>
          </cell>
          <cell r="B236" t="str">
            <v>+</v>
          </cell>
          <cell r="C236">
            <v>16.7</v>
          </cell>
          <cell r="D236">
            <v>115</v>
          </cell>
          <cell r="E236" t="str">
            <v>+</v>
          </cell>
          <cell r="F236">
            <v>5.6000000000000227</v>
          </cell>
          <cell r="G236">
            <v>8.9</v>
          </cell>
          <cell r="H236">
            <v>2</v>
          </cell>
          <cell r="I236">
            <v>0.05</v>
          </cell>
          <cell r="J236">
            <v>17.8</v>
          </cell>
          <cell r="K236">
            <v>0.89000000000000012</v>
          </cell>
        </row>
        <row r="237">
          <cell r="A237">
            <v>115</v>
          </cell>
          <cell r="B237" t="str">
            <v>+</v>
          </cell>
          <cell r="C237">
            <v>5.5</v>
          </cell>
          <cell r="D237">
            <v>116</v>
          </cell>
          <cell r="E237" t="str">
            <v>+</v>
          </cell>
          <cell r="F237">
            <v>1.8000000000000682</v>
          </cell>
          <cell r="G237">
            <v>16.3</v>
          </cell>
          <cell r="H237">
            <v>2.9</v>
          </cell>
          <cell r="I237">
            <v>0.06</v>
          </cell>
          <cell r="J237">
            <v>47.27</v>
          </cell>
          <cell r="K237">
            <v>2.8362000000000003</v>
          </cell>
        </row>
        <row r="238">
          <cell r="A238">
            <v>116</v>
          </cell>
          <cell r="B238" t="str">
            <v>+</v>
          </cell>
          <cell r="C238">
            <v>2.9</v>
          </cell>
          <cell r="D238">
            <v>116</v>
          </cell>
          <cell r="E238" t="str">
            <v>+</v>
          </cell>
          <cell r="F238">
            <v>17.700000000000387</v>
          </cell>
          <cell r="G238">
            <v>14.8</v>
          </cell>
          <cell r="H238">
            <v>1</v>
          </cell>
          <cell r="I238">
            <v>0.05</v>
          </cell>
          <cell r="J238">
            <v>14.8</v>
          </cell>
          <cell r="K238">
            <v>0.7400000000000001</v>
          </cell>
        </row>
        <row r="239">
          <cell r="A239">
            <v>117</v>
          </cell>
          <cell r="B239" t="str">
            <v>+</v>
          </cell>
          <cell r="C239">
            <v>5.2</v>
          </cell>
          <cell r="D239">
            <v>117</v>
          </cell>
          <cell r="E239" t="str">
            <v>+</v>
          </cell>
          <cell r="F239">
            <v>17.649999999999579</v>
          </cell>
          <cell r="G239">
            <v>12.45</v>
          </cell>
          <cell r="H239">
            <v>1</v>
          </cell>
          <cell r="I239">
            <v>0.06</v>
          </cell>
          <cell r="J239">
            <v>12.45</v>
          </cell>
          <cell r="K239">
            <v>0.74699999999999989</v>
          </cell>
        </row>
        <row r="240">
          <cell r="A240">
            <v>118</v>
          </cell>
          <cell r="B240" t="str">
            <v>+</v>
          </cell>
          <cell r="C240">
            <v>5.87</v>
          </cell>
          <cell r="D240">
            <v>118</v>
          </cell>
          <cell r="E240" t="str">
            <v>+</v>
          </cell>
          <cell r="F240">
            <v>14.569999999999652</v>
          </cell>
          <cell r="G240">
            <v>8.6999999999999993</v>
          </cell>
          <cell r="H240">
            <v>1</v>
          </cell>
          <cell r="I240">
            <v>0.05</v>
          </cell>
          <cell r="J240">
            <v>8.6999999999999993</v>
          </cell>
          <cell r="K240">
            <v>0.435</v>
          </cell>
        </row>
        <row r="241">
          <cell r="A241">
            <v>118</v>
          </cell>
          <cell r="B241" t="str">
            <v>+</v>
          </cell>
          <cell r="C241">
            <v>17</v>
          </cell>
          <cell r="D241">
            <v>119</v>
          </cell>
          <cell r="E241" t="str">
            <v>+</v>
          </cell>
          <cell r="F241">
            <v>5.1999999999998181</v>
          </cell>
          <cell r="G241">
            <v>8.1999999999999993</v>
          </cell>
          <cell r="H241">
            <v>1</v>
          </cell>
          <cell r="I241">
            <v>0.05</v>
          </cell>
          <cell r="J241">
            <v>8.1999999999999993</v>
          </cell>
          <cell r="K241">
            <v>0.41</v>
          </cell>
        </row>
        <row r="242">
          <cell r="A242">
            <v>119</v>
          </cell>
          <cell r="B242" t="str">
            <v>+</v>
          </cell>
          <cell r="C242">
            <v>6.1</v>
          </cell>
          <cell r="D242">
            <v>119</v>
          </cell>
          <cell r="E242" t="str">
            <v>+</v>
          </cell>
          <cell r="F242">
            <v>10.999999999999943</v>
          </cell>
          <cell r="G242">
            <v>4.9000000000000004</v>
          </cell>
          <cell r="H242">
            <v>1</v>
          </cell>
          <cell r="I242">
            <v>0.06</v>
          </cell>
          <cell r="J242">
            <v>4.9000000000000004</v>
          </cell>
          <cell r="K242">
            <v>0.29399999999999998</v>
          </cell>
        </row>
        <row r="243">
          <cell r="A243">
            <v>119</v>
          </cell>
          <cell r="B243" t="str">
            <v>+</v>
          </cell>
          <cell r="C243">
            <v>10.7</v>
          </cell>
          <cell r="D243">
            <v>120</v>
          </cell>
          <cell r="E243" t="str">
            <v>+</v>
          </cell>
          <cell r="F243">
            <v>0.34999999999996589</v>
          </cell>
          <cell r="G243">
            <v>9.65</v>
          </cell>
          <cell r="H243">
            <v>1</v>
          </cell>
          <cell r="I243">
            <v>0.06</v>
          </cell>
          <cell r="J243">
            <v>9.65</v>
          </cell>
          <cell r="K243">
            <v>0.57899999999999996</v>
          </cell>
        </row>
        <row r="244">
          <cell r="A244">
            <v>119</v>
          </cell>
          <cell r="B244" t="str">
            <v>+</v>
          </cell>
          <cell r="C244">
            <v>17</v>
          </cell>
          <cell r="D244">
            <v>120</v>
          </cell>
          <cell r="E244" t="str">
            <v>+</v>
          </cell>
          <cell r="F244">
            <v>14.000000000000057</v>
          </cell>
          <cell r="G244">
            <v>17</v>
          </cell>
          <cell r="H244">
            <v>1</v>
          </cell>
          <cell r="I244">
            <v>0.06</v>
          </cell>
          <cell r="J244">
            <v>17</v>
          </cell>
          <cell r="K244">
            <v>1.02</v>
          </cell>
        </row>
        <row r="245">
          <cell r="A245">
            <v>121</v>
          </cell>
          <cell r="B245" t="str">
            <v>+</v>
          </cell>
          <cell r="C245">
            <v>6.9</v>
          </cell>
          <cell r="D245">
            <v>121</v>
          </cell>
          <cell r="E245" t="str">
            <v>+</v>
          </cell>
          <cell r="F245">
            <v>13.800000000000239</v>
          </cell>
          <cell r="G245">
            <v>6.9</v>
          </cell>
          <cell r="H245">
            <v>1</v>
          </cell>
          <cell r="I245">
            <v>0.05</v>
          </cell>
          <cell r="J245">
            <v>6.9</v>
          </cell>
          <cell r="K245">
            <v>0.34500000000000003</v>
          </cell>
        </row>
        <row r="246">
          <cell r="A246">
            <v>122</v>
          </cell>
          <cell r="B246" t="str">
            <v>+</v>
          </cell>
          <cell r="C246">
            <v>6.6</v>
          </cell>
          <cell r="D246">
            <v>122</v>
          </cell>
          <cell r="E246" t="str">
            <v>+</v>
          </cell>
          <cell r="F246">
            <v>12.299999999999613</v>
          </cell>
          <cell r="G246">
            <v>5.7</v>
          </cell>
          <cell r="H246">
            <v>1</v>
          </cell>
          <cell r="I246">
            <v>0.05</v>
          </cell>
          <cell r="J246">
            <v>5.7</v>
          </cell>
          <cell r="K246">
            <v>0.28500000000000003</v>
          </cell>
        </row>
        <row r="247">
          <cell r="A247">
            <v>124</v>
          </cell>
          <cell r="B247" t="str">
            <v>+</v>
          </cell>
          <cell r="C247">
            <v>7.15</v>
          </cell>
          <cell r="D247">
            <v>125</v>
          </cell>
          <cell r="E247" t="str">
            <v>+</v>
          </cell>
          <cell r="F247">
            <v>4.8499999999998522</v>
          </cell>
          <cell r="G247">
            <v>17.7</v>
          </cell>
          <cell r="H247">
            <v>1.7</v>
          </cell>
          <cell r="I247">
            <v>0.06</v>
          </cell>
          <cell r="J247">
            <v>30.089999999999996</v>
          </cell>
          <cell r="K247">
            <v>1.8053999999999997</v>
          </cell>
        </row>
        <row r="248">
          <cell r="A248">
            <v>126</v>
          </cell>
          <cell r="B248" t="str">
            <v>+</v>
          </cell>
          <cell r="C248">
            <v>15.9</v>
          </cell>
          <cell r="D248">
            <v>127</v>
          </cell>
          <cell r="E248" t="str">
            <v>+</v>
          </cell>
          <cell r="F248">
            <v>14.849999999999852</v>
          </cell>
          <cell r="G248">
            <v>18.95</v>
          </cell>
          <cell r="H248">
            <v>1</v>
          </cell>
          <cell r="I248">
            <v>0.05</v>
          </cell>
          <cell r="J248">
            <v>18.95</v>
          </cell>
          <cell r="K248">
            <v>0.94750000000000001</v>
          </cell>
        </row>
        <row r="249">
          <cell r="A249">
            <v>128</v>
          </cell>
          <cell r="B249" t="str">
            <v>+</v>
          </cell>
          <cell r="C249">
            <v>11.8</v>
          </cell>
          <cell r="D249">
            <v>129</v>
          </cell>
          <cell r="E249" t="str">
            <v>+</v>
          </cell>
          <cell r="F249">
            <v>3.7999999999999545</v>
          </cell>
          <cell r="G249">
            <v>12</v>
          </cell>
          <cell r="H249">
            <v>1</v>
          </cell>
          <cell r="I249">
            <v>0.05</v>
          </cell>
          <cell r="J249">
            <v>12</v>
          </cell>
          <cell r="K249">
            <v>0.60000000000000009</v>
          </cell>
        </row>
        <row r="250">
          <cell r="A250">
            <v>129</v>
          </cell>
          <cell r="B250" t="str">
            <v>+</v>
          </cell>
          <cell r="C250">
            <v>2.8</v>
          </cell>
          <cell r="D250">
            <v>129</v>
          </cell>
          <cell r="E250" t="str">
            <v>+</v>
          </cell>
          <cell r="F250">
            <v>6.3999999999998636</v>
          </cell>
          <cell r="G250">
            <v>3.6</v>
          </cell>
          <cell r="H250">
            <v>1</v>
          </cell>
          <cell r="I250">
            <v>0.06</v>
          </cell>
          <cell r="J250">
            <v>3.6</v>
          </cell>
          <cell r="K250">
            <v>0.216</v>
          </cell>
        </row>
        <row r="251">
          <cell r="A251">
            <v>129</v>
          </cell>
          <cell r="B251" t="str">
            <v>+</v>
          </cell>
          <cell r="C251">
            <v>6.35</v>
          </cell>
          <cell r="D251">
            <v>129</v>
          </cell>
          <cell r="E251" t="str">
            <v>+</v>
          </cell>
          <cell r="F251">
            <v>9.6500000000003183</v>
          </cell>
          <cell r="G251">
            <v>3.3</v>
          </cell>
          <cell r="H251">
            <v>1.35</v>
          </cell>
          <cell r="I251">
            <v>0.05</v>
          </cell>
          <cell r="J251">
            <v>4.4550000000000001</v>
          </cell>
          <cell r="K251">
            <v>0.22275</v>
          </cell>
        </row>
        <row r="252">
          <cell r="A252">
            <v>129</v>
          </cell>
          <cell r="B252" t="str">
            <v>+</v>
          </cell>
          <cell r="C252">
            <v>9.8000000000000007</v>
          </cell>
          <cell r="D252">
            <v>129</v>
          </cell>
          <cell r="E252" t="str">
            <v>+</v>
          </cell>
          <cell r="F252">
            <v>14.900000000000091</v>
          </cell>
          <cell r="G252">
            <v>5.0999999999999996</v>
          </cell>
          <cell r="H252">
            <v>1</v>
          </cell>
          <cell r="I252">
            <v>0.05</v>
          </cell>
          <cell r="J252">
            <v>5.0999999999999996</v>
          </cell>
          <cell r="K252">
            <v>0.255</v>
          </cell>
        </row>
        <row r="253">
          <cell r="A253">
            <v>129</v>
          </cell>
          <cell r="B253" t="str">
            <v>+</v>
          </cell>
          <cell r="C253">
            <v>17.8</v>
          </cell>
          <cell r="D253">
            <v>130</v>
          </cell>
          <cell r="E253" t="str">
            <v>+</v>
          </cell>
          <cell r="F253">
            <v>14.050000000000296</v>
          </cell>
          <cell r="G253">
            <v>16.25</v>
          </cell>
          <cell r="H253">
            <v>1</v>
          </cell>
          <cell r="I253">
            <v>0.05</v>
          </cell>
          <cell r="J253">
            <v>16.25</v>
          </cell>
          <cell r="K253">
            <v>0.8125</v>
          </cell>
        </row>
        <row r="254">
          <cell r="A254">
            <v>132</v>
          </cell>
          <cell r="B254" t="str">
            <v>+</v>
          </cell>
          <cell r="C254">
            <v>1.85</v>
          </cell>
          <cell r="D254">
            <v>132</v>
          </cell>
          <cell r="E254" t="str">
            <v>+</v>
          </cell>
          <cell r="F254">
            <v>15.600000000000023</v>
          </cell>
          <cell r="G254">
            <v>13.75</v>
          </cell>
          <cell r="H254">
            <v>2</v>
          </cell>
          <cell r="I254">
            <v>0.04</v>
          </cell>
          <cell r="J254">
            <v>27.5</v>
          </cell>
          <cell r="K254">
            <v>1.1000000000000001</v>
          </cell>
        </row>
        <row r="255">
          <cell r="A255">
            <v>135</v>
          </cell>
          <cell r="B255" t="str">
            <v>+</v>
          </cell>
          <cell r="D255">
            <v>135</v>
          </cell>
          <cell r="E255" t="str">
            <v>+</v>
          </cell>
          <cell r="F255">
            <v>11.100000000000136</v>
          </cell>
          <cell r="G255">
            <v>11.1</v>
          </cell>
          <cell r="H255">
            <v>2.0499999999999998</v>
          </cell>
          <cell r="I255">
            <v>0.05</v>
          </cell>
          <cell r="J255">
            <v>22.754999999999999</v>
          </cell>
          <cell r="K255">
            <v>1.13775</v>
          </cell>
        </row>
        <row r="256">
          <cell r="A256">
            <v>135</v>
          </cell>
          <cell r="B256" t="str">
            <v>+</v>
          </cell>
          <cell r="C256">
            <v>11.1</v>
          </cell>
          <cell r="D256">
            <v>136</v>
          </cell>
          <cell r="E256" t="str">
            <v>+</v>
          </cell>
          <cell r="F256">
            <v>6.6999999999995907</v>
          </cell>
          <cell r="G256">
            <v>15.6</v>
          </cell>
          <cell r="H256">
            <v>2.5499999999999998</v>
          </cell>
          <cell r="I256">
            <v>0.06</v>
          </cell>
          <cell r="J256">
            <v>39.779999999999994</v>
          </cell>
          <cell r="K256">
            <v>2.3867999999999996</v>
          </cell>
        </row>
        <row r="257">
          <cell r="A257">
            <v>136</v>
          </cell>
          <cell r="B257" t="str">
            <v>+</v>
          </cell>
          <cell r="C257">
            <v>13.2</v>
          </cell>
          <cell r="D257">
            <v>136</v>
          </cell>
          <cell r="E257" t="str">
            <v>+</v>
          </cell>
          <cell r="F257">
            <v>17.699999999999818</v>
          </cell>
          <cell r="G257">
            <v>4.5</v>
          </cell>
          <cell r="H257">
            <v>2</v>
          </cell>
          <cell r="I257">
            <v>0.05</v>
          </cell>
          <cell r="J257">
            <v>9</v>
          </cell>
          <cell r="K257">
            <v>0.45</v>
          </cell>
        </row>
        <row r="258">
          <cell r="A258">
            <v>137</v>
          </cell>
          <cell r="B258" t="str">
            <v>+</v>
          </cell>
          <cell r="C258">
            <v>6.5</v>
          </cell>
          <cell r="D258">
            <v>137</v>
          </cell>
          <cell r="E258" t="str">
            <v>+</v>
          </cell>
          <cell r="F258">
            <v>9.8000000000001819</v>
          </cell>
          <cell r="G258">
            <v>3.3</v>
          </cell>
          <cell r="H258">
            <v>1.95</v>
          </cell>
          <cell r="I258">
            <v>0.06</v>
          </cell>
          <cell r="J258">
            <v>6.4349999999999996</v>
          </cell>
          <cell r="K258">
            <v>0.38609999999999994</v>
          </cell>
        </row>
        <row r="259">
          <cell r="A259">
            <v>137</v>
          </cell>
          <cell r="B259" t="str">
            <v>+</v>
          </cell>
          <cell r="C259">
            <v>13.5</v>
          </cell>
          <cell r="D259">
            <v>137</v>
          </cell>
          <cell r="E259" t="str">
            <v>+</v>
          </cell>
          <cell r="F259">
            <v>15.500000000000114</v>
          </cell>
          <cell r="G259">
            <v>2</v>
          </cell>
          <cell r="H259">
            <v>1</v>
          </cell>
          <cell r="I259">
            <v>0.05</v>
          </cell>
          <cell r="J259">
            <v>2</v>
          </cell>
          <cell r="K259">
            <v>0.1</v>
          </cell>
        </row>
        <row r="260">
          <cell r="A260">
            <v>138</v>
          </cell>
          <cell r="B260" t="str">
            <v>+</v>
          </cell>
          <cell r="C260">
            <v>4.0999999999999996</v>
          </cell>
          <cell r="D260">
            <v>138</v>
          </cell>
          <cell r="E260" t="str">
            <v>+</v>
          </cell>
          <cell r="F260">
            <v>8.4000000000003183</v>
          </cell>
          <cell r="G260">
            <v>4.3</v>
          </cell>
          <cell r="H260">
            <v>1</v>
          </cell>
          <cell r="I260">
            <v>0.05</v>
          </cell>
          <cell r="J260">
            <v>4.3</v>
          </cell>
          <cell r="K260">
            <v>0.215</v>
          </cell>
        </row>
        <row r="261">
          <cell r="A261">
            <v>139</v>
          </cell>
          <cell r="B261" t="str">
            <v>+</v>
          </cell>
          <cell r="C261">
            <v>5.6</v>
          </cell>
          <cell r="D261">
            <v>139</v>
          </cell>
          <cell r="E261" t="str">
            <v>+</v>
          </cell>
          <cell r="F261">
            <v>8.7999999999999545</v>
          </cell>
          <cell r="G261">
            <v>3.2</v>
          </cell>
          <cell r="H261">
            <v>1</v>
          </cell>
          <cell r="I261">
            <v>0.05</v>
          </cell>
          <cell r="J261">
            <v>3.2</v>
          </cell>
          <cell r="K261">
            <v>0.16000000000000003</v>
          </cell>
        </row>
        <row r="262">
          <cell r="A262">
            <v>138</v>
          </cell>
          <cell r="B262" t="str">
            <v>+</v>
          </cell>
          <cell r="C262">
            <v>12.6</v>
          </cell>
          <cell r="D262">
            <v>138</v>
          </cell>
          <cell r="E262" t="str">
            <v>+</v>
          </cell>
          <cell r="F262">
            <v>17.599999999999909</v>
          </cell>
          <cell r="G262">
            <v>5</v>
          </cell>
          <cell r="H262">
            <v>2</v>
          </cell>
          <cell r="I262">
            <v>0.05</v>
          </cell>
          <cell r="J262">
            <v>10</v>
          </cell>
          <cell r="K262">
            <v>0.5</v>
          </cell>
        </row>
        <row r="263">
          <cell r="A263">
            <v>140</v>
          </cell>
          <cell r="B263" t="str">
            <v>+</v>
          </cell>
          <cell r="C263">
            <v>10</v>
          </cell>
          <cell r="D263">
            <v>140</v>
          </cell>
          <cell r="E263" t="str">
            <v>+</v>
          </cell>
          <cell r="F263">
            <v>13.899999999999864</v>
          </cell>
          <cell r="G263">
            <v>3.9</v>
          </cell>
          <cell r="H263">
            <v>2</v>
          </cell>
          <cell r="I263">
            <v>0.05</v>
          </cell>
          <cell r="J263">
            <v>7.8</v>
          </cell>
          <cell r="K263">
            <v>0.39</v>
          </cell>
        </row>
        <row r="264">
          <cell r="A264">
            <v>141</v>
          </cell>
          <cell r="B264" t="str">
            <v>+</v>
          </cell>
          <cell r="C264">
            <v>7.2</v>
          </cell>
          <cell r="D264">
            <v>141</v>
          </cell>
          <cell r="E264" t="str">
            <v>+</v>
          </cell>
          <cell r="F264">
            <v>16.750000000000114</v>
          </cell>
          <cell r="G264">
            <v>9.5500000000000007</v>
          </cell>
          <cell r="H264">
            <v>1</v>
          </cell>
          <cell r="I264">
            <v>0.05</v>
          </cell>
          <cell r="J264">
            <v>9.5500000000000007</v>
          </cell>
          <cell r="K264">
            <v>0.47750000000000004</v>
          </cell>
        </row>
        <row r="265">
          <cell r="A265">
            <v>141</v>
          </cell>
          <cell r="B265" t="str">
            <v>+</v>
          </cell>
          <cell r="C265">
            <v>15.5</v>
          </cell>
          <cell r="D265">
            <v>142</v>
          </cell>
          <cell r="E265" t="str">
            <v>+</v>
          </cell>
          <cell r="F265">
            <v>5.1999999999998181</v>
          </cell>
          <cell r="G265">
            <v>9.6999999999999993</v>
          </cell>
          <cell r="H265">
            <v>1</v>
          </cell>
          <cell r="I265">
            <v>0.05</v>
          </cell>
          <cell r="J265">
            <v>9.6999999999999993</v>
          </cell>
          <cell r="K265">
            <v>0.48499999999999999</v>
          </cell>
        </row>
        <row r="266">
          <cell r="A266">
            <v>143</v>
          </cell>
          <cell r="B266" t="str">
            <v>+</v>
          </cell>
          <cell r="C266">
            <v>7.4</v>
          </cell>
          <cell r="D266">
            <v>143</v>
          </cell>
          <cell r="E266" t="str">
            <v>+</v>
          </cell>
          <cell r="F266">
            <v>10.600000000000023</v>
          </cell>
          <cell r="G266">
            <v>3.2</v>
          </cell>
          <cell r="H266">
            <v>1</v>
          </cell>
          <cell r="I266">
            <v>0.06</v>
          </cell>
          <cell r="J266">
            <v>3.2</v>
          </cell>
          <cell r="K266">
            <v>0.192</v>
          </cell>
        </row>
        <row r="267">
          <cell r="A267">
            <v>143</v>
          </cell>
          <cell r="B267" t="str">
            <v>+</v>
          </cell>
          <cell r="C267">
            <v>12.2</v>
          </cell>
          <cell r="D267">
            <v>143</v>
          </cell>
          <cell r="E267" t="str">
            <v>+</v>
          </cell>
          <cell r="F267">
            <v>16.299999999999955</v>
          </cell>
          <cell r="G267">
            <v>4.0999999999999996</v>
          </cell>
          <cell r="H267">
            <v>1</v>
          </cell>
          <cell r="I267">
            <v>0.05</v>
          </cell>
          <cell r="J267">
            <v>4.0999999999999996</v>
          </cell>
          <cell r="K267">
            <v>0.20499999999999999</v>
          </cell>
        </row>
        <row r="268">
          <cell r="A268">
            <v>144</v>
          </cell>
          <cell r="B268" t="str">
            <v>+</v>
          </cell>
          <cell r="C268">
            <v>3.6</v>
          </cell>
          <cell r="D268">
            <v>144</v>
          </cell>
          <cell r="E268" t="str">
            <v>+</v>
          </cell>
          <cell r="F268">
            <v>12.400000000000091</v>
          </cell>
          <cell r="G268">
            <v>8.8000000000000007</v>
          </cell>
          <cell r="H268">
            <v>1</v>
          </cell>
          <cell r="I268">
            <v>0.05</v>
          </cell>
          <cell r="J268">
            <v>8.8000000000000007</v>
          </cell>
          <cell r="K268">
            <v>0.44000000000000006</v>
          </cell>
        </row>
        <row r="269">
          <cell r="A269">
            <v>149</v>
          </cell>
          <cell r="B269" t="str">
            <v>+</v>
          </cell>
          <cell r="C269">
            <v>3.25</v>
          </cell>
          <cell r="D269">
            <v>149</v>
          </cell>
          <cell r="E269" t="str">
            <v>+</v>
          </cell>
          <cell r="F269">
            <v>9.4499999999999318</v>
          </cell>
          <cell r="G269">
            <v>6.2</v>
          </cell>
          <cell r="H269">
            <v>1</v>
          </cell>
          <cell r="I269">
            <v>0.05</v>
          </cell>
          <cell r="J269">
            <v>6.2</v>
          </cell>
          <cell r="K269">
            <v>0.31000000000000005</v>
          </cell>
        </row>
        <row r="270">
          <cell r="A270">
            <v>150</v>
          </cell>
          <cell r="B270" t="str">
            <v>+</v>
          </cell>
          <cell r="C270">
            <v>5.3</v>
          </cell>
          <cell r="D270">
            <v>150</v>
          </cell>
          <cell r="E270" t="str">
            <v>+</v>
          </cell>
          <cell r="F270">
            <v>9.8000000000001819</v>
          </cell>
          <cell r="G270">
            <v>4.5</v>
          </cell>
          <cell r="H270">
            <v>2</v>
          </cell>
          <cell r="I270">
            <v>0.05</v>
          </cell>
          <cell r="J270">
            <v>9</v>
          </cell>
          <cell r="K270">
            <v>0.45</v>
          </cell>
        </row>
        <row r="271">
          <cell r="A271">
            <v>151</v>
          </cell>
          <cell r="B271" t="str">
            <v>+</v>
          </cell>
          <cell r="C271">
            <v>4.8</v>
          </cell>
          <cell r="D271">
            <v>151</v>
          </cell>
          <cell r="E271" t="str">
            <v>+</v>
          </cell>
          <cell r="F271">
            <v>11.200000000000045</v>
          </cell>
          <cell r="G271">
            <v>6.4</v>
          </cell>
          <cell r="H271">
            <v>1</v>
          </cell>
          <cell r="I271">
            <v>0.05</v>
          </cell>
          <cell r="J271">
            <v>6.4</v>
          </cell>
          <cell r="K271">
            <v>0.32000000000000006</v>
          </cell>
        </row>
        <row r="272">
          <cell r="A272">
            <v>151</v>
          </cell>
          <cell r="B272" t="str">
            <v>+</v>
          </cell>
          <cell r="C272">
            <v>15</v>
          </cell>
          <cell r="D272">
            <v>152</v>
          </cell>
          <cell r="E272" t="str">
            <v>+</v>
          </cell>
          <cell r="F272">
            <v>5.0999999999999091</v>
          </cell>
          <cell r="G272">
            <v>10.1</v>
          </cell>
          <cell r="H272">
            <v>1.95</v>
          </cell>
          <cell r="I272">
            <v>0.05</v>
          </cell>
          <cell r="J272">
            <v>19.695</v>
          </cell>
          <cell r="K272">
            <v>0.98475000000000001</v>
          </cell>
        </row>
        <row r="273">
          <cell r="A273">
            <v>152</v>
          </cell>
          <cell r="B273" t="str">
            <v>+</v>
          </cell>
          <cell r="C273">
            <v>12.6</v>
          </cell>
          <cell r="D273">
            <v>152</v>
          </cell>
          <cell r="E273" t="str">
            <v>+</v>
          </cell>
          <cell r="F273">
            <v>15.799999999999841</v>
          </cell>
          <cell r="G273">
            <v>3.2</v>
          </cell>
          <cell r="H273">
            <v>1</v>
          </cell>
          <cell r="I273">
            <v>0.05</v>
          </cell>
          <cell r="J273">
            <v>3.2</v>
          </cell>
          <cell r="K273">
            <v>0.16000000000000003</v>
          </cell>
        </row>
        <row r="274">
          <cell r="A274">
            <v>153</v>
          </cell>
          <cell r="B274" t="str">
            <v>+</v>
          </cell>
          <cell r="C274">
            <v>14</v>
          </cell>
          <cell r="D274">
            <v>153</v>
          </cell>
          <cell r="E274" t="str">
            <v>+</v>
          </cell>
          <cell r="F274">
            <v>19.800000000000182</v>
          </cell>
          <cell r="G274">
            <v>5.8</v>
          </cell>
          <cell r="H274">
            <v>1</v>
          </cell>
          <cell r="I274">
            <v>0.05</v>
          </cell>
          <cell r="J274">
            <v>5.8</v>
          </cell>
          <cell r="K274">
            <v>0.28999999999999998</v>
          </cell>
        </row>
        <row r="275">
          <cell r="A275">
            <v>154</v>
          </cell>
          <cell r="B275" t="str">
            <v>+</v>
          </cell>
          <cell r="C275">
            <v>2.5</v>
          </cell>
          <cell r="D275">
            <v>154</v>
          </cell>
          <cell r="E275" t="str">
            <v>+</v>
          </cell>
          <cell r="F275">
            <v>6.4999999999997726</v>
          </cell>
          <cell r="G275">
            <v>4</v>
          </cell>
          <cell r="H275">
            <v>1</v>
          </cell>
          <cell r="I275">
            <v>0.05</v>
          </cell>
          <cell r="J275">
            <v>4</v>
          </cell>
          <cell r="K275">
            <v>0.2</v>
          </cell>
        </row>
        <row r="276">
          <cell r="A276">
            <v>154</v>
          </cell>
          <cell r="B276" t="str">
            <v>+</v>
          </cell>
          <cell r="C276">
            <v>13.8</v>
          </cell>
          <cell r="D276">
            <v>154</v>
          </cell>
          <cell r="E276" t="str">
            <v>+</v>
          </cell>
          <cell r="F276">
            <v>19.600000000000364</v>
          </cell>
          <cell r="G276">
            <v>5.8</v>
          </cell>
          <cell r="H276">
            <v>1</v>
          </cell>
          <cell r="I276">
            <v>0.05</v>
          </cell>
          <cell r="J276">
            <v>5.8</v>
          </cell>
          <cell r="K276">
            <v>0.28999999999999998</v>
          </cell>
        </row>
        <row r="277">
          <cell r="A277">
            <v>155</v>
          </cell>
          <cell r="B277" t="str">
            <v>+</v>
          </cell>
          <cell r="C277">
            <v>2.6</v>
          </cell>
          <cell r="D277">
            <v>155</v>
          </cell>
          <cell r="E277" t="str">
            <v>+</v>
          </cell>
          <cell r="F277">
            <v>11.699999999999591</v>
          </cell>
          <cell r="G277">
            <v>9.1</v>
          </cell>
          <cell r="H277">
            <v>1.6</v>
          </cell>
          <cell r="I277">
            <v>0.06</v>
          </cell>
          <cell r="J277">
            <v>14.56</v>
          </cell>
          <cell r="K277">
            <v>0.87360000000000004</v>
          </cell>
        </row>
        <row r="278">
          <cell r="A278">
            <v>155</v>
          </cell>
          <cell r="B278" t="str">
            <v>+</v>
          </cell>
          <cell r="C278">
            <v>18.850000000000001</v>
          </cell>
          <cell r="D278">
            <v>156</v>
          </cell>
          <cell r="E278" t="str">
            <v>+</v>
          </cell>
          <cell r="F278">
            <v>7.3500000000001364</v>
          </cell>
          <cell r="G278">
            <v>8.5</v>
          </cell>
          <cell r="H278">
            <v>3</v>
          </cell>
          <cell r="I278">
            <v>0.06</v>
          </cell>
          <cell r="J278">
            <v>25.5</v>
          </cell>
          <cell r="K278">
            <v>1.53</v>
          </cell>
        </row>
        <row r="279">
          <cell r="A279">
            <v>155</v>
          </cell>
          <cell r="B279" t="str">
            <v>+</v>
          </cell>
          <cell r="C279">
            <v>9.65</v>
          </cell>
          <cell r="D279">
            <v>155</v>
          </cell>
          <cell r="E279" t="str">
            <v>+</v>
          </cell>
          <cell r="F279">
            <v>16.349999999999909</v>
          </cell>
          <cell r="G279">
            <v>6.7</v>
          </cell>
          <cell r="H279">
            <v>1</v>
          </cell>
          <cell r="I279">
            <v>0.06</v>
          </cell>
          <cell r="J279">
            <v>6.7</v>
          </cell>
          <cell r="K279">
            <v>0.40199999999999997</v>
          </cell>
        </row>
        <row r="280">
          <cell r="A280">
            <v>159</v>
          </cell>
          <cell r="B280" t="str">
            <v>+</v>
          </cell>
          <cell r="C280">
            <v>6.2</v>
          </cell>
          <cell r="D280">
            <v>159</v>
          </cell>
          <cell r="E280" t="str">
            <v>+</v>
          </cell>
          <cell r="F280">
            <v>13.39999999999975</v>
          </cell>
          <cell r="G280">
            <v>7.2</v>
          </cell>
          <cell r="H280">
            <v>1.8</v>
          </cell>
          <cell r="I280">
            <v>0.05</v>
          </cell>
          <cell r="J280">
            <v>12.96</v>
          </cell>
          <cell r="K280">
            <v>0.64800000000000013</v>
          </cell>
        </row>
        <row r="281">
          <cell r="A281">
            <v>159</v>
          </cell>
          <cell r="B281" t="str">
            <v>+</v>
          </cell>
          <cell r="C281">
            <v>13.5</v>
          </cell>
          <cell r="D281">
            <v>160</v>
          </cell>
          <cell r="E281" t="str">
            <v>+</v>
          </cell>
          <cell r="F281">
            <v>5.9499999999997044</v>
          </cell>
          <cell r="G281">
            <v>12.45</v>
          </cell>
          <cell r="H281">
            <v>3</v>
          </cell>
          <cell r="I281">
            <v>0.05</v>
          </cell>
          <cell r="J281">
            <v>37.349999999999994</v>
          </cell>
          <cell r="K281">
            <v>1.8674999999999997</v>
          </cell>
        </row>
        <row r="282">
          <cell r="A282">
            <v>160</v>
          </cell>
          <cell r="B282" t="str">
            <v>+</v>
          </cell>
          <cell r="C282">
            <v>5.7</v>
          </cell>
          <cell r="D282">
            <v>160</v>
          </cell>
          <cell r="E282" t="str">
            <v>+</v>
          </cell>
          <cell r="F282">
            <v>18.39999999999975</v>
          </cell>
          <cell r="G282">
            <v>12.7</v>
          </cell>
          <cell r="H282">
            <v>1</v>
          </cell>
          <cell r="I282">
            <v>0.05</v>
          </cell>
          <cell r="J282">
            <v>12.7</v>
          </cell>
          <cell r="K282">
            <v>0.63500000000000001</v>
          </cell>
        </row>
        <row r="283">
          <cell r="A283">
            <v>161</v>
          </cell>
          <cell r="B283" t="str">
            <v>+</v>
          </cell>
          <cell r="C283">
            <v>6.05</v>
          </cell>
          <cell r="D283">
            <v>161</v>
          </cell>
          <cell r="E283" t="str">
            <v>+</v>
          </cell>
          <cell r="F283">
            <v>15.049999999999955</v>
          </cell>
          <cell r="G283">
            <v>9</v>
          </cell>
          <cell r="H283">
            <v>3.95</v>
          </cell>
          <cell r="I283">
            <v>0.06</v>
          </cell>
          <cell r="J283">
            <v>35.550000000000004</v>
          </cell>
          <cell r="K283">
            <v>2.133</v>
          </cell>
        </row>
        <row r="284">
          <cell r="A284">
            <v>162</v>
          </cell>
          <cell r="B284" t="str">
            <v>+</v>
          </cell>
          <cell r="C284">
            <v>6.6</v>
          </cell>
          <cell r="D284">
            <v>162</v>
          </cell>
          <cell r="E284" t="str">
            <v>+</v>
          </cell>
          <cell r="F284">
            <v>11.999999999999886</v>
          </cell>
          <cell r="G284">
            <v>5.4</v>
          </cell>
          <cell r="H284">
            <v>3</v>
          </cell>
          <cell r="I284">
            <v>0.04</v>
          </cell>
          <cell r="J284">
            <v>16.200000000000003</v>
          </cell>
          <cell r="K284">
            <v>0.64800000000000013</v>
          </cell>
        </row>
        <row r="285">
          <cell r="A285">
            <v>162</v>
          </cell>
          <cell r="B285" t="str">
            <v>+</v>
          </cell>
          <cell r="C285">
            <v>12.03</v>
          </cell>
          <cell r="D285">
            <v>162</v>
          </cell>
          <cell r="E285" t="str">
            <v>+</v>
          </cell>
          <cell r="F285">
            <v>15.729999999999791</v>
          </cell>
          <cell r="G285">
            <v>3.7</v>
          </cell>
          <cell r="H285">
            <v>4.0999999999999996</v>
          </cell>
          <cell r="I285">
            <v>0.04</v>
          </cell>
          <cell r="J285">
            <v>15.17</v>
          </cell>
          <cell r="K285">
            <v>0.60680000000000001</v>
          </cell>
        </row>
        <row r="286">
          <cell r="A286">
            <v>162</v>
          </cell>
          <cell r="B286" t="str">
            <v>+</v>
          </cell>
          <cell r="C286">
            <v>14.7</v>
          </cell>
          <cell r="D286">
            <v>163</v>
          </cell>
          <cell r="E286" t="str">
            <v>+</v>
          </cell>
          <cell r="F286">
            <v>2.4500000000000455</v>
          </cell>
          <cell r="G286">
            <v>7.75</v>
          </cell>
          <cell r="H286">
            <v>1</v>
          </cell>
          <cell r="I286">
            <v>0.05</v>
          </cell>
          <cell r="J286">
            <v>7.75</v>
          </cell>
          <cell r="K286">
            <v>0.38750000000000001</v>
          </cell>
        </row>
        <row r="287">
          <cell r="A287">
            <v>162</v>
          </cell>
          <cell r="B287" t="str">
            <v>+</v>
          </cell>
          <cell r="C287">
            <v>16.7</v>
          </cell>
          <cell r="D287">
            <v>163</v>
          </cell>
          <cell r="E287" t="str">
            <v>+</v>
          </cell>
          <cell r="F287">
            <v>14.599999999999795</v>
          </cell>
          <cell r="G287">
            <v>17.899999999999999</v>
          </cell>
          <cell r="H287">
            <v>1</v>
          </cell>
          <cell r="I287">
            <v>0.05</v>
          </cell>
          <cell r="J287">
            <v>17.899999999999999</v>
          </cell>
          <cell r="K287">
            <v>0.89500000000000002</v>
          </cell>
        </row>
        <row r="288">
          <cell r="A288">
            <v>163</v>
          </cell>
          <cell r="B288" t="str">
            <v>+</v>
          </cell>
          <cell r="C288">
            <v>11.5</v>
          </cell>
          <cell r="D288">
            <v>163</v>
          </cell>
          <cell r="E288" t="str">
            <v>+</v>
          </cell>
          <cell r="F288">
            <v>17.5</v>
          </cell>
          <cell r="G288">
            <v>6</v>
          </cell>
          <cell r="H288">
            <v>1</v>
          </cell>
          <cell r="I288">
            <v>0.06</v>
          </cell>
          <cell r="J288">
            <v>6</v>
          </cell>
          <cell r="K288">
            <v>0.36</v>
          </cell>
        </row>
        <row r="289">
          <cell r="A289">
            <v>163</v>
          </cell>
          <cell r="B289" t="str">
            <v>+</v>
          </cell>
          <cell r="C289">
            <v>17.5</v>
          </cell>
          <cell r="D289">
            <v>164</v>
          </cell>
          <cell r="E289" t="str">
            <v>+</v>
          </cell>
          <cell r="F289">
            <v>9.9999999999909051E-2</v>
          </cell>
          <cell r="G289">
            <v>2.6</v>
          </cell>
          <cell r="H289">
            <v>2.7</v>
          </cell>
          <cell r="I289">
            <v>0.06</v>
          </cell>
          <cell r="J289">
            <v>7.0200000000000005</v>
          </cell>
          <cell r="K289">
            <v>0.42120000000000002</v>
          </cell>
        </row>
        <row r="290">
          <cell r="A290">
            <v>163</v>
          </cell>
          <cell r="B290" t="str">
            <v>+</v>
          </cell>
          <cell r="C290">
            <v>16.7</v>
          </cell>
          <cell r="D290">
            <v>164</v>
          </cell>
          <cell r="E290" t="str">
            <v>+</v>
          </cell>
          <cell r="F290">
            <v>15.399999999999636</v>
          </cell>
          <cell r="G290">
            <v>18.7</v>
          </cell>
          <cell r="H290">
            <v>1</v>
          </cell>
          <cell r="I290">
            <v>0.05</v>
          </cell>
          <cell r="J290">
            <v>18.7</v>
          </cell>
          <cell r="K290">
            <v>0.93500000000000005</v>
          </cell>
        </row>
        <row r="291">
          <cell r="A291">
            <v>163</v>
          </cell>
          <cell r="B291" t="str">
            <v>+</v>
          </cell>
          <cell r="C291">
            <v>16.7</v>
          </cell>
          <cell r="D291">
            <v>164</v>
          </cell>
          <cell r="E291" t="str">
            <v>+</v>
          </cell>
          <cell r="F291">
            <v>15.399999999999636</v>
          </cell>
          <cell r="G291">
            <v>18.7</v>
          </cell>
          <cell r="H291">
            <v>1</v>
          </cell>
          <cell r="I291">
            <v>0.05</v>
          </cell>
          <cell r="J291">
            <v>18.7</v>
          </cell>
          <cell r="K291">
            <v>0.93500000000000005</v>
          </cell>
        </row>
        <row r="292">
          <cell r="A292">
            <v>162</v>
          </cell>
          <cell r="B292" t="str">
            <v>+</v>
          </cell>
          <cell r="C292">
            <v>11.7</v>
          </cell>
          <cell r="D292">
            <v>162</v>
          </cell>
          <cell r="E292" t="str">
            <v>+</v>
          </cell>
          <cell r="F292">
            <v>13.199999999999932</v>
          </cell>
          <cell r="G292">
            <v>1.5</v>
          </cell>
          <cell r="H292">
            <v>1</v>
          </cell>
          <cell r="I292">
            <v>0.05</v>
          </cell>
          <cell r="J292">
            <v>1.5</v>
          </cell>
          <cell r="K292">
            <v>7.5000000000000011E-2</v>
          </cell>
        </row>
        <row r="293">
          <cell r="A293">
            <v>156</v>
          </cell>
          <cell r="B293" t="str">
            <v>+</v>
          </cell>
          <cell r="C293">
            <v>16.2</v>
          </cell>
          <cell r="D293">
            <v>156</v>
          </cell>
          <cell r="E293" t="str">
            <v>+</v>
          </cell>
          <cell r="F293">
            <v>17.799999999999727</v>
          </cell>
          <cell r="G293">
            <v>1.6</v>
          </cell>
          <cell r="H293">
            <v>1</v>
          </cell>
          <cell r="I293">
            <v>0.06</v>
          </cell>
          <cell r="J293">
            <v>1.6</v>
          </cell>
          <cell r="K293">
            <v>9.6000000000000002E-2</v>
          </cell>
        </row>
        <row r="294">
          <cell r="A294">
            <v>153</v>
          </cell>
          <cell r="B294" t="str">
            <v>+</v>
          </cell>
          <cell r="C294">
            <v>10.7</v>
          </cell>
          <cell r="D294">
            <v>153</v>
          </cell>
          <cell r="E294" t="str">
            <v>+</v>
          </cell>
          <cell r="F294">
            <v>14.699999999999704</v>
          </cell>
          <cell r="G294">
            <v>4</v>
          </cell>
          <cell r="H294">
            <v>1</v>
          </cell>
          <cell r="I294">
            <v>0.06</v>
          </cell>
          <cell r="J294">
            <v>4</v>
          </cell>
          <cell r="K294">
            <v>0.24</v>
          </cell>
        </row>
        <row r="295">
          <cell r="A295">
            <v>153</v>
          </cell>
          <cell r="B295" t="str">
            <v>+</v>
          </cell>
          <cell r="C295">
            <v>14.6</v>
          </cell>
          <cell r="D295">
            <v>153</v>
          </cell>
          <cell r="E295" t="str">
            <v>+</v>
          </cell>
          <cell r="F295">
            <v>15.600000000000023</v>
          </cell>
          <cell r="G295">
            <v>1</v>
          </cell>
          <cell r="H295">
            <v>8.4</v>
          </cell>
          <cell r="I295">
            <v>0.05</v>
          </cell>
          <cell r="J295">
            <v>8.4</v>
          </cell>
          <cell r="K295">
            <v>0.42000000000000004</v>
          </cell>
        </row>
        <row r="296">
          <cell r="A296">
            <v>153</v>
          </cell>
          <cell r="B296" t="str">
            <v>+</v>
          </cell>
          <cell r="C296">
            <v>15.6</v>
          </cell>
          <cell r="D296">
            <v>153</v>
          </cell>
          <cell r="E296" t="str">
            <v>+</v>
          </cell>
          <cell r="F296">
            <v>17.099999999999795</v>
          </cell>
          <cell r="G296">
            <v>1.5</v>
          </cell>
          <cell r="H296">
            <v>1</v>
          </cell>
          <cell r="I296">
            <v>0.06</v>
          </cell>
          <cell r="J296">
            <v>1.5</v>
          </cell>
          <cell r="K296">
            <v>0.09</v>
          </cell>
        </row>
        <row r="297">
          <cell r="A297">
            <v>146</v>
          </cell>
          <cell r="B297" t="str">
            <v>+</v>
          </cell>
          <cell r="C297">
            <v>3.1</v>
          </cell>
          <cell r="D297">
            <v>146</v>
          </cell>
          <cell r="E297" t="str">
            <v>+</v>
          </cell>
          <cell r="F297">
            <v>8.6000000000001364</v>
          </cell>
          <cell r="G297">
            <v>5.5</v>
          </cell>
          <cell r="H297">
            <v>1</v>
          </cell>
          <cell r="I297">
            <v>0.05</v>
          </cell>
          <cell r="J297">
            <v>5.5</v>
          </cell>
          <cell r="K297">
            <v>0.27500000000000002</v>
          </cell>
        </row>
        <row r="298">
          <cell r="A298">
            <v>141</v>
          </cell>
          <cell r="B298" t="str">
            <v>+</v>
          </cell>
          <cell r="C298">
            <v>9.6</v>
          </cell>
          <cell r="D298">
            <v>141</v>
          </cell>
          <cell r="E298" t="str">
            <v>+</v>
          </cell>
          <cell r="F298">
            <v>13.000000000000114</v>
          </cell>
          <cell r="G298">
            <v>3.4</v>
          </cell>
          <cell r="H298">
            <v>1</v>
          </cell>
          <cell r="I298">
            <v>0.05</v>
          </cell>
          <cell r="J298">
            <v>3.4</v>
          </cell>
          <cell r="K298">
            <v>0.17</v>
          </cell>
        </row>
        <row r="299">
          <cell r="A299">
            <v>139</v>
          </cell>
          <cell r="B299" t="str">
            <v>+</v>
          </cell>
          <cell r="C299">
            <v>1</v>
          </cell>
          <cell r="D299">
            <v>139</v>
          </cell>
          <cell r="E299" t="str">
            <v>+</v>
          </cell>
          <cell r="F299">
            <v>8.1000000000000227</v>
          </cell>
          <cell r="G299">
            <v>7.1</v>
          </cell>
          <cell r="H299">
            <v>1</v>
          </cell>
          <cell r="I299">
            <v>0.05</v>
          </cell>
          <cell r="J299">
            <v>7.1</v>
          </cell>
          <cell r="K299">
            <v>0.35499999999999998</v>
          </cell>
        </row>
        <row r="300">
          <cell r="A300">
            <v>139</v>
          </cell>
          <cell r="B300" t="str">
            <v>+</v>
          </cell>
          <cell r="C300">
            <v>15</v>
          </cell>
          <cell r="D300">
            <v>140</v>
          </cell>
          <cell r="E300" t="str">
            <v>+</v>
          </cell>
          <cell r="F300">
            <v>0.60000000000002274</v>
          </cell>
          <cell r="G300">
            <v>5.6</v>
          </cell>
          <cell r="H300">
            <v>1</v>
          </cell>
          <cell r="I300">
            <v>0.05</v>
          </cell>
          <cell r="J300">
            <v>5.6</v>
          </cell>
          <cell r="K300">
            <v>0.27999999999999997</v>
          </cell>
        </row>
        <row r="301">
          <cell r="A301">
            <v>137</v>
          </cell>
          <cell r="B301" t="str">
            <v>+</v>
          </cell>
          <cell r="C301">
            <v>13</v>
          </cell>
          <cell r="D301">
            <v>137</v>
          </cell>
          <cell r="E301" t="str">
            <v>+</v>
          </cell>
          <cell r="F301">
            <v>17.5</v>
          </cell>
          <cell r="G301">
            <v>4.5</v>
          </cell>
          <cell r="H301">
            <v>1</v>
          </cell>
          <cell r="I301">
            <v>0.05</v>
          </cell>
          <cell r="J301">
            <v>4.5</v>
          </cell>
          <cell r="K301">
            <v>0.22500000000000001</v>
          </cell>
        </row>
        <row r="302">
          <cell r="A302">
            <v>134</v>
          </cell>
          <cell r="B302" t="str">
            <v>+</v>
          </cell>
          <cell r="C302">
            <v>19</v>
          </cell>
          <cell r="D302">
            <v>135</v>
          </cell>
          <cell r="E302" t="str">
            <v>+</v>
          </cell>
          <cell r="F302">
            <v>1.4999999999997726</v>
          </cell>
          <cell r="G302">
            <v>2.5</v>
          </cell>
          <cell r="H302">
            <v>1</v>
          </cell>
          <cell r="I302">
            <v>0.06</v>
          </cell>
          <cell r="J302">
            <v>2.5</v>
          </cell>
          <cell r="K302">
            <v>0.15</v>
          </cell>
        </row>
        <row r="303">
          <cell r="A303">
            <v>128</v>
          </cell>
          <cell r="B303" t="str">
            <v>+</v>
          </cell>
          <cell r="C303">
            <v>9</v>
          </cell>
          <cell r="D303">
            <v>128</v>
          </cell>
          <cell r="E303" t="str">
            <v>+</v>
          </cell>
          <cell r="F303">
            <v>11.299999999999955</v>
          </cell>
          <cell r="G303">
            <v>2.2999999999999998</v>
          </cell>
          <cell r="H303">
            <v>1</v>
          </cell>
          <cell r="I303">
            <v>0.05</v>
          </cell>
          <cell r="J303">
            <v>2.2999999999999998</v>
          </cell>
          <cell r="K303">
            <v>0.11499999999999999</v>
          </cell>
        </row>
        <row r="304">
          <cell r="A304">
            <v>128</v>
          </cell>
          <cell r="B304" t="str">
            <v>+</v>
          </cell>
          <cell r="C304">
            <v>12.7</v>
          </cell>
          <cell r="D304">
            <v>128</v>
          </cell>
          <cell r="E304" t="str">
            <v>+</v>
          </cell>
          <cell r="F304">
            <v>18.0499999999995</v>
          </cell>
          <cell r="G304">
            <v>5.35</v>
          </cell>
          <cell r="H304">
            <v>1</v>
          </cell>
          <cell r="I304">
            <v>0.05</v>
          </cell>
          <cell r="J304">
            <v>5.35</v>
          </cell>
          <cell r="K304">
            <v>0.26750000000000002</v>
          </cell>
        </row>
        <row r="305">
          <cell r="A305">
            <v>127</v>
          </cell>
          <cell r="B305" t="str">
            <v>+</v>
          </cell>
          <cell r="C305">
            <v>7.4</v>
          </cell>
          <cell r="D305">
            <v>127</v>
          </cell>
          <cell r="E305" t="str">
            <v>+</v>
          </cell>
          <cell r="F305">
            <v>11.500000000000057</v>
          </cell>
          <cell r="G305">
            <v>4.0999999999999996</v>
          </cell>
          <cell r="H305">
            <v>1</v>
          </cell>
          <cell r="I305">
            <v>0.05</v>
          </cell>
          <cell r="J305">
            <v>4.0999999999999996</v>
          </cell>
          <cell r="K305">
            <v>0.20499999999999999</v>
          </cell>
        </row>
        <row r="306">
          <cell r="A306">
            <v>127</v>
          </cell>
          <cell r="B306" t="str">
            <v>+</v>
          </cell>
          <cell r="C306">
            <v>4.3</v>
          </cell>
          <cell r="D306">
            <v>127</v>
          </cell>
          <cell r="E306" t="str">
            <v>+</v>
          </cell>
          <cell r="F306">
            <v>7.9000000000002046</v>
          </cell>
          <cell r="G306">
            <v>3.6</v>
          </cell>
          <cell r="H306">
            <v>1</v>
          </cell>
          <cell r="I306">
            <v>0.05</v>
          </cell>
          <cell r="J306">
            <v>3.6</v>
          </cell>
          <cell r="K306">
            <v>0.18000000000000002</v>
          </cell>
        </row>
        <row r="307">
          <cell r="A307">
            <v>158</v>
          </cell>
          <cell r="B307" t="str">
            <v>+</v>
          </cell>
          <cell r="C307">
            <v>6.2</v>
          </cell>
          <cell r="D307">
            <v>159</v>
          </cell>
          <cell r="E307" t="str">
            <v>+</v>
          </cell>
          <cell r="F307">
            <v>0.64999999999940883</v>
          </cell>
          <cell r="G307">
            <v>14.45</v>
          </cell>
          <cell r="H307">
            <v>1.95</v>
          </cell>
          <cell r="I307">
            <v>0.06</v>
          </cell>
          <cell r="J307">
            <v>28.177499999999998</v>
          </cell>
          <cell r="K307">
            <v>1.6906499999999998</v>
          </cell>
        </row>
        <row r="308">
          <cell r="A308">
            <v>157</v>
          </cell>
          <cell r="B308" t="str">
            <v>+</v>
          </cell>
          <cell r="C308">
            <v>10.4</v>
          </cell>
          <cell r="D308">
            <v>157</v>
          </cell>
          <cell r="E308" t="str">
            <v>+</v>
          </cell>
          <cell r="F308">
            <v>14.250000000000114</v>
          </cell>
          <cell r="G308">
            <v>3.85</v>
          </cell>
          <cell r="H308">
            <v>1</v>
          </cell>
          <cell r="I308">
            <v>0.06</v>
          </cell>
          <cell r="J308">
            <v>3.85</v>
          </cell>
          <cell r="K308">
            <v>0.23099999999999998</v>
          </cell>
        </row>
        <row r="309">
          <cell r="A309">
            <v>157</v>
          </cell>
          <cell r="B309" t="str">
            <v>+</v>
          </cell>
          <cell r="C309">
            <v>12.2</v>
          </cell>
          <cell r="D309">
            <v>158</v>
          </cell>
          <cell r="E309" t="str">
            <v>+</v>
          </cell>
          <cell r="F309">
            <v>10.099999999999909</v>
          </cell>
          <cell r="G309">
            <v>17.899999999999999</v>
          </cell>
          <cell r="H309">
            <v>1.95</v>
          </cell>
          <cell r="I309">
            <v>0.06</v>
          </cell>
          <cell r="J309">
            <v>34.904999999999994</v>
          </cell>
          <cell r="K309">
            <v>2.0942999999999996</v>
          </cell>
        </row>
        <row r="310">
          <cell r="A310">
            <v>157</v>
          </cell>
          <cell r="B310" t="str">
            <v>+</v>
          </cell>
          <cell r="C310">
            <v>13</v>
          </cell>
          <cell r="D310">
            <v>157</v>
          </cell>
          <cell r="E310" t="str">
            <v>+</v>
          </cell>
          <cell r="F310">
            <v>16.699999999999591</v>
          </cell>
          <cell r="G310">
            <v>3.7</v>
          </cell>
          <cell r="H310">
            <v>1</v>
          </cell>
          <cell r="I310">
            <v>0.06</v>
          </cell>
          <cell r="J310">
            <v>3.7</v>
          </cell>
          <cell r="K310">
            <v>0.222</v>
          </cell>
        </row>
        <row r="311">
          <cell r="A311">
            <v>156</v>
          </cell>
          <cell r="B311" t="str">
            <v>+</v>
          </cell>
          <cell r="C311">
            <v>11</v>
          </cell>
          <cell r="D311">
            <v>156</v>
          </cell>
          <cell r="E311" t="str">
            <v>+</v>
          </cell>
          <cell r="F311">
            <v>17.599999999999909</v>
          </cell>
          <cell r="G311">
            <v>6.6</v>
          </cell>
          <cell r="H311">
            <v>1</v>
          </cell>
          <cell r="I311">
            <v>0.06</v>
          </cell>
          <cell r="J311">
            <v>6.6</v>
          </cell>
          <cell r="K311">
            <v>0.39599999999999996</v>
          </cell>
        </row>
        <row r="312">
          <cell r="A312">
            <v>156</v>
          </cell>
          <cell r="B312" t="str">
            <v>+</v>
          </cell>
          <cell r="C312">
            <v>8.3000000000000007</v>
          </cell>
          <cell r="D312">
            <v>156</v>
          </cell>
          <cell r="E312" t="str">
            <v>+</v>
          </cell>
          <cell r="F312">
            <v>13.600000000000136</v>
          </cell>
          <cell r="G312">
            <v>5.3</v>
          </cell>
          <cell r="H312">
            <v>1</v>
          </cell>
          <cell r="I312">
            <v>0.06</v>
          </cell>
          <cell r="J312">
            <v>5.3</v>
          </cell>
          <cell r="K312">
            <v>0.318</v>
          </cell>
        </row>
        <row r="313">
          <cell r="A313">
            <v>155</v>
          </cell>
          <cell r="B313" t="str">
            <v>+</v>
          </cell>
          <cell r="D313">
            <v>155</v>
          </cell>
          <cell r="E313" t="str">
            <v>+</v>
          </cell>
          <cell r="F313">
            <v>12.800000000000296</v>
          </cell>
          <cell r="G313">
            <v>12.8</v>
          </cell>
          <cell r="H313">
            <v>2</v>
          </cell>
          <cell r="I313">
            <v>0.06</v>
          </cell>
          <cell r="J313">
            <v>25.6</v>
          </cell>
          <cell r="K313">
            <v>1.536</v>
          </cell>
        </row>
        <row r="314">
          <cell r="A314">
            <v>154</v>
          </cell>
          <cell r="B314" t="str">
            <v>+</v>
          </cell>
          <cell r="C314">
            <v>9.8000000000000007</v>
          </cell>
          <cell r="D314">
            <v>154</v>
          </cell>
          <cell r="E314" t="str">
            <v>+</v>
          </cell>
          <cell r="F314">
            <v>14.300000000000068</v>
          </cell>
          <cell r="G314">
            <v>4.5</v>
          </cell>
          <cell r="H314">
            <v>1</v>
          </cell>
          <cell r="I314">
            <v>0.06</v>
          </cell>
          <cell r="J314">
            <v>4.5</v>
          </cell>
          <cell r="K314">
            <v>0.27</v>
          </cell>
        </row>
        <row r="315">
          <cell r="A315">
            <v>154</v>
          </cell>
          <cell r="B315" t="str">
            <v>+</v>
          </cell>
          <cell r="C315">
            <v>12.3</v>
          </cell>
          <cell r="D315">
            <v>155</v>
          </cell>
          <cell r="E315" t="str">
            <v>+</v>
          </cell>
          <cell r="F315">
            <v>2.2000000000002728</v>
          </cell>
          <cell r="G315">
            <v>9.9</v>
          </cell>
          <cell r="H315">
            <v>3.85</v>
          </cell>
          <cell r="I315">
            <v>0.05</v>
          </cell>
          <cell r="J315">
            <v>38.115000000000002</v>
          </cell>
          <cell r="K315">
            <v>1.9057500000000003</v>
          </cell>
        </row>
        <row r="316">
          <cell r="A316">
            <v>153</v>
          </cell>
          <cell r="B316" t="str">
            <v>+</v>
          </cell>
          <cell r="C316">
            <v>2</v>
          </cell>
          <cell r="D316">
            <v>153</v>
          </cell>
          <cell r="E316" t="str">
            <v>+</v>
          </cell>
          <cell r="F316">
            <v>8.7999999999999545</v>
          </cell>
          <cell r="G316">
            <v>6.8</v>
          </cell>
          <cell r="H316">
            <v>1</v>
          </cell>
          <cell r="I316">
            <v>0.05</v>
          </cell>
          <cell r="J316">
            <v>6.8</v>
          </cell>
          <cell r="K316">
            <v>0.34</v>
          </cell>
        </row>
        <row r="317">
          <cell r="A317">
            <v>153</v>
          </cell>
          <cell r="B317" t="str">
            <v>+</v>
          </cell>
          <cell r="C317">
            <v>2</v>
          </cell>
          <cell r="D317">
            <v>154</v>
          </cell>
          <cell r="E317" t="str">
            <v>+</v>
          </cell>
          <cell r="F317">
            <v>0.55000000000006821</v>
          </cell>
          <cell r="G317">
            <v>18.55</v>
          </cell>
          <cell r="H317">
            <v>1</v>
          </cell>
          <cell r="I317">
            <v>0.06</v>
          </cell>
          <cell r="J317">
            <v>18.55</v>
          </cell>
          <cell r="K317">
            <v>1.113</v>
          </cell>
        </row>
        <row r="318">
          <cell r="A318">
            <v>152</v>
          </cell>
          <cell r="B318" t="str">
            <v>+</v>
          </cell>
          <cell r="C318">
            <v>2.1</v>
          </cell>
          <cell r="D318">
            <v>152</v>
          </cell>
          <cell r="E318" t="str">
            <v>+</v>
          </cell>
          <cell r="F318">
            <v>12.599999999999909</v>
          </cell>
          <cell r="G318">
            <v>10.5</v>
          </cell>
          <cell r="H318">
            <v>1</v>
          </cell>
          <cell r="I318">
            <v>0.06</v>
          </cell>
          <cell r="J318">
            <v>10.5</v>
          </cell>
          <cell r="K318">
            <v>0.63</v>
          </cell>
        </row>
        <row r="319">
          <cell r="A319">
            <v>152</v>
          </cell>
          <cell r="B319" t="str">
            <v>+</v>
          </cell>
          <cell r="C319">
            <v>3.9</v>
          </cell>
          <cell r="D319">
            <v>152</v>
          </cell>
          <cell r="E319" t="str">
            <v>+</v>
          </cell>
          <cell r="F319">
            <v>17.900000000000205</v>
          </cell>
          <cell r="G319">
            <v>14</v>
          </cell>
          <cell r="H319">
            <v>1.1000000000000001</v>
          </cell>
          <cell r="I319">
            <v>0.05</v>
          </cell>
          <cell r="J319">
            <v>15.400000000000002</v>
          </cell>
          <cell r="K319">
            <v>0.77000000000000013</v>
          </cell>
        </row>
        <row r="320">
          <cell r="A320">
            <v>152</v>
          </cell>
          <cell r="B320" t="str">
            <v>+</v>
          </cell>
          <cell r="C320">
            <v>4.2</v>
          </cell>
          <cell r="D320">
            <v>152</v>
          </cell>
          <cell r="E320" t="str">
            <v>+</v>
          </cell>
          <cell r="F320">
            <v>11.549999999999727</v>
          </cell>
          <cell r="G320">
            <v>7.35</v>
          </cell>
          <cell r="H320">
            <v>1</v>
          </cell>
          <cell r="I320">
            <v>0.05</v>
          </cell>
          <cell r="J320">
            <v>7.35</v>
          </cell>
          <cell r="K320">
            <v>0.36749999999999999</v>
          </cell>
        </row>
        <row r="321">
          <cell r="A321">
            <v>152</v>
          </cell>
          <cell r="B321" t="str">
            <v>+</v>
          </cell>
          <cell r="C321">
            <v>17.2</v>
          </cell>
          <cell r="D321">
            <v>154</v>
          </cell>
          <cell r="E321" t="str">
            <v>+</v>
          </cell>
          <cell r="F321">
            <v>2.1999999999997044</v>
          </cell>
          <cell r="G321">
            <v>25</v>
          </cell>
          <cell r="H321">
            <v>2</v>
          </cell>
          <cell r="I321">
            <v>0.05</v>
          </cell>
          <cell r="J321">
            <v>50</v>
          </cell>
          <cell r="K321">
            <v>2.5</v>
          </cell>
        </row>
        <row r="322">
          <cell r="A322">
            <v>151</v>
          </cell>
          <cell r="B322" t="str">
            <v>+</v>
          </cell>
          <cell r="C322">
            <v>4</v>
          </cell>
          <cell r="D322">
            <v>152</v>
          </cell>
          <cell r="E322" t="str">
            <v>+</v>
          </cell>
          <cell r="F322">
            <v>14.499999999999886</v>
          </cell>
          <cell r="G322">
            <v>30.5</v>
          </cell>
          <cell r="H322">
            <v>1</v>
          </cell>
          <cell r="I322">
            <v>0.06</v>
          </cell>
          <cell r="J322">
            <v>30.5</v>
          </cell>
          <cell r="K322">
            <v>1.8299999999999998</v>
          </cell>
        </row>
        <row r="323">
          <cell r="A323">
            <v>150</v>
          </cell>
          <cell r="B323" t="str">
            <v>+</v>
          </cell>
          <cell r="C323">
            <v>10.5</v>
          </cell>
          <cell r="D323">
            <v>151</v>
          </cell>
          <cell r="E323" t="str">
            <v>+</v>
          </cell>
          <cell r="F323">
            <v>0.40000000000020464</v>
          </cell>
          <cell r="G323">
            <v>9.9</v>
          </cell>
          <cell r="H323">
            <v>1</v>
          </cell>
          <cell r="I323">
            <v>0.05</v>
          </cell>
          <cell r="J323">
            <v>9.9</v>
          </cell>
          <cell r="K323">
            <v>0.49500000000000005</v>
          </cell>
        </row>
        <row r="324">
          <cell r="A324">
            <v>149</v>
          </cell>
          <cell r="B324" t="str">
            <v>+</v>
          </cell>
          <cell r="D324">
            <v>149</v>
          </cell>
          <cell r="E324" t="str">
            <v>+</v>
          </cell>
          <cell r="F324">
            <v>6.8000000000000682</v>
          </cell>
          <cell r="G324">
            <v>6.8</v>
          </cell>
          <cell r="H324">
            <v>1.9</v>
          </cell>
          <cell r="I324">
            <v>0.05</v>
          </cell>
          <cell r="J324">
            <v>12.92</v>
          </cell>
          <cell r="K324">
            <v>0.64600000000000002</v>
          </cell>
        </row>
        <row r="325">
          <cell r="A325">
            <v>149</v>
          </cell>
          <cell r="B325" t="str">
            <v>+</v>
          </cell>
          <cell r="C325">
            <v>1.8</v>
          </cell>
          <cell r="D325">
            <v>149</v>
          </cell>
          <cell r="E325" t="str">
            <v>+</v>
          </cell>
          <cell r="F325">
            <v>3.1000000000005912</v>
          </cell>
          <cell r="G325">
            <v>1.3</v>
          </cell>
          <cell r="H325">
            <v>1</v>
          </cell>
          <cell r="I325">
            <v>0.05</v>
          </cell>
          <cell r="J325">
            <v>1.3</v>
          </cell>
          <cell r="K325">
            <v>6.5000000000000002E-2</v>
          </cell>
        </row>
        <row r="326">
          <cell r="A326">
            <v>149</v>
          </cell>
          <cell r="B326" t="str">
            <v>+</v>
          </cell>
          <cell r="C326">
            <v>3</v>
          </cell>
          <cell r="D326">
            <v>149</v>
          </cell>
          <cell r="E326" t="str">
            <v>+</v>
          </cell>
          <cell r="F326">
            <v>7.8000000000002956</v>
          </cell>
          <cell r="G326">
            <v>4.8</v>
          </cell>
          <cell r="H326">
            <v>2</v>
          </cell>
          <cell r="I326">
            <v>0.05</v>
          </cell>
          <cell r="J326">
            <v>9.6</v>
          </cell>
          <cell r="K326">
            <v>0.48</v>
          </cell>
        </row>
        <row r="327">
          <cell r="A327">
            <v>149</v>
          </cell>
          <cell r="B327" t="str">
            <v>+</v>
          </cell>
          <cell r="C327">
            <v>7.8</v>
          </cell>
          <cell r="D327">
            <v>149</v>
          </cell>
          <cell r="E327" t="str">
            <v>+</v>
          </cell>
          <cell r="F327">
            <v>16.60000000000025</v>
          </cell>
          <cell r="G327">
            <v>8.8000000000000007</v>
          </cell>
          <cell r="H327">
            <v>1</v>
          </cell>
          <cell r="I327">
            <v>0.05</v>
          </cell>
          <cell r="J327">
            <v>8.8000000000000007</v>
          </cell>
          <cell r="K327">
            <v>0.44000000000000006</v>
          </cell>
        </row>
        <row r="328">
          <cell r="A328">
            <v>149</v>
          </cell>
          <cell r="B328" t="str">
            <v>+</v>
          </cell>
          <cell r="C328">
            <v>19</v>
          </cell>
          <cell r="D328">
            <v>150</v>
          </cell>
          <cell r="E328" t="str">
            <v>+</v>
          </cell>
          <cell r="F328">
            <v>13.899999999999864</v>
          </cell>
          <cell r="G328">
            <v>14.9</v>
          </cell>
          <cell r="H328">
            <v>1</v>
          </cell>
          <cell r="I328">
            <v>0.05</v>
          </cell>
          <cell r="J328">
            <v>14.9</v>
          </cell>
          <cell r="K328">
            <v>0.74500000000000011</v>
          </cell>
        </row>
        <row r="329">
          <cell r="A329">
            <v>148</v>
          </cell>
          <cell r="B329" t="str">
            <v>+</v>
          </cell>
          <cell r="C329">
            <v>1</v>
          </cell>
          <cell r="D329">
            <v>148</v>
          </cell>
          <cell r="E329" t="str">
            <v>+</v>
          </cell>
          <cell r="F329">
            <v>10</v>
          </cell>
          <cell r="G329">
            <v>9</v>
          </cell>
          <cell r="H329">
            <v>1.7</v>
          </cell>
          <cell r="I329">
            <v>0.05</v>
          </cell>
          <cell r="J329">
            <v>15.299999999999999</v>
          </cell>
          <cell r="K329">
            <v>0.76500000000000001</v>
          </cell>
        </row>
        <row r="330">
          <cell r="A330">
            <v>148</v>
          </cell>
          <cell r="B330" t="str">
            <v>+</v>
          </cell>
          <cell r="C330">
            <v>15.3</v>
          </cell>
          <cell r="D330">
            <v>148</v>
          </cell>
          <cell r="E330" t="str">
            <v>+</v>
          </cell>
          <cell r="F330">
            <v>19.900000000000091</v>
          </cell>
          <cell r="G330">
            <v>4.5999999999999996</v>
          </cell>
          <cell r="H330">
            <v>3.65</v>
          </cell>
          <cell r="I330">
            <v>0.05</v>
          </cell>
          <cell r="J330">
            <v>16.79</v>
          </cell>
          <cell r="K330">
            <v>0.83950000000000002</v>
          </cell>
        </row>
        <row r="331">
          <cell r="A331">
            <v>148</v>
          </cell>
          <cell r="B331" t="str">
            <v>+</v>
          </cell>
          <cell r="C331">
            <v>18.7</v>
          </cell>
          <cell r="D331">
            <v>149</v>
          </cell>
          <cell r="E331" t="str">
            <v>+</v>
          </cell>
          <cell r="F331">
            <v>6.0000000000002274</v>
          </cell>
          <cell r="G331">
            <v>7.3</v>
          </cell>
          <cell r="H331">
            <v>1</v>
          </cell>
          <cell r="I331">
            <v>0.05</v>
          </cell>
          <cell r="J331">
            <v>7.3</v>
          </cell>
          <cell r="K331">
            <v>0.36499999999999999</v>
          </cell>
        </row>
        <row r="332">
          <cell r="A332">
            <v>148</v>
          </cell>
          <cell r="B332" t="str">
            <v>+</v>
          </cell>
          <cell r="C332">
            <v>18.7</v>
          </cell>
          <cell r="D332">
            <v>149</v>
          </cell>
          <cell r="E332" t="str">
            <v>+</v>
          </cell>
          <cell r="F332">
            <v>9.4999999999998863</v>
          </cell>
          <cell r="G332">
            <v>10.8</v>
          </cell>
          <cell r="H332">
            <v>1</v>
          </cell>
          <cell r="I332">
            <v>0.05</v>
          </cell>
          <cell r="J332">
            <v>10.8</v>
          </cell>
          <cell r="K332">
            <v>0.54</v>
          </cell>
        </row>
        <row r="333">
          <cell r="A333">
            <v>147</v>
          </cell>
          <cell r="B333" t="str">
            <v>+</v>
          </cell>
          <cell r="C333">
            <v>6</v>
          </cell>
          <cell r="D333">
            <v>147</v>
          </cell>
          <cell r="E333" t="str">
            <v>+</v>
          </cell>
          <cell r="F333">
            <v>15.099999999999909</v>
          </cell>
          <cell r="G333">
            <v>9.1</v>
          </cell>
          <cell r="H333">
            <v>2</v>
          </cell>
          <cell r="I333">
            <v>0.05</v>
          </cell>
          <cell r="J333">
            <v>18.2</v>
          </cell>
          <cell r="K333">
            <v>0.91</v>
          </cell>
        </row>
        <row r="334">
          <cell r="A334">
            <v>147</v>
          </cell>
          <cell r="B334" t="str">
            <v>+</v>
          </cell>
          <cell r="C334">
            <v>14.8</v>
          </cell>
          <cell r="D334">
            <v>148</v>
          </cell>
          <cell r="E334" t="str">
            <v>+</v>
          </cell>
          <cell r="F334">
            <v>2.3000000000001819</v>
          </cell>
          <cell r="G334">
            <v>7.5</v>
          </cell>
          <cell r="H334">
            <v>1</v>
          </cell>
          <cell r="I334">
            <v>0.05</v>
          </cell>
          <cell r="J334">
            <v>7.5</v>
          </cell>
          <cell r="K334">
            <v>0.375</v>
          </cell>
        </row>
        <row r="335">
          <cell r="A335">
            <v>146</v>
          </cell>
          <cell r="B335" t="str">
            <v>+</v>
          </cell>
          <cell r="C335">
            <v>0.5</v>
          </cell>
          <cell r="D335">
            <v>146</v>
          </cell>
          <cell r="E335" t="str">
            <v>+</v>
          </cell>
          <cell r="F335">
            <v>6.1500000000000909</v>
          </cell>
          <cell r="G335">
            <v>5.65</v>
          </cell>
          <cell r="H335">
            <v>1</v>
          </cell>
          <cell r="I335">
            <v>0.05</v>
          </cell>
          <cell r="J335">
            <v>5.65</v>
          </cell>
          <cell r="K335">
            <v>0.28250000000000003</v>
          </cell>
        </row>
        <row r="336">
          <cell r="A336">
            <v>146</v>
          </cell>
          <cell r="B336" t="str">
            <v>+</v>
          </cell>
          <cell r="C336">
            <v>6.2</v>
          </cell>
          <cell r="D336">
            <v>146</v>
          </cell>
          <cell r="E336" t="str">
            <v>+</v>
          </cell>
          <cell r="F336">
            <v>14.499999999999886</v>
          </cell>
          <cell r="G336">
            <v>8.3000000000000007</v>
          </cell>
          <cell r="H336">
            <v>2</v>
          </cell>
          <cell r="I336">
            <v>0.05</v>
          </cell>
          <cell r="J336">
            <v>16.600000000000001</v>
          </cell>
          <cell r="K336">
            <v>0.83000000000000007</v>
          </cell>
        </row>
        <row r="337">
          <cell r="A337">
            <v>146</v>
          </cell>
          <cell r="B337" t="str">
            <v>+</v>
          </cell>
          <cell r="C337">
            <v>14.5</v>
          </cell>
          <cell r="D337">
            <v>147</v>
          </cell>
          <cell r="E337" t="str">
            <v>+</v>
          </cell>
          <cell r="F337">
            <v>6.4999999999997726</v>
          </cell>
          <cell r="G337">
            <v>12</v>
          </cell>
          <cell r="H337">
            <v>3.8</v>
          </cell>
          <cell r="I337">
            <v>0.05</v>
          </cell>
          <cell r="J337">
            <v>45.599999999999994</v>
          </cell>
          <cell r="K337">
            <v>2.2799999999999998</v>
          </cell>
        </row>
        <row r="338">
          <cell r="A338">
            <v>145</v>
          </cell>
          <cell r="B338" t="str">
            <v>+</v>
          </cell>
          <cell r="C338">
            <v>2</v>
          </cell>
          <cell r="D338">
            <v>145</v>
          </cell>
          <cell r="E338" t="str">
            <v>+</v>
          </cell>
          <cell r="F338">
            <v>5.3499999999996817</v>
          </cell>
          <cell r="G338">
            <v>3.35</v>
          </cell>
          <cell r="H338">
            <v>1</v>
          </cell>
          <cell r="I338">
            <v>0.05</v>
          </cell>
          <cell r="J338">
            <v>3.35</v>
          </cell>
          <cell r="K338">
            <v>0.16750000000000001</v>
          </cell>
        </row>
        <row r="339">
          <cell r="A339">
            <v>145</v>
          </cell>
          <cell r="B339" t="str">
            <v>+</v>
          </cell>
          <cell r="C339">
            <v>5.2</v>
          </cell>
          <cell r="D339">
            <v>145</v>
          </cell>
          <cell r="E339" t="str">
            <v>+</v>
          </cell>
          <cell r="F339">
            <v>8.5499999999996135</v>
          </cell>
          <cell r="G339">
            <v>3.35</v>
          </cell>
          <cell r="H339">
            <v>2</v>
          </cell>
          <cell r="I339">
            <v>0.06</v>
          </cell>
          <cell r="J339">
            <v>6.7</v>
          </cell>
          <cell r="K339">
            <v>0.40199999999999997</v>
          </cell>
        </row>
        <row r="340">
          <cell r="A340">
            <v>145</v>
          </cell>
          <cell r="B340" t="str">
            <v>+</v>
          </cell>
          <cell r="C340">
            <v>5.2</v>
          </cell>
          <cell r="D340">
            <v>145</v>
          </cell>
          <cell r="E340" t="str">
            <v>+</v>
          </cell>
          <cell r="F340">
            <v>8.2999999999998408</v>
          </cell>
          <cell r="G340">
            <v>3.1</v>
          </cell>
          <cell r="H340">
            <v>1</v>
          </cell>
          <cell r="I340">
            <v>0.05</v>
          </cell>
          <cell r="J340">
            <v>3.1</v>
          </cell>
          <cell r="K340">
            <v>0.15500000000000003</v>
          </cell>
        </row>
        <row r="341">
          <cell r="A341">
            <v>145</v>
          </cell>
          <cell r="B341" t="str">
            <v>+</v>
          </cell>
          <cell r="C341">
            <v>8.4</v>
          </cell>
          <cell r="D341">
            <v>145</v>
          </cell>
          <cell r="E341" t="str">
            <v>+</v>
          </cell>
          <cell r="F341">
            <v>13.400000000000318</v>
          </cell>
          <cell r="G341">
            <v>5</v>
          </cell>
          <cell r="H341">
            <v>1</v>
          </cell>
          <cell r="I341">
            <v>0.05</v>
          </cell>
          <cell r="J341">
            <v>5</v>
          </cell>
          <cell r="K341">
            <v>0.25</v>
          </cell>
        </row>
        <row r="342">
          <cell r="A342">
            <v>145</v>
          </cell>
          <cell r="B342" t="str">
            <v>+</v>
          </cell>
          <cell r="C342">
            <v>13</v>
          </cell>
          <cell r="D342">
            <v>146</v>
          </cell>
          <cell r="E342" t="str">
            <v>+</v>
          </cell>
          <cell r="F342">
            <v>15</v>
          </cell>
          <cell r="G342">
            <v>22</v>
          </cell>
          <cell r="H342">
            <v>2</v>
          </cell>
          <cell r="I342">
            <v>0.05</v>
          </cell>
          <cell r="J342">
            <v>44</v>
          </cell>
          <cell r="K342">
            <v>2.2000000000000002</v>
          </cell>
        </row>
        <row r="343">
          <cell r="A343">
            <v>145</v>
          </cell>
          <cell r="B343" t="str">
            <v>+</v>
          </cell>
          <cell r="C343">
            <v>16.899999999999999</v>
          </cell>
          <cell r="D343">
            <v>146</v>
          </cell>
          <cell r="E343" t="str">
            <v>+</v>
          </cell>
          <cell r="F343">
            <v>3.7000000000000455</v>
          </cell>
          <cell r="G343">
            <v>6.8</v>
          </cell>
          <cell r="H343">
            <v>1</v>
          </cell>
          <cell r="I343">
            <v>0.05</v>
          </cell>
          <cell r="J343">
            <v>6.8</v>
          </cell>
          <cell r="K343">
            <v>0.34</v>
          </cell>
        </row>
        <row r="344">
          <cell r="A344">
            <v>144</v>
          </cell>
          <cell r="B344" t="str">
            <v>+</v>
          </cell>
          <cell r="C344">
            <v>4</v>
          </cell>
          <cell r="D344">
            <v>145</v>
          </cell>
          <cell r="E344" t="str">
            <v>+</v>
          </cell>
          <cell r="F344">
            <v>0.1999999999998181</v>
          </cell>
          <cell r="G344">
            <v>16.2</v>
          </cell>
          <cell r="H344">
            <v>3.9</v>
          </cell>
          <cell r="I344">
            <v>0.05</v>
          </cell>
          <cell r="J344">
            <v>63.179999999999993</v>
          </cell>
          <cell r="K344">
            <v>3.1589999999999998</v>
          </cell>
        </row>
        <row r="345">
          <cell r="A345">
            <v>143</v>
          </cell>
          <cell r="B345" t="str">
            <v>+</v>
          </cell>
          <cell r="C345">
            <v>12</v>
          </cell>
          <cell r="D345">
            <v>144</v>
          </cell>
          <cell r="E345" t="str">
            <v>+</v>
          </cell>
          <cell r="F345">
            <v>6.4999999999997726</v>
          </cell>
          <cell r="G345">
            <v>14.5</v>
          </cell>
          <cell r="H345">
            <v>1</v>
          </cell>
          <cell r="I345">
            <v>0.05</v>
          </cell>
          <cell r="J345">
            <v>14.5</v>
          </cell>
          <cell r="K345">
            <v>0.72500000000000009</v>
          </cell>
        </row>
        <row r="346">
          <cell r="A346">
            <v>143</v>
          </cell>
          <cell r="B346" t="str">
            <v>+</v>
          </cell>
          <cell r="C346">
            <v>12.3</v>
          </cell>
          <cell r="D346">
            <v>143</v>
          </cell>
          <cell r="E346" t="str">
            <v>+</v>
          </cell>
          <cell r="F346">
            <v>17.700000000000387</v>
          </cell>
          <cell r="G346">
            <v>5.4</v>
          </cell>
          <cell r="H346">
            <v>1</v>
          </cell>
          <cell r="I346">
            <v>0.05</v>
          </cell>
          <cell r="J346">
            <v>5.4</v>
          </cell>
          <cell r="K346">
            <v>0.27</v>
          </cell>
        </row>
        <row r="347">
          <cell r="A347">
            <v>142</v>
          </cell>
          <cell r="B347" t="str">
            <v>+</v>
          </cell>
          <cell r="C347">
            <v>6.9</v>
          </cell>
          <cell r="D347">
            <v>142</v>
          </cell>
          <cell r="E347" t="str">
            <v>+</v>
          </cell>
          <cell r="F347">
            <v>12.599999999999909</v>
          </cell>
          <cell r="G347">
            <v>5.7</v>
          </cell>
          <cell r="H347">
            <v>1.65</v>
          </cell>
          <cell r="I347">
            <v>0.05</v>
          </cell>
          <cell r="J347">
            <v>9.4049999999999994</v>
          </cell>
          <cell r="K347">
            <v>0.47025</v>
          </cell>
        </row>
        <row r="348">
          <cell r="A348">
            <v>142</v>
          </cell>
          <cell r="B348" t="str">
            <v>+</v>
          </cell>
          <cell r="C348">
            <v>12</v>
          </cell>
          <cell r="D348">
            <v>143</v>
          </cell>
          <cell r="E348" t="str">
            <v>+</v>
          </cell>
          <cell r="F348">
            <v>10.800000000000409</v>
          </cell>
          <cell r="G348">
            <v>18.8</v>
          </cell>
          <cell r="H348">
            <v>1</v>
          </cell>
          <cell r="I348">
            <v>0.05</v>
          </cell>
          <cell r="J348">
            <v>18.8</v>
          </cell>
          <cell r="K348">
            <v>0.94000000000000006</v>
          </cell>
        </row>
        <row r="349">
          <cell r="A349">
            <v>142</v>
          </cell>
          <cell r="B349" t="str">
            <v>+</v>
          </cell>
          <cell r="C349">
            <v>15.3</v>
          </cell>
          <cell r="D349">
            <v>142</v>
          </cell>
          <cell r="E349" t="str">
            <v>+</v>
          </cell>
          <cell r="F349">
            <v>19.800000000000182</v>
          </cell>
          <cell r="G349">
            <v>4.5</v>
          </cell>
          <cell r="H349">
            <v>1</v>
          </cell>
          <cell r="I349">
            <v>0.05</v>
          </cell>
          <cell r="J349">
            <v>4.5</v>
          </cell>
          <cell r="K349">
            <v>0.22500000000000001</v>
          </cell>
        </row>
        <row r="350">
          <cell r="A350">
            <v>141</v>
          </cell>
          <cell r="B350" t="str">
            <v>+</v>
          </cell>
          <cell r="C350">
            <v>9</v>
          </cell>
          <cell r="D350">
            <v>142</v>
          </cell>
          <cell r="E350" t="str">
            <v>+</v>
          </cell>
          <cell r="F350">
            <v>11.299999999999955</v>
          </cell>
          <cell r="G350">
            <v>22.3</v>
          </cell>
          <cell r="H350">
            <v>2</v>
          </cell>
          <cell r="I350">
            <v>0.05</v>
          </cell>
          <cell r="J350">
            <v>44.6</v>
          </cell>
          <cell r="K350">
            <v>2.23</v>
          </cell>
        </row>
        <row r="351">
          <cell r="A351">
            <v>140</v>
          </cell>
          <cell r="B351" t="str">
            <v>+</v>
          </cell>
          <cell r="C351">
            <v>17</v>
          </cell>
          <cell r="D351">
            <v>141</v>
          </cell>
          <cell r="E351" t="str">
            <v>+</v>
          </cell>
          <cell r="F351">
            <v>6.8000000000000682</v>
          </cell>
          <cell r="G351">
            <v>9.8000000000000007</v>
          </cell>
          <cell r="H351">
            <v>1</v>
          </cell>
          <cell r="I351">
            <v>0.05</v>
          </cell>
          <cell r="J351">
            <v>9.8000000000000007</v>
          </cell>
          <cell r="K351">
            <v>0.49000000000000005</v>
          </cell>
        </row>
        <row r="352">
          <cell r="A352">
            <v>139</v>
          </cell>
          <cell r="B352" t="str">
            <v>+</v>
          </cell>
          <cell r="C352">
            <v>17.5</v>
          </cell>
          <cell r="D352">
            <v>142</v>
          </cell>
          <cell r="E352" t="str">
            <v>+</v>
          </cell>
          <cell r="F352">
            <v>5.6999999999999318</v>
          </cell>
          <cell r="G352">
            <v>48.2</v>
          </cell>
          <cell r="H352">
            <v>2</v>
          </cell>
          <cell r="I352">
            <v>0.05</v>
          </cell>
          <cell r="J352">
            <v>96.4</v>
          </cell>
          <cell r="K352">
            <v>4.82</v>
          </cell>
        </row>
        <row r="353">
          <cell r="A353">
            <v>139</v>
          </cell>
          <cell r="B353" t="str">
            <v>+</v>
          </cell>
          <cell r="C353">
            <v>7.7</v>
          </cell>
          <cell r="D353">
            <v>139</v>
          </cell>
          <cell r="E353" t="str">
            <v>+</v>
          </cell>
          <cell r="F353">
            <v>16.699999999999591</v>
          </cell>
          <cell r="G353">
            <v>9</v>
          </cell>
          <cell r="H353">
            <v>2</v>
          </cell>
          <cell r="I353">
            <v>0.05</v>
          </cell>
          <cell r="J353">
            <v>18</v>
          </cell>
          <cell r="K353">
            <v>0.9</v>
          </cell>
        </row>
        <row r="354">
          <cell r="A354">
            <v>138</v>
          </cell>
          <cell r="B354" t="str">
            <v>+</v>
          </cell>
          <cell r="C354">
            <v>8.1999999999999993</v>
          </cell>
          <cell r="D354">
            <v>139</v>
          </cell>
          <cell r="E354" t="str">
            <v>+</v>
          </cell>
          <cell r="F354">
            <v>4.8999999999995225</v>
          </cell>
          <cell r="G354">
            <v>16.7</v>
          </cell>
          <cell r="H354">
            <v>1</v>
          </cell>
          <cell r="I354">
            <v>0.05</v>
          </cell>
          <cell r="J354">
            <v>16.7</v>
          </cell>
          <cell r="K354">
            <v>0.83499999999999996</v>
          </cell>
        </row>
        <row r="355">
          <cell r="A355">
            <v>138</v>
          </cell>
          <cell r="B355" t="str">
            <v>+</v>
          </cell>
          <cell r="C355">
            <v>19</v>
          </cell>
          <cell r="D355">
            <v>139</v>
          </cell>
          <cell r="E355" t="str">
            <v>+</v>
          </cell>
          <cell r="F355">
            <v>6.9999999999998863</v>
          </cell>
          <cell r="G355">
            <v>8</v>
          </cell>
          <cell r="H355">
            <v>1</v>
          </cell>
          <cell r="I355">
            <v>0.05</v>
          </cell>
          <cell r="J355">
            <v>8</v>
          </cell>
          <cell r="K355">
            <v>0.4</v>
          </cell>
        </row>
        <row r="356">
          <cell r="A356">
            <v>136</v>
          </cell>
          <cell r="B356" t="str">
            <v>+</v>
          </cell>
          <cell r="C356">
            <v>10.8</v>
          </cell>
          <cell r="D356">
            <v>137</v>
          </cell>
          <cell r="E356" t="str">
            <v>+</v>
          </cell>
          <cell r="F356">
            <v>9.3999999999999773</v>
          </cell>
          <cell r="G356">
            <v>18.600000000000001</v>
          </cell>
          <cell r="H356">
            <v>2</v>
          </cell>
          <cell r="I356">
            <v>7.0000000000000007E-2</v>
          </cell>
          <cell r="J356">
            <v>37.200000000000003</v>
          </cell>
          <cell r="K356">
            <v>2.6040000000000005</v>
          </cell>
        </row>
        <row r="357">
          <cell r="A357">
            <v>136</v>
          </cell>
          <cell r="B357" t="str">
            <v>+</v>
          </cell>
          <cell r="C357">
            <v>15</v>
          </cell>
          <cell r="D357">
            <v>137</v>
          </cell>
          <cell r="E357" t="str">
            <v>+</v>
          </cell>
          <cell r="F357">
            <v>4.3000000000000682</v>
          </cell>
          <cell r="G357">
            <v>9.3000000000000007</v>
          </cell>
          <cell r="H357">
            <v>1</v>
          </cell>
          <cell r="I357">
            <v>0.05</v>
          </cell>
          <cell r="J357">
            <v>9.3000000000000007</v>
          </cell>
          <cell r="K357">
            <v>0.46500000000000008</v>
          </cell>
        </row>
        <row r="358">
          <cell r="A358">
            <v>135</v>
          </cell>
          <cell r="B358" t="str">
            <v>+</v>
          </cell>
          <cell r="C358">
            <v>14</v>
          </cell>
          <cell r="D358">
            <v>136</v>
          </cell>
          <cell r="E358" t="str">
            <v>+</v>
          </cell>
          <cell r="F358">
            <v>7.4500000000000455</v>
          </cell>
          <cell r="G358">
            <v>13.45</v>
          </cell>
          <cell r="H358">
            <v>2</v>
          </cell>
          <cell r="I358">
            <v>0.05</v>
          </cell>
          <cell r="J358">
            <v>26.9</v>
          </cell>
          <cell r="K358">
            <v>1.345</v>
          </cell>
        </row>
        <row r="359">
          <cell r="A359">
            <v>134</v>
          </cell>
          <cell r="B359" t="str">
            <v>+</v>
          </cell>
          <cell r="C359">
            <v>13.4</v>
          </cell>
          <cell r="D359">
            <v>135</v>
          </cell>
          <cell r="E359" t="str">
            <v>+</v>
          </cell>
          <cell r="F359">
            <v>14.399999999999977</v>
          </cell>
          <cell r="G359">
            <v>21</v>
          </cell>
          <cell r="H359">
            <v>3</v>
          </cell>
          <cell r="I359">
            <v>7.0000000000000007E-2</v>
          </cell>
          <cell r="J359">
            <v>63</v>
          </cell>
          <cell r="K359">
            <v>4.41</v>
          </cell>
        </row>
        <row r="360">
          <cell r="A360">
            <v>133</v>
          </cell>
          <cell r="B360" t="str">
            <v>+</v>
          </cell>
          <cell r="C360">
            <v>6.5</v>
          </cell>
          <cell r="D360">
            <v>134</v>
          </cell>
          <cell r="E360" t="str">
            <v>+</v>
          </cell>
          <cell r="F360">
            <v>14.499999999999886</v>
          </cell>
          <cell r="G360">
            <v>28</v>
          </cell>
          <cell r="H360">
            <v>1</v>
          </cell>
          <cell r="I360">
            <v>0.06</v>
          </cell>
          <cell r="J360">
            <v>28</v>
          </cell>
          <cell r="K360">
            <v>1.68</v>
          </cell>
        </row>
        <row r="361">
          <cell r="A361">
            <v>133</v>
          </cell>
          <cell r="B361" t="str">
            <v>+</v>
          </cell>
          <cell r="C361">
            <v>11.6</v>
          </cell>
          <cell r="D361">
            <v>134</v>
          </cell>
          <cell r="E361" t="str">
            <v>+</v>
          </cell>
          <cell r="F361">
            <v>13.400000000000318</v>
          </cell>
          <cell r="G361">
            <v>21.8</v>
          </cell>
          <cell r="H361">
            <v>2</v>
          </cell>
          <cell r="I361">
            <v>0.05</v>
          </cell>
          <cell r="J361">
            <v>43.6</v>
          </cell>
          <cell r="K361">
            <v>2.1800000000000002</v>
          </cell>
        </row>
        <row r="362">
          <cell r="A362">
            <v>132</v>
          </cell>
          <cell r="B362" t="str">
            <v>+</v>
          </cell>
          <cell r="C362">
            <v>18.5</v>
          </cell>
          <cell r="D362">
            <v>133</v>
          </cell>
          <cell r="E362" t="str">
            <v>+</v>
          </cell>
          <cell r="F362">
            <v>8.5000000000002274</v>
          </cell>
          <cell r="G362">
            <v>10</v>
          </cell>
          <cell r="H362">
            <v>2</v>
          </cell>
          <cell r="I362">
            <v>0.04</v>
          </cell>
          <cell r="J362">
            <v>20</v>
          </cell>
          <cell r="K362">
            <v>0.8</v>
          </cell>
        </row>
        <row r="363">
          <cell r="A363">
            <v>131</v>
          </cell>
          <cell r="B363" t="str">
            <v>+</v>
          </cell>
          <cell r="D363">
            <v>131</v>
          </cell>
          <cell r="E363" t="str">
            <v>+</v>
          </cell>
          <cell r="F363">
            <v>0.55000000000006821</v>
          </cell>
          <cell r="G363">
            <v>0.55000000000000004</v>
          </cell>
          <cell r="H363">
            <v>1.5</v>
          </cell>
          <cell r="I363">
            <v>0.05</v>
          </cell>
          <cell r="J363">
            <v>0.82500000000000007</v>
          </cell>
          <cell r="K363">
            <v>4.1250000000000009E-2</v>
          </cell>
        </row>
        <row r="364">
          <cell r="A364">
            <v>131</v>
          </cell>
          <cell r="B364" t="str">
            <v>+</v>
          </cell>
          <cell r="C364">
            <v>2</v>
          </cell>
          <cell r="D364">
            <v>133</v>
          </cell>
          <cell r="E364" t="str">
            <v>+</v>
          </cell>
          <cell r="F364">
            <v>3.1000000000000227</v>
          </cell>
          <cell r="G364">
            <v>41.1</v>
          </cell>
          <cell r="H364">
            <v>1</v>
          </cell>
          <cell r="I364">
            <v>0.05</v>
          </cell>
          <cell r="J364">
            <v>41.1</v>
          </cell>
          <cell r="K364">
            <v>2.0550000000000002</v>
          </cell>
        </row>
        <row r="365">
          <cell r="A365">
            <v>130</v>
          </cell>
          <cell r="B365" t="str">
            <v>+</v>
          </cell>
          <cell r="C365">
            <v>6.5</v>
          </cell>
          <cell r="D365">
            <v>130</v>
          </cell>
          <cell r="E365" t="str">
            <v>+</v>
          </cell>
          <cell r="F365">
            <v>10.300000000000296</v>
          </cell>
          <cell r="G365">
            <v>3.8</v>
          </cell>
          <cell r="H365">
            <v>1</v>
          </cell>
          <cell r="I365">
            <v>0.05</v>
          </cell>
          <cell r="J365">
            <v>3.8</v>
          </cell>
          <cell r="K365">
            <v>0.19</v>
          </cell>
        </row>
        <row r="366">
          <cell r="A366">
            <v>130</v>
          </cell>
          <cell r="B366" t="str">
            <v>+</v>
          </cell>
          <cell r="C366">
            <v>10.3</v>
          </cell>
          <cell r="D366">
            <v>130</v>
          </cell>
          <cell r="E366" t="str">
            <v>+</v>
          </cell>
          <cell r="F366">
            <v>13.600000000000136</v>
          </cell>
          <cell r="G366">
            <v>3.3</v>
          </cell>
          <cell r="H366">
            <v>2</v>
          </cell>
          <cell r="I366">
            <v>0.05</v>
          </cell>
          <cell r="J366">
            <v>6.6</v>
          </cell>
          <cell r="K366">
            <v>0.33</v>
          </cell>
        </row>
        <row r="367">
          <cell r="A367">
            <v>130</v>
          </cell>
          <cell r="B367" t="str">
            <v>+</v>
          </cell>
          <cell r="C367">
            <v>14</v>
          </cell>
          <cell r="D367">
            <v>131</v>
          </cell>
          <cell r="E367" t="str">
            <v>+</v>
          </cell>
          <cell r="F367">
            <v>18.199999999999932</v>
          </cell>
          <cell r="G367">
            <v>24.2</v>
          </cell>
          <cell r="H367">
            <v>1</v>
          </cell>
          <cell r="I367">
            <v>0.05</v>
          </cell>
          <cell r="J367">
            <v>24.2</v>
          </cell>
          <cell r="K367">
            <v>1.21</v>
          </cell>
        </row>
        <row r="368">
          <cell r="A368">
            <v>129</v>
          </cell>
          <cell r="B368" t="str">
            <v>+</v>
          </cell>
          <cell r="C368">
            <v>13.5</v>
          </cell>
          <cell r="D368">
            <v>129</v>
          </cell>
          <cell r="E368" t="str">
            <v>+</v>
          </cell>
          <cell r="F368">
            <v>17.900000000000205</v>
          </cell>
          <cell r="G368">
            <v>4.4000000000000004</v>
          </cell>
          <cell r="H368">
            <v>1</v>
          </cell>
          <cell r="I368">
            <v>0.05</v>
          </cell>
          <cell r="J368">
            <v>4.4000000000000004</v>
          </cell>
          <cell r="K368">
            <v>0.22000000000000003</v>
          </cell>
        </row>
        <row r="369">
          <cell r="A369">
            <v>129</v>
          </cell>
          <cell r="B369" t="str">
            <v>+</v>
          </cell>
          <cell r="C369">
            <v>13.5</v>
          </cell>
          <cell r="D369">
            <v>131</v>
          </cell>
          <cell r="E369" t="str">
            <v>+</v>
          </cell>
          <cell r="F369">
            <v>5.5000000000001137</v>
          </cell>
          <cell r="G369">
            <v>32</v>
          </cell>
          <cell r="H369">
            <v>1</v>
          </cell>
          <cell r="I369">
            <v>0.05</v>
          </cell>
          <cell r="J369">
            <v>32</v>
          </cell>
          <cell r="K369">
            <v>1.6</v>
          </cell>
        </row>
        <row r="370">
          <cell r="A370">
            <v>128</v>
          </cell>
          <cell r="B370" t="str">
            <v>+</v>
          </cell>
          <cell r="C370">
            <v>2.2999999999999998</v>
          </cell>
          <cell r="D370">
            <v>129</v>
          </cell>
          <cell r="E370" t="str">
            <v>+</v>
          </cell>
          <cell r="F370">
            <v>5.8000000000004093</v>
          </cell>
          <cell r="G370">
            <v>23.5</v>
          </cell>
          <cell r="H370">
            <v>1</v>
          </cell>
          <cell r="I370">
            <v>0.05</v>
          </cell>
          <cell r="J370">
            <v>23.5</v>
          </cell>
          <cell r="K370">
            <v>1.175</v>
          </cell>
        </row>
        <row r="371">
          <cell r="A371">
            <v>127</v>
          </cell>
          <cell r="B371" t="str">
            <v>+</v>
          </cell>
          <cell r="C371">
            <v>8.4</v>
          </cell>
          <cell r="D371">
            <v>127</v>
          </cell>
          <cell r="E371" t="str">
            <v>+</v>
          </cell>
          <cell r="F371">
            <v>18.100000000000023</v>
          </cell>
          <cell r="G371">
            <v>9.6999999999999993</v>
          </cell>
          <cell r="H371">
            <v>1</v>
          </cell>
          <cell r="I371">
            <v>0.06</v>
          </cell>
          <cell r="J371">
            <v>9.6999999999999993</v>
          </cell>
          <cell r="K371">
            <v>0.58199999999999996</v>
          </cell>
        </row>
        <row r="372">
          <cell r="A372">
            <v>127</v>
          </cell>
          <cell r="B372" t="str">
            <v>+</v>
          </cell>
          <cell r="C372">
            <v>18.2</v>
          </cell>
          <cell r="D372">
            <v>128</v>
          </cell>
          <cell r="E372" t="str">
            <v>+</v>
          </cell>
          <cell r="F372">
            <v>6.1499999999995225</v>
          </cell>
          <cell r="G372">
            <v>7.95</v>
          </cell>
          <cell r="H372">
            <v>2.9</v>
          </cell>
          <cell r="I372">
            <v>0.04</v>
          </cell>
          <cell r="J372">
            <v>23.055</v>
          </cell>
          <cell r="K372">
            <v>0.92220000000000002</v>
          </cell>
        </row>
        <row r="373">
          <cell r="A373">
            <v>126</v>
          </cell>
          <cell r="B373" t="str">
            <v>+</v>
          </cell>
          <cell r="C373">
            <v>5</v>
          </cell>
          <cell r="D373">
            <v>127</v>
          </cell>
          <cell r="E373" t="str">
            <v>+</v>
          </cell>
          <cell r="F373">
            <v>0.50000000000011369</v>
          </cell>
          <cell r="G373">
            <v>15.5</v>
          </cell>
          <cell r="H373">
            <v>1</v>
          </cell>
          <cell r="I373">
            <v>0.05</v>
          </cell>
          <cell r="J373">
            <v>15.5</v>
          </cell>
          <cell r="K373">
            <v>0.77500000000000002</v>
          </cell>
        </row>
        <row r="374">
          <cell r="A374">
            <v>126</v>
          </cell>
          <cell r="B374" t="str">
            <v>+</v>
          </cell>
          <cell r="C374">
            <v>9.6</v>
          </cell>
          <cell r="D374">
            <v>127</v>
          </cell>
          <cell r="E374" t="str">
            <v>+</v>
          </cell>
          <cell r="F374">
            <v>8.5999999999998522</v>
          </cell>
          <cell r="G374">
            <v>19</v>
          </cell>
          <cell r="H374">
            <v>1</v>
          </cell>
          <cell r="I374">
            <v>0.05</v>
          </cell>
          <cell r="J374">
            <v>19</v>
          </cell>
          <cell r="K374">
            <v>0.95000000000000007</v>
          </cell>
        </row>
        <row r="375">
          <cell r="A375">
            <v>125</v>
          </cell>
          <cell r="B375" t="str">
            <v>+</v>
          </cell>
          <cell r="D375">
            <v>125</v>
          </cell>
          <cell r="E375" t="str">
            <v>+</v>
          </cell>
          <cell r="F375">
            <v>8.0000000000001137</v>
          </cell>
          <cell r="G375">
            <v>8</v>
          </cell>
          <cell r="H375">
            <v>1</v>
          </cell>
          <cell r="I375">
            <v>0.05</v>
          </cell>
          <cell r="J375">
            <v>8</v>
          </cell>
          <cell r="K375">
            <v>0.4</v>
          </cell>
        </row>
        <row r="376">
          <cell r="A376">
            <v>125</v>
          </cell>
          <cell r="B376" t="str">
            <v>+</v>
          </cell>
          <cell r="C376">
            <v>7.7</v>
          </cell>
          <cell r="D376">
            <v>127</v>
          </cell>
          <cell r="E376" t="str">
            <v>+</v>
          </cell>
          <cell r="F376">
            <v>3.1000000000000227</v>
          </cell>
          <cell r="G376">
            <v>35.4</v>
          </cell>
          <cell r="H376">
            <v>1</v>
          </cell>
          <cell r="I376">
            <v>0.05</v>
          </cell>
          <cell r="J376">
            <v>35.4</v>
          </cell>
          <cell r="K376">
            <v>1.77</v>
          </cell>
        </row>
        <row r="377">
          <cell r="A377">
            <v>125</v>
          </cell>
          <cell r="B377" t="str">
            <v>+</v>
          </cell>
          <cell r="C377">
            <v>11</v>
          </cell>
          <cell r="D377">
            <v>126</v>
          </cell>
          <cell r="E377" t="str">
            <v>+</v>
          </cell>
          <cell r="F377">
            <v>0.30000000000029559</v>
          </cell>
          <cell r="G377">
            <v>9.3000000000000007</v>
          </cell>
          <cell r="H377">
            <v>1</v>
          </cell>
          <cell r="I377">
            <v>0.05</v>
          </cell>
          <cell r="J377">
            <v>9.3000000000000007</v>
          </cell>
          <cell r="K377">
            <v>0.46500000000000008</v>
          </cell>
        </row>
        <row r="378">
          <cell r="A378">
            <v>122</v>
          </cell>
          <cell r="B378" t="str">
            <v>+</v>
          </cell>
          <cell r="C378">
            <v>3.9</v>
          </cell>
          <cell r="D378">
            <v>122</v>
          </cell>
          <cell r="E378" t="str">
            <v>+</v>
          </cell>
          <cell r="F378">
            <v>7.4000000000000909</v>
          </cell>
          <cell r="G378">
            <v>3.5</v>
          </cell>
          <cell r="H378">
            <v>1</v>
          </cell>
          <cell r="I378">
            <v>0.05</v>
          </cell>
          <cell r="J378">
            <v>3.5</v>
          </cell>
          <cell r="K378">
            <v>0.17500000000000002</v>
          </cell>
        </row>
        <row r="379">
          <cell r="A379">
            <v>122</v>
          </cell>
          <cell r="B379" t="str">
            <v>+</v>
          </cell>
          <cell r="C379">
            <v>7.8</v>
          </cell>
          <cell r="D379">
            <v>122</v>
          </cell>
          <cell r="E379" t="str">
            <v>+</v>
          </cell>
          <cell r="F379">
            <v>12.600000000000477</v>
          </cell>
          <cell r="G379">
            <v>4.8</v>
          </cell>
          <cell r="H379">
            <v>2</v>
          </cell>
          <cell r="I379">
            <v>0.05</v>
          </cell>
          <cell r="J379">
            <v>9.6</v>
          </cell>
          <cell r="K379">
            <v>0.48</v>
          </cell>
        </row>
        <row r="380">
          <cell r="A380">
            <v>122</v>
          </cell>
          <cell r="B380" t="str">
            <v>+</v>
          </cell>
          <cell r="C380">
            <v>16.5</v>
          </cell>
          <cell r="D380">
            <v>123</v>
          </cell>
          <cell r="E380" t="str">
            <v>+</v>
          </cell>
          <cell r="F380">
            <v>19.699999999999704</v>
          </cell>
          <cell r="G380">
            <v>23.2</v>
          </cell>
          <cell r="H380">
            <v>2</v>
          </cell>
          <cell r="I380">
            <v>0.06</v>
          </cell>
          <cell r="J380">
            <v>46.4</v>
          </cell>
          <cell r="K380">
            <v>2.7839999999999998</v>
          </cell>
        </row>
        <row r="381">
          <cell r="A381">
            <v>120</v>
          </cell>
          <cell r="B381" t="str">
            <v>+</v>
          </cell>
          <cell r="C381">
            <v>11.9</v>
          </cell>
          <cell r="D381">
            <v>121</v>
          </cell>
          <cell r="E381" t="str">
            <v>+</v>
          </cell>
          <cell r="F381">
            <v>9.0999999999999659</v>
          </cell>
          <cell r="G381">
            <v>17.2</v>
          </cell>
          <cell r="H381">
            <v>2</v>
          </cell>
          <cell r="I381">
            <v>0.06</v>
          </cell>
          <cell r="J381">
            <v>34.4</v>
          </cell>
          <cell r="K381">
            <v>2.0640000000000001</v>
          </cell>
        </row>
        <row r="382">
          <cell r="A382">
            <v>119</v>
          </cell>
          <cell r="B382" t="str">
            <v>+</v>
          </cell>
          <cell r="C382">
            <v>2.2999999999999998</v>
          </cell>
          <cell r="D382">
            <v>119</v>
          </cell>
          <cell r="E382" t="str">
            <v>+</v>
          </cell>
          <cell r="F382">
            <v>9.0000000000000568</v>
          </cell>
          <cell r="G382">
            <v>6.7</v>
          </cell>
          <cell r="H382">
            <v>1</v>
          </cell>
          <cell r="I382">
            <v>0.06</v>
          </cell>
          <cell r="J382">
            <v>6.7</v>
          </cell>
          <cell r="K382">
            <v>0.40199999999999997</v>
          </cell>
        </row>
        <row r="383">
          <cell r="A383">
            <v>119</v>
          </cell>
          <cell r="B383" t="str">
            <v>+</v>
          </cell>
          <cell r="C383">
            <v>7.6</v>
          </cell>
          <cell r="D383">
            <v>119</v>
          </cell>
          <cell r="E383" t="str">
            <v>+</v>
          </cell>
          <cell r="F383">
            <v>9.6999999999997044</v>
          </cell>
          <cell r="G383">
            <v>2.1</v>
          </cell>
          <cell r="H383">
            <v>2</v>
          </cell>
          <cell r="I383">
            <v>0.06</v>
          </cell>
          <cell r="J383">
            <v>4.2</v>
          </cell>
          <cell r="K383">
            <v>0.252</v>
          </cell>
        </row>
        <row r="384">
          <cell r="A384">
            <v>119</v>
          </cell>
          <cell r="B384" t="str">
            <v>+</v>
          </cell>
          <cell r="C384">
            <v>1.5</v>
          </cell>
          <cell r="D384">
            <v>119</v>
          </cell>
          <cell r="E384" t="str">
            <v>+</v>
          </cell>
          <cell r="F384">
            <v>16.150000000000091</v>
          </cell>
          <cell r="G384">
            <v>14.65</v>
          </cell>
          <cell r="H384">
            <v>2</v>
          </cell>
          <cell r="I384">
            <v>0.06</v>
          </cell>
          <cell r="J384">
            <v>29.3</v>
          </cell>
          <cell r="K384">
            <v>1.758</v>
          </cell>
        </row>
        <row r="385">
          <cell r="A385">
            <v>118</v>
          </cell>
          <cell r="B385" t="str">
            <v>+</v>
          </cell>
          <cell r="C385">
            <v>18.100000000000001</v>
          </cell>
          <cell r="D385">
            <v>119</v>
          </cell>
          <cell r="E385" t="str">
            <v>+</v>
          </cell>
          <cell r="F385">
            <v>2.0999999999997954</v>
          </cell>
          <cell r="G385">
            <v>4</v>
          </cell>
          <cell r="H385">
            <v>2.9</v>
          </cell>
          <cell r="I385">
            <v>0.05</v>
          </cell>
          <cell r="J385">
            <v>11.6</v>
          </cell>
          <cell r="K385">
            <v>0.57999999999999996</v>
          </cell>
        </row>
        <row r="386">
          <cell r="A386">
            <v>117</v>
          </cell>
          <cell r="B386" t="str">
            <v>+</v>
          </cell>
          <cell r="D386">
            <v>117</v>
          </cell>
          <cell r="E386" t="str">
            <v>+</v>
          </cell>
          <cell r="F386">
            <v>6.0999999999998522</v>
          </cell>
          <cell r="G386">
            <v>6.1</v>
          </cell>
          <cell r="H386">
            <v>1</v>
          </cell>
          <cell r="I386">
            <v>0.05</v>
          </cell>
          <cell r="J386">
            <v>6.1</v>
          </cell>
          <cell r="K386">
            <v>0.30499999999999999</v>
          </cell>
        </row>
        <row r="387">
          <cell r="A387">
            <v>117</v>
          </cell>
          <cell r="B387" t="str">
            <v>+</v>
          </cell>
          <cell r="C387">
            <v>10</v>
          </cell>
          <cell r="D387">
            <v>118</v>
          </cell>
          <cell r="E387" t="str">
            <v>+</v>
          </cell>
          <cell r="F387">
            <v>9.3000000000000682</v>
          </cell>
          <cell r="G387">
            <v>19.3</v>
          </cell>
          <cell r="H387">
            <v>2</v>
          </cell>
          <cell r="I387">
            <v>0.05</v>
          </cell>
          <cell r="J387">
            <v>38.6</v>
          </cell>
          <cell r="K387">
            <v>1.9300000000000002</v>
          </cell>
        </row>
        <row r="388">
          <cell r="A388">
            <v>116</v>
          </cell>
          <cell r="B388" t="str">
            <v>+</v>
          </cell>
          <cell r="C388">
            <v>8</v>
          </cell>
          <cell r="D388">
            <v>117</v>
          </cell>
          <cell r="E388" t="str">
            <v>+</v>
          </cell>
          <cell r="F388">
            <v>10.999999999999943</v>
          </cell>
          <cell r="G388">
            <v>23</v>
          </cell>
          <cell r="H388">
            <v>2</v>
          </cell>
          <cell r="I388">
            <v>0.05</v>
          </cell>
          <cell r="J388">
            <v>46</v>
          </cell>
          <cell r="K388">
            <v>2.3000000000000003</v>
          </cell>
        </row>
        <row r="389">
          <cell r="A389">
            <v>113</v>
          </cell>
          <cell r="B389" t="str">
            <v>+</v>
          </cell>
          <cell r="D389">
            <v>114</v>
          </cell>
          <cell r="E389" t="str">
            <v>+</v>
          </cell>
          <cell r="F389">
            <v>7.1500000000000341</v>
          </cell>
          <cell r="G389">
            <v>27.15</v>
          </cell>
          <cell r="H389">
            <v>2</v>
          </cell>
          <cell r="I389">
            <v>0.06</v>
          </cell>
          <cell r="J389">
            <v>54.3</v>
          </cell>
          <cell r="K389">
            <v>3.2579999999999996</v>
          </cell>
        </row>
        <row r="390">
          <cell r="A390">
            <v>112</v>
          </cell>
          <cell r="B390" t="str">
            <v>+</v>
          </cell>
          <cell r="C390">
            <v>2.8</v>
          </cell>
          <cell r="D390">
            <v>112</v>
          </cell>
          <cell r="E390" t="str">
            <v>+</v>
          </cell>
          <cell r="F390">
            <v>19.900000000000091</v>
          </cell>
          <cell r="G390">
            <v>17.100000000000001</v>
          </cell>
          <cell r="H390">
            <v>1</v>
          </cell>
          <cell r="I390">
            <v>0.06</v>
          </cell>
          <cell r="J390">
            <v>17.100000000000001</v>
          </cell>
          <cell r="K390">
            <v>1.026</v>
          </cell>
        </row>
        <row r="391">
          <cell r="A391">
            <v>111</v>
          </cell>
          <cell r="B391" t="str">
            <v>+</v>
          </cell>
          <cell r="C391">
            <v>4.5999999999999996</v>
          </cell>
          <cell r="D391">
            <v>111</v>
          </cell>
          <cell r="E391" t="str">
            <v>+</v>
          </cell>
          <cell r="F391">
            <v>6.5000000000000568</v>
          </cell>
          <cell r="G391">
            <v>1.9</v>
          </cell>
          <cell r="H391">
            <v>1</v>
          </cell>
          <cell r="I391">
            <v>0.06</v>
          </cell>
          <cell r="J391">
            <v>1.9</v>
          </cell>
          <cell r="K391">
            <v>0.11399999999999999</v>
          </cell>
        </row>
        <row r="392">
          <cell r="A392">
            <v>111</v>
          </cell>
          <cell r="B392" t="str">
            <v>+</v>
          </cell>
          <cell r="C392">
            <v>6.4</v>
          </cell>
          <cell r="D392">
            <v>111</v>
          </cell>
          <cell r="E392" t="str">
            <v>+</v>
          </cell>
          <cell r="F392">
            <v>8.9000000000001478</v>
          </cell>
          <cell r="G392">
            <v>2.5</v>
          </cell>
          <cell r="H392">
            <v>3</v>
          </cell>
          <cell r="I392">
            <v>0.06</v>
          </cell>
          <cell r="J392">
            <v>7.5</v>
          </cell>
          <cell r="K392">
            <v>0.44999999999999996</v>
          </cell>
        </row>
        <row r="393">
          <cell r="A393">
            <v>111</v>
          </cell>
          <cell r="B393" t="str">
            <v>+</v>
          </cell>
          <cell r="C393">
            <v>8.8000000000000007</v>
          </cell>
          <cell r="D393">
            <v>111</v>
          </cell>
          <cell r="E393" t="str">
            <v>+</v>
          </cell>
          <cell r="F393">
            <v>10.999999999999943</v>
          </cell>
          <cell r="G393">
            <v>2.2000000000000002</v>
          </cell>
          <cell r="H393">
            <v>1</v>
          </cell>
          <cell r="I393">
            <v>0.06</v>
          </cell>
          <cell r="J393">
            <v>2.2000000000000002</v>
          </cell>
          <cell r="K393">
            <v>0.13200000000000001</v>
          </cell>
        </row>
        <row r="394">
          <cell r="A394">
            <v>111</v>
          </cell>
          <cell r="B394" t="str">
            <v>+</v>
          </cell>
          <cell r="C394">
            <v>14.5</v>
          </cell>
          <cell r="D394">
            <v>112</v>
          </cell>
          <cell r="E394" t="str">
            <v>+</v>
          </cell>
          <cell r="F394">
            <v>14.000000000000057</v>
          </cell>
          <cell r="G394">
            <v>19.5</v>
          </cell>
          <cell r="H394">
            <v>2</v>
          </cell>
          <cell r="I394">
            <v>0.06</v>
          </cell>
          <cell r="J394">
            <v>39</v>
          </cell>
          <cell r="K394">
            <v>2.34</v>
          </cell>
        </row>
        <row r="395">
          <cell r="A395">
            <v>110</v>
          </cell>
          <cell r="B395" t="str">
            <v>+</v>
          </cell>
          <cell r="C395">
            <v>18.5</v>
          </cell>
          <cell r="D395">
            <v>111</v>
          </cell>
          <cell r="E395" t="str">
            <v>+</v>
          </cell>
          <cell r="F395">
            <v>3.9000000000001478</v>
          </cell>
          <cell r="G395">
            <v>5.4</v>
          </cell>
          <cell r="H395">
            <v>1</v>
          </cell>
          <cell r="I395">
            <v>0.06</v>
          </cell>
          <cell r="J395">
            <v>5.4</v>
          </cell>
          <cell r="K395">
            <v>0.32400000000000001</v>
          </cell>
        </row>
        <row r="396">
          <cell r="A396">
            <v>109</v>
          </cell>
          <cell r="B396" t="str">
            <v>+</v>
          </cell>
          <cell r="C396">
            <v>6.9</v>
          </cell>
          <cell r="D396">
            <v>110</v>
          </cell>
          <cell r="E396" t="str">
            <v>+</v>
          </cell>
          <cell r="F396">
            <v>10.900000000000034</v>
          </cell>
          <cell r="G396">
            <v>24</v>
          </cell>
          <cell r="H396">
            <v>2</v>
          </cell>
          <cell r="I396">
            <v>0.06</v>
          </cell>
          <cell r="J396">
            <v>48</v>
          </cell>
          <cell r="K396">
            <v>2.88</v>
          </cell>
        </row>
        <row r="397">
          <cell r="A397">
            <v>108</v>
          </cell>
          <cell r="B397" t="str">
            <v>+</v>
          </cell>
          <cell r="C397">
            <v>6.15</v>
          </cell>
          <cell r="D397">
            <v>109</v>
          </cell>
          <cell r="E397" t="str">
            <v>+</v>
          </cell>
          <cell r="F397">
            <v>9.5500000000001251</v>
          </cell>
          <cell r="G397">
            <v>23.4</v>
          </cell>
          <cell r="H397">
            <v>4</v>
          </cell>
          <cell r="I397">
            <v>0.06</v>
          </cell>
          <cell r="J397">
            <v>93.6</v>
          </cell>
          <cell r="K397">
            <v>5.6159999999999997</v>
          </cell>
        </row>
        <row r="398">
          <cell r="A398">
            <v>107</v>
          </cell>
          <cell r="B398" t="str">
            <v>+</v>
          </cell>
          <cell r="C398">
            <v>18</v>
          </cell>
          <cell r="D398">
            <v>108</v>
          </cell>
          <cell r="E398" t="str">
            <v>+</v>
          </cell>
          <cell r="F398">
            <v>7.0999999999997954</v>
          </cell>
          <cell r="G398">
            <v>9.1</v>
          </cell>
          <cell r="H398">
            <v>1</v>
          </cell>
          <cell r="I398">
            <v>0.06</v>
          </cell>
          <cell r="J398">
            <v>9.1</v>
          </cell>
          <cell r="K398">
            <v>0.54599999999999993</v>
          </cell>
        </row>
        <row r="399">
          <cell r="A399">
            <v>116</v>
          </cell>
          <cell r="B399" t="str">
            <v>+</v>
          </cell>
          <cell r="C399">
            <v>1.8</v>
          </cell>
          <cell r="D399">
            <v>116</v>
          </cell>
          <cell r="E399" t="str">
            <v>+</v>
          </cell>
          <cell r="F399">
            <v>14.399999999999977</v>
          </cell>
          <cell r="G399">
            <v>12.6</v>
          </cell>
          <cell r="H399">
            <v>1</v>
          </cell>
          <cell r="I399">
            <v>0.06</v>
          </cell>
          <cell r="J399">
            <v>12.6</v>
          </cell>
          <cell r="K399">
            <v>0.75600000000000001</v>
          </cell>
        </row>
        <row r="400">
          <cell r="A400">
            <v>164</v>
          </cell>
          <cell r="B400" t="str">
            <v>+</v>
          </cell>
          <cell r="C400">
            <v>9.8000000000000007</v>
          </cell>
          <cell r="D400">
            <v>164</v>
          </cell>
          <cell r="E400" t="str">
            <v>+</v>
          </cell>
          <cell r="F400">
            <v>15.600000000000591</v>
          </cell>
          <cell r="G400">
            <v>5.8</v>
          </cell>
          <cell r="H400">
            <v>1</v>
          </cell>
          <cell r="I400">
            <v>0.05</v>
          </cell>
          <cell r="J400">
            <v>5.8</v>
          </cell>
          <cell r="K400">
            <v>0.28999999999999998</v>
          </cell>
        </row>
        <row r="401">
          <cell r="A401">
            <v>165</v>
          </cell>
          <cell r="B401" t="str">
            <v>+</v>
          </cell>
          <cell r="C401">
            <v>9.25</v>
          </cell>
          <cell r="D401">
            <v>165</v>
          </cell>
          <cell r="E401" t="str">
            <v>+</v>
          </cell>
          <cell r="F401">
            <v>17.649999999999864</v>
          </cell>
          <cell r="G401">
            <v>8.4</v>
          </cell>
          <cell r="H401">
            <v>3</v>
          </cell>
          <cell r="I401">
            <v>0.06</v>
          </cell>
          <cell r="J401">
            <v>25.200000000000003</v>
          </cell>
          <cell r="K401">
            <v>1.512</v>
          </cell>
        </row>
        <row r="402">
          <cell r="A402">
            <v>165</v>
          </cell>
          <cell r="B402" t="str">
            <v>+</v>
          </cell>
          <cell r="C402">
            <v>17.7</v>
          </cell>
          <cell r="D402">
            <v>166</v>
          </cell>
          <cell r="E402" t="str">
            <v>+</v>
          </cell>
          <cell r="F402">
            <v>17.799999999999727</v>
          </cell>
          <cell r="G402">
            <v>20.100000000000001</v>
          </cell>
          <cell r="H402">
            <v>1</v>
          </cell>
          <cell r="I402">
            <v>0.05</v>
          </cell>
          <cell r="J402">
            <v>20.100000000000001</v>
          </cell>
          <cell r="K402">
            <v>1.0050000000000001</v>
          </cell>
        </row>
        <row r="403">
          <cell r="A403">
            <v>166</v>
          </cell>
          <cell r="B403" t="str">
            <v>+</v>
          </cell>
          <cell r="C403">
            <v>14.8</v>
          </cell>
          <cell r="D403">
            <v>167</v>
          </cell>
          <cell r="E403" t="str">
            <v>+</v>
          </cell>
          <cell r="F403">
            <v>0.60000000000059117</v>
          </cell>
          <cell r="G403">
            <v>5.8</v>
          </cell>
          <cell r="H403">
            <v>1</v>
          </cell>
          <cell r="I403">
            <v>0.05</v>
          </cell>
          <cell r="J403">
            <v>5.8</v>
          </cell>
          <cell r="K403">
            <v>0.28999999999999998</v>
          </cell>
        </row>
        <row r="404">
          <cell r="A404">
            <v>166</v>
          </cell>
          <cell r="B404" t="str">
            <v>+</v>
          </cell>
          <cell r="C404">
            <v>17</v>
          </cell>
          <cell r="D404">
            <v>167</v>
          </cell>
          <cell r="E404" t="str">
            <v>+</v>
          </cell>
          <cell r="F404">
            <v>4.9000000000000909</v>
          </cell>
          <cell r="G404">
            <v>7.9</v>
          </cell>
          <cell r="H404">
            <v>2</v>
          </cell>
          <cell r="I404">
            <v>0.06</v>
          </cell>
          <cell r="J404">
            <v>15.8</v>
          </cell>
          <cell r="K404">
            <v>0.94799999999999995</v>
          </cell>
        </row>
        <row r="405">
          <cell r="A405">
            <v>167</v>
          </cell>
          <cell r="B405" t="str">
            <v>+</v>
          </cell>
          <cell r="C405">
            <v>14.3</v>
          </cell>
          <cell r="D405">
            <v>167</v>
          </cell>
          <cell r="E405" t="str">
            <v>+</v>
          </cell>
          <cell r="F405">
            <v>19.300000000000068</v>
          </cell>
          <cell r="G405">
            <v>5</v>
          </cell>
          <cell r="H405">
            <v>1</v>
          </cell>
          <cell r="I405">
            <v>0.05</v>
          </cell>
          <cell r="J405">
            <v>5</v>
          </cell>
          <cell r="K405">
            <v>0.25</v>
          </cell>
        </row>
        <row r="406">
          <cell r="A406">
            <v>168</v>
          </cell>
          <cell r="B406" t="str">
            <v>+</v>
          </cell>
          <cell r="C406">
            <v>9.3000000000000007</v>
          </cell>
          <cell r="D406">
            <v>169</v>
          </cell>
          <cell r="E406" t="str">
            <v>+</v>
          </cell>
          <cell r="F406">
            <v>2.2000000000002728</v>
          </cell>
          <cell r="G406">
            <v>12.9</v>
          </cell>
          <cell r="H406">
            <v>1</v>
          </cell>
          <cell r="I406">
            <v>0.05</v>
          </cell>
          <cell r="J406">
            <v>12.9</v>
          </cell>
          <cell r="K406">
            <v>0.64500000000000002</v>
          </cell>
        </row>
        <row r="407">
          <cell r="A407">
            <v>168</v>
          </cell>
          <cell r="B407" t="str">
            <v>+</v>
          </cell>
          <cell r="C407">
            <v>13</v>
          </cell>
          <cell r="D407">
            <v>169</v>
          </cell>
          <cell r="E407" t="str">
            <v>+</v>
          </cell>
          <cell r="F407">
            <v>2.4000000000000909</v>
          </cell>
          <cell r="G407">
            <v>9.4</v>
          </cell>
          <cell r="H407">
            <v>3.05</v>
          </cell>
          <cell r="I407">
            <v>0.05</v>
          </cell>
          <cell r="J407">
            <v>28.669999999999998</v>
          </cell>
          <cell r="K407">
            <v>1.4335</v>
          </cell>
        </row>
        <row r="408">
          <cell r="A408">
            <v>169</v>
          </cell>
          <cell r="B408" t="str">
            <v>+</v>
          </cell>
          <cell r="D408">
            <v>169</v>
          </cell>
          <cell r="E408" t="str">
            <v>+</v>
          </cell>
          <cell r="F408">
            <v>8.1999999999999318</v>
          </cell>
          <cell r="G408">
            <v>8.1999999999999993</v>
          </cell>
          <cell r="H408">
            <v>1</v>
          </cell>
          <cell r="I408">
            <v>0.05</v>
          </cell>
          <cell r="J408">
            <v>8.1999999999999993</v>
          </cell>
          <cell r="K408">
            <v>0.41</v>
          </cell>
        </row>
        <row r="409">
          <cell r="A409">
            <v>169</v>
          </cell>
          <cell r="B409" t="str">
            <v>+</v>
          </cell>
          <cell r="C409">
            <v>10.4</v>
          </cell>
          <cell r="D409">
            <v>169</v>
          </cell>
          <cell r="E409" t="str">
            <v>+</v>
          </cell>
          <cell r="F409">
            <v>19.700000000000273</v>
          </cell>
          <cell r="G409">
            <v>9.3000000000000007</v>
          </cell>
          <cell r="H409">
            <v>2</v>
          </cell>
          <cell r="I409">
            <v>0.06</v>
          </cell>
          <cell r="J409">
            <v>18.600000000000001</v>
          </cell>
          <cell r="K409">
            <v>1.1160000000000001</v>
          </cell>
        </row>
        <row r="410">
          <cell r="A410">
            <v>170</v>
          </cell>
          <cell r="B410" t="str">
            <v>+</v>
          </cell>
          <cell r="C410">
            <v>2.4</v>
          </cell>
          <cell r="D410">
            <v>170</v>
          </cell>
          <cell r="E410" t="str">
            <v>+</v>
          </cell>
          <cell r="F410">
            <v>12.900000000000205</v>
          </cell>
          <cell r="G410">
            <v>10.5</v>
          </cell>
          <cell r="H410">
            <v>1</v>
          </cell>
          <cell r="I410">
            <v>0.05</v>
          </cell>
          <cell r="J410">
            <v>10.5</v>
          </cell>
          <cell r="K410">
            <v>0.52500000000000002</v>
          </cell>
        </row>
        <row r="411">
          <cell r="A411">
            <v>170</v>
          </cell>
          <cell r="B411" t="str">
            <v>+</v>
          </cell>
          <cell r="C411">
            <v>15</v>
          </cell>
          <cell r="D411">
            <v>171</v>
          </cell>
          <cell r="E411" t="str">
            <v>+</v>
          </cell>
          <cell r="F411">
            <v>3.7999999999999545</v>
          </cell>
          <cell r="G411">
            <v>8.8000000000000007</v>
          </cell>
          <cell r="H411">
            <v>2</v>
          </cell>
          <cell r="I411">
            <v>0.05</v>
          </cell>
          <cell r="J411">
            <v>17.600000000000001</v>
          </cell>
          <cell r="K411">
            <v>0.88000000000000012</v>
          </cell>
        </row>
        <row r="412">
          <cell r="A412">
            <v>171</v>
          </cell>
          <cell r="B412" t="str">
            <v>+</v>
          </cell>
          <cell r="C412">
            <v>0.3</v>
          </cell>
          <cell r="D412">
            <v>171</v>
          </cell>
          <cell r="E412" t="str">
            <v>+</v>
          </cell>
          <cell r="F412">
            <v>6.8000000000000682</v>
          </cell>
          <cell r="G412">
            <v>6.5</v>
          </cell>
          <cell r="H412">
            <v>1</v>
          </cell>
          <cell r="I412">
            <v>0.05</v>
          </cell>
          <cell r="J412">
            <v>6.5</v>
          </cell>
          <cell r="K412">
            <v>0.32500000000000001</v>
          </cell>
        </row>
        <row r="413">
          <cell r="A413">
            <v>171</v>
          </cell>
          <cell r="B413" t="str">
            <v>+</v>
          </cell>
          <cell r="C413">
            <v>4.2</v>
          </cell>
          <cell r="D413">
            <v>171</v>
          </cell>
          <cell r="E413" t="str">
            <v>+</v>
          </cell>
          <cell r="F413">
            <v>13.999999999999773</v>
          </cell>
          <cell r="G413">
            <v>9.8000000000000007</v>
          </cell>
          <cell r="H413">
            <v>1</v>
          </cell>
          <cell r="I413">
            <v>0.05</v>
          </cell>
          <cell r="J413">
            <v>9.8000000000000007</v>
          </cell>
          <cell r="K413">
            <v>0.49000000000000005</v>
          </cell>
        </row>
        <row r="414">
          <cell r="A414">
            <v>172</v>
          </cell>
          <cell r="B414" t="str">
            <v>+</v>
          </cell>
          <cell r="C414">
            <v>12.7</v>
          </cell>
          <cell r="D414">
            <v>172</v>
          </cell>
          <cell r="E414" t="str">
            <v>+</v>
          </cell>
          <cell r="F414">
            <v>17.199999999999704</v>
          </cell>
          <cell r="G414">
            <v>4.5</v>
          </cell>
          <cell r="H414">
            <v>2</v>
          </cell>
          <cell r="I414">
            <v>0.05</v>
          </cell>
          <cell r="J414">
            <v>9</v>
          </cell>
          <cell r="K414">
            <v>0.45</v>
          </cell>
        </row>
        <row r="415">
          <cell r="A415">
            <v>172</v>
          </cell>
          <cell r="B415" t="str">
            <v>+</v>
          </cell>
          <cell r="C415">
            <v>16.399999999999999</v>
          </cell>
          <cell r="D415">
            <v>173</v>
          </cell>
          <cell r="E415" t="str">
            <v>+</v>
          </cell>
          <cell r="F415">
            <v>1.9500000000005002</v>
          </cell>
          <cell r="G415">
            <v>5.55</v>
          </cell>
          <cell r="H415">
            <v>1.95</v>
          </cell>
          <cell r="I415">
            <v>0.05</v>
          </cell>
          <cell r="J415">
            <v>10.8225</v>
          </cell>
          <cell r="K415">
            <v>0.54112499999999997</v>
          </cell>
        </row>
        <row r="416">
          <cell r="A416">
            <v>173</v>
          </cell>
          <cell r="B416" t="str">
            <v>+</v>
          </cell>
          <cell r="C416">
            <v>1.5</v>
          </cell>
          <cell r="D416">
            <v>173</v>
          </cell>
          <cell r="E416" t="str">
            <v>+</v>
          </cell>
          <cell r="F416">
            <v>8.1999999999999318</v>
          </cell>
          <cell r="G416">
            <v>6.7</v>
          </cell>
          <cell r="H416">
            <v>1</v>
          </cell>
          <cell r="I416">
            <v>0.05</v>
          </cell>
          <cell r="J416">
            <v>6.7</v>
          </cell>
          <cell r="K416">
            <v>0.33500000000000002</v>
          </cell>
        </row>
        <row r="417">
          <cell r="A417">
            <v>174</v>
          </cell>
          <cell r="B417" t="str">
            <v>+</v>
          </cell>
          <cell r="C417">
            <v>11.3</v>
          </cell>
          <cell r="D417">
            <v>175</v>
          </cell>
          <cell r="E417" t="str">
            <v>+</v>
          </cell>
          <cell r="F417">
            <v>0.30000000000029559</v>
          </cell>
          <cell r="G417">
            <v>9</v>
          </cell>
          <cell r="H417">
            <v>1</v>
          </cell>
          <cell r="I417">
            <v>0.05</v>
          </cell>
          <cell r="J417">
            <v>9</v>
          </cell>
          <cell r="K417">
            <v>0.45</v>
          </cell>
        </row>
        <row r="418">
          <cell r="A418">
            <v>175</v>
          </cell>
          <cell r="B418" t="str">
            <v>+</v>
          </cell>
          <cell r="C418">
            <v>9.6999999999999993</v>
          </cell>
          <cell r="D418">
            <v>175</v>
          </cell>
          <cell r="E418" t="str">
            <v>+</v>
          </cell>
          <cell r="F418">
            <v>19.850000000000136</v>
          </cell>
          <cell r="G418">
            <v>10.15</v>
          </cell>
          <cell r="H418">
            <v>1</v>
          </cell>
          <cell r="I418">
            <v>0.05</v>
          </cell>
          <cell r="J418">
            <v>10.15</v>
          </cell>
          <cell r="K418">
            <v>0.50750000000000006</v>
          </cell>
        </row>
        <row r="419">
          <cell r="A419">
            <v>177</v>
          </cell>
          <cell r="B419" t="str">
            <v>+</v>
          </cell>
          <cell r="C419">
            <v>12.6</v>
          </cell>
          <cell r="D419">
            <v>178</v>
          </cell>
          <cell r="E419" t="str">
            <v>+</v>
          </cell>
          <cell r="F419">
            <v>6.4999999999997726</v>
          </cell>
          <cell r="G419">
            <v>13.9</v>
          </cell>
          <cell r="H419">
            <v>1</v>
          </cell>
          <cell r="I419">
            <v>0.05</v>
          </cell>
          <cell r="J419">
            <v>13.9</v>
          </cell>
          <cell r="K419">
            <v>0.69500000000000006</v>
          </cell>
        </row>
        <row r="420">
          <cell r="A420">
            <v>179</v>
          </cell>
          <cell r="B420" t="str">
            <v>+</v>
          </cell>
          <cell r="C420">
            <v>17.100000000000001</v>
          </cell>
          <cell r="D420">
            <v>180</v>
          </cell>
          <cell r="E420" t="str">
            <v>+</v>
          </cell>
          <cell r="F420">
            <v>2.1999999999997044</v>
          </cell>
          <cell r="G420">
            <v>5.0999999999999996</v>
          </cell>
          <cell r="H420">
            <v>1</v>
          </cell>
          <cell r="I420">
            <v>0.05</v>
          </cell>
          <cell r="J420">
            <v>5.0999999999999996</v>
          </cell>
          <cell r="K420">
            <v>0.255</v>
          </cell>
        </row>
        <row r="421">
          <cell r="A421">
            <v>179</v>
          </cell>
          <cell r="B421" t="str">
            <v>+</v>
          </cell>
          <cell r="C421">
            <v>17.100000000000001</v>
          </cell>
          <cell r="D421">
            <v>180</v>
          </cell>
          <cell r="E421" t="str">
            <v>+</v>
          </cell>
          <cell r="F421">
            <v>1.8999999999999773</v>
          </cell>
          <cell r="G421">
            <v>4.8</v>
          </cell>
          <cell r="H421">
            <v>1</v>
          </cell>
          <cell r="I421">
            <v>0.06</v>
          </cell>
          <cell r="J421">
            <v>4.8</v>
          </cell>
          <cell r="K421">
            <v>0.28799999999999998</v>
          </cell>
        </row>
        <row r="422">
          <cell r="A422">
            <v>180</v>
          </cell>
          <cell r="B422" t="str">
            <v>+</v>
          </cell>
          <cell r="C422">
            <v>2</v>
          </cell>
          <cell r="D422">
            <v>180</v>
          </cell>
          <cell r="E422" t="str">
            <v>+</v>
          </cell>
          <cell r="F422">
            <v>7.9000000000002046</v>
          </cell>
          <cell r="G422">
            <v>5.9</v>
          </cell>
          <cell r="H422">
            <v>3.1</v>
          </cell>
          <cell r="I422">
            <v>0.06</v>
          </cell>
          <cell r="J422">
            <v>18.290000000000003</v>
          </cell>
          <cell r="K422">
            <v>1.0974000000000002</v>
          </cell>
        </row>
        <row r="423">
          <cell r="A423">
            <v>180</v>
          </cell>
          <cell r="B423" t="str">
            <v>+</v>
          </cell>
          <cell r="C423">
            <v>4.4000000000000004</v>
          </cell>
          <cell r="D423">
            <v>180</v>
          </cell>
          <cell r="E423" t="str">
            <v>+</v>
          </cell>
          <cell r="F423">
            <v>6.9999999999998863</v>
          </cell>
          <cell r="G423">
            <v>2.6</v>
          </cell>
          <cell r="H423">
            <v>1.75</v>
          </cell>
          <cell r="I423">
            <v>0.06</v>
          </cell>
          <cell r="J423">
            <v>4.55</v>
          </cell>
          <cell r="K423">
            <v>0.27299999999999996</v>
          </cell>
        </row>
        <row r="424">
          <cell r="A424">
            <v>180</v>
          </cell>
          <cell r="B424" t="str">
            <v>+</v>
          </cell>
          <cell r="C424">
            <v>16.100000000000001</v>
          </cell>
          <cell r="D424">
            <v>181</v>
          </cell>
          <cell r="E424" t="str">
            <v>+</v>
          </cell>
          <cell r="F424">
            <v>5.5000000000001137</v>
          </cell>
          <cell r="G424">
            <v>9.4</v>
          </cell>
          <cell r="H424">
            <v>2</v>
          </cell>
          <cell r="I424">
            <v>0.06</v>
          </cell>
          <cell r="J424">
            <v>18.8</v>
          </cell>
          <cell r="K424">
            <v>1.1279999999999999</v>
          </cell>
        </row>
        <row r="425">
          <cell r="A425">
            <v>181</v>
          </cell>
          <cell r="B425" t="str">
            <v>+</v>
          </cell>
          <cell r="C425">
            <v>15.1</v>
          </cell>
          <cell r="D425">
            <v>182</v>
          </cell>
          <cell r="E425" t="str">
            <v>+</v>
          </cell>
          <cell r="F425">
            <v>12.599999999999909</v>
          </cell>
          <cell r="G425">
            <v>17.5</v>
          </cell>
          <cell r="H425">
            <v>3.1</v>
          </cell>
          <cell r="I425">
            <v>0.05</v>
          </cell>
          <cell r="J425">
            <v>54.25</v>
          </cell>
          <cell r="K425">
            <v>2.7125000000000004</v>
          </cell>
        </row>
        <row r="426">
          <cell r="A426">
            <v>182</v>
          </cell>
          <cell r="B426" t="str">
            <v>+</v>
          </cell>
          <cell r="C426">
            <v>12.5</v>
          </cell>
          <cell r="D426">
            <v>182</v>
          </cell>
          <cell r="E426" t="str">
            <v>+</v>
          </cell>
          <cell r="F426">
            <v>18.700000000000045</v>
          </cell>
          <cell r="G426">
            <v>6.2</v>
          </cell>
          <cell r="H426">
            <v>2.1</v>
          </cell>
          <cell r="I426">
            <v>0.05</v>
          </cell>
          <cell r="J426">
            <v>13.020000000000001</v>
          </cell>
          <cell r="K426">
            <v>0.65100000000000013</v>
          </cell>
        </row>
        <row r="427">
          <cell r="A427">
            <v>184</v>
          </cell>
          <cell r="B427" t="str">
            <v>+</v>
          </cell>
          <cell r="D427">
            <v>184</v>
          </cell>
          <cell r="E427" t="str">
            <v>+</v>
          </cell>
          <cell r="F427">
            <v>9.3000000000000682</v>
          </cell>
          <cell r="G427">
            <v>9.3000000000000007</v>
          </cell>
          <cell r="H427">
            <v>2</v>
          </cell>
          <cell r="I427">
            <v>0.05</v>
          </cell>
          <cell r="J427">
            <v>18.600000000000001</v>
          </cell>
          <cell r="K427">
            <v>0.93000000000000016</v>
          </cell>
        </row>
        <row r="428">
          <cell r="A428">
            <v>184</v>
          </cell>
          <cell r="B428" t="str">
            <v>+</v>
          </cell>
          <cell r="C428">
            <v>9.6</v>
          </cell>
          <cell r="D428">
            <v>185</v>
          </cell>
          <cell r="E428" t="str">
            <v>+</v>
          </cell>
          <cell r="F428">
            <v>13.100000000000023</v>
          </cell>
          <cell r="G428">
            <v>23.5</v>
          </cell>
          <cell r="H428">
            <v>1</v>
          </cell>
          <cell r="I428">
            <v>0.05</v>
          </cell>
          <cell r="J428">
            <v>23.5</v>
          </cell>
          <cell r="K428">
            <v>1.175</v>
          </cell>
        </row>
        <row r="429">
          <cell r="A429">
            <v>193</v>
          </cell>
          <cell r="B429" t="str">
            <v>+</v>
          </cell>
          <cell r="C429">
            <v>8.1</v>
          </cell>
          <cell r="D429">
            <v>194</v>
          </cell>
          <cell r="E429" t="str">
            <v>+</v>
          </cell>
          <cell r="F429">
            <v>4.7999999999996135</v>
          </cell>
          <cell r="G429">
            <v>16.7</v>
          </cell>
          <cell r="H429">
            <v>1</v>
          </cell>
          <cell r="I429">
            <v>0.06</v>
          </cell>
          <cell r="J429">
            <v>16.7</v>
          </cell>
          <cell r="K429">
            <v>1.002</v>
          </cell>
        </row>
        <row r="430">
          <cell r="A430">
            <v>194</v>
          </cell>
          <cell r="B430" t="str">
            <v>+</v>
          </cell>
          <cell r="C430">
            <v>7.2</v>
          </cell>
          <cell r="D430">
            <v>195</v>
          </cell>
          <cell r="E430" t="str">
            <v>+</v>
          </cell>
          <cell r="F430">
            <v>0.3999999999996362</v>
          </cell>
          <cell r="G430">
            <v>13.2</v>
          </cell>
          <cell r="H430">
            <v>1</v>
          </cell>
          <cell r="I430">
            <v>0.05</v>
          </cell>
          <cell r="J430">
            <v>13.2</v>
          </cell>
          <cell r="K430">
            <v>0.66</v>
          </cell>
        </row>
        <row r="431">
          <cell r="A431">
            <v>195</v>
          </cell>
          <cell r="B431" t="str">
            <v>+</v>
          </cell>
          <cell r="C431">
            <v>5.5</v>
          </cell>
          <cell r="D431">
            <v>195</v>
          </cell>
          <cell r="E431" t="str">
            <v>+</v>
          </cell>
          <cell r="F431">
            <v>19.300000000000068</v>
          </cell>
          <cell r="G431">
            <v>13.8</v>
          </cell>
          <cell r="H431">
            <v>1</v>
          </cell>
          <cell r="I431">
            <v>0.06</v>
          </cell>
          <cell r="J431">
            <v>13.8</v>
          </cell>
          <cell r="K431">
            <v>0.82799999999999996</v>
          </cell>
        </row>
        <row r="432">
          <cell r="A432">
            <v>197</v>
          </cell>
          <cell r="B432" t="str">
            <v>+</v>
          </cell>
          <cell r="C432">
            <v>9.3000000000000007</v>
          </cell>
          <cell r="D432">
            <v>199</v>
          </cell>
          <cell r="E432" t="str">
            <v>+</v>
          </cell>
          <cell r="F432">
            <v>16.100000000000136</v>
          </cell>
          <cell r="G432">
            <v>46.8</v>
          </cell>
          <cell r="H432">
            <v>2</v>
          </cell>
          <cell r="I432">
            <v>0.05</v>
          </cell>
          <cell r="J432">
            <v>93.6</v>
          </cell>
          <cell r="K432">
            <v>4.68</v>
          </cell>
        </row>
        <row r="433">
          <cell r="A433">
            <v>198</v>
          </cell>
          <cell r="B433" t="str">
            <v>+</v>
          </cell>
          <cell r="C433">
            <v>3.3</v>
          </cell>
          <cell r="D433">
            <v>198</v>
          </cell>
          <cell r="E433" t="str">
            <v>+</v>
          </cell>
          <cell r="F433">
            <v>15.300000000000296</v>
          </cell>
          <cell r="G433">
            <v>12</v>
          </cell>
          <cell r="H433">
            <v>1</v>
          </cell>
          <cell r="I433">
            <v>0.05</v>
          </cell>
          <cell r="J433">
            <v>12</v>
          </cell>
          <cell r="K433">
            <v>0.60000000000000009</v>
          </cell>
        </row>
        <row r="434">
          <cell r="A434">
            <v>198</v>
          </cell>
          <cell r="B434" t="str">
            <v>+</v>
          </cell>
          <cell r="C434">
            <v>16</v>
          </cell>
          <cell r="D434">
            <v>199</v>
          </cell>
          <cell r="E434" t="str">
            <v>+</v>
          </cell>
          <cell r="F434">
            <v>15.099999999999909</v>
          </cell>
          <cell r="G434">
            <v>19.100000000000001</v>
          </cell>
          <cell r="H434">
            <v>1</v>
          </cell>
          <cell r="I434">
            <v>0.05</v>
          </cell>
          <cell r="J434">
            <v>19.100000000000001</v>
          </cell>
          <cell r="K434">
            <v>0.95500000000000007</v>
          </cell>
        </row>
        <row r="435">
          <cell r="A435">
            <v>200</v>
          </cell>
          <cell r="B435" t="str">
            <v>+</v>
          </cell>
          <cell r="C435">
            <v>4.0999999999999996</v>
          </cell>
          <cell r="D435">
            <v>200</v>
          </cell>
          <cell r="E435" t="str">
            <v>+</v>
          </cell>
          <cell r="F435">
            <v>17.299999999999613</v>
          </cell>
          <cell r="G435">
            <v>13.2</v>
          </cell>
          <cell r="H435">
            <v>1</v>
          </cell>
          <cell r="I435">
            <v>0.05</v>
          </cell>
          <cell r="J435">
            <v>13.2</v>
          </cell>
          <cell r="K435">
            <v>0.66</v>
          </cell>
        </row>
        <row r="436">
          <cell r="A436">
            <v>201</v>
          </cell>
          <cell r="B436" t="str">
            <v>+</v>
          </cell>
          <cell r="C436">
            <v>11.7</v>
          </cell>
          <cell r="D436">
            <v>201</v>
          </cell>
          <cell r="E436" t="str">
            <v>+</v>
          </cell>
          <cell r="F436">
            <v>15.399999999999636</v>
          </cell>
          <cell r="G436">
            <v>3.7</v>
          </cell>
          <cell r="H436">
            <v>1</v>
          </cell>
          <cell r="I436">
            <v>0.05</v>
          </cell>
          <cell r="J436">
            <v>3.7</v>
          </cell>
          <cell r="K436">
            <v>0.18500000000000003</v>
          </cell>
        </row>
        <row r="437">
          <cell r="A437">
            <v>202</v>
          </cell>
          <cell r="B437" t="str">
            <v>+</v>
          </cell>
          <cell r="C437">
            <v>6.8</v>
          </cell>
          <cell r="D437">
            <v>202</v>
          </cell>
          <cell r="E437" t="str">
            <v>+</v>
          </cell>
          <cell r="F437">
            <v>10.7000000000005</v>
          </cell>
          <cell r="G437">
            <v>3.9</v>
          </cell>
          <cell r="H437">
            <v>2.9</v>
          </cell>
          <cell r="I437">
            <v>0.06</v>
          </cell>
          <cell r="J437">
            <v>11.309999999999999</v>
          </cell>
          <cell r="K437">
            <v>0.67859999999999987</v>
          </cell>
        </row>
        <row r="438">
          <cell r="A438">
            <v>202</v>
          </cell>
          <cell r="B438" t="str">
            <v>+</v>
          </cell>
          <cell r="C438">
            <v>10.85</v>
          </cell>
          <cell r="D438">
            <v>203</v>
          </cell>
          <cell r="E438" t="str">
            <v>+</v>
          </cell>
          <cell r="F438">
            <v>2.8499999999996817</v>
          </cell>
          <cell r="G438">
            <v>12</v>
          </cell>
          <cell r="H438">
            <v>3.9</v>
          </cell>
          <cell r="I438">
            <v>0.05</v>
          </cell>
          <cell r="J438">
            <v>46.8</v>
          </cell>
          <cell r="K438">
            <v>2.34</v>
          </cell>
        </row>
        <row r="439">
          <cell r="A439">
            <v>203</v>
          </cell>
          <cell r="B439" t="str">
            <v>+</v>
          </cell>
          <cell r="C439">
            <v>6.1</v>
          </cell>
          <cell r="D439">
            <v>203</v>
          </cell>
          <cell r="E439" t="str">
            <v>+</v>
          </cell>
          <cell r="F439">
            <v>12.549999999999955</v>
          </cell>
          <cell r="G439">
            <v>6.45</v>
          </cell>
          <cell r="H439">
            <v>1</v>
          </cell>
          <cell r="I439">
            <v>0.05</v>
          </cell>
          <cell r="J439">
            <v>6.45</v>
          </cell>
          <cell r="K439">
            <v>0.32250000000000001</v>
          </cell>
        </row>
        <row r="440">
          <cell r="A440">
            <v>203</v>
          </cell>
          <cell r="B440" t="str">
            <v>+</v>
          </cell>
          <cell r="C440">
            <v>16</v>
          </cell>
          <cell r="D440">
            <v>204</v>
          </cell>
          <cell r="E440" t="str">
            <v>+</v>
          </cell>
          <cell r="F440">
            <v>0.60000000000002274</v>
          </cell>
          <cell r="G440">
            <v>4.5999999999999996</v>
          </cell>
          <cell r="H440">
            <v>1</v>
          </cell>
          <cell r="I440">
            <v>0.05</v>
          </cell>
          <cell r="J440">
            <v>4.5999999999999996</v>
          </cell>
          <cell r="K440">
            <v>0.22999999999999998</v>
          </cell>
        </row>
        <row r="441">
          <cell r="A441">
            <v>204</v>
          </cell>
          <cell r="B441" t="str">
            <v>+</v>
          </cell>
          <cell r="D441">
            <v>204</v>
          </cell>
          <cell r="E441" t="str">
            <v>+</v>
          </cell>
          <cell r="F441">
            <v>16.100000000000136</v>
          </cell>
          <cell r="G441">
            <v>16.100000000000001</v>
          </cell>
          <cell r="H441">
            <v>1</v>
          </cell>
          <cell r="I441">
            <v>0.05</v>
          </cell>
          <cell r="J441">
            <v>16.100000000000001</v>
          </cell>
          <cell r="K441">
            <v>0.80500000000000016</v>
          </cell>
        </row>
        <row r="442">
          <cell r="A442">
            <v>204</v>
          </cell>
          <cell r="B442" t="str">
            <v>+</v>
          </cell>
          <cell r="C442">
            <v>16.8</v>
          </cell>
          <cell r="D442">
            <v>205</v>
          </cell>
          <cell r="E442" t="str">
            <v>+</v>
          </cell>
          <cell r="F442">
            <v>12.300000000000182</v>
          </cell>
          <cell r="G442">
            <v>15.5</v>
          </cell>
          <cell r="H442">
            <v>4.9000000000000004</v>
          </cell>
          <cell r="I442">
            <v>0.05</v>
          </cell>
          <cell r="J442">
            <v>75.95</v>
          </cell>
          <cell r="K442">
            <v>3.7975000000000003</v>
          </cell>
        </row>
        <row r="443">
          <cell r="A443">
            <v>206</v>
          </cell>
          <cell r="B443" t="str">
            <v>+</v>
          </cell>
          <cell r="C443">
            <v>0.75</v>
          </cell>
          <cell r="D443">
            <v>206</v>
          </cell>
          <cell r="E443" t="str">
            <v>+</v>
          </cell>
          <cell r="F443">
            <v>3.75</v>
          </cell>
          <cell r="G443">
            <v>3</v>
          </cell>
          <cell r="H443">
            <v>1</v>
          </cell>
          <cell r="I443">
            <v>0.05</v>
          </cell>
          <cell r="J443">
            <v>3</v>
          </cell>
          <cell r="K443">
            <v>0.15000000000000002</v>
          </cell>
        </row>
        <row r="444">
          <cell r="A444">
            <v>207</v>
          </cell>
          <cell r="B444" t="str">
            <v>+</v>
          </cell>
          <cell r="C444">
            <v>19</v>
          </cell>
          <cell r="D444">
            <v>209</v>
          </cell>
          <cell r="E444" t="str">
            <v>+</v>
          </cell>
          <cell r="F444">
            <v>3.0000000000001137</v>
          </cell>
          <cell r="G444">
            <v>24</v>
          </cell>
          <cell r="H444">
            <v>1</v>
          </cell>
          <cell r="I444">
            <v>0.05</v>
          </cell>
          <cell r="J444">
            <v>24</v>
          </cell>
          <cell r="K444">
            <v>1.2000000000000002</v>
          </cell>
        </row>
        <row r="445">
          <cell r="A445">
            <v>208</v>
          </cell>
          <cell r="B445" t="str">
            <v>+</v>
          </cell>
          <cell r="C445">
            <v>8.8000000000000007</v>
          </cell>
          <cell r="D445">
            <v>209</v>
          </cell>
          <cell r="E445" t="str">
            <v>+</v>
          </cell>
          <cell r="F445">
            <v>15.500000000000114</v>
          </cell>
          <cell r="G445">
            <v>26.7</v>
          </cell>
          <cell r="H445">
            <v>1</v>
          </cell>
          <cell r="I445">
            <v>0.05</v>
          </cell>
          <cell r="J445">
            <v>26.7</v>
          </cell>
          <cell r="K445">
            <v>1.335</v>
          </cell>
        </row>
        <row r="446">
          <cell r="A446">
            <v>210</v>
          </cell>
          <cell r="B446" t="str">
            <v>+</v>
          </cell>
          <cell r="C446">
            <v>7.9</v>
          </cell>
          <cell r="D446">
            <v>211</v>
          </cell>
          <cell r="E446" t="str">
            <v>+</v>
          </cell>
          <cell r="F446">
            <v>3.5000000000002274</v>
          </cell>
          <cell r="G446">
            <v>15.6</v>
          </cell>
          <cell r="H446">
            <v>2.9</v>
          </cell>
          <cell r="I446">
            <v>0.05</v>
          </cell>
          <cell r="J446">
            <v>45.239999999999995</v>
          </cell>
          <cell r="K446">
            <v>2.262</v>
          </cell>
        </row>
        <row r="447">
          <cell r="A447">
            <v>211</v>
          </cell>
          <cell r="B447" t="str">
            <v>+</v>
          </cell>
          <cell r="C447">
            <v>2</v>
          </cell>
          <cell r="D447">
            <v>211</v>
          </cell>
          <cell r="E447" t="str">
            <v>+</v>
          </cell>
          <cell r="F447">
            <v>4.8999999999995225</v>
          </cell>
          <cell r="G447">
            <v>2.9</v>
          </cell>
          <cell r="H447">
            <v>2</v>
          </cell>
          <cell r="I447">
            <v>7.0000000000000007E-2</v>
          </cell>
          <cell r="J447">
            <v>5.8</v>
          </cell>
          <cell r="K447">
            <v>0.40600000000000003</v>
          </cell>
        </row>
        <row r="448">
          <cell r="A448">
            <v>211</v>
          </cell>
          <cell r="B448" t="str">
            <v>+</v>
          </cell>
          <cell r="C448">
            <v>4.9000000000000004</v>
          </cell>
          <cell r="D448">
            <v>211</v>
          </cell>
          <cell r="E448" t="str">
            <v>+</v>
          </cell>
          <cell r="F448">
            <v>8.9999999999997726</v>
          </cell>
          <cell r="G448">
            <v>4.0999999999999996</v>
          </cell>
          <cell r="H448">
            <v>1</v>
          </cell>
          <cell r="I448">
            <v>7.0000000000000007E-2</v>
          </cell>
          <cell r="J448">
            <v>4.0999999999999996</v>
          </cell>
          <cell r="K448">
            <v>0.28699999999999998</v>
          </cell>
        </row>
        <row r="449">
          <cell r="A449">
            <v>211</v>
          </cell>
          <cell r="B449" t="str">
            <v>+</v>
          </cell>
          <cell r="C449">
            <v>9</v>
          </cell>
          <cell r="D449">
            <v>212</v>
          </cell>
          <cell r="E449" t="str">
            <v>+</v>
          </cell>
          <cell r="F449">
            <v>7.1000000000003638</v>
          </cell>
          <cell r="G449">
            <v>18.100000000000001</v>
          </cell>
          <cell r="H449">
            <v>2</v>
          </cell>
          <cell r="I449">
            <v>7.0000000000000007E-2</v>
          </cell>
          <cell r="J449">
            <v>36.200000000000003</v>
          </cell>
          <cell r="K449">
            <v>2.5340000000000003</v>
          </cell>
        </row>
        <row r="450">
          <cell r="A450">
            <v>212</v>
          </cell>
          <cell r="B450" t="str">
            <v>+</v>
          </cell>
          <cell r="C450">
            <v>7.2</v>
          </cell>
          <cell r="D450">
            <v>212</v>
          </cell>
          <cell r="E450" t="str">
            <v>+</v>
          </cell>
          <cell r="F450">
            <v>12.199999999999704</v>
          </cell>
          <cell r="G450">
            <v>5</v>
          </cell>
          <cell r="H450">
            <v>1</v>
          </cell>
          <cell r="I450">
            <v>7.0000000000000007E-2</v>
          </cell>
          <cell r="J450">
            <v>5</v>
          </cell>
          <cell r="K450">
            <v>0.35000000000000003</v>
          </cell>
        </row>
        <row r="451">
          <cell r="A451">
            <v>212</v>
          </cell>
          <cell r="B451" t="str">
            <v>+</v>
          </cell>
          <cell r="C451">
            <v>12.2</v>
          </cell>
          <cell r="D451">
            <v>214</v>
          </cell>
          <cell r="E451" t="str">
            <v>+</v>
          </cell>
          <cell r="F451">
            <v>4.2500000000001137</v>
          </cell>
          <cell r="G451">
            <v>32.049999999999997</v>
          </cell>
          <cell r="H451">
            <v>1</v>
          </cell>
          <cell r="I451">
            <v>0.05</v>
          </cell>
          <cell r="J451">
            <v>32.049999999999997</v>
          </cell>
          <cell r="K451">
            <v>1.6025</v>
          </cell>
        </row>
        <row r="452">
          <cell r="A452">
            <v>212</v>
          </cell>
          <cell r="B452" t="str">
            <v>+</v>
          </cell>
          <cell r="C452">
            <v>14</v>
          </cell>
          <cell r="D452">
            <v>212</v>
          </cell>
          <cell r="E452" t="str">
            <v>+</v>
          </cell>
          <cell r="F452">
            <v>16.000000000000227</v>
          </cell>
          <cell r="G452">
            <v>2</v>
          </cell>
          <cell r="H452">
            <v>2.6</v>
          </cell>
          <cell r="I452">
            <v>7.0000000000000007E-2</v>
          </cell>
          <cell r="J452">
            <v>5.2</v>
          </cell>
          <cell r="K452">
            <v>0.36400000000000005</v>
          </cell>
        </row>
        <row r="453">
          <cell r="A453">
            <v>212</v>
          </cell>
          <cell r="B453" t="str">
            <v>+</v>
          </cell>
          <cell r="C453">
            <v>16</v>
          </cell>
          <cell r="D453">
            <v>214</v>
          </cell>
          <cell r="E453" t="str">
            <v>+</v>
          </cell>
          <cell r="F453">
            <v>5.8999999999997499</v>
          </cell>
          <cell r="G453">
            <v>29.9</v>
          </cell>
          <cell r="H453">
            <v>3.05</v>
          </cell>
          <cell r="I453">
            <v>7.0000000000000007E-2</v>
          </cell>
          <cell r="J453">
            <v>91.194999999999993</v>
          </cell>
          <cell r="K453">
            <v>6.3836500000000003</v>
          </cell>
        </row>
        <row r="454">
          <cell r="A454">
            <v>214</v>
          </cell>
          <cell r="B454" t="str">
            <v>+</v>
          </cell>
          <cell r="C454">
            <v>4.5</v>
          </cell>
          <cell r="D454">
            <v>214</v>
          </cell>
          <cell r="E454" t="str">
            <v>+</v>
          </cell>
          <cell r="F454">
            <v>12.800000000000296</v>
          </cell>
          <cell r="G454">
            <v>8.3000000000000007</v>
          </cell>
          <cell r="H454">
            <v>2</v>
          </cell>
          <cell r="I454">
            <v>7.0000000000000007E-2</v>
          </cell>
          <cell r="J454">
            <v>16.600000000000001</v>
          </cell>
          <cell r="K454">
            <v>1.1620000000000001</v>
          </cell>
        </row>
        <row r="455">
          <cell r="A455">
            <v>214</v>
          </cell>
          <cell r="B455" t="str">
            <v>+</v>
          </cell>
          <cell r="C455">
            <v>12.7</v>
          </cell>
          <cell r="D455">
            <v>214</v>
          </cell>
          <cell r="E455" t="str">
            <v>+</v>
          </cell>
          <cell r="F455">
            <v>15.500000000000114</v>
          </cell>
          <cell r="G455">
            <v>2.8</v>
          </cell>
          <cell r="H455">
            <v>1</v>
          </cell>
          <cell r="I455">
            <v>7.0000000000000007E-2</v>
          </cell>
          <cell r="J455">
            <v>2.8</v>
          </cell>
          <cell r="K455">
            <v>0.19600000000000001</v>
          </cell>
        </row>
        <row r="456">
          <cell r="A456">
            <v>214</v>
          </cell>
          <cell r="B456" t="str">
            <v>+</v>
          </cell>
          <cell r="C456">
            <v>15.5</v>
          </cell>
          <cell r="D456">
            <v>215</v>
          </cell>
          <cell r="E456" t="str">
            <v>+</v>
          </cell>
          <cell r="F456">
            <v>5.8000000000004093</v>
          </cell>
          <cell r="G456">
            <v>10.3</v>
          </cell>
          <cell r="H456">
            <v>1.95</v>
          </cell>
          <cell r="I456">
            <v>7.0000000000000007E-2</v>
          </cell>
          <cell r="J456">
            <v>20.085000000000001</v>
          </cell>
          <cell r="K456">
            <v>1.4059500000000003</v>
          </cell>
        </row>
        <row r="457">
          <cell r="A457">
            <v>215</v>
          </cell>
          <cell r="B457" t="str">
            <v>+</v>
          </cell>
          <cell r="C457">
            <v>5.8</v>
          </cell>
          <cell r="D457">
            <v>215</v>
          </cell>
          <cell r="E457" t="str">
            <v>+</v>
          </cell>
          <cell r="F457">
            <v>14.199999999999591</v>
          </cell>
          <cell r="G457">
            <v>8.4</v>
          </cell>
          <cell r="H457">
            <v>1</v>
          </cell>
          <cell r="I457">
            <v>7.0000000000000007E-2</v>
          </cell>
          <cell r="J457">
            <v>8.4</v>
          </cell>
          <cell r="K457">
            <v>0.58800000000000008</v>
          </cell>
        </row>
        <row r="458">
          <cell r="A458">
            <v>215</v>
          </cell>
          <cell r="B458" t="str">
            <v>+</v>
          </cell>
          <cell r="C458">
            <v>14.2</v>
          </cell>
          <cell r="D458">
            <v>215</v>
          </cell>
          <cell r="E458" t="str">
            <v>+</v>
          </cell>
          <cell r="F458">
            <v>17.399999999999523</v>
          </cell>
          <cell r="G458">
            <v>3.2</v>
          </cell>
          <cell r="H458">
            <v>2</v>
          </cell>
          <cell r="I458">
            <v>7.0000000000000007E-2</v>
          </cell>
          <cell r="J458">
            <v>6.4</v>
          </cell>
          <cell r="K458">
            <v>0.44800000000000006</v>
          </cell>
        </row>
        <row r="459">
          <cell r="A459">
            <v>215</v>
          </cell>
          <cell r="B459" t="str">
            <v>+</v>
          </cell>
          <cell r="C459">
            <v>17.399999999999999</v>
          </cell>
          <cell r="D459">
            <v>216</v>
          </cell>
          <cell r="E459" t="str">
            <v>+</v>
          </cell>
          <cell r="F459">
            <v>13.099999999999454</v>
          </cell>
          <cell r="G459">
            <v>15.7</v>
          </cell>
          <cell r="H459">
            <v>1</v>
          </cell>
          <cell r="I459">
            <v>7.0000000000000007E-2</v>
          </cell>
          <cell r="J459">
            <v>15.7</v>
          </cell>
          <cell r="K459">
            <v>1.099</v>
          </cell>
        </row>
        <row r="460">
          <cell r="A460">
            <v>216</v>
          </cell>
          <cell r="B460" t="str">
            <v>+</v>
          </cell>
          <cell r="D460">
            <v>216</v>
          </cell>
          <cell r="E460" t="str">
            <v>+</v>
          </cell>
          <cell r="F460">
            <v>6.6999999999995907</v>
          </cell>
          <cell r="G460">
            <v>6.7</v>
          </cell>
          <cell r="H460">
            <v>1</v>
          </cell>
          <cell r="I460">
            <v>7.0000000000000007E-2</v>
          </cell>
          <cell r="J460">
            <v>6.7</v>
          </cell>
          <cell r="K460">
            <v>0.46900000000000008</v>
          </cell>
        </row>
        <row r="461">
          <cell r="A461">
            <v>216</v>
          </cell>
          <cell r="B461" t="str">
            <v>+</v>
          </cell>
          <cell r="C461">
            <v>6.7</v>
          </cell>
          <cell r="D461">
            <v>217</v>
          </cell>
          <cell r="E461" t="str">
            <v>+</v>
          </cell>
          <cell r="F461">
            <v>2.5</v>
          </cell>
          <cell r="G461">
            <v>15.8</v>
          </cell>
          <cell r="H461">
            <v>3.05</v>
          </cell>
          <cell r="I461">
            <v>7.0000000000000007E-2</v>
          </cell>
          <cell r="J461">
            <v>48.19</v>
          </cell>
          <cell r="K461">
            <v>3.3733</v>
          </cell>
        </row>
        <row r="462">
          <cell r="A462">
            <v>217</v>
          </cell>
          <cell r="B462" t="str">
            <v>+</v>
          </cell>
          <cell r="C462">
            <v>3</v>
          </cell>
          <cell r="D462">
            <v>217</v>
          </cell>
          <cell r="E462" t="str">
            <v>+</v>
          </cell>
          <cell r="F462">
            <v>10.550000000000068</v>
          </cell>
          <cell r="G462">
            <v>7.55</v>
          </cell>
          <cell r="H462">
            <v>1</v>
          </cell>
          <cell r="I462">
            <v>7.0000000000000007E-2</v>
          </cell>
          <cell r="J462">
            <v>7.55</v>
          </cell>
          <cell r="K462">
            <v>0.52850000000000008</v>
          </cell>
        </row>
        <row r="463">
          <cell r="A463">
            <v>217</v>
          </cell>
          <cell r="B463" t="str">
            <v>+</v>
          </cell>
          <cell r="C463">
            <v>10.55</v>
          </cell>
          <cell r="D463">
            <v>218</v>
          </cell>
          <cell r="E463" t="str">
            <v>+</v>
          </cell>
          <cell r="F463">
            <v>2.2500000000002274</v>
          </cell>
          <cell r="G463">
            <v>11.7</v>
          </cell>
          <cell r="H463">
            <v>2.1</v>
          </cell>
          <cell r="I463">
            <v>7.0000000000000007E-2</v>
          </cell>
          <cell r="J463">
            <v>24.57</v>
          </cell>
          <cell r="K463">
            <v>1.7199000000000002</v>
          </cell>
        </row>
        <row r="464">
          <cell r="A464">
            <v>218</v>
          </cell>
          <cell r="B464" t="str">
            <v>+</v>
          </cell>
          <cell r="C464">
            <v>2.2999999999999998</v>
          </cell>
          <cell r="D464">
            <v>218</v>
          </cell>
          <cell r="E464" t="str">
            <v>+</v>
          </cell>
          <cell r="F464">
            <v>4.0500000000002956</v>
          </cell>
          <cell r="G464">
            <v>1.75</v>
          </cell>
          <cell r="H464">
            <v>2.85</v>
          </cell>
          <cell r="I464">
            <v>7.0000000000000007E-2</v>
          </cell>
          <cell r="J464">
            <v>4.9874999999999998</v>
          </cell>
          <cell r="K464">
            <v>0.34912500000000002</v>
          </cell>
        </row>
        <row r="465">
          <cell r="A465">
            <v>218</v>
          </cell>
          <cell r="B465" t="str">
            <v>+</v>
          </cell>
          <cell r="C465">
            <v>4.05</v>
          </cell>
          <cell r="D465">
            <v>218</v>
          </cell>
          <cell r="E465" t="str">
            <v>+</v>
          </cell>
          <cell r="F465">
            <v>13.949999999999818</v>
          </cell>
          <cell r="G465">
            <v>9.9</v>
          </cell>
          <cell r="H465">
            <v>2</v>
          </cell>
          <cell r="I465">
            <v>7.0000000000000007E-2</v>
          </cell>
          <cell r="J465">
            <v>19.8</v>
          </cell>
          <cell r="K465">
            <v>1.3860000000000001</v>
          </cell>
        </row>
        <row r="466">
          <cell r="A466">
            <v>218</v>
          </cell>
          <cell r="B466" t="str">
            <v>+</v>
          </cell>
          <cell r="C466">
            <v>13.9</v>
          </cell>
          <cell r="D466">
            <v>219</v>
          </cell>
          <cell r="E466" t="str">
            <v>+</v>
          </cell>
          <cell r="F466">
            <v>9.5999999999992269</v>
          </cell>
          <cell r="G466">
            <v>15.7</v>
          </cell>
          <cell r="H466">
            <v>4</v>
          </cell>
          <cell r="I466">
            <v>7.0000000000000007E-2</v>
          </cell>
          <cell r="J466">
            <v>62.8</v>
          </cell>
          <cell r="K466">
            <v>4.3959999999999999</v>
          </cell>
        </row>
        <row r="467">
          <cell r="A467">
            <v>219</v>
          </cell>
          <cell r="B467" t="str">
            <v>+</v>
          </cell>
          <cell r="C467">
            <v>9.4</v>
          </cell>
          <cell r="D467">
            <v>219</v>
          </cell>
          <cell r="E467" t="str">
            <v>+</v>
          </cell>
          <cell r="F467">
            <v>14.399999999999409</v>
          </cell>
          <cell r="G467">
            <v>5</v>
          </cell>
          <cell r="H467">
            <v>3.1</v>
          </cell>
          <cell r="I467">
            <v>7.0000000000000007E-2</v>
          </cell>
          <cell r="J467">
            <v>15.5</v>
          </cell>
          <cell r="K467">
            <v>1.0850000000000002</v>
          </cell>
        </row>
        <row r="468">
          <cell r="A468">
            <v>219</v>
          </cell>
          <cell r="B468" t="str">
            <v>+</v>
          </cell>
          <cell r="C468">
            <v>13.7</v>
          </cell>
          <cell r="D468">
            <v>220</v>
          </cell>
          <cell r="E468" t="str">
            <v>+</v>
          </cell>
          <cell r="F468">
            <v>1.2999999999999545</v>
          </cell>
          <cell r="G468">
            <v>7.6</v>
          </cell>
          <cell r="H468">
            <v>1</v>
          </cell>
          <cell r="I468">
            <v>7.0000000000000007E-2</v>
          </cell>
          <cell r="J468">
            <v>7.6</v>
          </cell>
          <cell r="K468">
            <v>0.53200000000000003</v>
          </cell>
        </row>
        <row r="469">
          <cell r="A469">
            <v>220</v>
          </cell>
          <cell r="B469" t="str">
            <v>+</v>
          </cell>
          <cell r="D469">
            <v>221</v>
          </cell>
          <cell r="E469" t="str">
            <v>+</v>
          </cell>
          <cell r="F469">
            <v>11.000000000000227</v>
          </cell>
          <cell r="G469">
            <v>31</v>
          </cell>
          <cell r="H469">
            <v>3</v>
          </cell>
          <cell r="I469">
            <v>7.0000000000000007E-2</v>
          </cell>
          <cell r="J469">
            <v>93</v>
          </cell>
          <cell r="K469">
            <v>6.5100000000000007</v>
          </cell>
        </row>
        <row r="470">
          <cell r="A470">
            <v>221</v>
          </cell>
          <cell r="B470" t="str">
            <v>+</v>
          </cell>
          <cell r="C470">
            <v>11</v>
          </cell>
          <cell r="D470">
            <v>222</v>
          </cell>
          <cell r="E470" t="str">
            <v>+</v>
          </cell>
          <cell r="F470">
            <v>6.6000000000002501</v>
          </cell>
          <cell r="G470">
            <v>15.6</v>
          </cell>
          <cell r="H470">
            <v>1</v>
          </cell>
          <cell r="I470">
            <v>7.0000000000000007E-2</v>
          </cell>
          <cell r="J470">
            <v>15.6</v>
          </cell>
          <cell r="K470">
            <v>1.0920000000000001</v>
          </cell>
        </row>
        <row r="471">
          <cell r="A471">
            <v>221</v>
          </cell>
          <cell r="B471" t="str">
            <v>+</v>
          </cell>
          <cell r="C471">
            <v>11</v>
          </cell>
          <cell r="D471">
            <v>222</v>
          </cell>
          <cell r="E471" t="str">
            <v>+</v>
          </cell>
          <cell r="F471">
            <v>5.6999999999999318</v>
          </cell>
          <cell r="G471">
            <v>14.7</v>
          </cell>
          <cell r="H471">
            <v>1</v>
          </cell>
          <cell r="I471">
            <v>7.0000000000000007E-2</v>
          </cell>
          <cell r="J471">
            <v>14.7</v>
          </cell>
          <cell r="K471">
            <v>1.0290000000000001</v>
          </cell>
        </row>
        <row r="472">
          <cell r="A472">
            <v>222</v>
          </cell>
          <cell r="B472" t="str">
            <v>+</v>
          </cell>
          <cell r="C472">
            <v>2.6</v>
          </cell>
          <cell r="D472">
            <v>223</v>
          </cell>
          <cell r="E472" t="str">
            <v>+</v>
          </cell>
          <cell r="F472">
            <v>2.5</v>
          </cell>
          <cell r="G472">
            <v>19.899999999999999</v>
          </cell>
          <cell r="H472">
            <v>3</v>
          </cell>
          <cell r="I472">
            <v>7.0000000000000007E-2</v>
          </cell>
          <cell r="J472">
            <v>59.699999999999996</v>
          </cell>
          <cell r="K472">
            <v>4.1790000000000003</v>
          </cell>
        </row>
        <row r="473">
          <cell r="A473">
            <v>223</v>
          </cell>
          <cell r="B473" t="str">
            <v>+</v>
          </cell>
          <cell r="C473">
            <v>2.2999999999999998</v>
          </cell>
          <cell r="D473">
            <v>223</v>
          </cell>
          <cell r="E473" t="str">
            <v>+</v>
          </cell>
          <cell r="F473">
            <v>6.0500000000001819</v>
          </cell>
          <cell r="G473">
            <v>3.75</v>
          </cell>
          <cell r="H473">
            <v>2</v>
          </cell>
          <cell r="I473">
            <v>7.0000000000000007E-2</v>
          </cell>
          <cell r="J473">
            <v>7.5</v>
          </cell>
          <cell r="K473">
            <v>0.52500000000000002</v>
          </cell>
        </row>
        <row r="474">
          <cell r="A474">
            <v>223</v>
          </cell>
          <cell r="B474" t="str">
            <v>+</v>
          </cell>
          <cell r="C474">
            <v>6</v>
          </cell>
          <cell r="D474">
            <v>223</v>
          </cell>
          <cell r="E474" t="str">
            <v>+</v>
          </cell>
          <cell r="F474">
            <v>14.199999999999591</v>
          </cell>
          <cell r="G474">
            <v>8.1999999999999993</v>
          </cell>
          <cell r="H474">
            <v>3</v>
          </cell>
          <cell r="I474">
            <v>7.0000000000000007E-2</v>
          </cell>
          <cell r="J474">
            <v>24.599999999999998</v>
          </cell>
          <cell r="K474">
            <v>1.722</v>
          </cell>
        </row>
        <row r="475">
          <cell r="A475">
            <v>223</v>
          </cell>
          <cell r="B475" t="str">
            <v>+</v>
          </cell>
          <cell r="C475">
            <v>14.2</v>
          </cell>
          <cell r="D475">
            <v>224</v>
          </cell>
          <cell r="E475" t="str">
            <v>+</v>
          </cell>
          <cell r="F475">
            <v>1.0500000000001819</v>
          </cell>
          <cell r="G475">
            <v>6.85</v>
          </cell>
          <cell r="H475">
            <v>2</v>
          </cell>
          <cell r="I475">
            <v>7.0000000000000007E-2</v>
          </cell>
          <cell r="J475">
            <v>13.7</v>
          </cell>
          <cell r="K475">
            <v>0.95900000000000007</v>
          </cell>
        </row>
        <row r="476">
          <cell r="A476">
            <v>224</v>
          </cell>
          <cell r="B476" t="str">
            <v>+</v>
          </cell>
          <cell r="D476">
            <v>225</v>
          </cell>
          <cell r="E476" t="str">
            <v>+</v>
          </cell>
          <cell r="F476">
            <v>0</v>
          </cell>
          <cell r="G476">
            <v>20</v>
          </cell>
          <cell r="H476">
            <v>3.05</v>
          </cell>
          <cell r="I476">
            <v>7.0000000000000007E-2</v>
          </cell>
          <cell r="J476">
            <v>61</v>
          </cell>
          <cell r="K476">
            <v>4.2700000000000005</v>
          </cell>
        </row>
        <row r="477">
          <cell r="A477">
            <v>225</v>
          </cell>
          <cell r="B477" t="str">
            <v>+</v>
          </cell>
          <cell r="D477">
            <v>225</v>
          </cell>
          <cell r="E477" t="str">
            <v>+</v>
          </cell>
          <cell r="F477">
            <v>5</v>
          </cell>
          <cell r="G477">
            <v>5</v>
          </cell>
          <cell r="H477">
            <v>1</v>
          </cell>
          <cell r="I477">
            <v>7.0000000000000007E-2</v>
          </cell>
          <cell r="J477">
            <v>5</v>
          </cell>
          <cell r="K477">
            <v>0.35000000000000003</v>
          </cell>
        </row>
        <row r="478">
          <cell r="A478">
            <v>225</v>
          </cell>
          <cell r="B478" t="str">
            <v>+</v>
          </cell>
          <cell r="C478">
            <v>4.8</v>
          </cell>
          <cell r="D478">
            <v>225</v>
          </cell>
          <cell r="E478" t="str">
            <v>+</v>
          </cell>
          <cell r="F478">
            <v>18.000000000000114</v>
          </cell>
          <cell r="G478">
            <v>13.2</v>
          </cell>
          <cell r="H478">
            <v>3.05</v>
          </cell>
          <cell r="I478">
            <v>7.0000000000000007E-2</v>
          </cell>
          <cell r="J478">
            <v>40.26</v>
          </cell>
          <cell r="K478">
            <v>2.8182</v>
          </cell>
        </row>
        <row r="479">
          <cell r="A479">
            <v>225</v>
          </cell>
          <cell r="B479" t="str">
            <v>+</v>
          </cell>
          <cell r="C479">
            <v>18</v>
          </cell>
          <cell r="D479">
            <v>226</v>
          </cell>
          <cell r="E479" t="str">
            <v>+</v>
          </cell>
          <cell r="F479">
            <v>4.4999999999998863</v>
          </cell>
          <cell r="G479">
            <v>6.5</v>
          </cell>
          <cell r="H479">
            <v>1</v>
          </cell>
          <cell r="I479">
            <v>7.0000000000000007E-2</v>
          </cell>
          <cell r="J479">
            <v>6.5</v>
          </cell>
          <cell r="K479">
            <v>0.45500000000000007</v>
          </cell>
        </row>
        <row r="480">
          <cell r="A480">
            <v>226</v>
          </cell>
          <cell r="B480" t="str">
            <v>+</v>
          </cell>
          <cell r="C480">
            <v>4.5</v>
          </cell>
          <cell r="D480">
            <v>226</v>
          </cell>
          <cell r="E480" t="str">
            <v>+</v>
          </cell>
          <cell r="F480">
            <v>8.5000000000002274</v>
          </cell>
          <cell r="G480">
            <v>4</v>
          </cell>
          <cell r="H480">
            <v>1</v>
          </cell>
          <cell r="I480">
            <v>7.0000000000000007E-2</v>
          </cell>
          <cell r="J480">
            <v>4</v>
          </cell>
          <cell r="K480">
            <v>0.28000000000000003</v>
          </cell>
        </row>
        <row r="481">
          <cell r="A481">
            <v>226</v>
          </cell>
          <cell r="B481" t="str">
            <v>+</v>
          </cell>
          <cell r="C481">
            <v>8.9</v>
          </cell>
          <cell r="D481">
            <v>226</v>
          </cell>
          <cell r="E481" t="str">
            <v>+</v>
          </cell>
          <cell r="F481">
            <v>19.899999999999523</v>
          </cell>
          <cell r="G481">
            <v>11</v>
          </cell>
          <cell r="H481">
            <v>2</v>
          </cell>
          <cell r="I481">
            <v>7.0000000000000007E-2</v>
          </cell>
          <cell r="J481">
            <v>22</v>
          </cell>
          <cell r="K481">
            <v>1.54</v>
          </cell>
        </row>
        <row r="482">
          <cell r="A482">
            <v>227</v>
          </cell>
          <cell r="B482" t="str">
            <v>+</v>
          </cell>
          <cell r="C482">
            <v>1.3</v>
          </cell>
          <cell r="D482">
            <v>227</v>
          </cell>
          <cell r="E482" t="str">
            <v>+</v>
          </cell>
          <cell r="F482">
            <v>4.6999999999997044</v>
          </cell>
          <cell r="G482">
            <v>3.4</v>
          </cell>
          <cell r="H482">
            <v>1</v>
          </cell>
          <cell r="I482">
            <v>7.0000000000000007E-2</v>
          </cell>
          <cell r="J482">
            <v>3.4</v>
          </cell>
          <cell r="K482">
            <v>0.23800000000000002</v>
          </cell>
        </row>
        <row r="483">
          <cell r="A483">
            <v>227</v>
          </cell>
          <cell r="B483" t="str">
            <v>+</v>
          </cell>
          <cell r="C483">
            <v>5.35</v>
          </cell>
          <cell r="D483">
            <v>227</v>
          </cell>
          <cell r="E483" t="str">
            <v>+</v>
          </cell>
          <cell r="F483">
            <v>12.250000000000227</v>
          </cell>
          <cell r="G483">
            <v>6.9</v>
          </cell>
          <cell r="H483">
            <v>1</v>
          </cell>
          <cell r="I483">
            <v>7.0000000000000007E-2</v>
          </cell>
          <cell r="J483">
            <v>6.9</v>
          </cell>
          <cell r="K483">
            <v>0.4830000000000001</v>
          </cell>
        </row>
        <row r="484">
          <cell r="A484">
            <v>227</v>
          </cell>
          <cell r="B484" t="str">
            <v>+</v>
          </cell>
          <cell r="C484">
            <v>12.1</v>
          </cell>
          <cell r="D484">
            <v>227</v>
          </cell>
          <cell r="E484" t="str">
            <v>+</v>
          </cell>
          <cell r="F484">
            <v>14.10000000000025</v>
          </cell>
          <cell r="G484">
            <v>2</v>
          </cell>
          <cell r="H484">
            <v>2.9</v>
          </cell>
          <cell r="I484">
            <v>7.0000000000000007E-2</v>
          </cell>
          <cell r="J484">
            <v>5.8</v>
          </cell>
          <cell r="K484">
            <v>0.40600000000000003</v>
          </cell>
        </row>
        <row r="485">
          <cell r="A485">
            <v>227</v>
          </cell>
          <cell r="B485" t="str">
            <v>+</v>
          </cell>
          <cell r="C485">
            <v>14</v>
          </cell>
          <cell r="D485">
            <v>228</v>
          </cell>
          <cell r="E485" t="str">
            <v>+</v>
          </cell>
          <cell r="F485">
            <v>16.299999999999955</v>
          </cell>
          <cell r="G485">
            <v>22.3</v>
          </cell>
          <cell r="H485">
            <v>1</v>
          </cell>
          <cell r="I485">
            <v>7.0000000000000007E-2</v>
          </cell>
          <cell r="J485">
            <v>22.3</v>
          </cell>
          <cell r="K485">
            <v>1.5610000000000002</v>
          </cell>
        </row>
        <row r="486">
          <cell r="A486">
            <v>228</v>
          </cell>
          <cell r="B486" t="str">
            <v>+</v>
          </cell>
          <cell r="C486">
            <v>16</v>
          </cell>
          <cell r="D486">
            <v>229</v>
          </cell>
          <cell r="E486" t="str">
            <v>+</v>
          </cell>
          <cell r="F486">
            <v>3.3000000000004093</v>
          </cell>
          <cell r="G486">
            <v>7.3</v>
          </cell>
          <cell r="H486">
            <v>2</v>
          </cell>
          <cell r="I486">
            <v>7.0000000000000007E-2</v>
          </cell>
          <cell r="J486">
            <v>14.6</v>
          </cell>
          <cell r="K486">
            <v>1.022</v>
          </cell>
        </row>
        <row r="487">
          <cell r="A487">
            <v>229</v>
          </cell>
          <cell r="B487" t="str">
            <v>+</v>
          </cell>
          <cell r="C487">
            <v>2.8</v>
          </cell>
          <cell r="D487">
            <v>229</v>
          </cell>
          <cell r="E487" t="str">
            <v>+</v>
          </cell>
          <cell r="F487">
            <v>17.800000000000296</v>
          </cell>
          <cell r="G487">
            <v>15</v>
          </cell>
          <cell r="H487">
            <v>1</v>
          </cell>
          <cell r="I487">
            <v>7.0000000000000007E-2</v>
          </cell>
          <cell r="J487">
            <v>15</v>
          </cell>
          <cell r="K487">
            <v>1.05</v>
          </cell>
        </row>
        <row r="488">
          <cell r="A488">
            <v>229</v>
          </cell>
          <cell r="B488" t="str">
            <v>+</v>
          </cell>
          <cell r="C488">
            <v>16</v>
          </cell>
          <cell r="D488">
            <v>231</v>
          </cell>
          <cell r="E488" t="str">
            <v>+</v>
          </cell>
          <cell r="F488">
            <v>9.1499999999996362</v>
          </cell>
          <cell r="G488">
            <v>33.15</v>
          </cell>
          <cell r="H488">
            <v>3</v>
          </cell>
          <cell r="I488">
            <v>7.0000000000000007E-2</v>
          </cell>
          <cell r="J488">
            <v>99.449999999999989</v>
          </cell>
          <cell r="K488">
            <v>6.9615</v>
          </cell>
        </row>
        <row r="489">
          <cell r="A489">
            <v>231</v>
          </cell>
          <cell r="B489" t="str">
            <v>+</v>
          </cell>
          <cell r="C489">
            <v>8.8000000000000007</v>
          </cell>
          <cell r="D489">
            <v>231</v>
          </cell>
          <cell r="E489" t="str">
            <v>+</v>
          </cell>
          <cell r="F489">
            <v>18.550000000000182</v>
          </cell>
          <cell r="G489">
            <v>9.75</v>
          </cell>
          <cell r="H489">
            <v>1</v>
          </cell>
          <cell r="I489">
            <v>7.0000000000000007E-2</v>
          </cell>
          <cell r="J489">
            <v>9.75</v>
          </cell>
          <cell r="K489">
            <v>0.68250000000000011</v>
          </cell>
        </row>
        <row r="490">
          <cell r="A490">
            <v>232</v>
          </cell>
          <cell r="B490" t="str">
            <v>+</v>
          </cell>
          <cell r="C490">
            <v>3.2</v>
          </cell>
          <cell r="D490">
            <v>232</v>
          </cell>
          <cell r="E490" t="str">
            <v>+</v>
          </cell>
          <cell r="F490">
            <v>6.8999999999994088</v>
          </cell>
          <cell r="G490">
            <v>3.7</v>
          </cell>
          <cell r="H490">
            <v>2.9</v>
          </cell>
          <cell r="I490">
            <v>7.0000000000000007E-2</v>
          </cell>
          <cell r="J490">
            <v>10.73</v>
          </cell>
          <cell r="K490">
            <v>0.7511000000000001</v>
          </cell>
        </row>
        <row r="491">
          <cell r="A491">
            <v>232</v>
          </cell>
          <cell r="B491" t="str">
            <v>+</v>
          </cell>
          <cell r="C491">
            <v>6.9</v>
          </cell>
          <cell r="D491">
            <v>232</v>
          </cell>
          <cell r="E491" t="str">
            <v>+</v>
          </cell>
          <cell r="F491">
            <v>11.299999999999386</v>
          </cell>
          <cell r="G491">
            <v>4.4000000000000004</v>
          </cell>
          <cell r="H491">
            <v>1</v>
          </cell>
          <cell r="I491">
            <v>7.0000000000000007E-2</v>
          </cell>
          <cell r="J491">
            <v>4.4000000000000004</v>
          </cell>
          <cell r="K491">
            <v>0.30800000000000005</v>
          </cell>
        </row>
        <row r="492">
          <cell r="A492">
            <v>232</v>
          </cell>
          <cell r="B492" t="str">
            <v>+</v>
          </cell>
          <cell r="C492">
            <v>11.3</v>
          </cell>
          <cell r="D492">
            <v>233</v>
          </cell>
          <cell r="E492" t="str">
            <v>+</v>
          </cell>
          <cell r="F492">
            <v>17.100000000000364</v>
          </cell>
          <cell r="G492">
            <v>25.8</v>
          </cell>
          <cell r="H492">
            <v>3</v>
          </cell>
          <cell r="I492">
            <v>7.0000000000000007E-2</v>
          </cell>
          <cell r="J492">
            <v>77.400000000000006</v>
          </cell>
          <cell r="K492">
            <v>5.418000000000001</v>
          </cell>
        </row>
        <row r="493">
          <cell r="A493">
            <v>233</v>
          </cell>
          <cell r="B493" t="str">
            <v>+</v>
          </cell>
          <cell r="C493">
            <v>16.100000000000001</v>
          </cell>
          <cell r="D493">
            <v>234</v>
          </cell>
          <cell r="E493" t="str">
            <v>+</v>
          </cell>
          <cell r="F493">
            <v>2.0500000000004093</v>
          </cell>
          <cell r="G493">
            <v>5.95</v>
          </cell>
          <cell r="H493">
            <v>1</v>
          </cell>
          <cell r="I493">
            <v>0.05</v>
          </cell>
          <cell r="J493">
            <v>5.95</v>
          </cell>
          <cell r="K493">
            <v>0.29750000000000004</v>
          </cell>
        </row>
        <row r="494">
          <cell r="A494">
            <v>234</v>
          </cell>
          <cell r="B494" t="str">
            <v>+</v>
          </cell>
          <cell r="C494">
            <v>8.1999999999999993</v>
          </cell>
          <cell r="D494">
            <v>234</v>
          </cell>
          <cell r="E494" t="str">
            <v>+</v>
          </cell>
          <cell r="F494">
            <v>10.599999999999454</v>
          </cell>
          <cell r="G494">
            <v>2.4</v>
          </cell>
          <cell r="H494">
            <v>3</v>
          </cell>
          <cell r="I494">
            <v>0.05</v>
          </cell>
          <cell r="J494">
            <v>7.1999999999999993</v>
          </cell>
          <cell r="K494">
            <v>0.36</v>
          </cell>
        </row>
        <row r="495">
          <cell r="A495">
            <v>234</v>
          </cell>
          <cell r="B495" t="str">
            <v>+</v>
          </cell>
          <cell r="C495">
            <v>10.6</v>
          </cell>
          <cell r="D495">
            <v>234</v>
          </cell>
          <cell r="E495" t="str">
            <v>+</v>
          </cell>
          <cell r="F495">
            <v>15.100000000000477</v>
          </cell>
          <cell r="G495">
            <v>4.5</v>
          </cell>
          <cell r="H495">
            <v>1</v>
          </cell>
          <cell r="I495">
            <v>0.05</v>
          </cell>
          <cell r="J495">
            <v>4.5</v>
          </cell>
          <cell r="K495">
            <v>0.22500000000000001</v>
          </cell>
        </row>
        <row r="496">
          <cell r="A496">
            <v>234</v>
          </cell>
          <cell r="B496" t="str">
            <v>+</v>
          </cell>
          <cell r="C496">
            <v>15.1</v>
          </cell>
          <cell r="D496">
            <v>235</v>
          </cell>
          <cell r="E496" t="str">
            <v>+</v>
          </cell>
          <cell r="F496">
            <v>8.1000000000005912</v>
          </cell>
          <cell r="G496">
            <v>13</v>
          </cell>
          <cell r="H496">
            <v>3</v>
          </cell>
          <cell r="I496">
            <v>0.05</v>
          </cell>
          <cell r="J496">
            <v>39</v>
          </cell>
          <cell r="K496">
            <v>1.9500000000000002</v>
          </cell>
        </row>
        <row r="497">
          <cell r="A497">
            <v>235</v>
          </cell>
          <cell r="B497" t="str">
            <v>+</v>
          </cell>
          <cell r="C497">
            <v>8.1</v>
          </cell>
          <cell r="D497">
            <v>235</v>
          </cell>
          <cell r="E497" t="str">
            <v>+</v>
          </cell>
          <cell r="F497">
            <v>12.800000000000296</v>
          </cell>
          <cell r="G497">
            <v>4.7</v>
          </cell>
          <cell r="H497">
            <v>1</v>
          </cell>
          <cell r="I497">
            <v>0.06</v>
          </cell>
          <cell r="J497">
            <v>4.7</v>
          </cell>
          <cell r="K497">
            <v>0.28199999999999997</v>
          </cell>
        </row>
        <row r="498">
          <cell r="A498">
            <v>235</v>
          </cell>
          <cell r="B498" t="str">
            <v>+</v>
          </cell>
          <cell r="C498">
            <v>8.1</v>
          </cell>
          <cell r="D498">
            <v>235</v>
          </cell>
          <cell r="E498" t="str">
            <v>+</v>
          </cell>
          <cell r="F498">
            <v>16.900000000000546</v>
          </cell>
          <cell r="G498">
            <v>8.8000000000000007</v>
          </cell>
          <cell r="H498">
            <v>1</v>
          </cell>
          <cell r="I498">
            <v>0.06</v>
          </cell>
          <cell r="J498">
            <v>8.8000000000000007</v>
          </cell>
          <cell r="K498">
            <v>0.52800000000000002</v>
          </cell>
        </row>
        <row r="499">
          <cell r="A499">
            <v>235</v>
          </cell>
          <cell r="B499" t="str">
            <v>+</v>
          </cell>
          <cell r="C499">
            <v>16.3</v>
          </cell>
          <cell r="D499">
            <v>236</v>
          </cell>
          <cell r="E499" t="str">
            <v>+</v>
          </cell>
          <cell r="F499">
            <v>2.8000000000002956</v>
          </cell>
          <cell r="G499">
            <v>6.5</v>
          </cell>
          <cell r="H499">
            <v>2.0499999999999998</v>
          </cell>
          <cell r="I499">
            <v>0.06</v>
          </cell>
          <cell r="J499">
            <v>13.324999999999999</v>
          </cell>
          <cell r="K499">
            <v>0.79949999999999988</v>
          </cell>
        </row>
        <row r="500">
          <cell r="A500">
            <v>236</v>
          </cell>
          <cell r="B500" t="str">
            <v>+</v>
          </cell>
          <cell r="C500">
            <v>2.8</v>
          </cell>
          <cell r="D500">
            <v>236</v>
          </cell>
          <cell r="E500" t="str">
            <v>+</v>
          </cell>
          <cell r="F500">
            <v>9.9000000000006594</v>
          </cell>
          <cell r="G500">
            <v>7.1</v>
          </cell>
          <cell r="H500">
            <v>3</v>
          </cell>
          <cell r="I500">
            <v>0.06</v>
          </cell>
          <cell r="J500">
            <v>21.299999999999997</v>
          </cell>
          <cell r="K500">
            <v>1.2779999999999998</v>
          </cell>
        </row>
        <row r="501">
          <cell r="A501">
            <v>236</v>
          </cell>
          <cell r="B501" t="str">
            <v>+</v>
          </cell>
          <cell r="C501">
            <v>10</v>
          </cell>
          <cell r="D501">
            <v>237</v>
          </cell>
          <cell r="E501" t="str">
            <v>+</v>
          </cell>
          <cell r="F501">
            <v>5</v>
          </cell>
          <cell r="G501">
            <v>15</v>
          </cell>
          <cell r="H501">
            <v>1</v>
          </cell>
          <cell r="I501">
            <v>0.06</v>
          </cell>
          <cell r="J501">
            <v>15</v>
          </cell>
          <cell r="K501">
            <v>0.89999999999999991</v>
          </cell>
        </row>
        <row r="502">
          <cell r="A502">
            <v>237</v>
          </cell>
          <cell r="B502" t="str">
            <v>+</v>
          </cell>
          <cell r="C502">
            <v>4</v>
          </cell>
          <cell r="D502">
            <v>237</v>
          </cell>
          <cell r="E502" t="str">
            <v>+</v>
          </cell>
          <cell r="F502">
            <v>6.9999999999998863</v>
          </cell>
          <cell r="G502">
            <v>3</v>
          </cell>
          <cell r="H502">
            <v>2.9</v>
          </cell>
          <cell r="I502">
            <v>0.06</v>
          </cell>
          <cell r="J502">
            <v>8.6999999999999993</v>
          </cell>
          <cell r="K502">
            <v>0.52199999999999991</v>
          </cell>
        </row>
        <row r="503">
          <cell r="A503">
            <v>237</v>
          </cell>
          <cell r="B503" t="str">
            <v>+</v>
          </cell>
          <cell r="C503">
            <v>7</v>
          </cell>
          <cell r="D503">
            <v>237</v>
          </cell>
          <cell r="E503" t="str">
            <v>+</v>
          </cell>
          <cell r="F503">
            <v>10.89999999999975</v>
          </cell>
          <cell r="G503">
            <v>3.9</v>
          </cell>
          <cell r="H503">
            <v>1</v>
          </cell>
          <cell r="I503">
            <v>0.06</v>
          </cell>
          <cell r="J503">
            <v>3.9</v>
          </cell>
          <cell r="K503">
            <v>0.23399999999999999</v>
          </cell>
        </row>
        <row r="504">
          <cell r="A504">
            <v>237</v>
          </cell>
          <cell r="B504" t="str">
            <v>+</v>
          </cell>
          <cell r="C504">
            <v>10.3</v>
          </cell>
          <cell r="D504">
            <v>237</v>
          </cell>
          <cell r="E504" t="str">
            <v>+</v>
          </cell>
          <cell r="F504">
            <v>15.300000000000296</v>
          </cell>
          <cell r="G504">
            <v>5</v>
          </cell>
          <cell r="H504">
            <v>3</v>
          </cell>
          <cell r="I504">
            <v>0.06</v>
          </cell>
          <cell r="J504">
            <v>15</v>
          </cell>
          <cell r="K504">
            <v>0.89999999999999991</v>
          </cell>
        </row>
        <row r="505">
          <cell r="A505">
            <v>237</v>
          </cell>
          <cell r="B505" t="str">
            <v>+</v>
          </cell>
          <cell r="C505">
            <v>15.3</v>
          </cell>
          <cell r="D505">
            <v>237</v>
          </cell>
          <cell r="E505" t="str">
            <v>+</v>
          </cell>
          <cell r="F505">
            <v>17.300000000000182</v>
          </cell>
          <cell r="G505">
            <v>2</v>
          </cell>
          <cell r="H505">
            <v>2</v>
          </cell>
          <cell r="I505">
            <v>0.06</v>
          </cell>
          <cell r="J505">
            <v>4</v>
          </cell>
          <cell r="K505">
            <v>0.24</v>
          </cell>
        </row>
        <row r="506">
          <cell r="A506">
            <v>237</v>
          </cell>
          <cell r="B506" t="str">
            <v>+</v>
          </cell>
          <cell r="C506">
            <v>17.2</v>
          </cell>
          <cell r="D506">
            <v>238</v>
          </cell>
          <cell r="E506" t="str">
            <v>+</v>
          </cell>
          <cell r="F506">
            <v>4.4999999999998863</v>
          </cell>
          <cell r="G506">
            <v>7.3</v>
          </cell>
          <cell r="H506">
            <v>3</v>
          </cell>
          <cell r="I506">
            <v>0.06</v>
          </cell>
          <cell r="J506">
            <v>21.9</v>
          </cell>
          <cell r="K506">
            <v>1.3139999999999998</v>
          </cell>
        </row>
        <row r="507">
          <cell r="A507">
            <v>238</v>
          </cell>
          <cell r="B507" t="str">
            <v>+</v>
          </cell>
          <cell r="C507">
            <v>4.5</v>
          </cell>
          <cell r="D507">
            <v>238</v>
          </cell>
          <cell r="E507" t="str">
            <v>+</v>
          </cell>
          <cell r="F507">
            <v>8.7000000000000455</v>
          </cell>
          <cell r="G507">
            <v>4.2</v>
          </cell>
          <cell r="H507">
            <v>2</v>
          </cell>
          <cell r="I507">
            <v>0.06</v>
          </cell>
          <cell r="J507">
            <v>8.4</v>
          </cell>
          <cell r="K507">
            <v>0.504</v>
          </cell>
        </row>
        <row r="508">
          <cell r="A508">
            <v>238</v>
          </cell>
          <cell r="B508" t="str">
            <v>+</v>
          </cell>
          <cell r="C508">
            <v>8.6999999999999993</v>
          </cell>
          <cell r="D508">
            <v>238</v>
          </cell>
          <cell r="E508" t="str">
            <v>+</v>
          </cell>
          <cell r="F508">
            <v>11.399999999999864</v>
          </cell>
          <cell r="G508">
            <v>2.7</v>
          </cell>
          <cell r="H508">
            <v>3</v>
          </cell>
          <cell r="I508">
            <v>0.06</v>
          </cell>
          <cell r="J508">
            <v>8.1000000000000014</v>
          </cell>
          <cell r="K508">
            <v>0.48600000000000004</v>
          </cell>
        </row>
        <row r="509">
          <cell r="A509">
            <v>238</v>
          </cell>
          <cell r="B509" t="str">
            <v>+</v>
          </cell>
          <cell r="C509">
            <v>11.4</v>
          </cell>
          <cell r="D509">
            <v>238</v>
          </cell>
          <cell r="E509" t="str">
            <v>+</v>
          </cell>
          <cell r="F509">
            <v>15.199999999999818</v>
          </cell>
          <cell r="G509">
            <v>3.8</v>
          </cell>
          <cell r="H509">
            <v>1</v>
          </cell>
          <cell r="I509">
            <v>0.06</v>
          </cell>
          <cell r="J509">
            <v>3.8</v>
          </cell>
          <cell r="K509">
            <v>0.22799999999999998</v>
          </cell>
        </row>
        <row r="510">
          <cell r="A510">
            <v>238</v>
          </cell>
          <cell r="B510" t="str">
            <v>+</v>
          </cell>
          <cell r="C510">
            <v>11.4</v>
          </cell>
          <cell r="D510">
            <v>239</v>
          </cell>
          <cell r="E510" t="str">
            <v>+</v>
          </cell>
          <cell r="F510">
            <v>1.5999999999996817</v>
          </cell>
          <cell r="G510">
            <v>10.199999999999999</v>
          </cell>
          <cell r="H510">
            <v>1</v>
          </cell>
          <cell r="I510">
            <v>0.06</v>
          </cell>
          <cell r="J510">
            <v>10.199999999999999</v>
          </cell>
          <cell r="K510">
            <v>0.61199999999999999</v>
          </cell>
        </row>
        <row r="511">
          <cell r="A511">
            <v>239</v>
          </cell>
          <cell r="B511" t="str">
            <v>+</v>
          </cell>
          <cell r="C511">
            <v>7.2</v>
          </cell>
          <cell r="D511">
            <v>239</v>
          </cell>
          <cell r="E511" t="str">
            <v>+</v>
          </cell>
          <cell r="F511">
            <v>13.199999999999932</v>
          </cell>
          <cell r="G511">
            <v>6</v>
          </cell>
          <cell r="H511">
            <v>2.9</v>
          </cell>
          <cell r="I511">
            <v>0.06</v>
          </cell>
          <cell r="J511">
            <v>17.399999999999999</v>
          </cell>
          <cell r="K511">
            <v>1.0439999999999998</v>
          </cell>
        </row>
        <row r="512">
          <cell r="A512">
            <v>239</v>
          </cell>
          <cell r="B512" t="str">
            <v>+</v>
          </cell>
          <cell r="C512">
            <v>13.2</v>
          </cell>
          <cell r="D512">
            <v>240</v>
          </cell>
          <cell r="E512" t="str">
            <v>+</v>
          </cell>
          <cell r="F512">
            <v>4.1999999999995907</v>
          </cell>
          <cell r="G512">
            <v>11</v>
          </cell>
          <cell r="H512">
            <v>1</v>
          </cell>
          <cell r="I512">
            <v>0.06</v>
          </cell>
          <cell r="J512">
            <v>11</v>
          </cell>
          <cell r="K512">
            <v>0.65999999999999992</v>
          </cell>
        </row>
        <row r="513">
          <cell r="A513">
            <v>239</v>
          </cell>
          <cell r="B513" t="str">
            <v>+</v>
          </cell>
          <cell r="C513">
            <v>13.2</v>
          </cell>
          <cell r="D513">
            <v>240</v>
          </cell>
          <cell r="E513" t="str">
            <v>+</v>
          </cell>
          <cell r="F513">
            <v>0.1999999999998181</v>
          </cell>
          <cell r="G513">
            <v>7</v>
          </cell>
          <cell r="H513">
            <v>1</v>
          </cell>
          <cell r="I513">
            <v>0.06</v>
          </cell>
          <cell r="J513">
            <v>7</v>
          </cell>
          <cell r="K513">
            <v>0.42</v>
          </cell>
        </row>
        <row r="514">
          <cell r="A514">
            <v>240</v>
          </cell>
          <cell r="B514" t="str">
            <v>+</v>
          </cell>
          <cell r="D514">
            <v>240</v>
          </cell>
          <cell r="E514" t="str">
            <v>+</v>
          </cell>
          <cell r="F514">
            <v>5</v>
          </cell>
          <cell r="G514">
            <v>5</v>
          </cell>
          <cell r="H514">
            <v>2.9</v>
          </cell>
          <cell r="I514">
            <v>0.06</v>
          </cell>
          <cell r="J514">
            <v>14.5</v>
          </cell>
          <cell r="K514">
            <v>0.87</v>
          </cell>
        </row>
        <row r="515">
          <cell r="A515">
            <v>240</v>
          </cell>
          <cell r="B515" t="str">
            <v>+</v>
          </cell>
          <cell r="C515">
            <v>5</v>
          </cell>
          <cell r="D515">
            <v>240</v>
          </cell>
          <cell r="E515" t="str">
            <v>+</v>
          </cell>
          <cell r="F515">
            <v>7.1000000000003638</v>
          </cell>
          <cell r="G515">
            <v>2.1</v>
          </cell>
          <cell r="H515">
            <v>2</v>
          </cell>
          <cell r="I515">
            <v>0.06</v>
          </cell>
          <cell r="J515">
            <v>4.2</v>
          </cell>
          <cell r="K515">
            <v>0.252</v>
          </cell>
        </row>
        <row r="516">
          <cell r="A516">
            <v>240</v>
          </cell>
          <cell r="B516" t="str">
            <v>+</v>
          </cell>
          <cell r="C516">
            <v>7.1</v>
          </cell>
          <cell r="D516">
            <v>241</v>
          </cell>
          <cell r="E516" t="str">
            <v>+</v>
          </cell>
          <cell r="F516">
            <v>6.1000000000001364</v>
          </cell>
          <cell r="G516">
            <v>19</v>
          </cell>
          <cell r="H516">
            <v>1</v>
          </cell>
          <cell r="I516">
            <v>0.06</v>
          </cell>
          <cell r="J516">
            <v>19</v>
          </cell>
          <cell r="K516">
            <v>1.1399999999999999</v>
          </cell>
        </row>
        <row r="517">
          <cell r="A517">
            <v>241</v>
          </cell>
          <cell r="B517" t="str">
            <v>+</v>
          </cell>
          <cell r="C517">
            <v>5.3</v>
          </cell>
          <cell r="D517">
            <v>241</v>
          </cell>
          <cell r="E517" t="str">
            <v>+</v>
          </cell>
          <cell r="F517">
            <v>11.000000000000227</v>
          </cell>
          <cell r="G517">
            <v>5.7</v>
          </cell>
          <cell r="H517">
            <v>3</v>
          </cell>
          <cell r="I517">
            <v>0.06</v>
          </cell>
          <cell r="J517">
            <v>17.100000000000001</v>
          </cell>
          <cell r="K517">
            <v>1.026</v>
          </cell>
        </row>
        <row r="518">
          <cell r="A518">
            <v>241</v>
          </cell>
          <cell r="B518" t="str">
            <v>+</v>
          </cell>
          <cell r="C518">
            <v>11</v>
          </cell>
          <cell r="D518">
            <v>242</v>
          </cell>
          <cell r="E518" t="str">
            <v>+</v>
          </cell>
          <cell r="F518">
            <v>5.8000000000004093</v>
          </cell>
          <cell r="G518">
            <v>14.8</v>
          </cell>
          <cell r="H518">
            <v>1</v>
          </cell>
          <cell r="I518">
            <v>0.06</v>
          </cell>
          <cell r="J518">
            <v>14.8</v>
          </cell>
          <cell r="K518">
            <v>0.88800000000000001</v>
          </cell>
        </row>
        <row r="519">
          <cell r="A519">
            <v>241</v>
          </cell>
          <cell r="B519" t="str">
            <v>+</v>
          </cell>
          <cell r="C519">
            <v>11</v>
          </cell>
          <cell r="D519">
            <v>242</v>
          </cell>
          <cell r="E519" t="str">
            <v>+</v>
          </cell>
          <cell r="F519">
            <v>5.8000000000004093</v>
          </cell>
          <cell r="G519">
            <v>14.8</v>
          </cell>
          <cell r="H519">
            <v>1.6</v>
          </cell>
          <cell r="I519">
            <v>0.06</v>
          </cell>
          <cell r="J519">
            <v>23.680000000000003</v>
          </cell>
          <cell r="K519">
            <v>1.4208000000000001</v>
          </cell>
        </row>
        <row r="520">
          <cell r="A520">
            <v>242</v>
          </cell>
          <cell r="B520" t="str">
            <v>+</v>
          </cell>
          <cell r="C520">
            <v>6.3</v>
          </cell>
          <cell r="D520">
            <v>243</v>
          </cell>
          <cell r="E520" t="str">
            <v>+</v>
          </cell>
          <cell r="F520">
            <v>2.3000000000001819</v>
          </cell>
          <cell r="G520">
            <v>16</v>
          </cell>
          <cell r="H520">
            <v>4</v>
          </cell>
          <cell r="I520">
            <v>0.06</v>
          </cell>
          <cell r="J520">
            <v>64</v>
          </cell>
          <cell r="K520">
            <v>3.84</v>
          </cell>
        </row>
        <row r="521">
          <cell r="A521">
            <v>243</v>
          </cell>
          <cell r="B521" t="str">
            <v>+</v>
          </cell>
          <cell r="C521">
            <v>1.6</v>
          </cell>
          <cell r="D521">
            <v>244</v>
          </cell>
          <cell r="E521" t="str">
            <v>+</v>
          </cell>
          <cell r="F521">
            <v>4.2000000000007276</v>
          </cell>
          <cell r="G521">
            <v>22.6</v>
          </cell>
          <cell r="H521">
            <v>3</v>
          </cell>
          <cell r="I521">
            <v>0.06</v>
          </cell>
          <cell r="J521">
            <v>67.800000000000011</v>
          </cell>
          <cell r="K521">
            <v>4.0680000000000005</v>
          </cell>
        </row>
        <row r="522">
          <cell r="A522">
            <v>243</v>
          </cell>
          <cell r="B522" t="str">
            <v>+</v>
          </cell>
          <cell r="C522">
            <v>10.9</v>
          </cell>
          <cell r="D522">
            <v>244</v>
          </cell>
          <cell r="E522" t="str">
            <v>+</v>
          </cell>
          <cell r="F522">
            <v>3.3999999999997499</v>
          </cell>
          <cell r="G522">
            <v>12.5</v>
          </cell>
          <cell r="H522">
            <v>1</v>
          </cell>
          <cell r="I522">
            <v>0.06</v>
          </cell>
          <cell r="J522">
            <v>12.5</v>
          </cell>
          <cell r="K522">
            <v>0.75</v>
          </cell>
        </row>
        <row r="523">
          <cell r="A523">
            <v>244</v>
          </cell>
          <cell r="B523" t="str">
            <v>+</v>
          </cell>
          <cell r="C523">
            <v>2.4</v>
          </cell>
          <cell r="D523">
            <v>244</v>
          </cell>
          <cell r="E523" t="str">
            <v>+</v>
          </cell>
          <cell r="F523">
            <v>9.3999999999994088</v>
          </cell>
          <cell r="G523">
            <v>7</v>
          </cell>
          <cell r="H523">
            <v>4.8</v>
          </cell>
          <cell r="I523">
            <v>0.06</v>
          </cell>
          <cell r="J523">
            <v>33.6</v>
          </cell>
          <cell r="K523">
            <v>2.016</v>
          </cell>
        </row>
        <row r="524">
          <cell r="A524">
            <v>244</v>
          </cell>
          <cell r="B524" t="str">
            <v>+</v>
          </cell>
          <cell r="C524">
            <v>9.4</v>
          </cell>
          <cell r="D524">
            <v>244</v>
          </cell>
          <cell r="E524" t="str">
            <v>+</v>
          </cell>
          <cell r="F524">
            <v>13.299999999999272</v>
          </cell>
          <cell r="G524">
            <v>3.9</v>
          </cell>
          <cell r="H524">
            <v>2</v>
          </cell>
          <cell r="I524">
            <v>0.06</v>
          </cell>
          <cell r="J524">
            <v>7.8</v>
          </cell>
          <cell r="K524">
            <v>0.46799999999999997</v>
          </cell>
        </row>
        <row r="525">
          <cell r="A525">
            <v>244</v>
          </cell>
          <cell r="B525" t="str">
            <v>+</v>
          </cell>
          <cell r="C525">
            <v>13.3</v>
          </cell>
          <cell r="D525">
            <v>245</v>
          </cell>
          <cell r="E525" t="str">
            <v>+</v>
          </cell>
          <cell r="F525">
            <v>0</v>
          </cell>
          <cell r="G525">
            <v>6.7</v>
          </cell>
          <cell r="H525">
            <v>1</v>
          </cell>
          <cell r="I525">
            <v>0.06</v>
          </cell>
          <cell r="J525">
            <v>6.7</v>
          </cell>
          <cell r="K525">
            <v>0.40199999999999997</v>
          </cell>
        </row>
        <row r="526">
          <cell r="A526">
            <v>278</v>
          </cell>
          <cell r="B526" t="str">
            <v>+</v>
          </cell>
          <cell r="C526">
            <v>12</v>
          </cell>
          <cell r="D526">
            <v>279</v>
          </cell>
          <cell r="E526" t="str">
            <v>+</v>
          </cell>
          <cell r="F526">
            <v>17.450000000000045</v>
          </cell>
          <cell r="G526">
            <v>25.45</v>
          </cell>
          <cell r="H526">
            <v>2</v>
          </cell>
          <cell r="I526">
            <v>0.06</v>
          </cell>
          <cell r="J526">
            <v>50.9</v>
          </cell>
          <cell r="K526">
            <v>3.0539999999999998</v>
          </cell>
        </row>
        <row r="527">
          <cell r="A527">
            <v>277</v>
          </cell>
          <cell r="B527" t="str">
            <v>+</v>
          </cell>
          <cell r="C527">
            <v>19</v>
          </cell>
          <cell r="D527">
            <v>278</v>
          </cell>
          <cell r="E527" t="str">
            <v>+</v>
          </cell>
          <cell r="F527">
            <v>10.499999999999545</v>
          </cell>
          <cell r="G527">
            <v>11.5</v>
          </cell>
          <cell r="H527">
            <v>1</v>
          </cell>
          <cell r="I527">
            <v>0.05</v>
          </cell>
          <cell r="J527">
            <v>11.5</v>
          </cell>
          <cell r="K527">
            <v>0.57500000000000007</v>
          </cell>
        </row>
        <row r="528">
          <cell r="A528">
            <v>276</v>
          </cell>
          <cell r="B528" t="str">
            <v>+</v>
          </cell>
          <cell r="C528">
            <v>3.7</v>
          </cell>
          <cell r="D528">
            <v>276</v>
          </cell>
          <cell r="E528" t="str">
            <v>+</v>
          </cell>
          <cell r="F528">
            <v>13.75</v>
          </cell>
          <cell r="G528">
            <v>10.050000000000001</v>
          </cell>
          <cell r="H528">
            <v>2</v>
          </cell>
          <cell r="I528">
            <v>0.05</v>
          </cell>
          <cell r="J528">
            <v>20.100000000000001</v>
          </cell>
          <cell r="K528">
            <v>1.0050000000000001</v>
          </cell>
        </row>
        <row r="529">
          <cell r="A529">
            <v>275</v>
          </cell>
          <cell r="B529" t="str">
            <v>+</v>
          </cell>
          <cell r="D529">
            <v>275</v>
          </cell>
          <cell r="E529" t="str">
            <v>+</v>
          </cell>
          <cell r="F529">
            <v>7.6999999999998181</v>
          </cell>
          <cell r="G529">
            <v>7.7</v>
          </cell>
          <cell r="H529">
            <v>2</v>
          </cell>
          <cell r="I529">
            <v>0.05</v>
          </cell>
          <cell r="J529">
            <v>15.4</v>
          </cell>
          <cell r="K529">
            <v>0.77</v>
          </cell>
        </row>
        <row r="530">
          <cell r="A530">
            <v>275</v>
          </cell>
          <cell r="B530" t="str">
            <v>+</v>
          </cell>
          <cell r="C530">
            <v>8</v>
          </cell>
          <cell r="D530">
            <v>275</v>
          </cell>
          <cell r="E530" t="str">
            <v>+</v>
          </cell>
          <cell r="F530">
            <v>11.800000000000637</v>
          </cell>
          <cell r="G530">
            <v>3.8</v>
          </cell>
          <cell r="H530">
            <v>3</v>
          </cell>
          <cell r="I530">
            <v>0.05</v>
          </cell>
          <cell r="J530">
            <v>11.399999999999999</v>
          </cell>
          <cell r="K530">
            <v>0.56999999999999995</v>
          </cell>
        </row>
        <row r="531">
          <cell r="A531">
            <v>275</v>
          </cell>
          <cell r="B531" t="str">
            <v>+</v>
          </cell>
          <cell r="C531">
            <v>12</v>
          </cell>
          <cell r="D531">
            <v>276</v>
          </cell>
          <cell r="E531" t="str">
            <v>+</v>
          </cell>
          <cell r="F531">
            <v>1.8000000000006366</v>
          </cell>
          <cell r="G531">
            <v>9.8000000000000007</v>
          </cell>
          <cell r="H531">
            <v>2</v>
          </cell>
          <cell r="I531">
            <v>0.05</v>
          </cell>
          <cell r="J531">
            <v>19.600000000000001</v>
          </cell>
          <cell r="K531">
            <v>0.98000000000000009</v>
          </cell>
        </row>
        <row r="532">
          <cell r="A532">
            <v>274</v>
          </cell>
          <cell r="B532" t="str">
            <v>+</v>
          </cell>
          <cell r="C532">
            <v>1</v>
          </cell>
          <cell r="D532">
            <v>274</v>
          </cell>
          <cell r="E532" t="str">
            <v>+</v>
          </cell>
          <cell r="F532">
            <v>5.2999999999997272</v>
          </cell>
          <cell r="G532">
            <v>4.3</v>
          </cell>
          <cell r="H532">
            <v>1</v>
          </cell>
          <cell r="I532">
            <v>0.05</v>
          </cell>
          <cell r="J532">
            <v>4.3</v>
          </cell>
          <cell r="K532">
            <v>0.215</v>
          </cell>
        </row>
        <row r="533">
          <cell r="A533">
            <v>274</v>
          </cell>
          <cell r="B533" t="str">
            <v>+</v>
          </cell>
          <cell r="C533">
            <v>5.3</v>
          </cell>
          <cell r="D533">
            <v>275</v>
          </cell>
          <cell r="E533" t="str">
            <v>+</v>
          </cell>
          <cell r="F533">
            <v>0.1999999999998181</v>
          </cell>
          <cell r="G533">
            <v>14.9</v>
          </cell>
          <cell r="H533">
            <v>2</v>
          </cell>
          <cell r="I533">
            <v>0.05</v>
          </cell>
          <cell r="J533">
            <v>29.8</v>
          </cell>
          <cell r="K533">
            <v>1.4900000000000002</v>
          </cell>
        </row>
        <row r="534">
          <cell r="A534">
            <v>274</v>
          </cell>
          <cell r="B534" t="str">
            <v>+</v>
          </cell>
          <cell r="C534">
            <v>19</v>
          </cell>
          <cell r="D534">
            <v>275</v>
          </cell>
          <cell r="E534" t="str">
            <v>+</v>
          </cell>
          <cell r="F534">
            <v>1.1000000000001364</v>
          </cell>
          <cell r="G534">
            <v>2.1</v>
          </cell>
          <cell r="H534">
            <v>3</v>
          </cell>
          <cell r="I534">
            <v>0.05</v>
          </cell>
          <cell r="J534">
            <v>6.3000000000000007</v>
          </cell>
          <cell r="K534">
            <v>0.31500000000000006</v>
          </cell>
        </row>
        <row r="535">
          <cell r="A535">
            <v>273</v>
          </cell>
          <cell r="B535" t="str">
            <v>+</v>
          </cell>
          <cell r="C535">
            <v>1.8</v>
          </cell>
          <cell r="D535">
            <v>273</v>
          </cell>
          <cell r="E535" t="str">
            <v>+</v>
          </cell>
          <cell r="F535">
            <v>8.7999999999999545</v>
          </cell>
          <cell r="G535">
            <v>7</v>
          </cell>
          <cell r="H535">
            <v>2</v>
          </cell>
          <cell r="I535">
            <v>0.05</v>
          </cell>
          <cell r="J535">
            <v>14</v>
          </cell>
          <cell r="K535">
            <v>0.70000000000000007</v>
          </cell>
        </row>
        <row r="536">
          <cell r="A536">
            <v>273</v>
          </cell>
          <cell r="B536" t="str">
            <v>+</v>
          </cell>
          <cell r="C536">
            <v>8.6</v>
          </cell>
          <cell r="D536">
            <v>273</v>
          </cell>
          <cell r="E536" t="str">
            <v>+</v>
          </cell>
          <cell r="F536">
            <v>9.6000000000003638</v>
          </cell>
          <cell r="G536">
            <v>1</v>
          </cell>
          <cell r="H536">
            <v>1</v>
          </cell>
          <cell r="I536">
            <v>0.05</v>
          </cell>
          <cell r="J536">
            <v>1</v>
          </cell>
          <cell r="K536">
            <v>0.05</v>
          </cell>
        </row>
        <row r="537">
          <cell r="A537">
            <v>273</v>
          </cell>
          <cell r="B537" t="str">
            <v>+</v>
          </cell>
          <cell r="C537">
            <v>9.6</v>
          </cell>
          <cell r="D537">
            <v>273</v>
          </cell>
          <cell r="E537" t="str">
            <v>+</v>
          </cell>
          <cell r="F537">
            <v>18.600000000000136</v>
          </cell>
          <cell r="G537">
            <v>9</v>
          </cell>
          <cell r="H537">
            <v>2</v>
          </cell>
          <cell r="I537">
            <v>0.05</v>
          </cell>
          <cell r="J537">
            <v>18</v>
          </cell>
          <cell r="K537">
            <v>0.9</v>
          </cell>
        </row>
        <row r="538">
          <cell r="A538">
            <v>273</v>
          </cell>
          <cell r="B538" t="str">
            <v>+</v>
          </cell>
          <cell r="C538">
            <v>18.5</v>
          </cell>
          <cell r="D538">
            <v>274</v>
          </cell>
          <cell r="E538" t="str">
            <v>+</v>
          </cell>
          <cell r="F538">
            <v>0.75000000000045475</v>
          </cell>
          <cell r="G538">
            <v>2.25</v>
          </cell>
          <cell r="H538">
            <v>3</v>
          </cell>
          <cell r="I538">
            <v>0.05</v>
          </cell>
          <cell r="J538">
            <v>6.75</v>
          </cell>
          <cell r="K538">
            <v>0.33750000000000002</v>
          </cell>
        </row>
        <row r="539">
          <cell r="A539">
            <v>272</v>
          </cell>
          <cell r="B539" t="str">
            <v>+</v>
          </cell>
          <cell r="C539">
            <v>1</v>
          </cell>
          <cell r="D539">
            <v>273</v>
          </cell>
          <cell r="E539" t="str">
            <v>+</v>
          </cell>
          <cell r="F539">
            <v>19.750000000000227</v>
          </cell>
          <cell r="G539">
            <v>38.75</v>
          </cell>
          <cell r="H539">
            <v>2</v>
          </cell>
          <cell r="I539">
            <v>0.05</v>
          </cell>
          <cell r="J539">
            <v>77.5</v>
          </cell>
          <cell r="K539">
            <v>3.875</v>
          </cell>
        </row>
        <row r="540">
          <cell r="A540">
            <v>271</v>
          </cell>
          <cell r="B540" t="str">
            <v>+</v>
          </cell>
          <cell r="C540">
            <v>19</v>
          </cell>
          <cell r="D540">
            <v>272</v>
          </cell>
          <cell r="E540" t="str">
            <v>+</v>
          </cell>
          <cell r="F540">
            <v>8.3500000000003638</v>
          </cell>
          <cell r="G540">
            <v>9.35</v>
          </cell>
          <cell r="H540">
            <v>3</v>
          </cell>
          <cell r="I540">
            <v>0.05</v>
          </cell>
          <cell r="J540">
            <v>28.049999999999997</v>
          </cell>
          <cell r="K540">
            <v>1.4024999999999999</v>
          </cell>
        </row>
        <row r="541">
          <cell r="A541">
            <v>270</v>
          </cell>
          <cell r="B541" t="str">
            <v>+</v>
          </cell>
          <cell r="C541">
            <v>8.5</v>
          </cell>
          <cell r="D541">
            <v>273</v>
          </cell>
          <cell r="E541" t="str">
            <v>+</v>
          </cell>
          <cell r="F541">
            <v>1.8999999999994088</v>
          </cell>
          <cell r="G541">
            <v>53.4</v>
          </cell>
          <cell r="H541">
            <v>2</v>
          </cell>
          <cell r="I541">
            <v>0.05</v>
          </cell>
          <cell r="J541">
            <v>106.8</v>
          </cell>
          <cell r="K541">
            <v>5.34</v>
          </cell>
        </row>
        <row r="542">
          <cell r="A542">
            <v>267</v>
          </cell>
          <cell r="B542" t="str">
            <v>+</v>
          </cell>
          <cell r="C542">
            <v>2.2000000000000002</v>
          </cell>
          <cell r="D542">
            <v>267</v>
          </cell>
          <cell r="E542" t="str">
            <v>+</v>
          </cell>
          <cell r="F542">
            <v>7.2000000000002728</v>
          </cell>
          <cell r="G542">
            <v>5</v>
          </cell>
          <cell r="H542">
            <v>3</v>
          </cell>
          <cell r="I542">
            <v>0.05</v>
          </cell>
          <cell r="J542">
            <v>15</v>
          </cell>
          <cell r="K542">
            <v>0.75</v>
          </cell>
        </row>
        <row r="543">
          <cell r="A543">
            <v>267</v>
          </cell>
          <cell r="B543" t="str">
            <v>+</v>
          </cell>
          <cell r="C543">
            <v>7.4</v>
          </cell>
          <cell r="D543">
            <v>267</v>
          </cell>
          <cell r="E543" t="str">
            <v>+</v>
          </cell>
          <cell r="F543">
            <v>13.399999999999181</v>
          </cell>
          <cell r="G543">
            <v>6</v>
          </cell>
          <cell r="H543">
            <v>2</v>
          </cell>
          <cell r="I543">
            <v>0.05</v>
          </cell>
          <cell r="J543">
            <v>12</v>
          </cell>
          <cell r="K543">
            <v>0.60000000000000009</v>
          </cell>
        </row>
        <row r="544">
          <cell r="A544">
            <v>267</v>
          </cell>
          <cell r="B544" t="str">
            <v>+</v>
          </cell>
          <cell r="C544">
            <v>7.3</v>
          </cell>
          <cell r="D544">
            <v>267</v>
          </cell>
          <cell r="E544" t="str">
            <v>+</v>
          </cell>
          <cell r="F544">
            <v>10.049999999999955</v>
          </cell>
          <cell r="G544">
            <v>2.75</v>
          </cell>
          <cell r="H544">
            <v>1</v>
          </cell>
          <cell r="I544">
            <v>0.05</v>
          </cell>
          <cell r="J544">
            <v>2.75</v>
          </cell>
          <cell r="K544">
            <v>0.13750000000000001</v>
          </cell>
        </row>
        <row r="545">
          <cell r="A545">
            <v>267</v>
          </cell>
          <cell r="B545" t="str">
            <v>+</v>
          </cell>
          <cell r="C545">
            <v>9</v>
          </cell>
          <cell r="D545">
            <v>267</v>
          </cell>
          <cell r="E545" t="str">
            <v>+</v>
          </cell>
          <cell r="F545">
            <v>18.999999999999773</v>
          </cell>
          <cell r="G545">
            <v>10</v>
          </cell>
          <cell r="H545">
            <v>2</v>
          </cell>
          <cell r="I545">
            <v>0.05</v>
          </cell>
          <cell r="J545">
            <v>20</v>
          </cell>
          <cell r="K545">
            <v>1</v>
          </cell>
        </row>
        <row r="546">
          <cell r="A546">
            <v>267</v>
          </cell>
          <cell r="B546" t="str">
            <v>+</v>
          </cell>
          <cell r="C546">
            <v>18.899999999999999</v>
          </cell>
          <cell r="D546">
            <v>268</v>
          </cell>
          <cell r="E546" t="str">
            <v>+</v>
          </cell>
          <cell r="F546">
            <v>18.399999999999181</v>
          </cell>
          <cell r="G546">
            <v>19.5</v>
          </cell>
          <cell r="H546">
            <v>2</v>
          </cell>
          <cell r="I546">
            <v>0.05</v>
          </cell>
          <cell r="J546">
            <v>39</v>
          </cell>
          <cell r="K546">
            <v>1.9500000000000002</v>
          </cell>
        </row>
        <row r="547">
          <cell r="A547">
            <v>266</v>
          </cell>
          <cell r="B547" t="str">
            <v>+</v>
          </cell>
          <cell r="C547">
            <v>17</v>
          </cell>
          <cell r="D547">
            <v>267</v>
          </cell>
          <cell r="E547" t="str">
            <v>+</v>
          </cell>
          <cell r="F547">
            <v>9.5000000000004547</v>
          </cell>
          <cell r="G547">
            <v>12.5</v>
          </cell>
          <cell r="H547">
            <v>2</v>
          </cell>
          <cell r="I547">
            <v>0.05</v>
          </cell>
          <cell r="J547">
            <v>25</v>
          </cell>
          <cell r="K547">
            <v>1.25</v>
          </cell>
        </row>
        <row r="548">
          <cell r="A548">
            <v>265</v>
          </cell>
          <cell r="B548" t="str">
            <v>+</v>
          </cell>
          <cell r="C548">
            <v>6.4</v>
          </cell>
          <cell r="D548">
            <v>265</v>
          </cell>
          <cell r="E548" t="str">
            <v>+</v>
          </cell>
          <cell r="F548">
            <v>13.250000000000455</v>
          </cell>
          <cell r="G548">
            <v>6.85</v>
          </cell>
          <cell r="H548">
            <v>1</v>
          </cell>
          <cell r="I548">
            <v>0.05</v>
          </cell>
          <cell r="J548">
            <v>6.85</v>
          </cell>
          <cell r="K548">
            <v>0.34250000000000003</v>
          </cell>
        </row>
        <row r="549">
          <cell r="A549">
            <v>265</v>
          </cell>
          <cell r="B549" t="str">
            <v>+</v>
          </cell>
          <cell r="C549">
            <v>10</v>
          </cell>
          <cell r="D549">
            <v>266</v>
          </cell>
          <cell r="E549" t="str">
            <v>+</v>
          </cell>
          <cell r="F549">
            <v>6.0000000000002274</v>
          </cell>
          <cell r="G549">
            <v>16</v>
          </cell>
          <cell r="H549">
            <v>2</v>
          </cell>
          <cell r="I549">
            <v>0.05</v>
          </cell>
          <cell r="J549">
            <v>32</v>
          </cell>
          <cell r="K549">
            <v>1.6</v>
          </cell>
        </row>
        <row r="550">
          <cell r="A550">
            <v>263</v>
          </cell>
          <cell r="B550" t="str">
            <v>+</v>
          </cell>
          <cell r="C550">
            <v>1.5</v>
          </cell>
          <cell r="D550">
            <v>263</v>
          </cell>
          <cell r="E550" t="str">
            <v>+</v>
          </cell>
          <cell r="F550">
            <v>4.5000000000004547</v>
          </cell>
          <cell r="G550">
            <v>3</v>
          </cell>
          <cell r="H550">
            <v>1</v>
          </cell>
          <cell r="I550">
            <v>0.05</v>
          </cell>
          <cell r="J550">
            <v>3</v>
          </cell>
          <cell r="K550">
            <v>0.15000000000000002</v>
          </cell>
        </row>
        <row r="551">
          <cell r="A551">
            <v>263</v>
          </cell>
          <cell r="B551" t="str">
            <v>+</v>
          </cell>
          <cell r="C551">
            <v>3.4</v>
          </cell>
          <cell r="D551">
            <v>263</v>
          </cell>
          <cell r="E551" t="str">
            <v>+</v>
          </cell>
          <cell r="F551">
            <v>9.9000000000000909</v>
          </cell>
          <cell r="G551">
            <v>6.5</v>
          </cell>
          <cell r="H551">
            <v>2</v>
          </cell>
          <cell r="I551">
            <v>0.05</v>
          </cell>
          <cell r="J551">
            <v>13</v>
          </cell>
          <cell r="K551">
            <v>0.65</v>
          </cell>
        </row>
        <row r="552">
          <cell r="A552">
            <v>263</v>
          </cell>
          <cell r="B552" t="str">
            <v>+</v>
          </cell>
          <cell r="C552">
            <v>10</v>
          </cell>
          <cell r="D552">
            <v>263</v>
          </cell>
          <cell r="E552" t="str">
            <v>+</v>
          </cell>
          <cell r="F552">
            <v>15.199999999999818</v>
          </cell>
          <cell r="G552">
            <v>5.2</v>
          </cell>
          <cell r="H552">
            <v>1</v>
          </cell>
          <cell r="I552">
            <v>0.05</v>
          </cell>
          <cell r="J552">
            <v>5.2</v>
          </cell>
          <cell r="K552">
            <v>0.26</v>
          </cell>
        </row>
        <row r="553">
          <cell r="A553">
            <v>263</v>
          </cell>
          <cell r="B553" t="str">
            <v>+</v>
          </cell>
          <cell r="C553">
            <v>15.2</v>
          </cell>
          <cell r="D553">
            <v>263</v>
          </cell>
          <cell r="E553" t="str">
            <v>+</v>
          </cell>
          <cell r="F553">
            <v>19.199999999999591</v>
          </cell>
          <cell r="G553">
            <v>4</v>
          </cell>
          <cell r="H553">
            <v>2</v>
          </cell>
          <cell r="I553">
            <v>0.05</v>
          </cell>
          <cell r="J553">
            <v>8</v>
          </cell>
          <cell r="K553">
            <v>0.4</v>
          </cell>
        </row>
        <row r="554">
          <cell r="A554">
            <v>263</v>
          </cell>
          <cell r="B554" t="str">
            <v>+</v>
          </cell>
          <cell r="C554">
            <v>18.600000000000001</v>
          </cell>
          <cell r="D554">
            <v>264</v>
          </cell>
          <cell r="E554" t="str">
            <v>+</v>
          </cell>
          <cell r="F554">
            <v>17.700000000000955</v>
          </cell>
          <cell r="G554">
            <v>19.100000000000001</v>
          </cell>
          <cell r="H554">
            <v>1</v>
          </cell>
          <cell r="I554">
            <v>0.05</v>
          </cell>
          <cell r="J554">
            <v>19.100000000000001</v>
          </cell>
          <cell r="K554">
            <v>0.95500000000000007</v>
          </cell>
        </row>
        <row r="555">
          <cell r="A555">
            <v>262</v>
          </cell>
          <cell r="B555" t="str">
            <v>+</v>
          </cell>
          <cell r="C555">
            <v>12.3</v>
          </cell>
          <cell r="D555">
            <v>262</v>
          </cell>
          <cell r="E555" t="str">
            <v>+</v>
          </cell>
          <cell r="F555">
            <v>14.300000000000637</v>
          </cell>
          <cell r="G555">
            <v>2</v>
          </cell>
          <cell r="H555">
            <v>1</v>
          </cell>
          <cell r="I555">
            <v>0.05</v>
          </cell>
          <cell r="J555">
            <v>2</v>
          </cell>
          <cell r="K555">
            <v>0.1</v>
          </cell>
        </row>
        <row r="556">
          <cell r="A556">
            <v>262</v>
          </cell>
          <cell r="B556" t="str">
            <v>+</v>
          </cell>
          <cell r="C556">
            <v>13</v>
          </cell>
          <cell r="D556">
            <v>262</v>
          </cell>
          <cell r="E556" t="str">
            <v>+</v>
          </cell>
          <cell r="F556">
            <v>15.350000000000819</v>
          </cell>
          <cell r="G556">
            <v>2.35</v>
          </cell>
          <cell r="H556">
            <v>2</v>
          </cell>
          <cell r="I556">
            <v>0.05</v>
          </cell>
          <cell r="J556">
            <v>4.7</v>
          </cell>
          <cell r="K556">
            <v>0.23500000000000001</v>
          </cell>
        </row>
        <row r="557">
          <cell r="A557">
            <v>262</v>
          </cell>
          <cell r="B557" t="str">
            <v>+</v>
          </cell>
          <cell r="C557">
            <v>15.3</v>
          </cell>
          <cell r="D557">
            <v>262</v>
          </cell>
          <cell r="E557" t="str">
            <v>+</v>
          </cell>
          <cell r="F557">
            <v>18.100000000000591</v>
          </cell>
          <cell r="G557">
            <v>2.8</v>
          </cell>
          <cell r="H557">
            <v>1</v>
          </cell>
          <cell r="I557">
            <v>0.05</v>
          </cell>
          <cell r="J557">
            <v>2.8</v>
          </cell>
          <cell r="K557">
            <v>0.13999999999999999</v>
          </cell>
        </row>
        <row r="558">
          <cell r="A558">
            <v>262</v>
          </cell>
          <cell r="B558" t="str">
            <v>+</v>
          </cell>
          <cell r="C558">
            <v>18</v>
          </cell>
          <cell r="D558">
            <v>265</v>
          </cell>
          <cell r="E558" t="str">
            <v>+</v>
          </cell>
          <cell r="F558">
            <v>0.1999999999998181</v>
          </cell>
          <cell r="G558">
            <v>42.2</v>
          </cell>
          <cell r="H558">
            <v>2</v>
          </cell>
          <cell r="I558">
            <v>0.05</v>
          </cell>
          <cell r="J558">
            <v>84.4</v>
          </cell>
          <cell r="K558">
            <v>4.2200000000000006</v>
          </cell>
        </row>
        <row r="559">
          <cell r="A559">
            <v>259</v>
          </cell>
          <cell r="B559" t="str">
            <v>+</v>
          </cell>
          <cell r="C559">
            <v>4.4000000000000004</v>
          </cell>
          <cell r="D559">
            <v>259</v>
          </cell>
          <cell r="E559" t="str">
            <v>+</v>
          </cell>
          <cell r="F559">
            <v>6.0999999999989996</v>
          </cell>
          <cell r="G559">
            <v>1.7</v>
          </cell>
          <cell r="H559">
            <v>3.95</v>
          </cell>
          <cell r="I559">
            <v>0.05</v>
          </cell>
          <cell r="J559">
            <v>6.7149999999999999</v>
          </cell>
          <cell r="K559">
            <v>0.33574999999999999</v>
          </cell>
        </row>
        <row r="560">
          <cell r="A560">
            <v>259</v>
          </cell>
          <cell r="B560" t="str">
            <v>+</v>
          </cell>
          <cell r="C560">
            <v>11</v>
          </cell>
          <cell r="D560">
            <v>260</v>
          </cell>
          <cell r="E560" t="str">
            <v>+</v>
          </cell>
          <cell r="F560">
            <v>17.000000000000455</v>
          </cell>
          <cell r="G560">
            <v>26</v>
          </cell>
          <cell r="H560">
            <v>3</v>
          </cell>
          <cell r="I560">
            <v>0.05</v>
          </cell>
          <cell r="J560">
            <v>78</v>
          </cell>
          <cell r="K560">
            <v>3.9000000000000004</v>
          </cell>
        </row>
        <row r="561">
          <cell r="A561">
            <v>257</v>
          </cell>
          <cell r="B561" t="str">
            <v>+</v>
          </cell>
          <cell r="C561">
            <v>2.9</v>
          </cell>
          <cell r="D561">
            <v>257</v>
          </cell>
          <cell r="E561" t="str">
            <v>+</v>
          </cell>
          <cell r="F561">
            <v>13.899999999999864</v>
          </cell>
          <cell r="G561">
            <v>11</v>
          </cell>
          <cell r="H561">
            <v>1</v>
          </cell>
          <cell r="I561">
            <v>0.06</v>
          </cell>
          <cell r="J561">
            <v>11</v>
          </cell>
          <cell r="K561">
            <v>0.65999999999999992</v>
          </cell>
        </row>
        <row r="562">
          <cell r="A562">
            <v>257</v>
          </cell>
          <cell r="B562" t="str">
            <v>+</v>
          </cell>
          <cell r="C562">
            <v>12</v>
          </cell>
          <cell r="D562">
            <v>259</v>
          </cell>
          <cell r="E562" t="str">
            <v>+</v>
          </cell>
          <cell r="F562">
            <v>11.349999999999909</v>
          </cell>
          <cell r="G562">
            <v>39.35</v>
          </cell>
          <cell r="H562">
            <v>3</v>
          </cell>
          <cell r="I562">
            <v>0.06</v>
          </cell>
          <cell r="J562">
            <v>118.05000000000001</v>
          </cell>
          <cell r="K562">
            <v>7.0830000000000002</v>
          </cell>
        </row>
        <row r="563">
          <cell r="A563">
            <v>254</v>
          </cell>
          <cell r="B563" t="str">
            <v>+</v>
          </cell>
          <cell r="C563">
            <v>5.3</v>
          </cell>
          <cell r="D563">
            <v>256</v>
          </cell>
          <cell r="E563" t="str">
            <v>+</v>
          </cell>
          <cell r="F563">
            <v>3.3000000000004093</v>
          </cell>
          <cell r="G563">
            <v>38</v>
          </cell>
          <cell r="H563">
            <v>2</v>
          </cell>
          <cell r="I563">
            <v>0.06</v>
          </cell>
          <cell r="J563">
            <v>76</v>
          </cell>
          <cell r="K563">
            <v>4.5599999999999996</v>
          </cell>
        </row>
        <row r="564">
          <cell r="A564">
            <v>253</v>
          </cell>
          <cell r="B564" t="str">
            <v>+</v>
          </cell>
          <cell r="C564">
            <v>7.4</v>
          </cell>
          <cell r="D564">
            <v>254</v>
          </cell>
          <cell r="E564" t="str">
            <v>+</v>
          </cell>
          <cell r="F564">
            <v>5.3999999999996362</v>
          </cell>
          <cell r="G564">
            <v>18</v>
          </cell>
          <cell r="H564">
            <v>3</v>
          </cell>
          <cell r="I564">
            <v>0.05</v>
          </cell>
          <cell r="J564">
            <v>54</v>
          </cell>
          <cell r="K564">
            <v>2.7</v>
          </cell>
        </row>
        <row r="565">
          <cell r="A565">
            <v>252</v>
          </cell>
          <cell r="B565" t="str">
            <v>+</v>
          </cell>
          <cell r="C565">
            <v>1.8</v>
          </cell>
          <cell r="D565">
            <v>252</v>
          </cell>
          <cell r="E565" t="str">
            <v>+</v>
          </cell>
          <cell r="F565">
            <v>17.5</v>
          </cell>
          <cell r="G565">
            <v>15.7</v>
          </cell>
          <cell r="H565">
            <v>4</v>
          </cell>
          <cell r="I565">
            <v>0.05</v>
          </cell>
          <cell r="J565">
            <v>62.8</v>
          </cell>
          <cell r="K565">
            <v>3.14</v>
          </cell>
        </row>
        <row r="566">
          <cell r="A566">
            <v>251</v>
          </cell>
          <cell r="B566" t="str">
            <v>+</v>
          </cell>
          <cell r="D566">
            <v>251</v>
          </cell>
          <cell r="E566" t="str">
            <v>+</v>
          </cell>
          <cell r="F566">
            <v>3.0000000000001137</v>
          </cell>
          <cell r="G566">
            <v>3</v>
          </cell>
          <cell r="H566">
            <v>4</v>
          </cell>
          <cell r="I566">
            <v>0.05</v>
          </cell>
          <cell r="J566">
            <v>12</v>
          </cell>
          <cell r="K566">
            <v>0.60000000000000009</v>
          </cell>
        </row>
        <row r="567">
          <cell r="A567">
            <v>251</v>
          </cell>
          <cell r="B567" t="str">
            <v>+</v>
          </cell>
          <cell r="C567">
            <v>2.8</v>
          </cell>
          <cell r="D567">
            <v>252</v>
          </cell>
          <cell r="E567" t="str">
            <v>+</v>
          </cell>
          <cell r="F567">
            <v>2.5</v>
          </cell>
          <cell r="G567">
            <v>19.7</v>
          </cell>
          <cell r="H567">
            <v>3</v>
          </cell>
          <cell r="I567">
            <v>0.05</v>
          </cell>
          <cell r="J567">
            <v>59.099999999999994</v>
          </cell>
          <cell r="K567">
            <v>2.9550000000000001</v>
          </cell>
        </row>
        <row r="568">
          <cell r="A568">
            <v>250</v>
          </cell>
          <cell r="B568" t="str">
            <v>+</v>
          </cell>
          <cell r="D568">
            <v>250</v>
          </cell>
          <cell r="E568" t="str">
            <v>+</v>
          </cell>
          <cell r="F568">
            <v>3.0500000000000682</v>
          </cell>
          <cell r="G568">
            <v>3.05</v>
          </cell>
          <cell r="H568">
            <v>4</v>
          </cell>
          <cell r="I568">
            <v>0.05</v>
          </cell>
          <cell r="J568">
            <v>12.2</v>
          </cell>
          <cell r="K568">
            <v>0.61</v>
          </cell>
        </row>
        <row r="569">
          <cell r="A569">
            <v>250</v>
          </cell>
          <cell r="B569" t="str">
            <v>+</v>
          </cell>
          <cell r="C569">
            <v>2.6</v>
          </cell>
          <cell r="D569">
            <v>251</v>
          </cell>
          <cell r="E569" t="str">
            <v>+</v>
          </cell>
          <cell r="F569">
            <v>10.249999999999773</v>
          </cell>
          <cell r="G569">
            <v>27.65</v>
          </cell>
          <cell r="H569">
            <v>3</v>
          </cell>
          <cell r="I569">
            <v>0.05</v>
          </cell>
          <cell r="J569">
            <v>82.949999999999989</v>
          </cell>
          <cell r="K569">
            <v>4.1475</v>
          </cell>
        </row>
        <row r="570">
          <cell r="A570">
            <v>249</v>
          </cell>
          <cell r="B570" t="str">
            <v>+</v>
          </cell>
          <cell r="C570">
            <v>10.199999999999999</v>
          </cell>
          <cell r="D570">
            <v>249</v>
          </cell>
          <cell r="E570" t="str">
            <v>+</v>
          </cell>
          <cell r="F570">
            <v>17.800000000000296</v>
          </cell>
          <cell r="G570">
            <v>7.6</v>
          </cell>
          <cell r="H570">
            <v>4</v>
          </cell>
          <cell r="I570">
            <v>0.05</v>
          </cell>
          <cell r="J570">
            <v>30.4</v>
          </cell>
          <cell r="K570">
            <v>1.52</v>
          </cell>
        </row>
        <row r="571">
          <cell r="A571">
            <v>249</v>
          </cell>
          <cell r="B571" t="str">
            <v>+</v>
          </cell>
          <cell r="C571">
            <v>17</v>
          </cell>
          <cell r="D571">
            <v>250</v>
          </cell>
          <cell r="E571" t="str">
            <v>+</v>
          </cell>
          <cell r="F571">
            <v>3.6000000000001364</v>
          </cell>
          <cell r="G571">
            <v>6.6</v>
          </cell>
          <cell r="H571">
            <v>2</v>
          </cell>
          <cell r="I571">
            <v>0.05</v>
          </cell>
          <cell r="J571">
            <v>13.2</v>
          </cell>
          <cell r="K571">
            <v>0.66</v>
          </cell>
        </row>
        <row r="572">
          <cell r="A572">
            <v>248</v>
          </cell>
          <cell r="B572" t="str">
            <v>+</v>
          </cell>
          <cell r="C572">
            <v>4</v>
          </cell>
          <cell r="D572">
            <v>248</v>
          </cell>
          <cell r="E572" t="str">
            <v>+</v>
          </cell>
          <cell r="F572">
            <v>8.0500000000000682</v>
          </cell>
          <cell r="G572">
            <v>4.05</v>
          </cell>
          <cell r="H572">
            <v>4</v>
          </cell>
          <cell r="I572">
            <v>0.05</v>
          </cell>
          <cell r="J572">
            <v>16.2</v>
          </cell>
          <cell r="K572">
            <v>0.81</v>
          </cell>
        </row>
        <row r="573">
          <cell r="A573">
            <v>248</v>
          </cell>
          <cell r="B573" t="str">
            <v>+</v>
          </cell>
          <cell r="C573">
            <v>8.1999999999999993</v>
          </cell>
          <cell r="D573">
            <v>248</v>
          </cell>
          <cell r="E573" t="str">
            <v>+</v>
          </cell>
          <cell r="F573">
            <v>10.199999999999818</v>
          </cell>
          <cell r="G573">
            <v>2</v>
          </cell>
          <cell r="H573">
            <v>3</v>
          </cell>
          <cell r="I573">
            <v>0.05</v>
          </cell>
          <cell r="J573">
            <v>6</v>
          </cell>
          <cell r="K573">
            <v>0.30000000000000004</v>
          </cell>
        </row>
        <row r="574">
          <cell r="A574">
            <v>248</v>
          </cell>
          <cell r="B574" t="str">
            <v>+</v>
          </cell>
          <cell r="C574">
            <v>9.85</v>
          </cell>
          <cell r="D574">
            <v>248</v>
          </cell>
          <cell r="E574" t="str">
            <v>+</v>
          </cell>
          <cell r="F574">
            <v>12.950000000000728</v>
          </cell>
          <cell r="G574">
            <v>3.1</v>
          </cell>
          <cell r="H574">
            <v>2</v>
          </cell>
          <cell r="I574">
            <v>0.05</v>
          </cell>
          <cell r="J574">
            <v>6.2</v>
          </cell>
          <cell r="K574">
            <v>0.31000000000000005</v>
          </cell>
        </row>
        <row r="575">
          <cell r="A575">
            <v>248</v>
          </cell>
          <cell r="B575" t="str">
            <v>+</v>
          </cell>
          <cell r="C575">
            <v>12.9</v>
          </cell>
          <cell r="D575">
            <v>249</v>
          </cell>
          <cell r="E575" t="str">
            <v>+</v>
          </cell>
          <cell r="F575">
            <v>1.8999999999994088</v>
          </cell>
          <cell r="G575">
            <v>9</v>
          </cell>
          <cell r="H575">
            <v>3</v>
          </cell>
          <cell r="I575">
            <v>0.05</v>
          </cell>
          <cell r="J575">
            <v>27</v>
          </cell>
          <cell r="K575">
            <v>1.35</v>
          </cell>
        </row>
        <row r="576">
          <cell r="A576">
            <v>248</v>
          </cell>
          <cell r="B576" t="str">
            <v>+</v>
          </cell>
          <cell r="C576">
            <v>13.9</v>
          </cell>
          <cell r="D576">
            <v>248</v>
          </cell>
          <cell r="E576" t="str">
            <v>+</v>
          </cell>
          <cell r="F576">
            <v>17.599999999999341</v>
          </cell>
          <cell r="G576">
            <v>3.7</v>
          </cell>
          <cell r="H576">
            <v>2</v>
          </cell>
          <cell r="I576">
            <v>0.05</v>
          </cell>
          <cell r="J576">
            <v>7.4</v>
          </cell>
          <cell r="K576">
            <v>0.37000000000000005</v>
          </cell>
        </row>
        <row r="577">
          <cell r="A577">
            <v>248</v>
          </cell>
          <cell r="B577" t="str">
            <v>+</v>
          </cell>
          <cell r="C577">
            <v>17.5</v>
          </cell>
          <cell r="D577">
            <v>250</v>
          </cell>
          <cell r="E577" t="str">
            <v>+</v>
          </cell>
          <cell r="F577">
            <v>4.4999999999998863</v>
          </cell>
          <cell r="G577">
            <v>27</v>
          </cell>
          <cell r="H577">
            <v>6</v>
          </cell>
          <cell r="I577">
            <v>0.05</v>
          </cell>
          <cell r="J577">
            <v>162</v>
          </cell>
          <cell r="K577">
            <v>8.1</v>
          </cell>
        </row>
        <row r="578">
          <cell r="A578">
            <v>246</v>
          </cell>
          <cell r="B578" t="str">
            <v>+</v>
          </cell>
          <cell r="C578">
            <v>4.3499999999999996</v>
          </cell>
          <cell r="D578">
            <v>246</v>
          </cell>
          <cell r="E578" t="str">
            <v>+</v>
          </cell>
          <cell r="F578">
            <v>13.850000000000477</v>
          </cell>
          <cell r="G578">
            <v>9.5</v>
          </cell>
          <cell r="H578">
            <v>3</v>
          </cell>
          <cell r="I578">
            <v>0.06</v>
          </cell>
          <cell r="J578">
            <v>28.5</v>
          </cell>
          <cell r="K578">
            <v>1.71</v>
          </cell>
        </row>
        <row r="579">
          <cell r="A579">
            <v>246</v>
          </cell>
          <cell r="B579" t="str">
            <v>+</v>
          </cell>
          <cell r="C579">
            <v>12.5</v>
          </cell>
          <cell r="D579">
            <v>247</v>
          </cell>
          <cell r="E579" t="str">
            <v>+</v>
          </cell>
          <cell r="F579">
            <v>7.6999999999998181</v>
          </cell>
          <cell r="G579">
            <v>15.2</v>
          </cell>
          <cell r="H579">
            <v>4.9000000000000004</v>
          </cell>
          <cell r="I579">
            <v>0.06</v>
          </cell>
          <cell r="J579">
            <v>74.48</v>
          </cell>
          <cell r="K579">
            <v>4.4687999999999999</v>
          </cell>
        </row>
        <row r="580">
          <cell r="A580">
            <v>245</v>
          </cell>
          <cell r="B580" t="str">
            <v>+</v>
          </cell>
          <cell r="C580">
            <v>7</v>
          </cell>
          <cell r="D580">
            <v>245</v>
          </cell>
          <cell r="E580" t="str">
            <v>+</v>
          </cell>
          <cell r="F580">
            <v>15</v>
          </cell>
          <cell r="G580">
            <v>8</v>
          </cell>
          <cell r="H580">
            <v>2.9</v>
          </cell>
          <cell r="I580">
            <v>0.06</v>
          </cell>
          <cell r="J580">
            <v>23.2</v>
          </cell>
          <cell r="K580">
            <v>1.3919999999999999</v>
          </cell>
        </row>
        <row r="581">
          <cell r="A581">
            <v>245</v>
          </cell>
          <cell r="B581" t="str">
            <v>+</v>
          </cell>
          <cell r="C581">
            <v>14.87</v>
          </cell>
          <cell r="D581">
            <v>246</v>
          </cell>
          <cell r="E581" t="str">
            <v>+</v>
          </cell>
          <cell r="F581">
            <v>2.6699999999999591</v>
          </cell>
          <cell r="G581">
            <v>7.8</v>
          </cell>
          <cell r="H581">
            <v>3.9</v>
          </cell>
          <cell r="I581">
            <v>0.06</v>
          </cell>
          <cell r="J581">
            <v>30.419999999999998</v>
          </cell>
          <cell r="K581">
            <v>1.8251999999999997</v>
          </cell>
        </row>
        <row r="582">
          <cell r="A582">
            <v>244</v>
          </cell>
          <cell r="B582" t="str">
            <v>+</v>
          </cell>
          <cell r="C582">
            <v>1.7</v>
          </cell>
          <cell r="D582">
            <v>244</v>
          </cell>
          <cell r="E582" t="str">
            <v>+</v>
          </cell>
          <cell r="F582">
            <v>15.199999999999818</v>
          </cell>
          <cell r="G582">
            <v>13.5</v>
          </cell>
          <cell r="H582">
            <v>2.8</v>
          </cell>
          <cell r="I582">
            <v>0.06</v>
          </cell>
          <cell r="J582">
            <v>37.799999999999997</v>
          </cell>
          <cell r="K582">
            <v>2.2679999999999998</v>
          </cell>
        </row>
        <row r="583">
          <cell r="A583">
            <v>244</v>
          </cell>
          <cell r="B583" t="str">
            <v>+</v>
          </cell>
          <cell r="C583">
            <v>15.9</v>
          </cell>
          <cell r="D583">
            <v>247</v>
          </cell>
          <cell r="E583" t="str">
            <v>+</v>
          </cell>
          <cell r="F583">
            <v>10.599999999999454</v>
          </cell>
          <cell r="G583">
            <v>54.7</v>
          </cell>
          <cell r="H583">
            <v>3.75</v>
          </cell>
          <cell r="I583">
            <v>0.06</v>
          </cell>
          <cell r="J583">
            <v>205.125</v>
          </cell>
          <cell r="K583">
            <v>12.307499999999999</v>
          </cell>
        </row>
        <row r="584">
          <cell r="A584">
            <v>241</v>
          </cell>
          <cell r="B584" t="str">
            <v>+</v>
          </cell>
          <cell r="C584">
            <v>10</v>
          </cell>
          <cell r="D584">
            <v>243</v>
          </cell>
          <cell r="E584" t="str">
            <v>+</v>
          </cell>
          <cell r="F584">
            <v>15</v>
          </cell>
          <cell r="G584">
            <v>45</v>
          </cell>
          <cell r="H584">
            <v>3</v>
          </cell>
          <cell r="I584">
            <v>0.06</v>
          </cell>
          <cell r="J584">
            <v>135</v>
          </cell>
          <cell r="K584">
            <v>8.1</v>
          </cell>
        </row>
        <row r="585">
          <cell r="A585">
            <v>239</v>
          </cell>
          <cell r="B585" t="str">
            <v>+</v>
          </cell>
          <cell r="C585">
            <v>7</v>
          </cell>
          <cell r="D585">
            <v>239</v>
          </cell>
          <cell r="E585" t="str">
            <v>+</v>
          </cell>
          <cell r="F585">
            <v>9.1000000000002501</v>
          </cell>
          <cell r="G585">
            <v>2.1</v>
          </cell>
          <cell r="H585">
            <v>2</v>
          </cell>
          <cell r="I585">
            <v>0.06</v>
          </cell>
          <cell r="J585">
            <v>4.2</v>
          </cell>
          <cell r="K585">
            <v>0.252</v>
          </cell>
        </row>
        <row r="586">
          <cell r="A586">
            <v>239</v>
          </cell>
          <cell r="B586" t="str">
            <v>+</v>
          </cell>
          <cell r="C586">
            <v>9.1</v>
          </cell>
          <cell r="D586">
            <v>239</v>
          </cell>
          <cell r="E586" t="str">
            <v>+</v>
          </cell>
          <cell r="F586">
            <v>17.100000000000364</v>
          </cell>
          <cell r="G586">
            <v>8</v>
          </cell>
          <cell r="H586">
            <v>1</v>
          </cell>
          <cell r="I586">
            <v>0.06</v>
          </cell>
          <cell r="J586">
            <v>8</v>
          </cell>
          <cell r="K586">
            <v>0.48</v>
          </cell>
        </row>
        <row r="587">
          <cell r="A587">
            <v>239</v>
          </cell>
          <cell r="B587" t="str">
            <v>+</v>
          </cell>
          <cell r="C587">
            <v>12.3</v>
          </cell>
          <cell r="D587">
            <v>239</v>
          </cell>
          <cell r="E587" t="str">
            <v>+</v>
          </cell>
          <cell r="F587">
            <v>15.900000000000318</v>
          </cell>
          <cell r="G587">
            <v>3.6</v>
          </cell>
          <cell r="H587">
            <v>2</v>
          </cell>
          <cell r="I587">
            <v>0.06</v>
          </cell>
          <cell r="J587">
            <v>7.2</v>
          </cell>
          <cell r="K587">
            <v>0.432</v>
          </cell>
        </row>
        <row r="588">
          <cell r="A588">
            <v>239</v>
          </cell>
          <cell r="B588" t="str">
            <v>+</v>
          </cell>
          <cell r="C588">
            <v>15.7</v>
          </cell>
          <cell r="D588">
            <v>240</v>
          </cell>
          <cell r="E588" t="str">
            <v>+</v>
          </cell>
          <cell r="F588">
            <v>1.3999999999998636</v>
          </cell>
          <cell r="G588">
            <v>5.7</v>
          </cell>
          <cell r="H588">
            <v>2.9</v>
          </cell>
          <cell r="I588">
            <v>0.06</v>
          </cell>
          <cell r="J588">
            <v>16.53</v>
          </cell>
          <cell r="K588">
            <v>0.99180000000000001</v>
          </cell>
        </row>
        <row r="589">
          <cell r="A589">
            <v>238</v>
          </cell>
          <cell r="B589" t="str">
            <v>+</v>
          </cell>
          <cell r="D589">
            <v>238</v>
          </cell>
          <cell r="E589" t="str">
            <v>+</v>
          </cell>
          <cell r="F589">
            <v>6.9999999999998863</v>
          </cell>
          <cell r="G589">
            <v>7</v>
          </cell>
          <cell r="H589">
            <v>2</v>
          </cell>
          <cell r="I589">
            <v>0.06</v>
          </cell>
          <cell r="J589">
            <v>14</v>
          </cell>
          <cell r="K589">
            <v>0.84</v>
          </cell>
        </row>
        <row r="590">
          <cell r="A590">
            <v>238</v>
          </cell>
          <cell r="B590" t="str">
            <v>+</v>
          </cell>
          <cell r="C590">
            <v>7</v>
          </cell>
          <cell r="D590">
            <v>238</v>
          </cell>
          <cell r="E590" t="str">
            <v>+</v>
          </cell>
          <cell r="F590">
            <v>10</v>
          </cell>
          <cell r="G590">
            <v>3</v>
          </cell>
          <cell r="H590">
            <v>3</v>
          </cell>
          <cell r="I590">
            <v>0.06</v>
          </cell>
          <cell r="J590">
            <v>9</v>
          </cell>
          <cell r="K590">
            <v>0.54</v>
          </cell>
        </row>
        <row r="591">
          <cell r="A591">
            <v>238</v>
          </cell>
          <cell r="B591" t="str">
            <v>+</v>
          </cell>
          <cell r="C591">
            <v>9.5</v>
          </cell>
          <cell r="D591">
            <v>238</v>
          </cell>
          <cell r="E591" t="str">
            <v>+</v>
          </cell>
          <cell r="F591">
            <v>12.600000000000477</v>
          </cell>
          <cell r="G591">
            <v>3.1</v>
          </cell>
          <cell r="H591">
            <v>2</v>
          </cell>
          <cell r="I591">
            <v>0.06</v>
          </cell>
          <cell r="J591">
            <v>6.2</v>
          </cell>
          <cell r="K591">
            <v>0.372</v>
          </cell>
        </row>
        <row r="592">
          <cell r="A592">
            <v>238</v>
          </cell>
          <cell r="B592" t="str">
            <v>+</v>
          </cell>
          <cell r="C592">
            <v>12.3</v>
          </cell>
          <cell r="D592">
            <v>238</v>
          </cell>
          <cell r="E592" t="str">
            <v>+</v>
          </cell>
          <cell r="F592">
            <v>18.300000000000409</v>
          </cell>
          <cell r="G592">
            <v>6</v>
          </cell>
          <cell r="H592">
            <v>3</v>
          </cell>
          <cell r="I592">
            <v>0.06</v>
          </cell>
          <cell r="J592">
            <v>18</v>
          </cell>
          <cell r="K592">
            <v>1.08</v>
          </cell>
        </row>
        <row r="593">
          <cell r="A593">
            <v>238</v>
          </cell>
          <cell r="B593" t="str">
            <v>+</v>
          </cell>
          <cell r="C593">
            <v>18</v>
          </cell>
          <cell r="D593">
            <v>239</v>
          </cell>
          <cell r="E593" t="str">
            <v>+</v>
          </cell>
          <cell r="F593">
            <v>6.6000000000002501</v>
          </cell>
          <cell r="G593">
            <v>8.6</v>
          </cell>
          <cell r="H593">
            <v>2</v>
          </cell>
          <cell r="I593">
            <v>0.06</v>
          </cell>
          <cell r="J593">
            <v>17.2</v>
          </cell>
          <cell r="K593">
            <v>1.032</v>
          </cell>
        </row>
        <row r="594">
          <cell r="A594">
            <v>237</v>
          </cell>
          <cell r="B594" t="str">
            <v>+</v>
          </cell>
          <cell r="C594">
            <v>15</v>
          </cell>
          <cell r="D594">
            <v>238</v>
          </cell>
          <cell r="E594" t="str">
            <v>+</v>
          </cell>
          <cell r="F594">
            <v>11.699999999999591</v>
          </cell>
          <cell r="G594">
            <v>16.7</v>
          </cell>
          <cell r="H594">
            <v>1</v>
          </cell>
          <cell r="I594">
            <v>0.06</v>
          </cell>
          <cell r="J594">
            <v>16.7</v>
          </cell>
          <cell r="K594">
            <v>1.002</v>
          </cell>
        </row>
        <row r="595">
          <cell r="A595">
            <v>236</v>
          </cell>
          <cell r="B595" t="str">
            <v>+</v>
          </cell>
          <cell r="C595">
            <v>9.6</v>
          </cell>
          <cell r="D595">
            <v>236</v>
          </cell>
          <cell r="E595" t="str">
            <v>+</v>
          </cell>
          <cell r="F595">
            <v>16.299999999999955</v>
          </cell>
          <cell r="G595">
            <v>6.7</v>
          </cell>
          <cell r="H595">
            <v>1</v>
          </cell>
          <cell r="I595">
            <v>0.06</v>
          </cell>
          <cell r="J595">
            <v>6.7</v>
          </cell>
          <cell r="K595">
            <v>0.40199999999999997</v>
          </cell>
        </row>
        <row r="596">
          <cell r="A596">
            <v>236</v>
          </cell>
          <cell r="B596" t="str">
            <v>+</v>
          </cell>
          <cell r="C596">
            <v>16.7</v>
          </cell>
          <cell r="D596">
            <v>237</v>
          </cell>
          <cell r="E596" t="str">
            <v>+</v>
          </cell>
          <cell r="F596">
            <v>5.3999999999996362</v>
          </cell>
          <cell r="G596">
            <v>8.6999999999999993</v>
          </cell>
          <cell r="H596">
            <v>3</v>
          </cell>
          <cell r="I596">
            <v>0.06</v>
          </cell>
          <cell r="J596">
            <v>26.099999999999998</v>
          </cell>
          <cell r="K596">
            <v>1.5659999999999998</v>
          </cell>
        </row>
        <row r="597">
          <cell r="A597">
            <v>235</v>
          </cell>
          <cell r="B597" t="str">
            <v>+</v>
          </cell>
          <cell r="C597">
            <v>15</v>
          </cell>
          <cell r="D597">
            <v>236</v>
          </cell>
          <cell r="E597" t="str">
            <v>+</v>
          </cell>
          <cell r="F597">
            <v>3.0000000000001137</v>
          </cell>
          <cell r="G597">
            <v>8</v>
          </cell>
          <cell r="H597">
            <v>1</v>
          </cell>
          <cell r="I597">
            <v>0.06</v>
          </cell>
          <cell r="J597">
            <v>8</v>
          </cell>
          <cell r="K597">
            <v>0.48</v>
          </cell>
        </row>
        <row r="598">
          <cell r="A598">
            <v>235</v>
          </cell>
          <cell r="B598" t="str">
            <v>+</v>
          </cell>
          <cell r="C598">
            <v>10.7</v>
          </cell>
          <cell r="D598">
            <v>235</v>
          </cell>
          <cell r="E598" t="str">
            <v>+</v>
          </cell>
          <cell r="F598">
            <v>12.699999999999818</v>
          </cell>
          <cell r="G598">
            <v>2</v>
          </cell>
          <cell r="H598">
            <v>2</v>
          </cell>
          <cell r="I598">
            <v>0.06</v>
          </cell>
          <cell r="J598">
            <v>4</v>
          </cell>
          <cell r="K598">
            <v>0.24</v>
          </cell>
        </row>
        <row r="599">
          <cell r="A599">
            <v>235</v>
          </cell>
          <cell r="B599" t="str">
            <v>+</v>
          </cell>
          <cell r="C599">
            <v>11.7</v>
          </cell>
          <cell r="D599">
            <v>236</v>
          </cell>
          <cell r="E599" t="str">
            <v>+</v>
          </cell>
          <cell r="F599">
            <v>10.699999999999932</v>
          </cell>
          <cell r="G599">
            <v>19</v>
          </cell>
          <cell r="H599">
            <v>1</v>
          </cell>
          <cell r="I599">
            <v>0.06</v>
          </cell>
          <cell r="J599">
            <v>19</v>
          </cell>
          <cell r="K599">
            <v>1.1399999999999999</v>
          </cell>
        </row>
        <row r="600">
          <cell r="A600">
            <v>234</v>
          </cell>
          <cell r="B600" t="str">
            <v>+</v>
          </cell>
          <cell r="C600">
            <v>2.2999999999999998</v>
          </cell>
          <cell r="D600">
            <v>235</v>
          </cell>
          <cell r="E600" t="str">
            <v>+</v>
          </cell>
          <cell r="F600">
            <v>13.700000000000045</v>
          </cell>
          <cell r="G600">
            <v>31.4</v>
          </cell>
          <cell r="H600">
            <v>3</v>
          </cell>
          <cell r="I600">
            <v>0.06</v>
          </cell>
          <cell r="J600">
            <v>94.199999999999989</v>
          </cell>
          <cell r="K600">
            <v>5.6519999999999992</v>
          </cell>
        </row>
        <row r="601">
          <cell r="A601">
            <v>233</v>
          </cell>
          <cell r="B601" t="str">
            <v>+</v>
          </cell>
          <cell r="C601">
            <v>13.8</v>
          </cell>
          <cell r="D601">
            <v>234</v>
          </cell>
          <cell r="E601" t="str">
            <v>+</v>
          </cell>
          <cell r="F601">
            <v>0.69999999999993179</v>
          </cell>
          <cell r="G601">
            <v>6.9</v>
          </cell>
          <cell r="H601">
            <v>1</v>
          </cell>
          <cell r="I601">
            <v>0.05</v>
          </cell>
          <cell r="J601">
            <v>6.9</v>
          </cell>
          <cell r="K601">
            <v>0.34500000000000003</v>
          </cell>
        </row>
        <row r="602">
          <cell r="A602">
            <v>233</v>
          </cell>
          <cell r="B602" t="str">
            <v>+</v>
          </cell>
          <cell r="C602">
            <v>13.8</v>
          </cell>
          <cell r="D602">
            <v>234</v>
          </cell>
          <cell r="E602" t="str">
            <v>+</v>
          </cell>
          <cell r="F602">
            <v>14.800000000000182</v>
          </cell>
          <cell r="G602">
            <v>21</v>
          </cell>
          <cell r="H602">
            <v>1</v>
          </cell>
          <cell r="I602">
            <v>0.05</v>
          </cell>
          <cell r="J602">
            <v>21</v>
          </cell>
          <cell r="K602">
            <v>1.05</v>
          </cell>
        </row>
        <row r="603">
          <cell r="A603">
            <v>232</v>
          </cell>
          <cell r="B603" t="str">
            <v>+</v>
          </cell>
          <cell r="C603">
            <v>5.4</v>
          </cell>
          <cell r="D603">
            <v>232</v>
          </cell>
          <cell r="E603" t="str">
            <v>+</v>
          </cell>
          <cell r="F603">
            <v>8.2999999999992724</v>
          </cell>
          <cell r="G603">
            <v>2.9</v>
          </cell>
          <cell r="H603">
            <v>1</v>
          </cell>
          <cell r="I603">
            <v>7.0000000000000007E-2</v>
          </cell>
          <cell r="J603">
            <v>2.9</v>
          </cell>
          <cell r="K603">
            <v>0.20300000000000001</v>
          </cell>
        </row>
        <row r="604">
          <cell r="A604">
            <v>232</v>
          </cell>
          <cell r="B604" t="str">
            <v>+</v>
          </cell>
          <cell r="C604">
            <v>12.1</v>
          </cell>
          <cell r="D604">
            <v>235</v>
          </cell>
          <cell r="E604" t="str">
            <v>+</v>
          </cell>
          <cell r="F604">
            <v>4.4999999999998863</v>
          </cell>
          <cell r="G604">
            <v>52.4</v>
          </cell>
          <cell r="H604">
            <v>2.9</v>
          </cell>
          <cell r="I604">
            <v>7.0000000000000007E-2</v>
          </cell>
          <cell r="J604">
            <v>151.95999999999998</v>
          </cell>
          <cell r="K604">
            <v>10.6372</v>
          </cell>
        </row>
        <row r="605">
          <cell r="A605">
            <v>229</v>
          </cell>
          <cell r="B605" t="str">
            <v>+</v>
          </cell>
          <cell r="C605">
            <v>4.5</v>
          </cell>
          <cell r="D605">
            <v>229</v>
          </cell>
          <cell r="E605" t="str">
            <v>+</v>
          </cell>
          <cell r="F605">
            <v>11.800000000000068</v>
          </cell>
          <cell r="G605">
            <v>7.3</v>
          </cell>
          <cell r="H605">
            <v>1</v>
          </cell>
          <cell r="I605">
            <v>7.0000000000000007E-2</v>
          </cell>
          <cell r="J605">
            <v>7.3</v>
          </cell>
          <cell r="K605">
            <v>0.51100000000000001</v>
          </cell>
        </row>
        <row r="606">
          <cell r="A606">
            <v>229</v>
          </cell>
          <cell r="B606" t="str">
            <v>+</v>
          </cell>
          <cell r="C606">
            <v>11.8</v>
          </cell>
          <cell r="D606">
            <v>230</v>
          </cell>
          <cell r="E606" t="str">
            <v>+</v>
          </cell>
          <cell r="F606">
            <v>18.650000000000659</v>
          </cell>
          <cell r="G606">
            <v>26.85</v>
          </cell>
          <cell r="H606">
            <v>3.95</v>
          </cell>
          <cell r="I606">
            <v>7.0000000000000007E-2</v>
          </cell>
          <cell r="J606">
            <v>106.0575</v>
          </cell>
          <cell r="K606">
            <v>7.4240250000000012</v>
          </cell>
        </row>
        <row r="607">
          <cell r="A607">
            <v>228</v>
          </cell>
          <cell r="B607" t="str">
            <v>+</v>
          </cell>
          <cell r="C607">
            <v>15.3</v>
          </cell>
          <cell r="D607">
            <v>228</v>
          </cell>
          <cell r="E607" t="str">
            <v>+</v>
          </cell>
          <cell r="F607">
            <v>17.300000000000182</v>
          </cell>
          <cell r="G607">
            <v>2</v>
          </cell>
          <cell r="H607">
            <v>1</v>
          </cell>
          <cell r="I607">
            <v>7.0000000000000007E-2</v>
          </cell>
          <cell r="J607">
            <v>2</v>
          </cell>
          <cell r="K607">
            <v>0.14000000000000001</v>
          </cell>
        </row>
        <row r="608">
          <cell r="A608">
            <v>228</v>
          </cell>
          <cell r="B608" t="str">
            <v>+</v>
          </cell>
          <cell r="C608">
            <v>17.2</v>
          </cell>
          <cell r="D608">
            <v>229</v>
          </cell>
          <cell r="E608" t="str">
            <v>+</v>
          </cell>
          <cell r="F608">
            <v>9.1499999999996362</v>
          </cell>
          <cell r="G608">
            <v>11.95</v>
          </cell>
          <cell r="H608">
            <v>2</v>
          </cell>
          <cell r="I608">
            <v>7.0000000000000007E-2</v>
          </cell>
          <cell r="J608">
            <v>23.9</v>
          </cell>
          <cell r="K608">
            <v>1.673</v>
          </cell>
        </row>
        <row r="609">
          <cell r="A609">
            <v>227</v>
          </cell>
          <cell r="B609" t="str">
            <v>+</v>
          </cell>
          <cell r="C609">
            <v>1.4</v>
          </cell>
          <cell r="D609">
            <v>227</v>
          </cell>
          <cell r="E609" t="str">
            <v>+</v>
          </cell>
          <cell r="F609">
            <v>17.899999999999636</v>
          </cell>
          <cell r="G609">
            <v>16.5</v>
          </cell>
          <cell r="H609">
            <v>1</v>
          </cell>
          <cell r="I609">
            <v>7.0000000000000007E-2</v>
          </cell>
          <cell r="J609">
            <v>16.5</v>
          </cell>
          <cell r="K609">
            <v>1.155</v>
          </cell>
        </row>
        <row r="610">
          <cell r="A610">
            <v>228</v>
          </cell>
          <cell r="B610" t="str">
            <v>+</v>
          </cell>
          <cell r="C610">
            <v>9.3000000000000007</v>
          </cell>
          <cell r="D610">
            <v>231</v>
          </cell>
          <cell r="E610" t="str">
            <v>+</v>
          </cell>
          <cell r="F610">
            <v>6.6999999999995907</v>
          </cell>
          <cell r="G610">
            <v>57.4</v>
          </cell>
          <cell r="H610">
            <v>2</v>
          </cell>
          <cell r="I610">
            <v>0.1</v>
          </cell>
          <cell r="J610">
            <v>114.8</v>
          </cell>
          <cell r="K610">
            <v>11.48</v>
          </cell>
        </row>
        <row r="611">
          <cell r="A611">
            <v>224</v>
          </cell>
          <cell r="B611" t="str">
            <v>+</v>
          </cell>
          <cell r="C611">
            <v>6.3</v>
          </cell>
          <cell r="D611">
            <v>225</v>
          </cell>
          <cell r="E611" t="str">
            <v>+</v>
          </cell>
          <cell r="F611">
            <v>17.300000000000182</v>
          </cell>
          <cell r="G611">
            <v>31</v>
          </cell>
          <cell r="H611">
            <v>2</v>
          </cell>
          <cell r="I611">
            <v>7.0000000000000007E-2</v>
          </cell>
          <cell r="J611">
            <v>62</v>
          </cell>
          <cell r="K611">
            <v>4.3400000000000007</v>
          </cell>
        </row>
        <row r="612">
          <cell r="A612">
            <v>223</v>
          </cell>
          <cell r="B612" t="str">
            <v>+</v>
          </cell>
          <cell r="C612">
            <v>17.8</v>
          </cell>
          <cell r="D612">
            <v>226</v>
          </cell>
          <cell r="E612" t="str">
            <v>+</v>
          </cell>
          <cell r="F612">
            <v>5.4000000000007731</v>
          </cell>
          <cell r="G612">
            <v>47.6</v>
          </cell>
          <cell r="H612">
            <v>1</v>
          </cell>
          <cell r="I612">
            <v>7.0000000000000007E-2</v>
          </cell>
          <cell r="J612">
            <v>47.6</v>
          </cell>
          <cell r="K612">
            <v>3.3320000000000003</v>
          </cell>
        </row>
        <row r="613">
          <cell r="A613">
            <v>219</v>
          </cell>
          <cell r="B613" t="str">
            <v>+</v>
          </cell>
          <cell r="C613">
            <v>12.3</v>
          </cell>
          <cell r="D613">
            <v>220</v>
          </cell>
          <cell r="E613" t="str">
            <v>+</v>
          </cell>
          <cell r="F613">
            <v>15.100000000000477</v>
          </cell>
          <cell r="G613">
            <v>22.8</v>
          </cell>
          <cell r="H613">
            <v>1</v>
          </cell>
          <cell r="I613">
            <v>7.0000000000000007E-2</v>
          </cell>
          <cell r="J613">
            <v>22.8</v>
          </cell>
          <cell r="K613">
            <v>1.5960000000000003</v>
          </cell>
        </row>
        <row r="614">
          <cell r="A614">
            <v>226</v>
          </cell>
          <cell r="B614" t="str">
            <v>+</v>
          </cell>
          <cell r="C614">
            <v>1.1000000000000001</v>
          </cell>
          <cell r="D614">
            <v>233</v>
          </cell>
          <cell r="E614" t="str">
            <v>+</v>
          </cell>
          <cell r="F614">
            <v>10.500000000000114</v>
          </cell>
          <cell r="G614">
            <v>149.4</v>
          </cell>
          <cell r="H614">
            <v>2</v>
          </cell>
          <cell r="I614">
            <v>7.0000000000000007E-2</v>
          </cell>
          <cell r="J614">
            <v>298.8</v>
          </cell>
          <cell r="K614">
            <v>20.916000000000004</v>
          </cell>
        </row>
        <row r="615">
          <cell r="A615">
            <v>219</v>
          </cell>
          <cell r="B615" t="str">
            <v>+</v>
          </cell>
          <cell r="C615">
            <v>15.7</v>
          </cell>
          <cell r="D615">
            <v>220</v>
          </cell>
          <cell r="E615" t="str">
            <v>+</v>
          </cell>
          <cell r="F615">
            <v>9.5999999999992269</v>
          </cell>
          <cell r="G615">
            <v>13.9</v>
          </cell>
          <cell r="H615">
            <v>1</v>
          </cell>
          <cell r="I615">
            <v>7.0000000000000007E-2</v>
          </cell>
          <cell r="J615">
            <v>13.9</v>
          </cell>
          <cell r="K615">
            <v>0.97300000000000009</v>
          </cell>
        </row>
        <row r="616">
          <cell r="A616">
            <v>218</v>
          </cell>
          <cell r="B616" t="str">
            <v>+</v>
          </cell>
          <cell r="C616">
            <v>9.6999999999999993</v>
          </cell>
          <cell r="D616">
            <v>219</v>
          </cell>
          <cell r="E616" t="str">
            <v>+</v>
          </cell>
          <cell r="F616">
            <v>5.6999999999999318</v>
          </cell>
          <cell r="G616">
            <v>16</v>
          </cell>
          <cell r="H616">
            <v>2</v>
          </cell>
          <cell r="I616">
            <v>7.0000000000000007E-2</v>
          </cell>
          <cell r="J616">
            <v>32</v>
          </cell>
          <cell r="K616">
            <v>2.2400000000000002</v>
          </cell>
        </row>
        <row r="617">
          <cell r="A617">
            <v>217</v>
          </cell>
          <cell r="B617" t="str">
            <v>+</v>
          </cell>
          <cell r="C617">
            <v>3.6</v>
          </cell>
          <cell r="D617">
            <v>221</v>
          </cell>
          <cell r="E617" t="str">
            <v>+</v>
          </cell>
          <cell r="F617">
            <v>3.9999999999997726</v>
          </cell>
          <cell r="G617">
            <v>80.400000000000006</v>
          </cell>
          <cell r="H617">
            <v>3.85</v>
          </cell>
          <cell r="I617">
            <v>7.0000000000000007E-2</v>
          </cell>
          <cell r="J617">
            <v>309.54000000000002</v>
          </cell>
          <cell r="K617">
            <v>21.667800000000003</v>
          </cell>
        </row>
        <row r="618">
          <cell r="A618">
            <v>213</v>
          </cell>
          <cell r="B618" t="str">
            <v>+</v>
          </cell>
          <cell r="C618">
            <v>3.7</v>
          </cell>
          <cell r="D618">
            <v>213</v>
          </cell>
          <cell r="E618" t="str">
            <v>+</v>
          </cell>
          <cell r="F618">
            <v>9.1999999999995907</v>
          </cell>
          <cell r="G618">
            <v>5.5</v>
          </cell>
          <cell r="H618">
            <v>1</v>
          </cell>
          <cell r="I618">
            <v>7.0000000000000007E-2</v>
          </cell>
          <cell r="J618">
            <v>5.5</v>
          </cell>
          <cell r="K618">
            <v>0.38500000000000001</v>
          </cell>
        </row>
        <row r="619">
          <cell r="A619">
            <v>213</v>
          </cell>
          <cell r="B619" t="str">
            <v>+</v>
          </cell>
          <cell r="C619">
            <v>3.7</v>
          </cell>
          <cell r="D619">
            <v>213</v>
          </cell>
          <cell r="E619" t="str">
            <v>+</v>
          </cell>
          <cell r="F619">
            <v>12.250000000000227</v>
          </cell>
          <cell r="G619">
            <v>8.5500000000000007</v>
          </cell>
          <cell r="H619">
            <v>2</v>
          </cell>
          <cell r="I619">
            <v>7.0000000000000007E-2</v>
          </cell>
          <cell r="J619">
            <v>17.100000000000001</v>
          </cell>
          <cell r="K619">
            <v>1.1970000000000003</v>
          </cell>
        </row>
        <row r="620">
          <cell r="A620">
            <v>213</v>
          </cell>
          <cell r="B620" t="str">
            <v>+</v>
          </cell>
          <cell r="C620">
            <v>12.25</v>
          </cell>
          <cell r="D620">
            <v>213</v>
          </cell>
          <cell r="E620" t="str">
            <v>+</v>
          </cell>
          <cell r="F620">
            <v>18.000000000000114</v>
          </cell>
          <cell r="G620">
            <v>5.75</v>
          </cell>
          <cell r="H620">
            <v>1</v>
          </cell>
          <cell r="I620">
            <v>7.0000000000000007E-2</v>
          </cell>
          <cell r="J620">
            <v>5.75</v>
          </cell>
          <cell r="K620">
            <v>0.40250000000000002</v>
          </cell>
        </row>
        <row r="621">
          <cell r="A621">
            <v>213</v>
          </cell>
          <cell r="B621" t="str">
            <v>+</v>
          </cell>
          <cell r="C621">
            <v>18.600000000000001</v>
          </cell>
          <cell r="D621">
            <v>214</v>
          </cell>
          <cell r="E621" t="str">
            <v>+</v>
          </cell>
          <cell r="F621">
            <v>19.550000000000409</v>
          </cell>
          <cell r="G621">
            <v>20.95</v>
          </cell>
          <cell r="H621">
            <v>1.9</v>
          </cell>
          <cell r="I621">
            <v>7.0000000000000007E-2</v>
          </cell>
          <cell r="J621">
            <v>39.805</v>
          </cell>
          <cell r="K621">
            <v>2.7863500000000001</v>
          </cell>
        </row>
        <row r="622">
          <cell r="A622">
            <v>212</v>
          </cell>
          <cell r="B622" t="str">
            <v>+</v>
          </cell>
          <cell r="D622">
            <v>212</v>
          </cell>
          <cell r="E622" t="str">
            <v>+</v>
          </cell>
          <cell r="F622">
            <v>4.6999999999997044</v>
          </cell>
          <cell r="G622">
            <v>4.7</v>
          </cell>
          <cell r="H622">
            <v>1</v>
          </cell>
          <cell r="I622">
            <v>7.0000000000000007E-2</v>
          </cell>
          <cell r="J622">
            <v>4.7</v>
          </cell>
          <cell r="K622">
            <v>0.32900000000000007</v>
          </cell>
        </row>
        <row r="623">
          <cell r="A623">
            <v>212</v>
          </cell>
          <cell r="B623" t="str">
            <v>+</v>
          </cell>
          <cell r="C623">
            <v>4.7</v>
          </cell>
          <cell r="D623">
            <v>212</v>
          </cell>
          <cell r="E623" t="str">
            <v>+</v>
          </cell>
          <cell r="F623">
            <v>10</v>
          </cell>
          <cell r="G623">
            <v>5.3</v>
          </cell>
          <cell r="H623">
            <v>3.1</v>
          </cell>
          <cell r="I623">
            <v>7.0000000000000007E-2</v>
          </cell>
          <cell r="J623">
            <v>16.43</v>
          </cell>
          <cell r="K623">
            <v>1.1501000000000001</v>
          </cell>
        </row>
        <row r="624">
          <cell r="A624">
            <v>212</v>
          </cell>
          <cell r="B624" t="str">
            <v>+</v>
          </cell>
          <cell r="C624">
            <v>10</v>
          </cell>
          <cell r="D624">
            <v>212</v>
          </cell>
          <cell r="E624" t="str">
            <v>+</v>
          </cell>
          <cell r="F624">
            <v>11.000000000000227</v>
          </cell>
          <cell r="G624">
            <v>1</v>
          </cell>
          <cell r="H624">
            <v>2</v>
          </cell>
          <cell r="I624">
            <v>7.0000000000000007E-2</v>
          </cell>
          <cell r="J624">
            <v>2</v>
          </cell>
          <cell r="K624">
            <v>0.14000000000000001</v>
          </cell>
        </row>
        <row r="625">
          <cell r="A625">
            <v>212</v>
          </cell>
          <cell r="B625" t="str">
            <v>+</v>
          </cell>
          <cell r="C625">
            <v>11</v>
          </cell>
          <cell r="D625">
            <v>212</v>
          </cell>
          <cell r="E625" t="str">
            <v>+</v>
          </cell>
          <cell r="F625">
            <v>13.850000000000477</v>
          </cell>
          <cell r="G625">
            <v>2.85</v>
          </cell>
          <cell r="H625">
            <v>1</v>
          </cell>
          <cell r="I625">
            <v>7.0000000000000007E-2</v>
          </cell>
          <cell r="J625">
            <v>2.85</v>
          </cell>
          <cell r="K625">
            <v>0.19950000000000004</v>
          </cell>
        </row>
        <row r="626">
          <cell r="A626">
            <v>212</v>
          </cell>
          <cell r="B626" t="str">
            <v>+</v>
          </cell>
          <cell r="C626">
            <v>13.85</v>
          </cell>
          <cell r="D626">
            <v>212</v>
          </cell>
          <cell r="E626" t="str">
            <v>+</v>
          </cell>
          <cell r="F626">
            <v>15.500000000000114</v>
          </cell>
          <cell r="G626">
            <v>1.65</v>
          </cell>
          <cell r="H626">
            <v>2</v>
          </cell>
          <cell r="I626">
            <v>7.0000000000000007E-2</v>
          </cell>
          <cell r="J626">
            <v>3.3</v>
          </cell>
          <cell r="K626">
            <v>0.23100000000000001</v>
          </cell>
        </row>
        <row r="627">
          <cell r="A627">
            <v>212</v>
          </cell>
          <cell r="B627" t="str">
            <v>+</v>
          </cell>
          <cell r="C627">
            <v>15.5</v>
          </cell>
          <cell r="D627">
            <v>213</v>
          </cell>
          <cell r="E627" t="str">
            <v>+</v>
          </cell>
          <cell r="F627">
            <v>0.94999999999970441</v>
          </cell>
          <cell r="G627">
            <v>5.45</v>
          </cell>
          <cell r="H627">
            <v>1</v>
          </cell>
          <cell r="I627">
            <v>7.0000000000000007E-2</v>
          </cell>
          <cell r="J627">
            <v>5.45</v>
          </cell>
          <cell r="K627">
            <v>0.38150000000000006</v>
          </cell>
        </row>
        <row r="628">
          <cell r="A628">
            <v>211</v>
          </cell>
          <cell r="B628" t="str">
            <v>+</v>
          </cell>
          <cell r="C628">
            <v>1.5</v>
          </cell>
          <cell r="D628">
            <v>211</v>
          </cell>
          <cell r="E628" t="str">
            <v>+</v>
          </cell>
          <cell r="F628">
            <v>9.3500000000005912</v>
          </cell>
          <cell r="G628">
            <v>7.85</v>
          </cell>
          <cell r="H628">
            <v>2</v>
          </cell>
          <cell r="I628">
            <v>7.0000000000000007E-2</v>
          </cell>
          <cell r="J628">
            <v>15.7</v>
          </cell>
          <cell r="K628">
            <v>1.099</v>
          </cell>
        </row>
        <row r="629">
          <cell r="A629">
            <v>211</v>
          </cell>
          <cell r="B629" t="str">
            <v>+</v>
          </cell>
          <cell r="C629">
            <v>9.35</v>
          </cell>
          <cell r="D629">
            <v>211</v>
          </cell>
          <cell r="E629" t="str">
            <v>+</v>
          </cell>
          <cell r="F629">
            <v>11.499999999999773</v>
          </cell>
          <cell r="G629">
            <v>2.15</v>
          </cell>
          <cell r="H629">
            <v>3</v>
          </cell>
          <cell r="I629">
            <v>7.0000000000000007E-2</v>
          </cell>
          <cell r="J629">
            <v>6.4499999999999993</v>
          </cell>
          <cell r="K629">
            <v>0.45150000000000001</v>
          </cell>
        </row>
        <row r="630">
          <cell r="A630">
            <v>211</v>
          </cell>
          <cell r="B630" t="str">
            <v>+</v>
          </cell>
          <cell r="C630">
            <v>11.5</v>
          </cell>
          <cell r="D630">
            <v>211</v>
          </cell>
          <cell r="E630" t="str">
            <v>+</v>
          </cell>
          <cell r="F630">
            <v>15</v>
          </cell>
          <cell r="G630">
            <v>3.5</v>
          </cell>
          <cell r="H630">
            <v>2</v>
          </cell>
          <cell r="I630">
            <v>7.0000000000000007E-2</v>
          </cell>
          <cell r="J630">
            <v>7</v>
          </cell>
          <cell r="K630">
            <v>0.49000000000000005</v>
          </cell>
        </row>
        <row r="631">
          <cell r="A631">
            <v>211</v>
          </cell>
          <cell r="B631" t="str">
            <v>+</v>
          </cell>
          <cell r="C631">
            <v>12.9</v>
          </cell>
          <cell r="D631">
            <v>211</v>
          </cell>
          <cell r="E631" t="str">
            <v>+</v>
          </cell>
          <cell r="F631">
            <v>14.199999999999591</v>
          </cell>
          <cell r="G631">
            <v>1.3</v>
          </cell>
          <cell r="H631">
            <v>1</v>
          </cell>
          <cell r="I631">
            <v>7.0000000000000007E-2</v>
          </cell>
          <cell r="J631">
            <v>1.3</v>
          </cell>
          <cell r="K631">
            <v>9.1000000000000011E-2</v>
          </cell>
        </row>
        <row r="632">
          <cell r="A632">
            <v>211</v>
          </cell>
          <cell r="B632" t="str">
            <v>+</v>
          </cell>
          <cell r="C632">
            <v>19</v>
          </cell>
          <cell r="D632">
            <v>212</v>
          </cell>
          <cell r="E632" t="str">
            <v>+</v>
          </cell>
          <cell r="F632">
            <v>5.9499999999997044</v>
          </cell>
          <cell r="G632">
            <v>6.95</v>
          </cell>
          <cell r="H632">
            <v>1</v>
          </cell>
          <cell r="I632">
            <v>7.0000000000000007E-2</v>
          </cell>
          <cell r="J632">
            <v>6.95</v>
          </cell>
          <cell r="K632">
            <v>0.48650000000000004</v>
          </cell>
        </row>
        <row r="633">
          <cell r="A633">
            <v>210</v>
          </cell>
          <cell r="B633" t="str">
            <v>+</v>
          </cell>
          <cell r="C633">
            <v>10</v>
          </cell>
          <cell r="D633">
            <v>210</v>
          </cell>
          <cell r="E633" t="str">
            <v>+</v>
          </cell>
          <cell r="F633">
            <v>16.999999999999886</v>
          </cell>
          <cell r="G633">
            <v>7</v>
          </cell>
          <cell r="H633">
            <v>1.9</v>
          </cell>
          <cell r="I633">
            <v>0.05</v>
          </cell>
          <cell r="J633">
            <v>13.299999999999999</v>
          </cell>
          <cell r="K633">
            <v>0.66500000000000004</v>
          </cell>
        </row>
        <row r="634">
          <cell r="A634">
            <v>210</v>
          </cell>
          <cell r="B634" t="str">
            <v>+</v>
          </cell>
          <cell r="C634">
            <v>16.899999999999999</v>
          </cell>
          <cell r="D634">
            <v>211</v>
          </cell>
          <cell r="E634" t="str">
            <v>+</v>
          </cell>
          <cell r="F634">
            <v>5.7999999999992724</v>
          </cell>
          <cell r="G634">
            <v>8.9</v>
          </cell>
          <cell r="H634">
            <v>2</v>
          </cell>
          <cell r="I634">
            <v>0.05</v>
          </cell>
          <cell r="J634">
            <v>17.8</v>
          </cell>
          <cell r="K634">
            <v>0.89000000000000012</v>
          </cell>
        </row>
        <row r="635">
          <cell r="A635">
            <v>209</v>
          </cell>
          <cell r="B635" t="str">
            <v>+</v>
          </cell>
          <cell r="C635">
            <v>5.8</v>
          </cell>
          <cell r="D635">
            <v>209</v>
          </cell>
          <cell r="E635" t="str">
            <v>+</v>
          </cell>
          <cell r="F635">
            <v>10.800000000000409</v>
          </cell>
          <cell r="G635">
            <v>5</v>
          </cell>
          <cell r="H635">
            <v>1</v>
          </cell>
          <cell r="I635">
            <v>0.05</v>
          </cell>
          <cell r="J635">
            <v>5</v>
          </cell>
          <cell r="K635">
            <v>0.25</v>
          </cell>
        </row>
        <row r="636">
          <cell r="A636">
            <v>208</v>
          </cell>
          <cell r="B636" t="str">
            <v>+</v>
          </cell>
          <cell r="C636">
            <v>10.7</v>
          </cell>
          <cell r="D636">
            <v>209</v>
          </cell>
          <cell r="E636" t="str">
            <v>+</v>
          </cell>
          <cell r="F636">
            <v>13.700000000000045</v>
          </cell>
          <cell r="G636">
            <v>23</v>
          </cell>
          <cell r="H636">
            <v>1</v>
          </cell>
          <cell r="I636">
            <v>0.05</v>
          </cell>
          <cell r="J636">
            <v>23</v>
          </cell>
          <cell r="K636">
            <v>1.1500000000000001</v>
          </cell>
        </row>
        <row r="637">
          <cell r="A637">
            <v>207</v>
          </cell>
          <cell r="B637" t="str">
            <v>+</v>
          </cell>
          <cell r="D637">
            <v>207</v>
          </cell>
          <cell r="E637" t="str">
            <v>+</v>
          </cell>
          <cell r="F637">
            <v>13.500000000000227</v>
          </cell>
          <cell r="G637">
            <v>13.5</v>
          </cell>
          <cell r="H637">
            <v>2.9</v>
          </cell>
          <cell r="I637">
            <v>0.05</v>
          </cell>
          <cell r="J637">
            <v>39.15</v>
          </cell>
          <cell r="K637">
            <v>1.9575</v>
          </cell>
        </row>
        <row r="638">
          <cell r="A638">
            <v>207</v>
          </cell>
          <cell r="B638" t="str">
            <v>+</v>
          </cell>
          <cell r="C638">
            <v>13.5</v>
          </cell>
          <cell r="D638">
            <v>207</v>
          </cell>
          <cell r="E638" t="str">
            <v>+</v>
          </cell>
          <cell r="F638">
            <v>18.149999999999409</v>
          </cell>
          <cell r="G638">
            <v>4.6500000000000004</v>
          </cell>
          <cell r="H638">
            <v>2.1</v>
          </cell>
          <cell r="I638">
            <v>0.05</v>
          </cell>
          <cell r="J638">
            <v>9.7650000000000006</v>
          </cell>
          <cell r="K638">
            <v>0.48825000000000007</v>
          </cell>
        </row>
        <row r="639">
          <cell r="A639">
            <v>207</v>
          </cell>
          <cell r="B639" t="str">
            <v>+</v>
          </cell>
          <cell r="C639">
            <v>19</v>
          </cell>
          <cell r="D639">
            <v>208</v>
          </cell>
          <cell r="E639" t="str">
            <v>+</v>
          </cell>
          <cell r="F639">
            <v>14.399999999999409</v>
          </cell>
          <cell r="G639">
            <v>15.4</v>
          </cell>
          <cell r="H639">
            <v>2</v>
          </cell>
          <cell r="I639">
            <v>0.05</v>
          </cell>
          <cell r="J639">
            <v>30.8</v>
          </cell>
          <cell r="K639">
            <v>1.54</v>
          </cell>
        </row>
        <row r="640">
          <cell r="A640">
            <v>202</v>
          </cell>
          <cell r="B640" t="str">
            <v>+</v>
          </cell>
          <cell r="C640">
            <v>10.5</v>
          </cell>
          <cell r="D640">
            <v>202</v>
          </cell>
          <cell r="E640" t="str">
            <v>+</v>
          </cell>
          <cell r="F640">
            <v>13.000000000000114</v>
          </cell>
          <cell r="G640">
            <v>2.5</v>
          </cell>
          <cell r="H640">
            <v>1</v>
          </cell>
          <cell r="I640">
            <v>0.05</v>
          </cell>
          <cell r="J640">
            <v>2.5</v>
          </cell>
          <cell r="K640">
            <v>0.125</v>
          </cell>
        </row>
        <row r="641">
          <cell r="A641">
            <v>202</v>
          </cell>
          <cell r="B641" t="str">
            <v>+</v>
          </cell>
          <cell r="C641">
            <v>12.9</v>
          </cell>
          <cell r="D641">
            <v>202</v>
          </cell>
          <cell r="E641" t="str">
            <v>+</v>
          </cell>
          <cell r="F641">
            <v>16.999999999999886</v>
          </cell>
          <cell r="G641">
            <v>4.0999999999999996</v>
          </cell>
          <cell r="H641">
            <v>3.9</v>
          </cell>
          <cell r="I641">
            <v>0.05</v>
          </cell>
          <cell r="J641">
            <v>15.989999999999998</v>
          </cell>
          <cell r="K641">
            <v>0.79949999999999999</v>
          </cell>
        </row>
        <row r="642">
          <cell r="A642">
            <v>202</v>
          </cell>
          <cell r="B642" t="str">
            <v>+</v>
          </cell>
          <cell r="C642">
            <v>17</v>
          </cell>
          <cell r="D642">
            <v>202</v>
          </cell>
          <cell r="E642" t="str">
            <v>+</v>
          </cell>
          <cell r="F642">
            <v>18.899999999999864</v>
          </cell>
          <cell r="G642">
            <v>1.9</v>
          </cell>
          <cell r="H642">
            <v>4.9000000000000004</v>
          </cell>
          <cell r="I642">
            <v>0.05</v>
          </cell>
          <cell r="J642">
            <v>9.31</v>
          </cell>
          <cell r="K642">
            <v>0.46550000000000002</v>
          </cell>
        </row>
        <row r="643">
          <cell r="A643">
            <v>202</v>
          </cell>
          <cell r="B643" t="str">
            <v>+</v>
          </cell>
          <cell r="C643">
            <v>18.7</v>
          </cell>
          <cell r="D643">
            <v>204</v>
          </cell>
          <cell r="E643" t="str">
            <v>+</v>
          </cell>
          <cell r="F643">
            <v>14.699999999999704</v>
          </cell>
          <cell r="G643">
            <v>36</v>
          </cell>
          <cell r="H643">
            <v>4</v>
          </cell>
          <cell r="I643">
            <v>0.05</v>
          </cell>
          <cell r="J643">
            <v>144</v>
          </cell>
          <cell r="K643">
            <v>7.2</v>
          </cell>
        </row>
        <row r="644">
          <cell r="A644">
            <v>200</v>
          </cell>
          <cell r="B644" t="str">
            <v>+</v>
          </cell>
          <cell r="C644">
            <v>9.8000000000000007</v>
          </cell>
          <cell r="D644">
            <v>201</v>
          </cell>
          <cell r="E644" t="str">
            <v>+</v>
          </cell>
          <cell r="F644">
            <v>0.14999999999986358</v>
          </cell>
          <cell r="G644">
            <v>10.35</v>
          </cell>
          <cell r="H644">
            <v>2.9</v>
          </cell>
          <cell r="I644">
            <v>0.06</v>
          </cell>
          <cell r="J644">
            <v>30.014999999999997</v>
          </cell>
          <cell r="K644">
            <v>1.8008999999999997</v>
          </cell>
        </row>
        <row r="645">
          <cell r="A645">
            <v>200</v>
          </cell>
          <cell r="B645" t="str">
            <v>+</v>
          </cell>
          <cell r="C645">
            <v>18</v>
          </cell>
          <cell r="D645">
            <v>201</v>
          </cell>
          <cell r="E645" t="str">
            <v>+</v>
          </cell>
          <cell r="F645">
            <v>16.999999999999886</v>
          </cell>
          <cell r="G645">
            <v>19</v>
          </cell>
          <cell r="H645">
            <v>1</v>
          </cell>
          <cell r="I645">
            <v>0.05</v>
          </cell>
          <cell r="J645">
            <v>19</v>
          </cell>
          <cell r="K645">
            <v>0.95000000000000007</v>
          </cell>
        </row>
        <row r="646">
          <cell r="A646">
            <v>199</v>
          </cell>
          <cell r="B646" t="str">
            <v>+</v>
          </cell>
          <cell r="C646">
            <v>11.7</v>
          </cell>
          <cell r="D646">
            <v>200</v>
          </cell>
          <cell r="E646" t="str">
            <v>+</v>
          </cell>
          <cell r="F646">
            <v>4.5999999999997954</v>
          </cell>
          <cell r="G646">
            <v>12.9</v>
          </cell>
          <cell r="H646">
            <v>2</v>
          </cell>
          <cell r="I646">
            <v>0.05</v>
          </cell>
          <cell r="J646">
            <v>25.8</v>
          </cell>
          <cell r="K646">
            <v>1.29</v>
          </cell>
        </row>
        <row r="647">
          <cell r="A647">
            <v>198</v>
          </cell>
          <cell r="B647" t="str">
            <v>+</v>
          </cell>
          <cell r="C647">
            <v>6</v>
          </cell>
          <cell r="D647">
            <v>198</v>
          </cell>
          <cell r="E647" t="str">
            <v>+</v>
          </cell>
          <cell r="F647">
            <v>18.100000000000023</v>
          </cell>
          <cell r="G647">
            <v>12.1</v>
          </cell>
          <cell r="H647">
            <v>2</v>
          </cell>
          <cell r="I647">
            <v>0.05</v>
          </cell>
          <cell r="J647">
            <v>24.2</v>
          </cell>
          <cell r="K647">
            <v>1.21</v>
          </cell>
        </row>
        <row r="648">
          <cell r="A648">
            <v>198</v>
          </cell>
          <cell r="B648" t="str">
            <v>+</v>
          </cell>
          <cell r="C648">
            <v>1.2</v>
          </cell>
          <cell r="D648">
            <v>198</v>
          </cell>
          <cell r="E648" t="str">
            <v>+</v>
          </cell>
          <cell r="F648">
            <v>9.3999999999994088</v>
          </cell>
          <cell r="G648">
            <v>8.1999999999999993</v>
          </cell>
          <cell r="H648">
            <v>1</v>
          </cell>
          <cell r="I648">
            <v>0.05</v>
          </cell>
          <cell r="J648">
            <v>8.1999999999999993</v>
          </cell>
          <cell r="K648">
            <v>0.41</v>
          </cell>
        </row>
        <row r="649">
          <cell r="A649">
            <v>197</v>
          </cell>
          <cell r="B649" t="str">
            <v>+</v>
          </cell>
          <cell r="C649">
            <v>5</v>
          </cell>
          <cell r="D649">
            <v>197</v>
          </cell>
          <cell r="E649" t="str">
            <v>+</v>
          </cell>
          <cell r="F649">
            <v>7.3000000000001819</v>
          </cell>
          <cell r="G649">
            <v>2.2999999999999998</v>
          </cell>
          <cell r="H649">
            <v>1</v>
          </cell>
          <cell r="I649">
            <v>0.05</v>
          </cell>
          <cell r="J649">
            <v>2.2999999999999998</v>
          </cell>
          <cell r="K649">
            <v>0.11499999999999999</v>
          </cell>
        </row>
        <row r="650">
          <cell r="A650">
            <v>197</v>
          </cell>
          <cell r="B650" t="str">
            <v>+</v>
          </cell>
          <cell r="C650">
            <v>19</v>
          </cell>
          <cell r="D650">
            <v>199</v>
          </cell>
          <cell r="E650" t="str">
            <v>+</v>
          </cell>
          <cell r="F650">
            <v>1.9999999999998863</v>
          </cell>
          <cell r="G650">
            <v>23</v>
          </cell>
          <cell r="H650">
            <v>1</v>
          </cell>
          <cell r="I650">
            <v>0.06</v>
          </cell>
          <cell r="J650">
            <v>23</v>
          </cell>
          <cell r="K650">
            <v>1.38</v>
          </cell>
        </row>
        <row r="651">
          <cell r="A651">
            <v>196</v>
          </cell>
          <cell r="B651" t="str">
            <v>+</v>
          </cell>
          <cell r="D651">
            <v>196</v>
          </cell>
          <cell r="E651" t="str">
            <v>+</v>
          </cell>
          <cell r="F651">
            <v>16.499999999999773</v>
          </cell>
          <cell r="G651">
            <v>16.5</v>
          </cell>
          <cell r="H651">
            <v>2</v>
          </cell>
          <cell r="I651">
            <v>0.05</v>
          </cell>
          <cell r="J651">
            <v>33</v>
          </cell>
          <cell r="K651">
            <v>1.6500000000000001</v>
          </cell>
        </row>
        <row r="652">
          <cell r="A652">
            <v>195</v>
          </cell>
          <cell r="B652" t="str">
            <v>+</v>
          </cell>
          <cell r="C652">
            <v>16</v>
          </cell>
          <cell r="D652">
            <v>195</v>
          </cell>
          <cell r="E652" t="str">
            <v>+</v>
          </cell>
          <cell r="F652">
            <v>19.900000000000091</v>
          </cell>
          <cell r="G652">
            <v>3.9</v>
          </cell>
          <cell r="H652">
            <v>2</v>
          </cell>
          <cell r="I652">
            <v>0.06</v>
          </cell>
          <cell r="J652">
            <v>7.8</v>
          </cell>
          <cell r="K652">
            <v>0.46799999999999997</v>
          </cell>
        </row>
        <row r="653">
          <cell r="A653">
            <v>194</v>
          </cell>
          <cell r="B653" t="str">
            <v>+</v>
          </cell>
          <cell r="D653">
            <v>194</v>
          </cell>
          <cell r="E653" t="str">
            <v>+</v>
          </cell>
          <cell r="F653">
            <v>7.5999999999999091</v>
          </cell>
          <cell r="G653">
            <v>7.6</v>
          </cell>
          <cell r="H653">
            <v>2.95</v>
          </cell>
          <cell r="I653">
            <v>0.05</v>
          </cell>
          <cell r="J653">
            <v>22.42</v>
          </cell>
          <cell r="K653">
            <v>1.1210000000000002</v>
          </cell>
        </row>
        <row r="654">
          <cell r="A654">
            <v>194</v>
          </cell>
          <cell r="B654" t="str">
            <v>+</v>
          </cell>
          <cell r="C654">
            <v>2.6</v>
          </cell>
          <cell r="D654">
            <v>194</v>
          </cell>
          <cell r="E654" t="str">
            <v>+</v>
          </cell>
          <cell r="F654">
            <v>6.5999999999996817</v>
          </cell>
          <cell r="G654">
            <v>4</v>
          </cell>
          <cell r="H654">
            <v>2</v>
          </cell>
          <cell r="I654">
            <v>0.05</v>
          </cell>
          <cell r="J654">
            <v>8</v>
          </cell>
          <cell r="K654">
            <v>0.4</v>
          </cell>
        </row>
        <row r="655">
          <cell r="A655">
            <v>194</v>
          </cell>
          <cell r="B655" t="str">
            <v>+</v>
          </cell>
          <cell r="C655">
            <v>10.7</v>
          </cell>
          <cell r="D655">
            <v>195</v>
          </cell>
          <cell r="E655" t="str">
            <v>+</v>
          </cell>
          <cell r="F655">
            <v>3.7000000000000455</v>
          </cell>
          <cell r="G655">
            <v>13</v>
          </cell>
          <cell r="H655">
            <v>1</v>
          </cell>
          <cell r="I655">
            <v>0.05</v>
          </cell>
          <cell r="J655">
            <v>13</v>
          </cell>
          <cell r="K655">
            <v>0.65</v>
          </cell>
        </row>
        <row r="656">
          <cell r="A656">
            <v>193</v>
          </cell>
          <cell r="B656" t="str">
            <v>+</v>
          </cell>
          <cell r="C656">
            <v>1</v>
          </cell>
          <cell r="D656">
            <v>193</v>
          </cell>
          <cell r="E656" t="str">
            <v>+</v>
          </cell>
          <cell r="F656">
            <v>4.9000000000000909</v>
          </cell>
          <cell r="G656">
            <v>3.9</v>
          </cell>
          <cell r="H656">
            <v>2</v>
          </cell>
          <cell r="I656">
            <v>0.05</v>
          </cell>
          <cell r="J656">
            <v>7.8</v>
          </cell>
          <cell r="K656">
            <v>0.39</v>
          </cell>
        </row>
        <row r="657">
          <cell r="A657">
            <v>193</v>
          </cell>
          <cell r="B657" t="str">
            <v>+</v>
          </cell>
          <cell r="C657">
            <v>6.3</v>
          </cell>
          <cell r="D657">
            <v>193</v>
          </cell>
          <cell r="E657" t="str">
            <v>+</v>
          </cell>
          <cell r="F657">
            <v>13.000000000000114</v>
          </cell>
          <cell r="G657">
            <v>6.7</v>
          </cell>
          <cell r="H657">
            <v>2</v>
          </cell>
          <cell r="I657">
            <v>0.05</v>
          </cell>
          <cell r="J657">
            <v>13.4</v>
          </cell>
          <cell r="K657">
            <v>0.67</v>
          </cell>
        </row>
        <row r="658">
          <cell r="A658">
            <v>193</v>
          </cell>
          <cell r="B658" t="str">
            <v>+</v>
          </cell>
          <cell r="C658">
            <v>10.8</v>
          </cell>
          <cell r="D658">
            <v>193</v>
          </cell>
          <cell r="E658" t="str">
            <v>+</v>
          </cell>
          <cell r="F658">
            <v>15.800000000000409</v>
          </cell>
          <cell r="G658">
            <v>5</v>
          </cell>
          <cell r="H658">
            <v>4.8499999999999996</v>
          </cell>
          <cell r="I658">
            <v>0.05</v>
          </cell>
          <cell r="J658">
            <v>24.25</v>
          </cell>
          <cell r="K658">
            <v>1.2125000000000001</v>
          </cell>
        </row>
        <row r="659">
          <cell r="A659">
            <v>193</v>
          </cell>
          <cell r="B659" t="str">
            <v>+</v>
          </cell>
          <cell r="C659">
            <v>15.8</v>
          </cell>
          <cell r="D659">
            <v>193</v>
          </cell>
          <cell r="E659" t="str">
            <v>+</v>
          </cell>
          <cell r="F659">
            <v>19.800000000000182</v>
          </cell>
          <cell r="G659">
            <v>4</v>
          </cell>
          <cell r="H659">
            <v>2.95</v>
          </cell>
          <cell r="I659">
            <v>0.05</v>
          </cell>
          <cell r="J659">
            <v>11.8</v>
          </cell>
          <cell r="K659">
            <v>0.59000000000000008</v>
          </cell>
        </row>
        <row r="660">
          <cell r="A660">
            <v>192</v>
          </cell>
          <cell r="B660" t="str">
            <v>+</v>
          </cell>
          <cell r="C660">
            <v>16.5</v>
          </cell>
          <cell r="D660">
            <v>193</v>
          </cell>
          <cell r="E660" t="str">
            <v>+</v>
          </cell>
          <cell r="F660">
            <v>3.7000000000000455</v>
          </cell>
          <cell r="G660">
            <v>7.2</v>
          </cell>
          <cell r="H660">
            <v>1</v>
          </cell>
          <cell r="I660">
            <v>0.05</v>
          </cell>
          <cell r="J660">
            <v>7.2</v>
          </cell>
          <cell r="K660">
            <v>0.36000000000000004</v>
          </cell>
        </row>
        <row r="661">
          <cell r="A661">
            <v>191</v>
          </cell>
          <cell r="B661" t="str">
            <v>+</v>
          </cell>
          <cell r="C661">
            <v>4.5</v>
          </cell>
          <cell r="D661">
            <v>192</v>
          </cell>
          <cell r="E661" t="str">
            <v>+</v>
          </cell>
          <cell r="F661">
            <v>2.5</v>
          </cell>
          <cell r="G661">
            <v>18</v>
          </cell>
          <cell r="H661">
            <v>2.8</v>
          </cell>
          <cell r="I661">
            <v>0.05</v>
          </cell>
          <cell r="J661">
            <v>50.4</v>
          </cell>
          <cell r="K661">
            <v>2.52</v>
          </cell>
        </row>
        <row r="662">
          <cell r="A662">
            <v>190</v>
          </cell>
          <cell r="B662" t="str">
            <v>+</v>
          </cell>
          <cell r="C662">
            <v>18</v>
          </cell>
          <cell r="D662">
            <v>191</v>
          </cell>
          <cell r="E662" t="str">
            <v>+</v>
          </cell>
          <cell r="F662">
            <v>4.9000000000000909</v>
          </cell>
          <cell r="G662">
            <v>6.9</v>
          </cell>
          <cell r="H662">
            <v>2</v>
          </cell>
          <cell r="I662">
            <v>0.06</v>
          </cell>
          <cell r="J662">
            <v>13.8</v>
          </cell>
          <cell r="K662">
            <v>0.82799999999999996</v>
          </cell>
        </row>
        <row r="663">
          <cell r="A663">
            <v>189</v>
          </cell>
          <cell r="B663" t="str">
            <v>+</v>
          </cell>
          <cell r="C663">
            <v>2.2999999999999998</v>
          </cell>
          <cell r="D663">
            <v>189</v>
          </cell>
          <cell r="E663" t="str">
            <v>+</v>
          </cell>
          <cell r="F663">
            <v>8.3000000000004093</v>
          </cell>
          <cell r="G663">
            <v>6</v>
          </cell>
          <cell r="H663">
            <v>3.5</v>
          </cell>
          <cell r="I663">
            <v>0.06</v>
          </cell>
          <cell r="J663">
            <v>21</v>
          </cell>
          <cell r="K663">
            <v>1.26</v>
          </cell>
        </row>
        <row r="664">
          <cell r="A664">
            <v>189</v>
          </cell>
          <cell r="B664" t="str">
            <v>+</v>
          </cell>
          <cell r="C664">
            <v>8.3000000000000007</v>
          </cell>
          <cell r="D664">
            <v>189</v>
          </cell>
          <cell r="E664" t="str">
            <v>+</v>
          </cell>
          <cell r="F664">
            <v>15.300000000000296</v>
          </cell>
          <cell r="G664">
            <v>7</v>
          </cell>
          <cell r="H664">
            <v>2</v>
          </cell>
          <cell r="I664">
            <v>0.06</v>
          </cell>
          <cell r="J664">
            <v>14</v>
          </cell>
          <cell r="K664">
            <v>0.84</v>
          </cell>
        </row>
        <row r="665">
          <cell r="A665">
            <v>189</v>
          </cell>
          <cell r="B665" t="str">
            <v>+</v>
          </cell>
          <cell r="C665">
            <v>15.4</v>
          </cell>
          <cell r="D665">
            <v>190</v>
          </cell>
          <cell r="E665" t="str">
            <v>+</v>
          </cell>
          <cell r="F665">
            <v>3.3499999999997954</v>
          </cell>
          <cell r="G665">
            <v>7.95</v>
          </cell>
          <cell r="H665">
            <v>2.1</v>
          </cell>
          <cell r="I665">
            <v>0.06</v>
          </cell>
          <cell r="J665">
            <v>16.695</v>
          </cell>
          <cell r="K665">
            <v>1.0017</v>
          </cell>
        </row>
        <row r="666">
          <cell r="A666">
            <v>188</v>
          </cell>
          <cell r="B666" t="str">
            <v>+</v>
          </cell>
          <cell r="C666">
            <v>3</v>
          </cell>
          <cell r="D666">
            <v>188</v>
          </cell>
          <cell r="E666" t="str">
            <v>+</v>
          </cell>
          <cell r="F666">
            <v>5.9000000000003183</v>
          </cell>
          <cell r="G666">
            <v>2.9</v>
          </cell>
          <cell r="H666">
            <v>3</v>
          </cell>
          <cell r="I666">
            <v>0.05</v>
          </cell>
          <cell r="J666">
            <v>8.6999999999999993</v>
          </cell>
          <cell r="K666">
            <v>0.435</v>
          </cell>
        </row>
        <row r="667">
          <cell r="A667">
            <v>188</v>
          </cell>
          <cell r="B667" t="str">
            <v>+</v>
          </cell>
          <cell r="C667">
            <v>4.9000000000000004</v>
          </cell>
          <cell r="D667">
            <v>188</v>
          </cell>
          <cell r="E667" t="str">
            <v>+</v>
          </cell>
          <cell r="F667">
            <v>11.000000000000227</v>
          </cell>
          <cell r="G667">
            <v>6.1</v>
          </cell>
          <cell r="H667">
            <v>2</v>
          </cell>
          <cell r="I667">
            <v>0.05</v>
          </cell>
          <cell r="J667">
            <v>12.2</v>
          </cell>
          <cell r="K667">
            <v>0.61</v>
          </cell>
        </row>
        <row r="668">
          <cell r="A668">
            <v>188</v>
          </cell>
          <cell r="B668" t="str">
            <v>+</v>
          </cell>
          <cell r="C668">
            <v>10</v>
          </cell>
          <cell r="D668">
            <v>188</v>
          </cell>
          <cell r="E668" t="str">
            <v>+</v>
          </cell>
          <cell r="F668">
            <v>16.000000000000227</v>
          </cell>
          <cell r="G668">
            <v>6</v>
          </cell>
          <cell r="H668">
            <v>1</v>
          </cell>
          <cell r="I668">
            <v>0.05</v>
          </cell>
          <cell r="J668">
            <v>6</v>
          </cell>
          <cell r="K668">
            <v>0.30000000000000004</v>
          </cell>
        </row>
        <row r="669">
          <cell r="A669">
            <v>188</v>
          </cell>
          <cell r="B669" t="str">
            <v>+</v>
          </cell>
          <cell r="C669">
            <v>15.7</v>
          </cell>
          <cell r="D669">
            <v>188</v>
          </cell>
          <cell r="E669" t="str">
            <v>+</v>
          </cell>
          <cell r="F669">
            <v>19.499999999999886</v>
          </cell>
          <cell r="G669">
            <v>3.8</v>
          </cell>
          <cell r="H669">
            <v>2.2000000000000002</v>
          </cell>
          <cell r="I669">
            <v>0.05</v>
          </cell>
          <cell r="J669">
            <v>8.36</v>
          </cell>
          <cell r="K669">
            <v>0.41799999999999998</v>
          </cell>
        </row>
        <row r="670">
          <cell r="A670">
            <v>187</v>
          </cell>
          <cell r="B670" t="str">
            <v>+</v>
          </cell>
          <cell r="C670">
            <v>18.600000000000001</v>
          </cell>
          <cell r="D670">
            <v>188</v>
          </cell>
          <cell r="E670" t="str">
            <v>+</v>
          </cell>
          <cell r="F670">
            <v>2.5</v>
          </cell>
          <cell r="G670">
            <v>3.9</v>
          </cell>
          <cell r="H670">
            <v>1</v>
          </cell>
          <cell r="I670">
            <v>0.05</v>
          </cell>
          <cell r="J670">
            <v>3.9</v>
          </cell>
          <cell r="K670">
            <v>0.19500000000000001</v>
          </cell>
        </row>
        <row r="671">
          <cell r="A671">
            <v>186</v>
          </cell>
          <cell r="B671" t="str">
            <v>+</v>
          </cell>
          <cell r="C671">
            <v>8.3000000000000007</v>
          </cell>
          <cell r="D671">
            <v>186</v>
          </cell>
          <cell r="E671" t="str">
            <v>+</v>
          </cell>
          <cell r="F671">
            <v>18.149999999999977</v>
          </cell>
          <cell r="G671">
            <v>9.85</v>
          </cell>
          <cell r="H671">
            <v>2</v>
          </cell>
          <cell r="I671">
            <v>0.05</v>
          </cell>
          <cell r="J671">
            <v>19.7</v>
          </cell>
          <cell r="K671">
            <v>0.98499999999999999</v>
          </cell>
        </row>
        <row r="672">
          <cell r="A672">
            <v>184</v>
          </cell>
          <cell r="B672" t="str">
            <v>+</v>
          </cell>
          <cell r="C672">
            <v>5.7</v>
          </cell>
          <cell r="D672">
            <v>186</v>
          </cell>
          <cell r="E672" t="str">
            <v>+</v>
          </cell>
          <cell r="F672">
            <v>6.8999999999994088</v>
          </cell>
          <cell r="G672">
            <v>41.2</v>
          </cell>
          <cell r="H672">
            <v>2</v>
          </cell>
          <cell r="I672">
            <v>0.05</v>
          </cell>
          <cell r="J672">
            <v>82.4</v>
          </cell>
          <cell r="K672">
            <v>4.12</v>
          </cell>
        </row>
        <row r="673">
          <cell r="A673">
            <v>181</v>
          </cell>
          <cell r="B673" t="str">
            <v>+</v>
          </cell>
          <cell r="D673">
            <v>181</v>
          </cell>
          <cell r="E673" t="str">
            <v>+</v>
          </cell>
          <cell r="F673">
            <v>15.199999999999818</v>
          </cell>
          <cell r="G673">
            <v>15.2</v>
          </cell>
          <cell r="H673">
            <v>3.1</v>
          </cell>
          <cell r="I673">
            <v>0.05</v>
          </cell>
          <cell r="J673">
            <v>47.12</v>
          </cell>
          <cell r="K673">
            <v>2.3559999999999999</v>
          </cell>
        </row>
        <row r="674">
          <cell r="A674">
            <v>181</v>
          </cell>
          <cell r="B674" t="str">
            <v>+</v>
          </cell>
          <cell r="C674">
            <v>16.5</v>
          </cell>
          <cell r="D674">
            <v>182</v>
          </cell>
          <cell r="E674" t="str">
            <v>+</v>
          </cell>
          <cell r="F674">
            <v>17.849999999999682</v>
          </cell>
          <cell r="G674">
            <v>21.35</v>
          </cell>
          <cell r="H674">
            <v>1</v>
          </cell>
          <cell r="I674">
            <v>0.05</v>
          </cell>
          <cell r="J674">
            <v>21.35</v>
          </cell>
          <cell r="K674">
            <v>1.0675000000000001</v>
          </cell>
        </row>
        <row r="675">
          <cell r="A675">
            <v>180</v>
          </cell>
          <cell r="B675" t="str">
            <v>+</v>
          </cell>
          <cell r="C675">
            <v>13.8</v>
          </cell>
          <cell r="D675">
            <v>182</v>
          </cell>
          <cell r="E675" t="str">
            <v>+</v>
          </cell>
          <cell r="F675">
            <v>15.300000000000296</v>
          </cell>
          <cell r="G675">
            <v>41.5</v>
          </cell>
          <cell r="H675">
            <v>2</v>
          </cell>
          <cell r="I675">
            <v>0.06</v>
          </cell>
          <cell r="J675">
            <v>83</v>
          </cell>
          <cell r="K675">
            <v>4.9799999999999995</v>
          </cell>
        </row>
        <row r="676">
          <cell r="A676">
            <v>177</v>
          </cell>
          <cell r="B676" t="str">
            <v>+</v>
          </cell>
          <cell r="C676">
            <v>0.5</v>
          </cell>
          <cell r="D676">
            <v>177</v>
          </cell>
          <cell r="E676" t="str">
            <v>+</v>
          </cell>
          <cell r="F676">
            <v>4.1999999999995907</v>
          </cell>
          <cell r="G676">
            <v>3.7</v>
          </cell>
          <cell r="H676">
            <v>1</v>
          </cell>
          <cell r="I676">
            <v>0.06</v>
          </cell>
          <cell r="J676">
            <v>3.7</v>
          </cell>
          <cell r="K676">
            <v>0.222</v>
          </cell>
        </row>
        <row r="677">
          <cell r="A677">
            <v>177</v>
          </cell>
          <cell r="B677" t="str">
            <v>+</v>
          </cell>
          <cell r="C677">
            <v>5.7</v>
          </cell>
          <cell r="D677">
            <v>177</v>
          </cell>
          <cell r="E677" t="str">
            <v>+</v>
          </cell>
          <cell r="F677">
            <v>8.3499999999997954</v>
          </cell>
          <cell r="G677">
            <v>2.65</v>
          </cell>
          <cell r="H677">
            <v>1</v>
          </cell>
          <cell r="I677">
            <v>0.06</v>
          </cell>
          <cell r="J677">
            <v>2.65</v>
          </cell>
          <cell r="K677">
            <v>0.159</v>
          </cell>
        </row>
        <row r="678">
          <cell r="A678">
            <v>177</v>
          </cell>
          <cell r="B678" t="str">
            <v>+</v>
          </cell>
          <cell r="C678">
            <v>18.7</v>
          </cell>
          <cell r="D678">
            <v>178</v>
          </cell>
          <cell r="E678" t="str">
            <v>+</v>
          </cell>
          <cell r="F678">
            <v>7.1499999999997499</v>
          </cell>
          <cell r="G678">
            <v>8.4499999999999993</v>
          </cell>
          <cell r="H678">
            <v>1</v>
          </cell>
          <cell r="I678">
            <v>0.06</v>
          </cell>
          <cell r="J678">
            <v>8.4499999999999993</v>
          </cell>
          <cell r="K678">
            <v>0.5069999999999999</v>
          </cell>
        </row>
        <row r="679">
          <cell r="A679">
            <v>176</v>
          </cell>
          <cell r="B679" t="str">
            <v>+</v>
          </cell>
          <cell r="D679">
            <v>176</v>
          </cell>
          <cell r="E679" t="str">
            <v>+</v>
          </cell>
          <cell r="F679">
            <v>4.9000000000000909</v>
          </cell>
          <cell r="G679">
            <v>4.9000000000000004</v>
          </cell>
          <cell r="H679">
            <v>2</v>
          </cell>
          <cell r="I679">
            <v>0.05</v>
          </cell>
          <cell r="J679">
            <v>9.8000000000000007</v>
          </cell>
          <cell r="K679">
            <v>0.49000000000000005</v>
          </cell>
        </row>
        <row r="680">
          <cell r="A680">
            <v>176</v>
          </cell>
          <cell r="B680" t="str">
            <v>+</v>
          </cell>
          <cell r="C680">
            <v>10.7</v>
          </cell>
          <cell r="D680">
            <v>177</v>
          </cell>
          <cell r="E680" t="str">
            <v>+</v>
          </cell>
          <cell r="F680">
            <v>4.1999999999995907</v>
          </cell>
          <cell r="G680">
            <v>13.5</v>
          </cell>
          <cell r="H680">
            <v>1.1000000000000001</v>
          </cell>
          <cell r="I680">
            <v>0.05</v>
          </cell>
          <cell r="J680">
            <v>14.850000000000001</v>
          </cell>
          <cell r="K680">
            <v>0.74250000000000016</v>
          </cell>
        </row>
        <row r="681">
          <cell r="A681">
            <v>174</v>
          </cell>
          <cell r="B681" t="str">
            <v>+</v>
          </cell>
          <cell r="C681">
            <v>3.3</v>
          </cell>
          <cell r="D681">
            <v>174</v>
          </cell>
          <cell r="E681" t="str">
            <v>+</v>
          </cell>
          <cell r="F681">
            <v>13.799999999999955</v>
          </cell>
          <cell r="G681">
            <v>10.5</v>
          </cell>
          <cell r="H681">
            <v>2</v>
          </cell>
          <cell r="I681">
            <v>0.05</v>
          </cell>
          <cell r="J681">
            <v>21</v>
          </cell>
          <cell r="K681">
            <v>1.05</v>
          </cell>
        </row>
        <row r="682">
          <cell r="A682">
            <v>174</v>
          </cell>
          <cell r="B682" t="str">
            <v>+</v>
          </cell>
          <cell r="C682">
            <v>13.7</v>
          </cell>
          <cell r="D682">
            <v>174</v>
          </cell>
          <cell r="E682" t="str">
            <v>+</v>
          </cell>
          <cell r="F682">
            <v>19.549999999999841</v>
          </cell>
          <cell r="G682">
            <v>5.85</v>
          </cell>
          <cell r="H682">
            <v>1</v>
          </cell>
          <cell r="I682">
            <v>0.05</v>
          </cell>
          <cell r="J682">
            <v>5.85</v>
          </cell>
          <cell r="K682">
            <v>0.29249999999999998</v>
          </cell>
        </row>
        <row r="683">
          <cell r="A683">
            <v>173</v>
          </cell>
          <cell r="B683" t="str">
            <v>+</v>
          </cell>
          <cell r="C683">
            <v>10.8</v>
          </cell>
          <cell r="D683">
            <v>173</v>
          </cell>
          <cell r="E683" t="str">
            <v>+</v>
          </cell>
          <cell r="F683">
            <v>14.350000000000591</v>
          </cell>
          <cell r="G683">
            <v>3.55</v>
          </cell>
          <cell r="H683">
            <v>1</v>
          </cell>
          <cell r="I683">
            <v>0.05</v>
          </cell>
          <cell r="J683">
            <v>3.55</v>
          </cell>
          <cell r="K683">
            <v>0.17749999999999999</v>
          </cell>
        </row>
        <row r="684">
          <cell r="A684">
            <v>171</v>
          </cell>
          <cell r="B684" t="str">
            <v>+</v>
          </cell>
          <cell r="C684">
            <v>17.5</v>
          </cell>
          <cell r="D684">
            <v>172</v>
          </cell>
          <cell r="E684" t="str">
            <v>+</v>
          </cell>
          <cell r="F684">
            <v>12.749999999999773</v>
          </cell>
          <cell r="G684">
            <v>15.25</v>
          </cell>
          <cell r="H684">
            <v>2</v>
          </cell>
          <cell r="I684">
            <v>0.05</v>
          </cell>
          <cell r="J684">
            <v>30.5</v>
          </cell>
          <cell r="K684">
            <v>1.5250000000000001</v>
          </cell>
        </row>
        <row r="685">
          <cell r="A685">
            <v>170</v>
          </cell>
          <cell r="B685" t="str">
            <v>+</v>
          </cell>
          <cell r="C685">
            <v>12.7</v>
          </cell>
          <cell r="D685">
            <v>170</v>
          </cell>
          <cell r="E685" t="str">
            <v>+</v>
          </cell>
          <cell r="F685">
            <v>16.000000000000227</v>
          </cell>
          <cell r="G685">
            <v>3.3</v>
          </cell>
          <cell r="H685">
            <v>2</v>
          </cell>
          <cell r="I685">
            <v>0.05</v>
          </cell>
          <cell r="J685">
            <v>6.6</v>
          </cell>
          <cell r="K685">
            <v>0.33</v>
          </cell>
        </row>
        <row r="686">
          <cell r="A686">
            <v>170</v>
          </cell>
          <cell r="B686" t="str">
            <v>+</v>
          </cell>
          <cell r="C686">
            <v>16</v>
          </cell>
          <cell r="D686">
            <v>170</v>
          </cell>
          <cell r="E686" t="str">
            <v>+</v>
          </cell>
          <cell r="F686">
            <v>17.599999999999909</v>
          </cell>
          <cell r="G686">
            <v>1.6</v>
          </cell>
          <cell r="H686">
            <v>1</v>
          </cell>
          <cell r="I686">
            <v>0.06</v>
          </cell>
          <cell r="J686">
            <v>1.6</v>
          </cell>
          <cell r="K686">
            <v>9.6000000000000002E-2</v>
          </cell>
        </row>
        <row r="687">
          <cell r="A687">
            <v>170</v>
          </cell>
          <cell r="B687" t="str">
            <v>+</v>
          </cell>
          <cell r="C687">
            <v>12.7</v>
          </cell>
          <cell r="D687">
            <v>170</v>
          </cell>
          <cell r="E687" t="str">
            <v>+</v>
          </cell>
          <cell r="F687">
            <v>14.499999999999886</v>
          </cell>
          <cell r="G687">
            <v>1.8</v>
          </cell>
          <cell r="H687">
            <v>1</v>
          </cell>
          <cell r="I687">
            <v>0.06</v>
          </cell>
          <cell r="J687">
            <v>1.8</v>
          </cell>
          <cell r="K687">
            <v>0.108</v>
          </cell>
        </row>
        <row r="688">
          <cell r="A688">
            <v>169</v>
          </cell>
          <cell r="B688" t="str">
            <v>+</v>
          </cell>
          <cell r="D688">
            <v>173</v>
          </cell>
          <cell r="E688" t="str">
            <v>+</v>
          </cell>
          <cell r="F688">
            <v>8.6000000000001364</v>
          </cell>
          <cell r="G688">
            <v>88.6</v>
          </cell>
          <cell r="H688">
            <v>2</v>
          </cell>
          <cell r="I688">
            <v>0.06</v>
          </cell>
          <cell r="J688">
            <v>177.2</v>
          </cell>
          <cell r="K688">
            <v>10.632</v>
          </cell>
        </row>
        <row r="689">
          <cell r="A689">
            <v>169</v>
          </cell>
          <cell r="B689" t="str">
            <v>+</v>
          </cell>
          <cell r="C689">
            <v>3.2</v>
          </cell>
          <cell r="D689">
            <v>169</v>
          </cell>
          <cell r="E689" t="str">
            <v>+</v>
          </cell>
          <cell r="F689">
            <v>15</v>
          </cell>
          <cell r="G689">
            <v>11.8</v>
          </cell>
          <cell r="H689">
            <v>1</v>
          </cell>
          <cell r="I689">
            <v>0.05</v>
          </cell>
          <cell r="J689">
            <v>11.8</v>
          </cell>
          <cell r="K689">
            <v>0.59000000000000008</v>
          </cell>
        </row>
        <row r="690">
          <cell r="A690">
            <v>168</v>
          </cell>
          <cell r="B690" t="str">
            <v>+</v>
          </cell>
          <cell r="C690">
            <v>2.1</v>
          </cell>
          <cell r="D690">
            <v>168</v>
          </cell>
          <cell r="E690" t="str">
            <v>+</v>
          </cell>
          <cell r="F690">
            <v>18.849999999999909</v>
          </cell>
          <cell r="G690">
            <v>16.75</v>
          </cell>
          <cell r="H690">
            <v>1</v>
          </cell>
          <cell r="I690">
            <v>0.05</v>
          </cell>
          <cell r="J690">
            <v>16.75</v>
          </cell>
          <cell r="K690">
            <v>0.83750000000000002</v>
          </cell>
        </row>
        <row r="691">
          <cell r="A691">
            <v>167</v>
          </cell>
          <cell r="B691" t="str">
            <v>+</v>
          </cell>
          <cell r="C691">
            <v>4.5</v>
          </cell>
          <cell r="D691">
            <v>167</v>
          </cell>
          <cell r="E691" t="str">
            <v>+</v>
          </cell>
          <cell r="F691">
            <v>13.199999999999932</v>
          </cell>
          <cell r="G691">
            <v>8.6999999999999993</v>
          </cell>
          <cell r="H691">
            <v>1</v>
          </cell>
          <cell r="I691">
            <v>0.06</v>
          </cell>
          <cell r="J691">
            <v>8.6999999999999993</v>
          </cell>
          <cell r="K691">
            <v>0.52199999999999991</v>
          </cell>
        </row>
        <row r="692">
          <cell r="A692">
            <v>166</v>
          </cell>
          <cell r="B692" t="str">
            <v>+</v>
          </cell>
          <cell r="C692">
            <v>2.7</v>
          </cell>
          <cell r="D692">
            <v>166</v>
          </cell>
          <cell r="E692" t="str">
            <v>+</v>
          </cell>
          <cell r="F692">
            <v>8.5000000000002274</v>
          </cell>
          <cell r="G692">
            <v>5.8</v>
          </cell>
          <cell r="H692">
            <v>1</v>
          </cell>
          <cell r="I692">
            <v>0.05</v>
          </cell>
          <cell r="J692">
            <v>5.8</v>
          </cell>
          <cell r="K692">
            <v>0.28999999999999998</v>
          </cell>
        </row>
        <row r="693">
          <cell r="A693">
            <v>166</v>
          </cell>
          <cell r="B693" t="str">
            <v>+</v>
          </cell>
          <cell r="C693">
            <v>14.2</v>
          </cell>
          <cell r="D693">
            <v>167</v>
          </cell>
          <cell r="E693" t="str">
            <v>+</v>
          </cell>
          <cell r="F693">
            <v>9.2999999999994998</v>
          </cell>
          <cell r="G693">
            <v>15.1</v>
          </cell>
          <cell r="H693">
            <v>1</v>
          </cell>
          <cell r="I693">
            <v>0.05</v>
          </cell>
          <cell r="J693">
            <v>15.1</v>
          </cell>
          <cell r="K693">
            <v>0.755</v>
          </cell>
        </row>
        <row r="694">
          <cell r="A694">
            <v>164</v>
          </cell>
          <cell r="B694" t="str">
            <v>+</v>
          </cell>
          <cell r="C694">
            <v>7.3</v>
          </cell>
          <cell r="D694">
            <v>165</v>
          </cell>
          <cell r="E694" t="str">
            <v>+</v>
          </cell>
          <cell r="F694">
            <v>16.100000000000136</v>
          </cell>
          <cell r="G694">
            <v>28.8</v>
          </cell>
          <cell r="H694">
            <v>2</v>
          </cell>
          <cell r="I694">
            <v>0.05</v>
          </cell>
          <cell r="J694">
            <v>57.6</v>
          </cell>
          <cell r="K694">
            <v>2.8800000000000003</v>
          </cell>
        </row>
        <row r="695">
          <cell r="A695">
            <v>162</v>
          </cell>
          <cell r="B695" t="str">
            <v>+</v>
          </cell>
          <cell r="C695">
            <v>6.2</v>
          </cell>
          <cell r="D695">
            <v>162</v>
          </cell>
          <cell r="E695" t="str">
            <v>+</v>
          </cell>
          <cell r="F695">
            <v>9.0999999999996817</v>
          </cell>
          <cell r="G695">
            <v>2.9</v>
          </cell>
          <cell r="H695">
            <v>1</v>
          </cell>
          <cell r="I695">
            <v>0.05</v>
          </cell>
          <cell r="J695">
            <v>2.9</v>
          </cell>
          <cell r="K695">
            <v>0.14499999999999999</v>
          </cell>
        </row>
        <row r="696">
          <cell r="A696">
            <v>162</v>
          </cell>
          <cell r="B696" t="str">
            <v>+</v>
          </cell>
          <cell r="C696">
            <v>12.4</v>
          </cell>
          <cell r="D696">
            <v>162</v>
          </cell>
          <cell r="E696" t="str">
            <v>+</v>
          </cell>
          <cell r="F696">
            <v>14.399999999999977</v>
          </cell>
          <cell r="G696">
            <v>2</v>
          </cell>
          <cell r="H696">
            <v>1</v>
          </cell>
          <cell r="I696">
            <v>0.05</v>
          </cell>
          <cell r="J696">
            <v>2</v>
          </cell>
          <cell r="K696">
            <v>0.1</v>
          </cell>
        </row>
        <row r="697">
          <cell r="A697">
            <v>162</v>
          </cell>
          <cell r="B697" t="str">
            <v>+</v>
          </cell>
          <cell r="C697">
            <v>18.3</v>
          </cell>
          <cell r="D697">
            <v>163</v>
          </cell>
          <cell r="E697" t="str">
            <v>+</v>
          </cell>
          <cell r="F697">
            <v>10.100000000000477</v>
          </cell>
          <cell r="G697">
            <v>11.8</v>
          </cell>
          <cell r="H697">
            <v>2</v>
          </cell>
          <cell r="I697">
            <v>0.06</v>
          </cell>
          <cell r="J697">
            <v>23.6</v>
          </cell>
          <cell r="K697">
            <v>1.4159999999999999</v>
          </cell>
        </row>
        <row r="698">
          <cell r="A698">
            <v>161</v>
          </cell>
          <cell r="B698" t="str">
            <v>+</v>
          </cell>
          <cell r="C698">
            <v>8.8000000000000007</v>
          </cell>
          <cell r="D698">
            <v>162</v>
          </cell>
          <cell r="E698" t="str">
            <v>+</v>
          </cell>
          <cell r="F698">
            <v>3.6000000000001364</v>
          </cell>
          <cell r="G698">
            <v>14.8</v>
          </cell>
          <cell r="H698">
            <v>1</v>
          </cell>
          <cell r="I698">
            <v>0.06</v>
          </cell>
          <cell r="J698">
            <v>14.8</v>
          </cell>
          <cell r="K698">
            <v>0.88800000000000001</v>
          </cell>
        </row>
        <row r="699">
          <cell r="A699">
            <v>160</v>
          </cell>
          <cell r="B699" t="str">
            <v>+</v>
          </cell>
          <cell r="C699">
            <v>1.9</v>
          </cell>
          <cell r="D699">
            <v>160</v>
          </cell>
          <cell r="E699" t="str">
            <v>+</v>
          </cell>
          <cell r="F699">
            <v>11.599999999999682</v>
          </cell>
          <cell r="G699">
            <v>9.6999999999999993</v>
          </cell>
          <cell r="H699">
            <v>2</v>
          </cell>
          <cell r="I699">
            <v>0.05</v>
          </cell>
          <cell r="J699">
            <v>19.399999999999999</v>
          </cell>
          <cell r="K699">
            <v>0.97</v>
          </cell>
        </row>
        <row r="700">
          <cell r="A700">
            <v>160</v>
          </cell>
          <cell r="B700" t="str">
            <v>+</v>
          </cell>
          <cell r="C700">
            <v>11.5</v>
          </cell>
          <cell r="D700">
            <v>161</v>
          </cell>
          <cell r="E700" t="str">
            <v>+</v>
          </cell>
          <cell r="F700">
            <v>11.399999999999864</v>
          </cell>
          <cell r="G700">
            <v>19.899999999999999</v>
          </cell>
          <cell r="H700">
            <v>3.9</v>
          </cell>
          <cell r="I700">
            <v>0.05</v>
          </cell>
          <cell r="J700">
            <v>77.61</v>
          </cell>
          <cell r="K700">
            <v>3.8805000000000001</v>
          </cell>
        </row>
        <row r="701">
          <cell r="A701">
            <v>159</v>
          </cell>
          <cell r="B701" t="str">
            <v>+</v>
          </cell>
          <cell r="C701">
            <v>11.5</v>
          </cell>
          <cell r="D701">
            <v>159</v>
          </cell>
          <cell r="E701" t="str">
            <v>+</v>
          </cell>
          <cell r="F701">
            <v>13.700000000000045</v>
          </cell>
          <cell r="G701">
            <v>2.2000000000000002</v>
          </cell>
          <cell r="H701">
            <v>1</v>
          </cell>
          <cell r="I701">
            <v>0.06</v>
          </cell>
          <cell r="J701">
            <v>2.2000000000000002</v>
          </cell>
          <cell r="K701">
            <v>0.13200000000000001</v>
          </cell>
        </row>
        <row r="702">
          <cell r="A702">
            <v>159</v>
          </cell>
          <cell r="B702" t="str">
            <v>+</v>
          </cell>
          <cell r="C702">
            <v>1</v>
          </cell>
          <cell r="D702">
            <v>159</v>
          </cell>
          <cell r="E702" t="str">
            <v>+</v>
          </cell>
          <cell r="F702">
            <v>7.6999999999998181</v>
          </cell>
          <cell r="G702">
            <v>6.7</v>
          </cell>
          <cell r="H702">
            <v>1</v>
          </cell>
          <cell r="I702">
            <v>0.06</v>
          </cell>
          <cell r="J702">
            <v>6.7</v>
          </cell>
          <cell r="K702">
            <v>0.40199999999999997</v>
          </cell>
        </row>
        <row r="703">
          <cell r="A703">
            <v>244</v>
          </cell>
          <cell r="B703" t="str">
            <v>+</v>
          </cell>
          <cell r="C703">
            <v>16.600000000000001</v>
          </cell>
          <cell r="D703">
            <v>246</v>
          </cell>
          <cell r="E703" t="str">
            <v>+</v>
          </cell>
          <cell r="F703">
            <v>2.9000000000007731</v>
          </cell>
          <cell r="G703">
            <v>26.3</v>
          </cell>
          <cell r="H703">
            <v>4.8</v>
          </cell>
          <cell r="I703">
            <v>0.06</v>
          </cell>
          <cell r="J703">
            <v>126.24</v>
          </cell>
          <cell r="K703">
            <v>7.5743999999999998</v>
          </cell>
        </row>
        <row r="704">
          <cell r="A704">
            <v>244</v>
          </cell>
          <cell r="B704" t="str">
            <v>+</v>
          </cell>
          <cell r="C704">
            <v>11.9</v>
          </cell>
          <cell r="D704">
            <v>245</v>
          </cell>
          <cell r="E704" t="str">
            <v>+</v>
          </cell>
          <cell r="F704">
            <v>7.3999999999995225</v>
          </cell>
          <cell r="G704">
            <v>15.5</v>
          </cell>
          <cell r="H704">
            <v>1</v>
          </cell>
          <cell r="I704">
            <v>0.06</v>
          </cell>
          <cell r="J704">
            <v>15.5</v>
          </cell>
          <cell r="K704">
            <v>0.92999999999999994</v>
          </cell>
        </row>
        <row r="705">
          <cell r="A705">
            <v>246</v>
          </cell>
          <cell r="B705" t="str">
            <v>+</v>
          </cell>
          <cell r="D705">
            <v>247</v>
          </cell>
          <cell r="E705" t="str">
            <v>+</v>
          </cell>
          <cell r="F705">
            <v>6.0000000000002274</v>
          </cell>
          <cell r="G705">
            <v>26</v>
          </cell>
          <cell r="H705">
            <v>4.0999999999999996</v>
          </cell>
          <cell r="I705">
            <v>0.06</v>
          </cell>
          <cell r="J705">
            <v>106.6</v>
          </cell>
          <cell r="K705">
            <v>6.395999999999999</v>
          </cell>
        </row>
        <row r="706">
          <cell r="A706">
            <v>247</v>
          </cell>
          <cell r="B706" t="str">
            <v>+</v>
          </cell>
          <cell r="C706">
            <v>5.5</v>
          </cell>
          <cell r="D706">
            <v>247</v>
          </cell>
          <cell r="E706" t="str">
            <v>+</v>
          </cell>
          <cell r="F706">
            <v>11.499999999999773</v>
          </cell>
          <cell r="G706">
            <v>6</v>
          </cell>
          <cell r="H706">
            <v>1</v>
          </cell>
          <cell r="I706">
            <v>0.06</v>
          </cell>
          <cell r="J706">
            <v>6</v>
          </cell>
          <cell r="K706">
            <v>0.36</v>
          </cell>
        </row>
        <row r="707">
          <cell r="A707">
            <v>247</v>
          </cell>
          <cell r="B707" t="str">
            <v>+</v>
          </cell>
          <cell r="C707">
            <v>13</v>
          </cell>
          <cell r="D707">
            <v>249</v>
          </cell>
          <cell r="E707" t="str">
            <v>+</v>
          </cell>
          <cell r="F707">
            <v>19.300000000000068</v>
          </cell>
          <cell r="G707">
            <v>46.3</v>
          </cell>
          <cell r="H707">
            <v>1</v>
          </cell>
          <cell r="I707">
            <v>0.06</v>
          </cell>
          <cell r="J707">
            <v>46.3</v>
          </cell>
          <cell r="K707">
            <v>2.7779999999999996</v>
          </cell>
        </row>
        <row r="708">
          <cell r="A708">
            <v>247</v>
          </cell>
          <cell r="B708" t="str">
            <v>+</v>
          </cell>
          <cell r="C708">
            <v>9.6</v>
          </cell>
          <cell r="D708">
            <v>249</v>
          </cell>
          <cell r="E708" t="str">
            <v>+</v>
          </cell>
          <cell r="F708">
            <v>9.3000000000000682</v>
          </cell>
          <cell r="G708">
            <v>39.700000000000003</v>
          </cell>
          <cell r="H708">
            <v>2.1</v>
          </cell>
          <cell r="I708">
            <v>0.06</v>
          </cell>
          <cell r="J708">
            <v>83.37</v>
          </cell>
          <cell r="K708">
            <v>5.0022000000000002</v>
          </cell>
        </row>
        <row r="709">
          <cell r="A709">
            <v>250</v>
          </cell>
          <cell r="B709" t="str">
            <v>+</v>
          </cell>
          <cell r="C709">
            <v>3.5</v>
          </cell>
          <cell r="D709">
            <v>250</v>
          </cell>
          <cell r="E709" t="str">
            <v>+</v>
          </cell>
          <cell r="F709">
            <v>9.4499999999999318</v>
          </cell>
          <cell r="G709">
            <v>5.95</v>
          </cell>
          <cell r="H709">
            <v>1</v>
          </cell>
          <cell r="I709">
            <v>0.05</v>
          </cell>
          <cell r="J709">
            <v>5.95</v>
          </cell>
          <cell r="K709">
            <v>0.29750000000000004</v>
          </cell>
        </row>
        <row r="710">
          <cell r="A710">
            <v>250</v>
          </cell>
          <cell r="B710" t="str">
            <v>+</v>
          </cell>
          <cell r="C710">
            <v>18</v>
          </cell>
          <cell r="D710">
            <v>251</v>
          </cell>
          <cell r="E710" t="str">
            <v>+</v>
          </cell>
          <cell r="F710">
            <v>7.1000000000003638</v>
          </cell>
          <cell r="G710">
            <v>9.1</v>
          </cell>
          <cell r="H710">
            <v>1</v>
          </cell>
          <cell r="I710">
            <v>0.05</v>
          </cell>
          <cell r="J710">
            <v>9.1</v>
          </cell>
          <cell r="K710">
            <v>0.45500000000000002</v>
          </cell>
        </row>
        <row r="711">
          <cell r="A711">
            <v>250</v>
          </cell>
          <cell r="B711" t="str">
            <v>+</v>
          </cell>
          <cell r="C711">
            <v>8.5</v>
          </cell>
          <cell r="D711">
            <v>252</v>
          </cell>
          <cell r="E711" t="str">
            <v>+</v>
          </cell>
          <cell r="F711">
            <v>13.300000000000409</v>
          </cell>
          <cell r="G711">
            <v>44.8</v>
          </cell>
          <cell r="H711">
            <v>1</v>
          </cell>
          <cell r="I711">
            <v>0.05</v>
          </cell>
          <cell r="J711">
            <v>44.8</v>
          </cell>
          <cell r="K711">
            <v>2.2399999999999998</v>
          </cell>
        </row>
        <row r="712">
          <cell r="A712">
            <v>251</v>
          </cell>
          <cell r="B712" t="str">
            <v>+</v>
          </cell>
          <cell r="C712">
            <v>13.6</v>
          </cell>
          <cell r="D712">
            <v>252</v>
          </cell>
          <cell r="E712" t="str">
            <v>+</v>
          </cell>
          <cell r="F712">
            <v>1.400000000000432</v>
          </cell>
          <cell r="G712">
            <v>7.8</v>
          </cell>
          <cell r="H712">
            <v>1</v>
          </cell>
          <cell r="I712">
            <v>0.05</v>
          </cell>
          <cell r="J712">
            <v>7.8</v>
          </cell>
          <cell r="K712">
            <v>0.39</v>
          </cell>
        </row>
        <row r="713">
          <cell r="A713">
            <v>252</v>
          </cell>
          <cell r="B713" t="str">
            <v>+</v>
          </cell>
          <cell r="C713">
            <v>4.2</v>
          </cell>
          <cell r="D713">
            <v>252</v>
          </cell>
          <cell r="E713" t="str">
            <v>+</v>
          </cell>
          <cell r="F713">
            <v>7.0999999999992269</v>
          </cell>
          <cell r="G713">
            <v>2.9</v>
          </cell>
          <cell r="H713">
            <v>1</v>
          </cell>
          <cell r="I713">
            <v>0.05</v>
          </cell>
          <cell r="J713">
            <v>2.9</v>
          </cell>
          <cell r="K713">
            <v>0.14499999999999999</v>
          </cell>
        </row>
        <row r="714">
          <cell r="A714">
            <v>252</v>
          </cell>
          <cell r="B714" t="str">
            <v>+</v>
          </cell>
          <cell r="C714">
            <v>6.1</v>
          </cell>
          <cell r="D714">
            <v>252</v>
          </cell>
          <cell r="E714" t="str">
            <v>+</v>
          </cell>
          <cell r="F714">
            <v>19.600000000000364</v>
          </cell>
          <cell r="G714">
            <v>13.5</v>
          </cell>
          <cell r="H714">
            <v>2</v>
          </cell>
          <cell r="I714">
            <v>0.05</v>
          </cell>
          <cell r="J714">
            <v>27</v>
          </cell>
          <cell r="K714">
            <v>1.35</v>
          </cell>
        </row>
        <row r="715">
          <cell r="A715">
            <v>252</v>
          </cell>
          <cell r="B715" t="str">
            <v>+</v>
          </cell>
          <cell r="C715">
            <v>18.600000000000001</v>
          </cell>
          <cell r="D715">
            <v>254</v>
          </cell>
          <cell r="E715" t="str">
            <v>+</v>
          </cell>
          <cell r="F715">
            <v>10.600000000000591</v>
          </cell>
          <cell r="G715">
            <v>32</v>
          </cell>
          <cell r="H715">
            <v>1</v>
          </cell>
          <cell r="I715">
            <v>0.05</v>
          </cell>
          <cell r="J715">
            <v>32</v>
          </cell>
          <cell r="K715">
            <v>1.6</v>
          </cell>
        </row>
        <row r="716">
          <cell r="A716">
            <v>255</v>
          </cell>
          <cell r="B716" t="str">
            <v>+</v>
          </cell>
          <cell r="C716">
            <v>7.3</v>
          </cell>
          <cell r="D716">
            <v>258</v>
          </cell>
          <cell r="E716" t="str">
            <v>+</v>
          </cell>
          <cell r="F716">
            <v>0.49999999999954525</v>
          </cell>
          <cell r="G716">
            <v>53.2</v>
          </cell>
          <cell r="H716">
            <v>1</v>
          </cell>
          <cell r="I716">
            <v>0.05</v>
          </cell>
          <cell r="J716">
            <v>53.2</v>
          </cell>
          <cell r="K716">
            <v>2.66</v>
          </cell>
        </row>
        <row r="717">
          <cell r="A717">
            <v>255</v>
          </cell>
          <cell r="B717" t="str">
            <v>+</v>
          </cell>
          <cell r="C717">
            <v>16.5</v>
          </cell>
          <cell r="D717">
            <v>257</v>
          </cell>
          <cell r="E717" t="str">
            <v>+</v>
          </cell>
          <cell r="F717">
            <v>7.9999999999995453</v>
          </cell>
          <cell r="G717">
            <v>31.5</v>
          </cell>
          <cell r="H717">
            <v>2</v>
          </cell>
          <cell r="I717">
            <v>0.05</v>
          </cell>
          <cell r="J717">
            <v>63</v>
          </cell>
          <cell r="K717">
            <v>3.1500000000000004</v>
          </cell>
        </row>
        <row r="718">
          <cell r="A718">
            <v>259</v>
          </cell>
          <cell r="B718" t="str">
            <v>+</v>
          </cell>
          <cell r="C718">
            <v>11.6</v>
          </cell>
          <cell r="D718">
            <v>259</v>
          </cell>
          <cell r="E718" t="str">
            <v>+</v>
          </cell>
          <cell r="F718">
            <v>18.300000000000409</v>
          </cell>
          <cell r="G718">
            <v>6.7</v>
          </cell>
          <cell r="H718">
            <v>1</v>
          </cell>
          <cell r="I718">
            <v>0.05</v>
          </cell>
          <cell r="J718">
            <v>6.7</v>
          </cell>
          <cell r="K718">
            <v>0.33500000000000002</v>
          </cell>
        </row>
        <row r="719">
          <cell r="A719">
            <v>259</v>
          </cell>
          <cell r="B719" t="str">
            <v>+</v>
          </cell>
          <cell r="D719">
            <v>259</v>
          </cell>
          <cell r="E719" t="str">
            <v>+</v>
          </cell>
          <cell r="F719">
            <v>8.1999999999993634</v>
          </cell>
          <cell r="G719">
            <v>8.1999999999999993</v>
          </cell>
          <cell r="H719">
            <v>1</v>
          </cell>
          <cell r="I719">
            <v>0.05</v>
          </cell>
          <cell r="J719">
            <v>8.1999999999999993</v>
          </cell>
          <cell r="K719">
            <v>0.41</v>
          </cell>
        </row>
        <row r="720">
          <cell r="A720">
            <v>262</v>
          </cell>
          <cell r="B720" t="str">
            <v>+</v>
          </cell>
          <cell r="C720">
            <v>3</v>
          </cell>
          <cell r="D720">
            <v>264</v>
          </cell>
          <cell r="E720" t="str">
            <v>+</v>
          </cell>
          <cell r="F720">
            <v>16.200000000000045</v>
          </cell>
          <cell r="G720">
            <v>53.2</v>
          </cell>
          <cell r="H720">
            <v>2.8</v>
          </cell>
          <cell r="I720">
            <v>0.05</v>
          </cell>
          <cell r="J720">
            <v>148.96</v>
          </cell>
          <cell r="K720">
            <v>7.4480000000000004</v>
          </cell>
        </row>
        <row r="721">
          <cell r="A721">
            <v>267</v>
          </cell>
          <cell r="B721" t="str">
            <v>+</v>
          </cell>
          <cell r="C721">
            <v>16.399999999999999</v>
          </cell>
          <cell r="D721">
            <v>268</v>
          </cell>
          <cell r="E721" t="str">
            <v>+</v>
          </cell>
          <cell r="F721">
            <v>12.099999999999227</v>
          </cell>
          <cell r="G721">
            <v>15.7</v>
          </cell>
          <cell r="H721">
            <v>2.95</v>
          </cell>
          <cell r="I721">
            <v>0.05</v>
          </cell>
          <cell r="J721">
            <v>46.314999999999998</v>
          </cell>
          <cell r="K721">
            <v>2.31575</v>
          </cell>
        </row>
        <row r="722">
          <cell r="A722">
            <v>267</v>
          </cell>
          <cell r="B722" t="str">
            <v>+</v>
          </cell>
          <cell r="C722">
            <v>12.2</v>
          </cell>
          <cell r="D722">
            <v>270</v>
          </cell>
          <cell r="E722" t="str">
            <v>+</v>
          </cell>
          <cell r="F722">
            <v>7.8499999999996817</v>
          </cell>
          <cell r="G722">
            <v>55.65</v>
          </cell>
          <cell r="H722">
            <v>1</v>
          </cell>
          <cell r="I722">
            <v>0.05</v>
          </cell>
          <cell r="J722">
            <v>55.65</v>
          </cell>
          <cell r="K722">
            <v>2.7825000000000002</v>
          </cell>
        </row>
        <row r="723">
          <cell r="A723">
            <v>267</v>
          </cell>
          <cell r="B723" t="str">
            <v>+</v>
          </cell>
          <cell r="C723">
            <v>12.2</v>
          </cell>
          <cell r="D723">
            <v>268</v>
          </cell>
          <cell r="E723" t="str">
            <v>+</v>
          </cell>
          <cell r="F723">
            <v>5.3999999999996362</v>
          </cell>
          <cell r="G723">
            <v>13.2</v>
          </cell>
          <cell r="H723">
            <v>1</v>
          </cell>
          <cell r="I723">
            <v>0.05</v>
          </cell>
          <cell r="J723">
            <v>13.2</v>
          </cell>
          <cell r="K723">
            <v>0.66</v>
          </cell>
        </row>
        <row r="724">
          <cell r="A724">
            <v>268</v>
          </cell>
          <cell r="B724" t="str">
            <v>+</v>
          </cell>
          <cell r="C724">
            <v>13.5</v>
          </cell>
          <cell r="D724">
            <v>270</v>
          </cell>
          <cell r="E724" t="str">
            <v>+</v>
          </cell>
          <cell r="F724">
            <v>0</v>
          </cell>
          <cell r="G724">
            <v>26.5</v>
          </cell>
          <cell r="H724">
            <v>1</v>
          </cell>
          <cell r="I724">
            <v>0.05</v>
          </cell>
          <cell r="J724">
            <v>26.5</v>
          </cell>
          <cell r="K724">
            <v>1.3250000000000002</v>
          </cell>
        </row>
        <row r="725">
          <cell r="A725">
            <v>272</v>
          </cell>
          <cell r="B725" t="str">
            <v>+</v>
          </cell>
          <cell r="C725">
            <v>1.9</v>
          </cell>
          <cell r="D725">
            <v>272</v>
          </cell>
          <cell r="E725" t="str">
            <v>+</v>
          </cell>
          <cell r="F725">
            <v>8.6500000000000909</v>
          </cell>
          <cell r="G725">
            <v>6.75</v>
          </cell>
          <cell r="H725">
            <v>1</v>
          </cell>
          <cell r="I725">
            <v>0.05</v>
          </cell>
          <cell r="J725">
            <v>6.75</v>
          </cell>
          <cell r="K725">
            <v>0.33750000000000002</v>
          </cell>
        </row>
        <row r="726">
          <cell r="A726">
            <v>272</v>
          </cell>
          <cell r="B726" t="str">
            <v>+</v>
          </cell>
          <cell r="C726">
            <v>9.3000000000000007</v>
          </cell>
          <cell r="D726">
            <v>274</v>
          </cell>
          <cell r="E726" t="str">
            <v>+</v>
          </cell>
          <cell r="F726">
            <v>3.4500000000002728</v>
          </cell>
          <cell r="G726">
            <v>34.15</v>
          </cell>
          <cell r="H726">
            <v>1</v>
          </cell>
          <cell r="I726">
            <v>0.05</v>
          </cell>
          <cell r="J726">
            <v>34.15</v>
          </cell>
          <cell r="K726">
            <v>1.7075</v>
          </cell>
        </row>
        <row r="727">
          <cell r="A727">
            <v>272</v>
          </cell>
          <cell r="B727" t="str">
            <v>+</v>
          </cell>
          <cell r="C727">
            <v>11.2</v>
          </cell>
          <cell r="D727">
            <v>275</v>
          </cell>
          <cell r="E727" t="str">
            <v>+</v>
          </cell>
          <cell r="F727">
            <v>1.3999999999998636</v>
          </cell>
          <cell r="G727">
            <v>50.2</v>
          </cell>
          <cell r="H727">
            <v>1</v>
          </cell>
          <cell r="I727">
            <v>0.05</v>
          </cell>
          <cell r="J727">
            <v>50.2</v>
          </cell>
          <cell r="K727">
            <v>2.5100000000000002</v>
          </cell>
        </row>
        <row r="728">
          <cell r="A728">
            <v>272</v>
          </cell>
          <cell r="B728" t="str">
            <v>+</v>
          </cell>
          <cell r="C728">
            <v>14</v>
          </cell>
          <cell r="D728">
            <v>273</v>
          </cell>
          <cell r="E728" t="str">
            <v>+</v>
          </cell>
          <cell r="F728">
            <v>0.55000000000063665</v>
          </cell>
          <cell r="G728">
            <v>6.55</v>
          </cell>
          <cell r="H728">
            <v>1</v>
          </cell>
          <cell r="I728">
            <v>0.05</v>
          </cell>
          <cell r="J728">
            <v>6.55</v>
          </cell>
          <cell r="K728">
            <v>0.32750000000000001</v>
          </cell>
        </row>
        <row r="729">
          <cell r="A729">
            <v>273</v>
          </cell>
          <cell r="B729" t="str">
            <v>+</v>
          </cell>
          <cell r="C729">
            <v>1.2</v>
          </cell>
          <cell r="D729">
            <v>274</v>
          </cell>
          <cell r="E729" t="str">
            <v>+</v>
          </cell>
          <cell r="F729">
            <v>0.1999999999998181</v>
          </cell>
          <cell r="G729">
            <v>19</v>
          </cell>
          <cell r="H729">
            <v>1</v>
          </cell>
          <cell r="I729">
            <v>0.05</v>
          </cell>
          <cell r="J729">
            <v>19</v>
          </cell>
          <cell r="K729">
            <v>0.95000000000000007</v>
          </cell>
        </row>
        <row r="730">
          <cell r="A730">
            <v>274</v>
          </cell>
          <cell r="B730" t="str">
            <v>+</v>
          </cell>
          <cell r="C730">
            <v>2.5</v>
          </cell>
          <cell r="D730">
            <v>275</v>
          </cell>
          <cell r="E730" t="str">
            <v>+</v>
          </cell>
          <cell r="F730">
            <v>9.9999999999909051E-2</v>
          </cell>
          <cell r="G730">
            <v>17.600000000000001</v>
          </cell>
          <cell r="H730">
            <v>1</v>
          </cell>
          <cell r="I730">
            <v>0.05</v>
          </cell>
          <cell r="J730">
            <v>17.600000000000001</v>
          </cell>
          <cell r="K730">
            <v>0.88000000000000012</v>
          </cell>
        </row>
        <row r="731">
          <cell r="A731">
            <v>275</v>
          </cell>
          <cell r="B731" t="str">
            <v>+</v>
          </cell>
          <cell r="C731">
            <v>7</v>
          </cell>
          <cell r="D731">
            <v>276</v>
          </cell>
          <cell r="E731" t="str">
            <v>+</v>
          </cell>
          <cell r="F731">
            <v>0.80000000000040927</v>
          </cell>
          <cell r="G731">
            <v>13.8</v>
          </cell>
          <cell r="H731">
            <v>1</v>
          </cell>
          <cell r="I731">
            <v>0.05</v>
          </cell>
          <cell r="J731">
            <v>13.8</v>
          </cell>
          <cell r="K731">
            <v>0.69000000000000006</v>
          </cell>
        </row>
        <row r="732">
          <cell r="A732">
            <v>275</v>
          </cell>
          <cell r="B732" t="str">
            <v>+</v>
          </cell>
          <cell r="C732">
            <v>1.25</v>
          </cell>
          <cell r="D732">
            <v>275</v>
          </cell>
          <cell r="E732" t="str">
            <v>+</v>
          </cell>
          <cell r="F732">
            <v>18.550000000000182</v>
          </cell>
          <cell r="G732">
            <v>17.3</v>
          </cell>
          <cell r="H732">
            <v>1.95</v>
          </cell>
          <cell r="I732">
            <v>0.05</v>
          </cell>
          <cell r="J732">
            <v>33.734999999999999</v>
          </cell>
          <cell r="K732">
            <v>1.68675</v>
          </cell>
        </row>
        <row r="733">
          <cell r="A733">
            <v>276</v>
          </cell>
          <cell r="B733" t="str">
            <v>+</v>
          </cell>
          <cell r="C733">
            <v>1.2</v>
          </cell>
          <cell r="D733">
            <v>276</v>
          </cell>
          <cell r="E733" t="str">
            <v>+</v>
          </cell>
          <cell r="F733">
            <v>15.449999999999591</v>
          </cell>
          <cell r="G733">
            <v>14.25</v>
          </cell>
          <cell r="H733">
            <v>2</v>
          </cell>
          <cell r="I733">
            <v>0.06</v>
          </cell>
          <cell r="J733">
            <v>28.5</v>
          </cell>
          <cell r="K733">
            <v>1.71</v>
          </cell>
        </row>
        <row r="734">
          <cell r="A734">
            <v>276</v>
          </cell>
          <cell r="B734" t="str">
            <v>+</v>
          </cell>
          <cell r="C734">
            <v>12.6</v>
          </cell>
          <cell r="D734">
            <v>276</v>
          </cell>
          <cell r="E734" t="str">
            <v>+</v>
          </cell>
          <cell r="F734">
            <v>17.549999999999955</v>
          </cell>
          <cell r="G734">
            <v>4.95</v>
          </cell>
          <cell r="H734">
            <v>1</v>
          </cell>
          <cell r="I734">
            <v>0.06</v>
          </cell>
          <cell r="J734">
            <v>4.95</v>
          </cell>
          <cell r="K734">
            <v>0.29699999999999999</v>
          </cell>
        </row>
        <row r="735">
          <cell r="A735">
            <v>276</v>
          </cell>
          <cell r="B735" t="str">
            <v>+</v>
          </cell>
          <cell r="C735">
            <v>17.5</v>
          </cell>
          <cell r="D735">
            <v>277</v>
          </cell>
          <cell r="E735" t="str">
            <v>+</v>
          </cell>
          <cell r="F735">
            <v>10.800000000000409</v>
          </cell>
          <cell r="G735">
            <v>13.3</v>
          </cell>
          <cell r="H735">
            <v>2</v>
          </cell>
          <cell r="I735">
            <v>0.06</v>
          </cell>
          <cell r="J735">
            <v>26.6</v>
          </cell>
          <cell r="K735">
            <v>1.5960000000000001</v>
          </cell>
        </row>
        <row r="736">
          <cell r="A736">
            <v>276</v>
          </cell>
          <cell r="B736" t="str">
            <v>+</v>
          </cell>
          <cell r="C736">
            <v>15</v>
          </cell>
          <cell r="D736">
            <v>277</v>
          </cell>
          <cell r="E736" t="str">
            <v>+</v>
          </cell>
          <cell r="F736">
            <v>10.600000000000591</v>
          </cell>
          <cell r="G736">
            <v>15.6</v>
          </cell>
          <cell r="H736">
            <v>1</v>
          </cell>
          <cell r="I736">
            <v>0.06</v>
          </cell>
          <cell r="J736">
            <v>15.6</v>
          </cell>
          <cell r="K736">
            <v>0.93599999999999994</v>
          </cell>
        </row>
        <row r="737">
          <cell r="A737">
            <v>277</v>
          </cell>
          <cell r="B737" t="str">
            <v>+</v>
          </cell>
          <cell r="C737">
            <v>14.9</v>
          </cell>
          <cell r="D737">
            <v>278</v>
          </cell>
          <cell r="E737" t="str">
            <v>+</v>
          </cell>
          <cell r="F737">
            <v>8.75</v>
          </cell>
          <cell r="G737">
            <v>13.85</v>
          </cell>
          <cell r="H737">
            <v>2</v>
          </cell>
          <cell r="I737">
            <v>0.06</v>
          </cell>
          <cell r="J737">
            <v>27.7</v>
          </cell>
          <cell r="K737">
            <v>1.6619999999999999</v>
          </cell>
        </row>
        <row r="738">
          <cell r="A738">
            <v>277</v>
          </cell>
          <cell r="B738" t="str">
            <v>+</v>
          </cell>
          <cell r="C738">
            <v>11.1</v>
          </cell>
          <cell r="D738">
            <v>277</v>
          </cell>
          <cell r="E738" t="str">
            <v>+</v>
          </cell>
          <cell r="F738">
            <v>15.600000000000591</v>
          </cell>
          <cell r="G738">
            <v>4.5</v>
          </cell>
          <cell r="H738">
            <v>1</v>
          </cell>
          <cell r="I738">
            <v>0.06</v>
          </cell>
          <cell r="J738">
            <v>4.5</v>
          </cell>
          <cell r="K738">
            <v>0.27</v>
          </cell>
        </row>
        <row r="739">
          <cell r="A739">
            <v>278</v>
          </cell>
          <cell r="B739" t="str">
            <v>+</v>
          </cell>
          <cell r="C739">
            <v>9.1999999999999993</v>
          </cell>
          <cell r="D739">
            <v>278</v>
          </cell>
          <cell r="E739" t="str">
            <v>+</v>
          </cell>
          <cell r="F739">
            <v>14.900000000000091</v>
          </cell>
          <cell r="G739">
            <v>5.7</v>
          </cell>
          <cell r="H739">
            <v>1</v>
          </cell>
          <cell r="I739">
            <v>0.05</v>
          </cell>
          <cell r="J739">
            <v>5.7</v>
          </cell>
          <cell r="K739">
            <v>0.28500000000000003</v>
          </cell>
        </row>
        <row r="740">
          <cell r="A740">
            <v>278</v>
          </cell>
          <cell r="B740" t="str">
            <v>+</v>
          </cell>
          <cell r="C740">
            <v>14.5</v>
          </cell>
          <cell r="D740">
            <v>278</v>
          </cell>
          <cell r="E740" t="str">
            <v>+</v>
          </cell>
          <cell r="F740">
            <v>16.499999999999773</v>
          </cell>
          <cell r="G740">
            <v>2</v>
          </cell>
          <cell r="H740">
            <v>1</v>
          </cell>
          <cell r="I740">
            <v>0.05</v>
          </cell>
          <cell r="J740">
            <v>2</v>
          </cell>
          <cell r="K740">
            <v>0.1</v>
          </cell>
        </row>
        <row r="741">
          <cell r="A741">
            <v>278</v>
          </cell>
          <cell r="B741" t="str">
            <v>+</v>
          </cell>
          <cell r="C741">
            <v>16.899999999999999</v>
          </cell>
          <cell r="D741">
            <v>280</v>
          </cell>
          <cell r="E741" t="str">
            <v>+</v>
          </cell>
          <cell r="F741">
            <v>7.4000000000000909</v>
          </cell>
          <cell r="G741">
            <v>30.5</v>
          </cell>
          <cell r="H741">
            <v>1</v>
          </cell>
          <cell r="I741">
            <v>0.05</v>
          </cell>
          <cell r="J741">
            <v>30.5</v>
          </cell>
          <cell r="K741">
            <v>1.5250000000000001</v>
          </cell>
        </row>
        <row r="742">
          <cell r="A742">
            <v>278</v>
          </cell>
          <cell r="B742" t="str">
            <v>+</v>
          </cell>
          <cell r="C742">
            <v>5</v>
          </cell>
          <cell r="D742">
            <v>278</v>
          </cell>
          <cell r="E742" t="str">
            <v>+</v>
          </cell>
          <cell r="F742">
            <v>17.000000000000455</v>
          </cell>
          <cell r="G742">
            <v>12</v>
          </cell>
          <cell r="H742">
            <v>1</v>
          </cell>
          <cell r="I742">
            <v>0.05</v>
          </cell>
          <cell r="J742">
            <v>12</v>
          </cell>
          <cell r="K742">
            <v>0.60000000000000009</v>
          </cell>
        </row>
        <row r="743">
          <cell r="A743">
            <v>278</v>
          </cell>
          <cell r="B743" t="str">
            <v>+</v>
          </cell>
          <cell r="C743">
            <v>4.0999999999999996</v>
          </cell>
          <cell r="D743">
            <v>278</v>
          </cell>
          <cell r="E743" t="str">
            <v>+</v>
          </cell>
          <cell r="F743">
            <v>8.6000000000001364</v>
          </cell>
          <cell r="G743">
            <v>4.5</v>
          </cell>
          <cell r="H743">
            <v>1</v>
          </cell>
          <cell r="I743">
            <v>0.05</v>
          </cell>
          <cell r="J743">
            <v>4.5</v>
          </cell>
          <cell r="K743">
            <v>0.22500000000000001</v>
          </cell>
        </row>
        <row r="744">
          <cell r="A744">
            <v>278</v>
          </cell>
          <cell r="B744" t="str">
            <v>+</v>
          </cell>
          <cell r="C744">
            <v>3.2</v>
          </cell>
          <cell r="D744">
            <v>278</v>
          </cell>
          <cell r="E744" t="str">
            <v>+</v>
          </cell>
          <cell r="F744">
            <v>10.899999999999181</v>
          </cell>
          <cell r="G744">
            <v>7.7</v>
          </cell>
          <cell r="H744">
            <v>1</v>
          </cell>
          <cell r="I744">
            <v>0.05</v>
          </cell>
          <cell r="J744">
            <v>7.7</v>
          </cell>
          <cell r="K744">
            <v>0.38500000000000001</v>
          </cell>
        </row>
        <row r="745">
          <cell r="A745">
            <v>278</v>
          </cell>
          <cell r="B745" t="str">
            <v>+</v>
          </cell>
          <cell r="C745">
            <v>14.5</v>
          </cell>
          <cell r="D745">
            <v>279</v>
          </cell>
          <cell r="E745" t="str">
            <v>+</v>
          </cell>
          <cell r="F745">
            <v>8.7999999999999545</v>
          </cell>
          <cell r="G745">
            <v>14.3</v>
          </cell>
          <cell r="H745">
            <v>2</v>
          </cell>
          <cell r="I745">
            <v>0.05</v>
          </cell>
          <cell r="J745">
            <v>28.6</v>
          </cell>
          <cell r="K745">
            <v>1.4300000000000002</v>
          </cell>
        </row>
        <row r="746">
          <cell r="A746">
            <v>279</v>
          </cell>
          <cell r="B746" t="str">
            <v>+</v>
          </cell>
          <cell r="C746">
            <v>12.2</v>
          </cell>
          <cell r="D746">
            <v>280</v>
          </cell>
          <cell r="E746" t="str">
            <v>+</v>
          </cell>
          <cell r="F746">
            <v>0.89999999999918145</v>
          </cell>
          <cell r="G746">
            <v>8.6999999999999993</v>
          </cell>
          <cell r="H746">
            <v>2</v>
          </cell>
          <cell r="I746">
            <v>0.05</v>
          </cell>
          <cell r="J746">
            <v>17.399999999999999</v>
          </cell>
          <cell r="K746">
            <v>0.87</v>
          </cell>
        </row>
        <row r="747">
          <cell r="A747">
            <v>279</v>
          </cell>
          <cell r="B747" t="str">
            <v>+</v>
          </cell>
          <cell r="C747">
            <v>15.5</v>
          </cell>
          <cell r="D747">
            <v>280</v>
          </cell>
          <cell r="E747" t="str">
            <v>+</v>
          </cell>
          <cell r="F747">
            <v>7.9499999999995907</v>
          </cell>
          <cell r="G747">
            <v>12.45</v>
          </cell>
          <cell r="H747">
            <v>4</v>
          </cell>
          <cell r="I747">
            <v>0.05</v>
          </cell>
          <cell r="J747">
            <v>49.8</v>
          </cell>
          <cell r="K747">
            <v>2.4900000000000002</v>
          </cell>
        </row>
        <row r="748">
          <cell r="A748">
            <v>279</v>
          </cell>
          <cell r="B748" t="str">
            <v>+</v>
          </cell>
          <cell r="C748">
            <v>2</v>
          </cell>
          <cell r="D748">
            <v>279</v>
          </cell>
          <cell r="E748" t="str">
            <v>+</v>
          </cell>
          <cell r="F748">
            <v>14.800000000000182</v>
          </cell>
          <cell r="G748">
            <v>12.8</v>
          </cell>
          <cell r="H748">
            <v>2</v>
          </cell>
          <cell r="I748">
            <v>0.05</v>
          </cell>
          <cell r="J748">
            <v>25.6</v>
          </cell>
          <cell r="K748">
            <v>1.2800000000000002</v>
          </cell>
        </row>
        <row r="749">
          <cell r="A749">
            <v>280</v>
          </cell>
          <cell r="B749" t="str">
            <v>+</v>
          </cell>
          <cell r="C749">
            <v>12.4</v>
          </cell>
          <cell r="D749">
            <v>280</v>
          </cell>
          <cell r="E749" t="str">
            <v>+</v>
          </cell>
          <cell r="F749">
            <v>16.599999999999682</v>
          </cell>
          <cell r="G749">
            <v>4.2</v>
          </cell>
          <cell r="H749">
            <v>1.1000000000000001</v>
          </cell>
          <cell r="I749">
            <v>0.05</v>
          </cell>
          <cell r="J749">
            <v>4.620000000000001</v>
          </cell>
          <cell r="K749">
            <v>0.23100000000000007</v>
          </cell>
        </row>
        <row r="750">
          <cell r="A750">
            <v>280</v>
          </cell>
          <cell r="B750" t="str">
            <v>+</v>
          </cell>
          <cell r="C750">
            <v>19</v>
          </cell>
          <cell r="D750">
            <v>281</v>
          </cell>
          <cell r="E750" t="str">
            <v>+</v>
          </cell>
          <cell r="F750">
            <v>5.3999999999996362</v>
          </cell>
          <cell r="G750">
            <v>6.4</v>
          </cell>
          <cell r="H750">
            <v>1</v>
          </cell>
          <cell r="I750">
            <v>0.05</v>
          </cell>
          <cell r="J750">
            <v>6.4</v>
          </cell>
          <cell r="K750">
            <v>0.32000000000000006</v>
          </cell>
        </row>
        <row r="751">
          <cell r="A751">
            <v>280</v>
          </cell>
          <cell r="B751" t="str">
            <v>+</v>
          </cell>
          <cell r="C751">
            <v>3.1</v>
          </cell>
          <cell r="D751">
            <v>280</v>
          </cell>
          <cell r="E751" t="str">
            <v>+</v>
          </cell>
          <cell r="F751">
            <v>6.7000000000007276</v>
          </cell>
          <cell r="G751">
            <v>3.6</v>
          </cell>
          <cell r="H751">
            <v>2.8</v>
          </cell>
          <cell r="I751">
            <v>0.05</v>
          </cell>
          <cell r="J751">
            <v>10.08</v>
          </cell>
          <cell r="K751">
            <v>0.504</v>
          </cell>
        </row>
        <row r="752">
          <cell r="A752">
            <v>280</v>
          </cell>
          <cell r="B752" t="str">
            <v>+</v>
          </cell>
          <cell r="C752">
            <v>0.8</v>
          </cell>
          <cell r="D752">
            <v>280</v>
          </cell>
          <cell r="E752" t="str">
            <v>+</v>
          </cell>
          <cell r="F752">
            <v>3.1000000000005912</v>
          </cell>
          <cell r="G752">
            <v>2.2999999999999998</v>
          </cell>
          <cell r="H752">
            <v>2</v>
          </cell>
          <cell r="I752">
            <v>0.05</v>
          </cell>
          <cell r="J752">
            <v>4.5999999999999996</v>
          </cell>
          <cell r="K752">
            <v>0.22999999999999998</v>
          </cell>
        </row>
        <row r="753">
          <cell r="A753">
            <v>281</v>
          </cell>
          <cell r="B753" t="str">
            <v>+</v>
          </cell>
          <cell r="C753">
            <v>15.3</v>
          </cell>
          <cell r="D753">
            <v>282</v>
          </cell>
          <cell r="E753" t="str">
            <v>+</v>
          </cell>
          <cell r="F753">
            <v>8.9499999999998181</v>
          </cell>
          <cell r="G753">
            <v>13.65</v>
          </cell>
          <cell r="H753">
            <v>2</v>
          </cell>
          <cell r="I753">
            <v>0.06</v>
          </cell>
          <cell r="J753">
            <v>27.3</v>
          </cell>
          <cell r="K753">
            <v>1.6379999999999999</v>
          </cell>
        </row>
        <row r="754">
          <cell r="A754">
            <v>281</v>
          </cell>
          <cell r="B754" t="str">
            <v>+</v>
          </cell>
          <cell r="C754">
            <v>16.100000000000001</v>
          </cell>
          <cell r="D754">
            <v>282</v>
          </cell>
          <cell r="E754" t="str">
            <v>+</v>
          </cell>
          <cell r="F754">
            <v>1.1000000000001364</v>
          </cell>
          <cell r="G754">
            <v>5</v>
          </cell>
          <cell r="H754">
            <v>1</v>
          </cell>
          <cell r="I754">
            <v>0.05</v>
          </cell>
          <cell r="J754">
            <v>5</v>
          </cell>
          <cell r="K754">
            <v>0.25</v>
          </cell>
        </row>
        <row r="755">
          <cell r="A755">
            <v>281</v>
          </cell>
          <cell r="B755" t="str">
            <v>+</v>
          </cell>
          <cell r="C755">
            <v>15.3</v>
          </cell>
          <cell r="D755">
            <v>282</v>
          </cell>
          <cell r="E755" t="str">
            <v>+</v>
          </cell>
          <cell r="F755">
            <v>2.3000000000001819</v>
          </cell>
          <cell r="G755">
            <v>7</v>
          </cell>
          <cell r="H755">
            <v>1</v>
          </cell>
          <cell r="I755">
            <v>0.06</v>
          </cell>
          <cell r="J755">
            <v>7</v>
          </cell>
          <cell r="K755">
            <v>0.42</v>
          </cell>
        </row>
        <row r="756">
          <cell r="A756">
            <v>281</v>
          </cell>
          <cell r="B756" t="str">
            <v>+</v>
          </cell>
          <cell r="C756">
            <v>6</v>
          </cell>
          <cell r="D756">
            <v>281</v>
          </cell>
          <cell r="E756" t="str">
            <v>+</v>
          </cell>
          <cell r="F756">
            <v>10.699999999999363</v>
          </cell>
          <cell r="G756">
            <v>4.7</v>
          </cell>
          <cell r="H756">
            <v>4.7</v>
          </cell>
          <cell r="I756">
            <v>0.06</v>
          </cell>
          <cell r="J756">
            <v>22.090000000000003</v>
          </cell>
          <cell r="K756">
            <v>1.3254000000000001</v>
          </cell>
        </row>
        <row r="757">
          <cell r="A757">
            <v>281</v>
          </cell>
          <cell r="B757" t="str">
            <v>+</v>
          </cell>
          <cell r="C757">
            <v>10.4</v>
          </cell>
          <cell r="D757">
            <v>281</v>
          </cell>
          <cell r="E757" t="str">
            <v>+</v>
          </cell>
          <cell r="F757">
            <v>16.349999999999909</v>
          </cell>
          <cell r="G757">
            <v>5.95</v>
          </cell>
          <cell r="H757">
            <v>3.8</v>
          </cell>
          <cell r="I757">
            <v>0.06</v>
          </cell>
          <cell r="J757">
            <v>22.61</v>
          </cell>
          <cell r="K757">
            <v>1.3565999999999998</v>
          </cell>
        </row>
        <row r="758">
          <cell r="A758">
            <v>281</v>
          </cell>
          <cell r="B758" t="str">
            <v>+</v>
          </cell>
          <cell r="C758">
            <v>3</v>
          </cell>
          <cell r="D758">
            <v>281</v>
          </cell>
          <cell r="E758" t="str">
            <v>+</v>
          </cell>
          <cell r="F758">
            <v>16.000000000000227</v>
          </cell>
          <cell r="G758">
            <v>13</v>
          </cell>
          <cell r="H758">
            <v>2.0499999999999998</v>
          </cell>
          <cell r="I758">
            <v>0.06</v>
          </cell>
          <cell r="J758">
            <v>26.65</v>
          </cell>
          <cell r="K758">
            <v>1.5989999999999998</v>
          </cell>
        </row>
        <row r="759">
          <cell r="A759">
            <v>282</v>
          </cell>
          <cell r="B759" t="str">
            <v>+</v>
          </cell>
          <cell r="C759">
            <v>8.6999999999999993</v>
          </cell>
          <cell r="D759">
            <v>282</v>
          </cell>
          <cell r="E759" t="str">
            <v>+</v>
          </cell>
          <cell r="F759">
            <v>18.399999999999181</v>
          </cell>
          <cell r="G759">
            <v>9.6999999999999993</v>
          </cell>
          <cell r="H759">
            <v>1</v>
          </cell>
          <cell r="I759">
            <v>0.06</v>
          </cell>
          <cell r="J759">
            <v>9.6999999999999993</v>
          </cell>
          <cell r="K759">
            <v>0.58199999999999996</v>
          </cell>
        </row>
        <row r="760">
          <cell r="A760">
            <v>282</v>
          </cell>
          <cell r="B760" t="str">
            <v>+</v>
          </cell>
          <cell r="C760">
            <v>1.4</v>
          </cell>
          <cell r="D760">
            <v>283</v>
          </cell>
          <cell r="E760" t="str">
            <v>+</v>
          </cell>
          <cell r="F760">
            <v>16.099999999999</v>
          </cell>
          <cell r="G760">
            <v>34.700000000000003</v>
          </cell>
          <cell r="H760">
            <v>1.95</v>
          </cell>
          <cell r="I760">
            <v>0.05</v>
          </cell>
          <cell r="J760">
            <v>67.665000000000006</v>
          </cell>
          <cell r="K760">
            <v>3.3832500000000003</v>
          </cell>
        </row>
        <row r="761">
          <cell r="A761">
            <v>282</v>
          </cell>
          <cell r="B761" t="str">
            <v>+</v>
          </cell>
          <cell r="C761">
            <v>11.3</v>
          </cell>
          <cell r="D761">
            <v>285</v>
          </cell>
          <cell r="E761" t="str">
            <v>+</v>
          </cell>
          <cell r="F761">
            <v>11.299999999999955</v>
          </cell>
          <cell r="G761">
            <v>60</v>
          </cell>
          <cell r="H761">
            <v>1</v>
          </cell>
          <cell r="I761">
            <v>0.05</v>
          </cell>
          <cell r="J761">
            <v>60</v>
          </cell>
          <cell r="K761">
            <v>3</v>
          </cell>
        </row>
        <row r="762">
          <cell r="A762">
            <v>283</v>
          </cell>
          <cell r="B762" t="str">
            <v>+</v>
          </cell>
          <cell r="C762">
            <v>4.5</v>
          </cell>
          <cell r="D762">
            <v>283</v>
          </cell>
          <cell r="E762" t="str">
            <v>+</v>
          </cell>
          <cell r="F762">
            <v>8.3999999999991815</v>
          </cell>
          <cell r="G762">
            <v>3.9</v>
          </cell>
          <cell r="H762">
            <v>1</v>
          </cell>
          <cell r="I762">
            <v>0.05</v>
          </cell>
          <cell r="J762">
            <v>3.9</v>
          </cell>
          <cell r="K762">
            <v>0.19500000000000001</v>
          </cell>
        </row>
        <row r="763">
          <cell r="A763">
            <v>283</v>
          </cell>
          <cell r="B763" t="str">
            <v>+</v>
          </cell>
          <cell r="C763">
            <v>9.1999999999999993</v>
          </cell>
          <cell r="D763">
            <v>283</v>
          </cell>
          <cell r="E763" t="str">
            <v>+</v>
          </cell>
          <cell r="F763">
            <v>18.149999999999409</v>
          </cell>
          <cell r="G763">
            <v>8.9499999999999993</v>
          </cell>
          <cell r="H763">
            <v>1</v>
          </cell>
          <cell r="I763">
            <v>0.05</v>
          </cell>
          <cell r="J763">
            <v>8.9499999999999993</v>
          </cell>
          <cell r="K763">
            <v>0.44750000000000001</v>
          </cell>
        </row>
        <row r="764">
          <cell r="A764">
            <v>284</v>
          </cell>
          <cell r="B764" t="str">
            <v>+</v>
          </cell>
          <cell r="C764">
            <v>11.2</v>
          </cell>
          <cell r="D764">
            <v>285</v>
          </cell>
          <cell r="E764" t="str">
            <v>+</v>
          </cell>
          <cell r="F764">
            <v>2.9999999999995453</v>
          </cell>
          <cell r="G764">
            <v>11.8</v>
          </cell>
          <cell r="H764">
            <v>2</v>
          </cell>
          <cell r="I764">
            <v>0.05</v>
          </cell>
          <cell r="J764">
            <v>23.6</v>
          </cell>
          <cell r="K764">
            <v>1.1800000000000002</v>
          </cell>
        </row>
        <row r="765">
          <cell r="A765">
            <v>284</v>
          </cell>
          <cell r="B765" t="str">
            <v>+</v>
          </cell>
          <cell r="C765">
            <v>15.8</v>
          </cell>
          <cell r="D765">
            <v>285</v>
          </cell>
          <cell r="E765" t="str">
            <v>+</v>
          </cell>
          <cell r="F765">
            <v>11.800000000000637</v>
          </cell>
          <cell r="G765">
            <v>16</v>
          </cell>
          <cell r="H765">
            <v>1</v>
          </cell>
          <cell r="I765">
            <v>0.05</v>
          </cell>
          <cell r="J765">
            <v>16</v>
          </cell>
          <cell r="K765">
            <v>0.8</v>
          </cell>
        </row>
        <row r="766">
          <cell r="A766">
            <v>285</v>
          </cell>
          <cell r="B766" t="str">
            <v>+</v>
          </cell>
          <cell r="C766">
            <v>5.2</v>
          </cell>
          <cell r="D766">
            <v>285</v>
          </cell>
          <cell r="E766" t="str">
            <v>+</v>
          </cell>
          <cell r="F766">
            <v>12.300000000000182</v>
          </cell>
          <cell r="G766">
            <v>7.1</v>
          </cell>
          <cell r="H766">
            <v>1</v>
          </cell>
          <cell r="I766">
            <v>0.05</v>
          </cell>
          <cell r="J766">
            <v>7.1</v>
          </cell>
          <cell r="K766">
            <v>0.35499999999999998</v>
          </cell>
        </row>
        <row r="767">
          <cell r="A767">
            <v>285</v>
          </cell>
          <cell r="B767" t="str">
            <v>+</v>
          </cell>
          <cell r="C767">
            <v>16.399999999999999</v>
          </cell>
          <cell r="D767">
            <v>286</v>
          </cell>
          <cell r="E767" t="str">
            <v>+</v>
          </cell>
          <cell r="F767">
            <v>8.9999999999997726</v>
          </cell>
          <cell r="G767">
            <v>12.6</v>
          </cell>
          <cell r="H767">
            <v>1</v>
          </cell>
          <cell r="I767">
            <v>0.05</v>
          </cell>
          <cell r="J767">
            <v>12.6</v>
          </cell>
          <cell r="K767">
            <v>0.63</v>
          </cell>
        </row>
        <row r="768">
          <cell r="A768">
            <v>285</v>
          </cell>
          <cell r="B768" t="str">
            <v>+</v>
          </cell>
          <cell r="C768">
            <v>19.399999999999999</v>
          </cell>
          <cell r="D768">
            <v>286</v>
          </cell>
          <cell r="E768" t="str">
            <v>+</v>
          </cell>
          <cell r="F768">
            <v>15.399999999999636</v>
          </cell>
          <cell r="G768">
            <v>16</v>
          </cell>
          <cell r="H768">
            <v>2</v>
          </cell>
          <cell r="I768">
            <v>0.05</v>
          </cell>
          <cell r="J768">
            <v>32</v>
          </cell>
          <cell r="K768">
            <v>1.6</v>
          </cell>
        </row>
        <row r="769">
          <cell r="A769">
            <v>285</v>
          </cell>
          <cell r="B769" t="str">
            <v>+</v>
          </cell>
          <cell r="C769">
            <v>7.6</v>
          </cell>
          <cell r="D769">
            <v>285</v>
          </cell>
          <cell r="E769" t="str">
            <v>+</v>
          </cell>
          <cell r="F769">
            <v>19.800000000000182</v>
          </cell>
          <cell r="G769">
            <v>12.2</v>
          </cell>
          <cell r="H769">
            <v>3</v>
          </cell>
          <cell r="I769">
            <v>0.05</v>
          </cell>
          <cell r="J769">
            <v>36.599999999999994</v>
          </cell>
          <cell r="K769">
            <v>1.8299999999999998</v>
          </cell>
        </row>
        <row r="770">
          <cell r="A770">
            <v>285</v>
          </cell>
          <cell r="B770" t="str">
            <v>+</v>
          </cell>
          <cell r="C770">
            <v>16.600000000000001</v>
          </cell>
          <cell r="D770">
            <v>287</v>
          </cell>
          <cell r="E770" t="str">
            <v>+</v>
          </cell>
          <cell r="F770">
            <v>12.700000000000955</v>
          </cell>
          <cell r="G770">
            <v>36.1</v>
          </cell>
          <cell r="H770">
            <v>1</v>
          </cell>
          <cell r="I770">
            <v>0.05</v>
          </cell>
          <cell r="J770">
            <v>36.1</v>
          </cell>
          <cell r="K770">
            <v>1.8050000000000002</v>
          </cell>
        </row>
        <row r="771">
          <cell r="A771">
            <v>285</v>
          </cell>
          <cell r="B771" t="str">
            <v>+</v>
          </cell>
          <cell r="C771">
            <v>10</v>
          </cell>
          <cell r="D771">
            <v>285</v>
          </cell>
          <cell r="E771" t="str">
            <v>+</v>
          </cell>
          <cell r="F771">
            <v>16.699999999999591</v>
          </cell>
          <cell r="G771">
            <v>6.7</v>
          </cell>
          <cell r="H771">
            <v>2</v>
          </cell>
          <cell r="I771">
            <v>0.05</v>
          </cell>
          <cell r="J771">
            <v>13.4</v>
          </cell>
          <cell r="K771">
            <v>0.67</v>
          </cell>
        </row>
        <row r="772">
          <cell r="A772">
            <v>286</v>
          </cell>
          <cell r="B772" t="str">
            <v>+</v>
          </cell>
          <cell r="C772">
            <v>2.2000000000000002</v>
          </cell>
          <cell r="D772">
            <v>286</v>
          </cell>
          <cell r="E772" t="str">
            <v>+</v>
          </cell>
          <cell r="F772">
            <v>4.3000000000006366</v>
          </cell>
          <cell r="G772">
            <v>2.1</v>
          </cell>
          <cell r="H772">
            <v>2</v>
          </cell>
          <cell r="I772">
            <v>0.05</v>
          </cell>
          <cell r="J772">
            <v>4.2</v>
          </cell>
          <cell r="K772">
            <v>0.21000000000000002</v>
          </cell>
        </row>
        <row r="773">
          <cell r="A773">
            <v>286</v>
          </cell>
          <cell r="B773" t="str">
            <v>+</v>
          </cell>
          <cell r="C773">
            <v>12.1</v>
          </cell>
          <cell r="D773">
            <v>287</v>
          </cell>
          <cell r="E773" t="str">
            <v>+</v>
          </cell>
          <cell r="F773">
            <v>3.5000000000002274</v>
          </cell>
          <cell r="G773">
            <v>11.4</v>
          </cell>
          <cell r="H773">
            <v>2</v>
          </cell>
          <cell r="I773">
            <v>0.05</v>
          </cell>
          <cell r="J773">
            <v>22.8</v>
          </cell>
          <cell r="K773">
            <v>1.1400000000000001</v>
          </cell>
        </row>
        <row r="774">
          <cell r="A774">
            <v>286</v>
          </cell>
          <cell r="B774" t="str">
            <v>+</v>
          </cell>
          <cell r="C774">
            <v>4.3</v>
          </cell>
          <cell r="D774">
            <v>287</v>
          </cell>
          <cell r="E774" t="str">
            <v>+</v>
          </cell>
          <cell r="F774">
            <v>2.5999999999999091</v>
          </cell>
          <cell r="G774">
            <v>18.3</v>
          </cell>
          <cell r="H774">
            <v>1</v>
          </cell>
          <cell r="I774">
            <v>0.05</v>
          </cell>
          <cell r="J774">
            <v>18.3</v>
          </cell>
          <cell r="K774">
            <v>0.91500000000000004</v>
          </cell>
        </row>
        <row r="775">
          <cell r="A775">
            <v>287</v>
          </cell>
          <cell r="B775" t="str">
            <v>+</v>
          </cell>
          <cell r="C775">
            <v>12.5</v>
          </cell>
          <cell r="D775">
            <v>288</v>
          </cell>
          <cell r="E775" t="str">
            <v>+</v>
          </cell>
          <cell r="F775">
            <v>17.5</v>
          </cell>
          <cell r="G775">
            <v>25</v>
          </cell>
          <cell r="H775">
            <v>2</v>
          </cell>
          <cell r="I775">
            <v>0.05</v>
          </cell>
          <cell r="J775">
            <v>50</v>
          </cell>
          <cell r="K775">
            <v>2.5</v>
          </cell>
        </row>
        <row r="776">
          <cell r="A776">
            <v>287</v>
          </cell>
          <cell r="B776" t="str">
            <v>+</v>
          </cell>
          <cell r="C776">
            <v>15.9</v>
          </cell>
          <cell r="D776">
            <v>288</v>
          </cell>
          <cell r="E776" t="str">
            <v>+</v>
          </cell>
          <cell r="F776">
            <v>5.8999999999991815</v>
          </cell>
          <cell r="G776">
            <v>10</v>
          </cell>
          <cell r="H776">
            <v>3</v>
          </cell>
          <cell r="I776">
            <v>0.05</v>
          </cell>
          <cell r="J776">
            <v>30</v>
          </cell>
          <cell r="K776">
            <v>1.5</v>
          </cell>
        </row>
        <row r="777">
          <cell r="A777">
            <v>287</v>
          </cell>
          <cell r="B777" t="str">
            <v>+</v>
          </cell>
          <cell r="C777">
            <v>10</v>
          </cell>
          <cell r="D777">
            <v>287</v>
          </cell>
          <cell r="E777" t="str">
            <v>+</v>
          </cell>
          <cell r="F777">
            <v>13.899999999999864</v>
          </cell>
          <cell r="G777">
            <v>3.9</v>
          </cell>
          <cell r="H777">
            <v>1</v>
          </cell>
          <cell r="I777">
            <v>0.05</v>
          </cell>
          <cell r="J777">
            <v>3.9</v>
          </cell>
          <cell r="K777">
            <v>0.19500000000000001</v>
          </cell>
        </row>
        <row r="778">
          <cell r="A778">
            <v>287</v>
          </cell>
          <cell r="B778" t="str">
            <v>+</v>
          </cell>
          <cell r="C778">
            <v>13.9</v>
          </cell>
          <cell r="D778">
            <v>287</v>
          </cell>
          <cell r="E778" t="str">
            <v>+</v>
          </cell>
          <cell r="F778">
            <v>15.899999999999181</v>
          </cell>
          <cell r="G778">
            <v>2</v>
          </cell>
          <cell r="H778">
            <v>1.4</v>
          </cell>
          <cell r="I778">
            <v>0.05</v>
          </cell>
          <cell r="J778">
            <v>2.8</v>
          </cell>
          <cell r="K778">
            <v>0.13999999999999999</v>
          </cell>
        </row>
        <row r="779">
          <cell r="A779">
            <v>288</v>
          </cell>
          <cell r="B779" t="str">
            <v>+</v>
          </cell>
          <cell r="C779">
            <v>17.600000000000001</v>
          </cell>
          <cell r="D779">
            <v>289</v>
          </cell>
          <cell r="E779" t="str">
            <v>+</v>
          </cell>
          <cell r="F779">
            <v>9.8000000000001819</v>
          </cell>
          <cell r="G779">
            <v>12.2</v>
          </cell>
          <cell r="H779">
            <v>1</v>
          </cell>
          <cell r="I779">
            <v>0.05</v>
          </cell>
          <cell r="J779">
            <v>12.2</v>
          </cell>
          <cell r="K779">
            <v>0.61</v>
          </cell>
        </row>
        <row r="780">
          <cell r="A780">
            <v>288</v>
          </cell>
          <cell r="B780" t="str">
            <v>+</v>
          </cell>
          <cell r="C780">
            <v>11.6</v>
          </cell>
          <cell r="D780">
            <v>288</v>
          </cell>
          <cell r="E780" t="str">
            <v>+</v>
          </cell>
          <cell r="F780">
            <v>17.950000000000728</v>
          </cell>
          <cell r="G780">
            <v>6.35</v>
          </cell>
          <cell r="H780">
            <v>1</v>
          </cell>
          <cell r="I780">
            <v>0.05</v>
          </cell>
          <cell r="J780">
            <v>6.35</v>
          </cell>
          <cell r="K780">
            <v>0.3175</v>
          </cell>
        </row>
        <row r="781">
          <cell r="A781">
            <v>288</v>
          </cell>
          <cell r="B781" t="str">
            <v>+</v>
          </cell>
          <cell r="C781">
            <v>12.3</v>
          </cell>
          <cell r="D781">
            <v>288</v>
          </cell>
          <cell r="E781" t="str">
            <v>+</v>
          </cell>
          <cell r="F781">
            <v>17.799999999999727</v>
          </cell>
          <cell r="G781">
            <v>5.5</v>
          </cell>
          <cell r="H781">
            <v>1</v>
          </cell>
          <cell r="I781">
            <v>0.05</v>
          </cell>
          <cell r="J781">
            <v>5.5</v>
          </cell>
          <cell r="K781">
            <v>0.27500000000000002</v>
          </cell>
        </row>
        <row r="782">
          <cell r="A782">
            <v>289</v>
          </cell>
          <cell r="B782" t="str">
            <v>+</v>
          </cell>
          <cell r="C782">
            <v>9.6</v>
          </cell>
          <cell r="D782">
            <v>289</v>
          </cell>
          <cell r="E782" t="str">
            <v>+</v>
          </cell>
          <cell r="F782">
            <v>12.700000000000955</v>
          </cell>
          <cell r="G782">
            <v>3.1</v>
          </cell>
          <cell r="H782">
            <v>2.8</v>
          </cell>
          <cell r="I782">
            <v>0.05</v>
          </cell>
          <cell r="J782">
            <v>8.68</v>
          </cell>
          <cell r="K782">
            <v>0.434</v>
          </cell>
        </row>
        <row r="783">
          <cell r="A783">
            <v>289</v>
          </cell>
          <cell r="B783" t="str">
            <v>+</v>
          </cell>
          <cell r="C783">
            <v>11.1</v>
          </cell>
          <cell r="D783">
            <v>289</v>
          </cell>
          <cell r="E783" t="str">
            <v>+</v>
          </cell>
          <cell r="F783">
            <v>13.2000000000005</v>
          </cell>
          <cell r="G783">
            <v>2.1</v>
          </cell>
          <cell r="H783">
            <v>2.9</v>
          </cell>
          <cell r="I783">
            <v>0.05</v>
          </cell>
          <cell r="J783">
            <v>6.09</v>
          </cell>
          <cell r="K783">
            <v>0.30449999999999999</v>
          </cell>
        </row>
        <row r="784">
          <cell r="A784">
            <v>289</v>
          </cell>
          <cell r="B784" t="str">
            <v>+</v>
          </cell>
          <cell r="C784">
            <v>11.6</v>
          </cell>
          <cell r="D784">
            <v>291</v>
          </cell>
          <cell r="E784" t="str">
            <v>+</v>
          </cell>
          <cell r="F784">
            <v>10.299999999999727</v>
          </cell>
          <cell r="G784">
            <v>38.700000000000003</v>
          </cell>
          <cell r="H784">
            <v>3</v>
          </cell>
          <cell r="I784">
            <v>0.05</v>
          </cell>
          <cell r="J784">
            <v>116.10000000000001</v>
          </cell>
          <cell r="K784">
            <v>5.8050000000000006</v>
          </cell>
        </row>
        <row r="785">
          <cell r="A785">
            <v>289</v>
          </cell>
          <cell r="B785" t="str">
            <v>+</v>
          </cell>
          <cell r="C785">
            <v>4.8</v>
          </cell>
          <cell r="D785">
            <v>289</v>
          </cell>
          <cell r="E785" t="str">
            <v>+</v>
          </cell>
          <cell r="F785">
            <v>7.3000000000001819</v>
          </cell>
          <cell r="G785">
            <v>2.5</v>
          </cell>
          <cell r="H785">
            <v>2</v>
          </cell>
          <cell r="I785">
            <v>0.05</v>
          </cell>
          <cell r="J785">
            <v>5</v>
          </cell>
          <cell r="K785">
            <v>0.25</v>
          </cell>
        </row>
        <row r="786">
          <cell r="A786">
            <v>289</v>
          </cell>
          <cell r="B786" t="str">
            <v>+</v>
          </cell>
          <cell r="D786">
            <v>289</v>
          </cell>
          <cell r="E786" t="str">
            <v>+</v>
          </cell>
          <cell r="F786">
            <v>6.1500000000000909</v>
          </cell>
          <cell r="G786">
            <v>6.15</v>
          </cell>
          <cell r="H786">
            <v>1</v>
          </cell>
          <cell r="I786">
            <v>0.05</v>
          </cell>
          <cell r="J786">
            <v>6.15</v>
          </cell>
          <cell r="K786">
            <v>0.30750000000000005</v>
          </cell>
        </row>
        <row r="787">
          <cell r="A787">
            <v>289</v>
          </cell>
          <cell r="B787" t="str">
            <v>+</v>
          </cell>
          <cell r="C787">
            <v>7.5</v>
          </cell>
          <cell r="D787">
            <v>289</v>
          </cell>
          <cell r="E787" t="str">
            <v>+</v>
          </cell>
          <cell r="F787">
            <v>11.600000000000819</v>
          </cell>
          <cell r="G787">
            <v>4.0999999999999996</v>
          </cell>
          <cell r="H787">
            <v>1</v>
          </cell>
          <cell r="I787">
            <v>0.05</v>
          </cell>
          <cell r="J787">
            <v>4.0999999999999996</v>
          </cell>
          <cell r="K787">
            <v>0.20499999999999999</v>
          </cell>
        </row>
        <row r="788">
          <cell r="A788">
            <v>289</v>
          </cell>
          <cell r="B788" t="str">
            <v>+</v>
          </cell>
          <cell r="C788">
            <v>19</v>
          </cell>
          <cell r="D788">
            <v>290</v>
          </cell>
          <cell r="E788" t="str">
            <v>+</v>
          </cell>
          <cell r="F788">
            <v>1.5499999999997272</v>
          </cell>
          <cell r="G788">
            <v>2.5499999999999998</v>
          </cell>
          <cell r="H788">
            <v>2</v>
          </cell>
          <cell r="I788">
            <v>0.05</v>
          </cell>
          <cell r="J788">
            <v>5.0999999999999996</v>
          </cell>
          <cell r="K788">
            <v>0.255</v>
          </cell>
        </row>
        <row r="789">
          <cell r="A789">
            <v>290</v>
          </cell>
          <cell r="B789" t="str">
            <v>+</v>
          </cell>
          <cell r="C789">
            <v>7</v>
          </cell>
          <cell r="D789">
            <v>290</v>
          </cell>
          <cell r="E789" t="str">
            <v>+</v>
          </cell>
          <cell r="F789">
            <v>13.199999999999363</v>
          </cell>
          <cell r="G789">
            <v>6.2</v>
          </cell>
          <cell r="H789">
            <v>1</v>
          </cell>
          <cell r="I789">
            <v>0.05</v>
          </cell>
          <cell r="J789">
            <v>6.2</v>
          </cell>
          <cell r="K789">
            <v>0.31000000000000005</v>
          </cell>
        </row>
        <row r="790">
          <cell r="A790">
            <v>290</v>
          </cell>
          <cell r="B790" t="str">
            <v>+</v>
          </cell>
          <cell r="C790">
            <v>17.899999999999999</v>
          </cell>
          <cell r="D790">
            <v>291</v>
          </cell>
          <cell r="E790" t="str">
            <v>+</v>
          </cell>
          <cell r="F790">
            <v>1.4999999999997726</v>
          </cell>
          <cell r="G790">
            <v>3.6</v>
          </cell>
          <cell r="H790">
            <v>1</v>
          </cell>
          <cell r="I790">
            <v>0.05</v>
          </cell>
          <cell r="J790">
            <v>3.6</v>
          </cell>
          <cell r="K790">
            <v>0.18000000000000002</v>
          </cell>
        </row>
        <row r="791">
          <cell r="A791">
            <v>290</v>
          </cell>
          <cell r="B791" t="str">
            <v>+</v>
          </cell>
          <cell r="C791">
            <v>6.2</v>
          </cell>
          <cell r="D791">
            <v>290</v>
          </cell>
          <cell r="E791" t="str">
            <v>+</v>
          </cell>
          <cell r="F791">
            <v>7.2000000000002728</v>
          </cell>
          <cell r="G791">
            <v>1</v>
          </cell>
          <cell r="H791">
            <v>1</v>
          </cell>
          <cell r="I791">
            <v>0.05</v>
          </cell>
          <cell r="J791">
            <v>1</v>
          </cell>
          <cell r="K791">
            <v>0.05</v>
          </cell>
        </row>
        <row r="792">
          <cell r="A792">
            <v>290</v>
          </cell>
          <cell r="B792" t="str">
            <v>+</v>
          </cell>
          <cell r="C792">
            <v>1.5</v>
          </cell>
          <cell r="D792">
            <v>290</v>
          </cell>
          <cell r="E792" t="str">
            <v>+</v>
          </cell>
          <cell r="F792">
            <v>7.6999999999998181</v>
          </cell>
          <cell r="G792">
            <v>6.2</v>
          </cell>
          <cell r="H792">
            <v>1</v>
          </cell>
          <cell r="I792">
            <v>0.05</v>
          </cell>
          <cell r="J792">
            <v>6.2</v>
          </cell>
          <cell r="K792">
            <v>0.31000000000000005</v>
          </cell>
        </row>
        <row r="793">
          <cell r="A793">
            <v>290</v>
          </cell>
          <cell r="B793" t="str">
            <v>+</v>
          </cell>
          <cell r="C793">
            <v>5.5</v>
          </cell>
          <cell r="D793">
            <v>290</v>
          </cell>
          <cell r="E793" t="str">
            <v>+</v>
          </cell>
          <cell r="F793">
            <v>16.100000000000136</v>
          </cell>
          <cell r="G793">
            <v>10.6</v>
          </cell>
          <cell r="H793">
            <v>1</v>
          </cell>
          <cell r="I793">
            <v>0.05</v>
          </cell>
          <cell r="J793">
            <v>10.6</v>
          </cell>
          <cell r="K793">
            <v>0.53</v>
          </cell>
        </row>
        <row r="794">
          <cell r="A794">
            <v>290</v>
          </cell>
          <cell r="B794" t="str">
            <v>+</v>
          </cell>
          <cell r="C794">
            <v>16.899999999999999</v>
          </cell>
          <cell r="D794">
            <v>291</v>
          </cell>
          <cell r="E794" t="str">
            <v>+</v>
          </cell>
          <cell r="F794">
            <v>3.7000000000000455</v>
          </cell>
          <cell r="G794">
            <v>6.8</v>
          </cell>
          <cell r="H794">
            <v>2</v>
          </cell>
          <cell r="I794">
            <v>0.05</v>
          </cell>
          <cell r="J794">
            <v>13.6</v>
          </cell>
          <cell r="K794">
            <v>0.68</v>
          </cell>
        </row>
        <row r="795">
          <cell r="A795">
            <v>290</v>
          </cell>
          <cell r="B795" t="str">
            <v>+</v>
          </cell>
          <cell r="C795">
            <v>4.2</v>
          </cell>
          <cell r="D795">
            <v>290</v>
          </cell>
          <cell r="E795" t="str">
            <v>+</v>
          </cell>
          <cell r="F795">
            <v>6.2000000000000455</v>
          </cell>
          <cell r="G795">
            <v>2</v>
          </cell>
          <cell r="H795">
            <v>2.7</v>
          </cell>
          <cell r="I795">
            <v>0.05</v>
          </cell>
          <cell r="J795">
            <v>5.4</v>
          </cell>
          <cell r="K795">
            <v>0.27</v>
          </cell>
        </row>
        <row r="796">
          <cell r="A796">
            <v>290</v>
          </cell>
          <cell r="B796" t="str">
            <v>+</v>
          </cell>
          <cell r="C796">
            <v>4.2</v>
          </cell>
          <cell r="D796">
            <v>290</v>
          </cell>
          <cell r="E796" t="str">
            <v>+</v>
          </cell>
          <cell r="F796">
            <v>6.2999999999999545</v>
          </cell>
          <cell r="G796">
            <v>2.1</v>
          </cell>
          <cell r="H796">
            <v>0.8</v>
          </cell>
          <cell r="I796">
            <v>0.05</v>
          </cell>
          <cell r="J796">
            <v>1.6800000000000002</v>
          </cell>
          <cell r="K796">
            <v>8.4000000000000019E-2</v>
          </cell>
        </row>
        <row r="797">
          <cell r="A797">
            <v>290</v>
          </cell>
          <cell r="B797" t="str">
            <v>+</v>
          </cell>
          <cell r="C797">
            <v>13.2</v>
          </cell>
          <cell r="D797">
            <v>290</v>
          </cell>
          <cell r="E797" t="str">
            <v>+</v>
          </cell>
          <cell r="F797">
            <v>16.899999999999409</v>
          </cell>
          <cell r="G797">
            <v>3.7</v>
          </cell>
          <cell r="H797">
            <v>2.9</v>
          </cell>
          <cell r="I797">
            <v>0.05</v>
          </cell>
          <cell r="J797">
            <v>10.73</v>
          </cell>
          <cell r="K797">
            <v>0.53650000000000009</v>
          </cell>
        </row>
        <row r="798">
          <cell r="A798">
            <v>290</v>
          </cell>
          <cell r="B798" t="str">
            <v>+</v>
          </cell>
          <cell r="C798">
            <v>4.5999999999999996</v>
          </cell>
          <cell r="D798">
            <v>290</v>
          </cell>
          <cell r="E798" t="str">
            <v>+</v>
          </cell>
          <cell r="F798">
            <v>6.2000000000011823</v>
          </cell>
          <cell r="G798">
            <v>1.6</v>
          </cell>
          <cell r="H798">
            <v>1.9</v>
          </cell>
          <cell r="I798">
            <v>0.05</v>
          </cell>
          <cell r="J798">
            <v>3.04</v>
          </cell>
          <cell r="K798">
            <v>0.15200000000000002</v>
          </cell>
        </row>
        <row r="799">
          <cell r="A799">
            <v>291</v>
          </cell>
          <cell r="B799" t="str">
            <v>+</v>
          </cell>
          <cell r="C799">
            <v>11</v>
          </cell>
          <cell r="D799">
            <v>291</v>
          </cell>
          <cell r="E799" t="str">
            <v>+</v>
          </cell>
          <cell r="F799">
            <v>15.449999999999591</v>
          </cell>
          <cell r="G799">
            <v>4.45</v>
          </cell>
          <cell r="H799">
            <v>1</v>
          </cell>
          <cell r="I799">
            <v>0.05</v>
          </cell>
          <cell r="J799">
            <v>4.45</v>
          </cell>
          <cell r="K799">
            <v>0.22250000000000003</v>
          </cell>
        </row>
        <row r="800">
          <cell r="A800">
            <v>292</v>
          </cell>
          <cell r="B800" t="str">
            <v>+</v>
          </cell>
          <cell r="C800">
            <v>4.3</v>
          </cell>
          <cell r="D800">
            <v>293</v>
          </cell>
          <cell r="E800" t="str">
            <v>+</v>
          </cell>
          <cell r="F800">
            <v>1.2000000000000455</v>
          </cell>
          <cell r="G800">
            <v>16.899999999999999</v>
          </cell>
          <cell r="H800">
            <v>1</v>
          </cell>
          <cell r="I800">
            <v>0.05</v>
          </cell>
          <cell r="J800">
            <v>16.899999999999999</v>
          </cell>
          <cell r="K800">
            <v>0.84499999999999997</v>
          </cell>
        </row>
        <row r="801">
          <cell r="A801">
            <v>292</v>
          </cell>
          <cell r="B801" t="str">
            <v>+</v>
          </cell>
          <cell r="C801">
            <v>4</v>
          </cell>
          <cell r="D801">
            <v>294</v>
          </cell>
          <cell r="E801" t="str">
            <v>+</v>
          </cell>
          <cell r="F801">
            <v>4.1999999999995907</v>
          </cell>
          <cell r="G801">
            <v>40.200000000000003</v>
          </cell>
          <cell r="H801">
            <v>2</v>
          </cell>
          <cell r="I801">
            <v>0.05</v>
          </cell>
          <cell r="J801">
            <v>80.400000000000006</v>
          </cell>
          <cell r="K801">
            <v>4.0200000000000005</v>
          </cell>
        </row>
        <row r="802">
          <cell r="A802">
            <v>292</v>
          </cell>
          <cell r="B802" t="str">
            <v>+</v>
          </cell>
          <cell r="C802">
            <v>13.9</v>
          </cell>
          <cell r="D802">
            <v>292</v>
          </cell>
          <cell r="E802" t="str">
            <v>+</v>
          </cell>
          <cell r="F802">
            <v>15.599999999999454</v>
          </cell>
          <cell r="G802">
            <v>1.7</v>
          </cell>
          <cell r="H802">
            <v>1</v>
          </cell>
          <cell r="I802">
            <v>0.05</v>
          </cell>
          <cell r="J802">
            <v>1.7</v>
          </cell>
          <cell r="K802">
            <v>8.5000000000000006E-2</v>
          </cell>
        </row>
        <row r="803">
          <cell r="A803">
            <v>293</v>
          </cell>
          <cell r="B803" t="str">
            <v>+</v>
          </cell>
          <cell r="C803">
            <v>13</v>
          </cell>
          <cell r="D803">
            <v>293</v>
          </cell>
          <cell r="E803" t="str">
            <v>+</v>
          </cell>
          <cell r="F803">
            <v>14.850000000000136</v>
          </cell>
          <cell r="G803">
            <v>1.85</v>
          </cell>
          <cell r="H803">
            <v>1</v>
          </cell>
          <cell r="I803">
            <v>0.05</v>
          </cell>
          <cell r="J803">
            <v>1.85</v>
          </cell>
          <cell r="K803">
            <v>9.2500000000000013E-2</v>
          </cell>
        </row>
        <row r="804">
          <cell r="A804">
            <v>294</v>
          </cell>
          <cell r="B804" t="str">
            <v>+</v>
          </cell>
          <cell r="C804">
            <v>16.7</v>
          </cell>
          <cell r="D804">
            <v>294</v>
          </cell>
          <cell r="E804" t="str">
            <v>+</v>
          </cell>
          <cell r="F804">
            <v>19.700000000000273</v>
          </cell>
          <cell r="G804">
            <v>3</v>
          </cell>
          <cell r="H804">
            <v>1</v>
          </cell>
          <cell r="I804">
            <v>0.05</v>
          </cell>
          <cell r="J804">
            <v>3</v>
          </cell>
          <cell r="K804">
            <v>0.15000000000000002</v>
          </cell>
        </row>
        <row r="805">
          <cell r="A805">
            <v>294</v>
          </cell>
          <cell r="B805" t="str">
            <v>+</v>
          </cell>
          <cell r="C805">
            <v>4</v>
          </cell>
          <cell r="D805">
            <v>294</v>
          </cell>
          <cell r="E805" t="str">
            <v>+</v>
          </cell>
          <cell r="F805">
            <v>11.800000000000637</v>
          </cell>
          <cell r="G805">
            <v>7.8</v>
          </cell>
          <cell r="H805">
            <v>1</v>
          </cell>
          <cell r="I805">
            <v>0.05</v>
          </cell>
          <cell r="J805">
            <v>7.8</v>
          </cell>
          <cell r="K805">
            <v>0.39</v>
          </cell>
        </row>
        <row r="806">
          <cell r="A806">
            <v>294</v>
          </cell>
          <cell r="B806" t="str">
            <v>+</v>
          </cell>
          <cell r="C806">
            <v>12.1</v>
          </cell>
          <cell r="D806">
            <v>295</v>
          </cell>
          <cell r="E806" t="str">
            <v>+</v>
          </cell>
          <cell r="F806">
            <v>0.29999999999972715</v>
          </cell>
          <cell r="G806">
            <v>8.1999999999999993</v>
          </cell>
          <cell r="H806">
            <v>2</v>
          </cell>
          <cell r="I806">
            <v>0.05</v>
          </cell>
          <cell r="J806">
            <v>16.399999999999999</v>
          </cell>
          <cell r="K806">
            <v>0.82</v>
          </cell>
        </row>
        <row r="807">
          <cell r="A807">
            <v>295</v>
          </cell>
          <cell r="B807" t="str">
            <v>+</v>
          </cell>
          <cell r="C807">
            <v>6</v>
          </cell>
          <cell r="D807">
            <v>295</v>
          </cell>
          <cell r="E807" t="str">
            <v>+</v>
          </cell>
          <cell r="F807">
            <v>19.700000000000273</v>
          </cell>
          <cell r="G807">
            <v>13.7</v>
          </cell>
          <cell r="H807">
            <v>1</v>
          </cell>
          <cell r="I807">
            <v>0.05</v>
          </cell>
          <cell r="J807">
            <v>13.7</v>
          </cell>
          <cell r="K807">
            <v>0.68500000000000005</v>
          </cell>
        </row>
        <row r="808">
          <cell r="A808">
            <v>296</v>
          </cell>
          <cell r="B808" t="str">
            <v>+</v>
          </cell>
          <cell r="C808">
            <v>8.4</v>
          </cell>
          <cell r="D808">
            <v>297</v>
          </cell>
          <cell r="E808" t="str">
            <v>+</v>
          </cell>
          <cell r="F808">
            <v>15.750000000000455</v>
          </cell>
          <cell r="G808">
            <v>27.35</v>
          </cell>
          <cell r="H808">
            <v>1</v>
          </cell>
          <cell r="I808">
            <v>0.05</v>
          </cell>
          <cell r="J808">
            <v>27.35</v>
          </cell>
          <cell r="K808">
            <v>1.3675000000000002</v>
          </cell>
        </row>
        <row r="809">
          <cell r="A809">
            <v>298</v>
          </cell>
          <cell r="B809" t="str">
            <v>+</v>
          </cell>
          <cell r="C809">
            <v>14.6</v>
          </cell>
          <cell r="D809">
            <v>299</v>
          </cell>
          <cell r="E809" t="str">
            <v>+</v>
          </cell>
          <cell r="F809">
            <v>1.4000000000010004</v>
          </cell>
          <cell r="G809">
            <v>6.8</v>
          </cell>
          <cell r="H809">
            <v>1</v>
          </cell>
          <cell r="I809">
            <v>0.05</v>
          </cell>
          <cell r="J809">
            <v>6.8</v>
          </cell>
          <cell r="K809">
            <v>0.34</v>
          </cell>
        </row>
        <row r="810">
          <cell r="A810">
            <v>298</v>
          </cell>
          <cell r="B810" t="str">
            <v>+</v>
          </cell>
          <cell r="C810">
            <v>1.7</v>
          </cell>
          <cell r="D810">
            <v>298</v>
          </cell>
          <cell r="E810" t="str">
            <v>+</v>
          </cell>
          <cell r="F810">
            <v>10.399999999999636</v>
          </cell>
          <cell r="G810">
            <v>8.6999999999999993</v>
          </cell>
          <cell r="H810">
            <v>1</v>
          </cell>
          <cell r="I810">
            <v>0.05</v>
          </cell>
          <cell r="J810">
            <v>8.6999999999999993</v>
          </cell>
          <cell r="K810">
            <v>0.435</v>
          </cell>
        </row>
        <row r="811">
          <cell r="A811">
            <v>298</v>
          </cell>
          <cell r="B811" t="str">
            <v>+</v>
          </cell>
          <cell r="C811">
            <v>13</v>
          </cell>
          <cell r="D811">
            <v>298</v>
          </cell>
          <cell r="E811" t="str">
            <v>+</v>
          </cell>
          <cell r="F811">
            <v>14.950000000000045</v>
          </cell>
          <cell r="G811">
            <v>1.95</v>
          </cell>
          <cell r="H811">
            <v>2</v>
          </cell>
          <cell r="I811">
            <v>0.05</v>
          </cell>
          <cell r="J811">
            <v>3.9</v>
          </cell>
          <cell r="K811">
            <v>0.19500000000000001</v>
          </cell>
        </row>
        <row r="812">
          <cell r="A812">
            <v>298</v>
          </cell>
          <cell r="B812" t="str">
            <v>+</v>
          </cell>
          <cell r="C812">
            <v>15</v>
          </cell>
          <cell r="D812">
            <v>298</v>
          </cell>
          <cell r="E812" t="str">
            <v>+</v>
          </cell>
          <cell r="F812">
            <v>19.100000000000819</v>
          </cell>
          <cell r="G812">
            <v>4.0999999999999996</v>
          </cell>
          <cell r="H812">
            <v>2</v>
          </cell>
          <cell r="I812">
            <v>0.05</v>
          </cell>
          <cell r="J812">
            <v>8.1999999999999993</v>
          </cell>
          <cell r="K812">
            <v>0.41</v>
          </cell>
        </row>
        <row r="813">
          <cell r="A813">
            <v>300</v>
          </cell>
          <cell r="B813" t="str">
            <v>+</v>
          </cell>
          <cell r="C813">
            <v>13</v>
          </cell>
          <cell r="D813">
            <v>303</v>
          </cell>
          <cell r="E813" t="str">
            <v>+</v>
          </cell>
          <cell r="F813">
            <v>10</v>
          </cell>
          <cell r="G813">
            <v>57</v>
          </cell>
          <cell r="H813">
            <v>1</v>
          </cell>
          <cell r="I813">
            <v>0.05</v>
          </cell>
          <cell r="J813">
            <v>57</v>
          </cell>
          <cell r="K813">
            <v>2.85</v>
          </cell>
        </row>
        <row r="814">
          <cell r="A814">
            <v>300</v>
          </cell>
          <cell r="B814" t="str">
            <v>+</v>
          </cell>
          <cell r="C814">
            <v>11.5</v>
          </cell>
          <cell r="D814">
            <v>301</v>
          </cell>
          <cell r="E814" t="str">
            <v>+</v>
          </cell>
          <cell r="F814">
            <v>13.899999999999864</v>
          </cell>
          <cell r="G814">
            <v>22.4</v>
          </cell>
          <cell r="H814">
            <v>1</v>
          </cell>
          <cell r="I814">
            <v>0.05</v>
          </cell>
          <cell r="J814">
            <v>22.4</v>
          </cell>
          <cell r="K814">
            <v>1.1199999999999999</v>
          </cell>
        </row>
        <row r="815">
          <cell r="A815">
            <v>300</v>
          </cell>
          <cell r="B815" t="str">
            <v>+</v>
          </cell>
          <cell r="C815">
            <v>14.2</v>
          </cell>
          <cell r="D815">
            <v>301</v>
          </cell>
          <cell r="E815" t="str">
            <v>+</v>
          </cell>
          <cell r="F815">
            <v>14.500000000000455</v>
          </cell>
          <cell r="G815">
            <v>20.3</v>
          </cell>
          <cell r="H815">
            <v>2</v>
          </cell>
          <cell r="I815">
            <v>0.05</v>
          </cell>
          <cell r="J815">
            <v>40.6</v>
          </cell>
          <cell r="K815">
            <v>2.0300000000000002</v>
          </cell>
        </row>
        <row r="816">
          <cell r="A816">
            <v>301</v>
          </cell>
          <cell r="B816" t="str">
            <v>+</v>
          </cell>
          <cell r="C816">
            <v>14</v>
          </cell>
          <cell r="D816">
            <v>302</v>
          </cell>
          <cell r="E816" t="str">
            <v>+</v>
          </cell>
          <cell r="F816">
            <v>10.099999999999909</v>
          </cell>
          <cell r="G816">
            <v>16.100000000000001</v>
          </cell>
          <cell r="H816">
            <v>1</v>
          </cell>
          <cell r="I816">
            <v>0.05</v>
          </cell>
          <cell r="J816">
            <v>16.100000000000001</v>
          </cell>
          <cell r="K816">
            <v>0.80500000000000016</v>
          </cell>
        </row>
        <row r="817">
          <cell r="A817">
            <v>302</v>
          </cell>
          <cell r="B817" t="str">
            <v>+</v>
          </cell>
          <cell r="C817">
            <v>17.5</v>
          </cell>
          <cell r="D817">
            <v>303</v>
          </cell>
          <cell r="E817" t="str">
            <v>+</v>
          </cell>
          <cell r="F817">
            <v>2.5</v>
          </cell>
          <cell r="G817">
            <v>5</v>
          </cell>
          <cell r="H817">
            <v>2</v>
          </cell>
          <cell r="I817">
            <v>0.05</v>
          </cell>
          <cell r="J817">
            <v>10</v>
          </cell>
          <cell r="K817">
            <v>0.5</v>
          </cell>
        </row>
        <row r="818">
          <cell r="A818">
            <v>303</v>
          </cell>
          <cell r="B818" t="str">
            <v>+</v>
          </cell>
          <cell r="C818">
            <v>2.7</v>
          </cell>
          <cell r="D818">
            <v>303</v>
          </cell>
          <cell r="E818" t="str">
            <v>+</v>
          </cell>
          <cell r="F818">
            <v>5.8000000000004093</v>
          </cell>
          <cell r="G818">
            <v>3.1</v>
          </cell>
          <cell r="H818">
            <v>2</v>
          </cell>
          <cell r="I818">
            <v>0.05</v>
          </cell>
          <cell r="J818">
            <v>6.2</v>
          </cell>
          <cell r="K818">
            <v>0.31000000000000005</v>
          </cell>
        </row>
        <row r="819">
          <cell r="A819">
            <v>303</v>
          </cell>
          <cell r="B819" t="str">
            <v>+</v>
          </cell>
          <cell r="C819">
            <v>7.5</v>
          </cell>
          <cell r="D819">
            <v>304</v>
          </cell>
          <cell r="E819" t="str">
            <v>+</v>
          </cell>
          <cell r="F819">
            <v>5</v>
          </cell>
          <cell r="G819">
            <v>17.5</v>
          </cell>
          <cell r="H819">
            <v>2</v>
          </cell>
          <cell r="I819">
            <v>0.05</v>
          </cell>
          <cell r="J819">
            <v>35</v>
          </cell>
          <cell r="K819">
            <v>1.75</v>
          </cell>
        </row>
        <row r="820">
          <cell r="A820">
            <v>303</v>
          </cell>
          <cell r="B820" t="str">
            <v>+</v>
          </cell>
          <cell r="C820">
            <v>6</v>
          </cell>
          <cell r="D820">
            <v>303</v>
          </cell>
          <cell r="E820" t="str">
            <v>+</v>
          </cell>
          <cell r="F820">
            <v>7.5</v>
          </cell>
          <cell r="G820">
            <v>1.5</v>
          </cell>
          <cell r="H820">
            <v>1</v>
          </cell>
          <cell r="I820">
            <v>0.05</v>
          </cell>
          <cell r="J820">
            <v>1.5</v>
          </cell>
          <cell r="K820">
            <v>7.5000000000000011E-2</v>
          </cell>
        </row>
        <row r="821">
          <cell r="A821">
            <v>303</v>
          </cell>
          <cell r="B821" t="str">
            <v>+</v>
          </cell>
          <cell r="C821">
            <v>11.4</v>
          </cell>
          <cell r="D821">
            <v>304</v>
          </cell>
          <cell r="E821" t="str">
            <v>+</v>
          </cell>
          <cell r="F821">
            <v>4.5999999999992269</v>
          </cell>
          <cell r="G821">
            <v>13.2</v>
          </cell>
          <cell r="H821">
            <v>1</v>
          </cell>
          <cell r="I821">
            <v>0.05</v>
          </cell>
          <cell r="J821">
            <v>13.2</v>
          </cell>
          <cell r="K821">
            <v>0.66</v>
          </cell>
        </row>
        <row r="822">
          <cell r="A822">
            <v>303</v>
          </cell>
          <cell r="B822" t="str">
            <v>+</v>
          </cell>
          <cell r="C822">
            <v>6.4</v>
          </cell>
          <cell r="D822">
            <v>303</v>
          </cell>
          <cell r="E822" t="str">
            <v>+</v>
          </cell>
          <cell r="F822">
            <v>9.9000000000000909</v>
          </cell>
          <cell r="G822">
            <v>3.5</v>
          </cell>
          <cell r="H822">
            <v>1</v>
          </cell>
          <cell r="I822">
            <v>0.05</v>
          </cell>
          <cell r="J822">
            <v>3.5</v>
          </cell>
          <cell r="K822">
            <v>0.17500000000000002</v>
          </cell>
        </row>
        <row r="823">
          <cell r="A823">
            <v>303</v>
          </cell>
          <cell r="B823" t="str">
            <v>+</v>
          </cell>
          <cell r="C823">
            <v>10</v>
          </cell>
          <cell r="D823">
            <v>303</v>
          </cell>
          <cell r="E823" t="str">
            <v>+</v>
          </cell>
          <cell r="F823">
            <v>11.600000000000819</v>
          </cell>
          <cell r="G823">
            <v>1.6</v>
          </cell>
          <cell r="H823">
            <v>2</v>
          </cell>
          <cell r="I823">
            <v>0.05</v>
          </cell>
          <cell r="J823">
            <v>3.2</v>
          </cell>
          <cell r="K823">
            <v>0.16000000000000003</v>
          </cell>
        </row>
        <row r="824">
          <cell r="A824">
            <v>304</v>
          </cell>
          <cell r="B824" t="str">
            <v>+</v>
          </cell>
          <cell r="C824">
            <v>4.7</v>
          </cell>
          <cell r="D824">
            <v>304</v>
          </cell>
          <cell r="E824" t="str">
            <v>+</v>
          </cell>
          <cell r="F824">
            <v>12.999999999999545</v>
          </cell>
          <cell r="G824">
            <v>8.3000000000000007</v>
          </cell>
          <cell r="H824">
            <v>3.9</v>
          </cell>
          <cell r="I824">
            <v>0.05</v>
          </cell>
          <cell r="J824">
            <v>32.370000000000005</v>
          </cell>
          <cell r="K824">
            <v>1.6185000000000003</v>
          </cell>
        </row>
        <row r="825">
          <cell r="A825">
            <v>305</v>
          </cell>
          <cell r="B825" t="str">
            <v>+</v>
          </cell>
          <cell r="C825">
            <v>13.01</v>
          </cell>
          <cell r="D825">
            <v>305</v>
          </cell>
          <cell r="E825" t="str">
            <v>+</v>
          </cell>
          <cell r="F825">
            <v>16.710000000000491</v>
          </cell>
          <cell r="G825">
            <v>3.7</v>
          </cell>
          <cell r="H825">
            <v>2</v>
          </cell>
          <cell r="I825">
            <v>0.05</v>
          </cell>
          <cell r="J825">
            <v>7.4</v>
          </cell>
          <cell r="K825">
            <v>0.37000000000000005</v>
          </cell>
        </row>
        <row r="826">
          <cell r="A826">
            <v>305</v>
          </cell>
          <cell r="B826" t="str">
            <v>+</v>
          </cell>
          <cell r="C826">
            <v>14</v>
          </cell>
          <cell r="D826">
            <v>306</v>
          </cell>
          <cell r="E826" t="str">
            <v>+</v>
          </cell>
          <cell r="F826">
            <v>3.6000000000001364</v>
          </cell>
          <cell r="G826">
            <v>9.6</v>
          </cell>
          <cell r="H826">
            <v>1</v>
          </cell>
          <cell r="I826">
            <v>0.05</v>
          </cell>
          <cell r="J826">
            <v>9.6</v>
          </cell>
          <cell r="K826">
            <v>0.48</v>
          </cell>
        </row>
        <row r="827">
          <cell r="A827">
            <v>305</v>
          </cell>
          <cell r="B827" t="str">
            <v>+</v>
          </cell>
          <cell r="C827">
            <v>5.6</v>
          </cell>
          <cell r="D827">
            <v>306</v>
          </cell>
          <cell r="E827" t="str">
            <v>+</v>
          </cell>
          <cell r="F827">
            <v>2.4500000000011823</v>
          </cell>
          <cell r="G827">
            <v>16.850000000000001</v>
          </cell>
          <cell r="H827">
            <v>3.9</v>
          </cell>
          <cell r="I827">
            <v>0.05</v>
          </cell>
          <cell r="J827">
            <v>65.715000000000003</v>
          </cell>
          <cell r="K827">
            <v>3.2857500000000002</v>
          </cell>
        </row>
        <row r="828">
          <cell r="A828">
            <v>305</v>
          </cell>
          <cell r="B828" t="str">
            <v>+</v>
          </cell>
          <cell r="C828">
            <v>16.3</v>
          </cell>
          <cell r="D828">
            <v>306</v>
          </cell>
          <cell r="E828" t="str">
            <v>+</v>
          </cell>
          <cell r="F828">
            <v>5.1999999999998181</v>
          </cell>
          <cell r="G828">
            <v>8.9</v>
          </cell>
          <cell r="H828">
            <v>1</v>
          </cell>
          <cell r="I828">
            <v>0.05</v>
          </cell>
          <cell r="J828">
            <v>8.9</v>
          </cell>
          <cell r="K828">
            <v>0.44500000000000006</v>
          </cell>
        </row>
        <row r="829">
          <cell r="A829">
            <v>305</v>
          </cell>
          <cell r="B829" t="str">
            <v>+</v>
          </cell>
          <cell r="C829">
            <v>2.4</v>
          </cell>
          <cell r="D829">
            <v>305</v>
          </cell>
          <cell r="E829" t="str">
            <v>+</v>
          </cell>
          <cell r="F829">
            <v>5.3999999999996362</v>
          </cell>
          <cell r="G829">
            <v>3</v>
          </cell>
          <cell r="H829">
            <v>2</v>
          </cell>
          <cell r="I829">
            <v>0.05</v>
          </cell>
          <cell r="J829">
            <v>6</v>
          </cell>
          <cell r="K829">
            <v>0.30000000000000004</v>
          </cell>
        </row>
        <row r="830">
          <cell r="A830">
            <v>306</v>
          </cell>
          <cell r="B830" t="str">
            <v>+</v>
          </cell>
          <cell r="C830">
            <v>15.4</v>
          </cell>
          <cell r="D830">
            <v>307</v>
          </cell>
          <cell r="E830" t="str">
            <v>+</v>
          </cell>
          <cell r="F830">
            <v>0.3999999999996362</v>
          </cell>
          <cell r="G830">
            <v>5</v>
          </cell>
          <cell r="H830">
            <v>2</v>
          </cell>
          <cell r="I830">
            <v>0.05</v>
          </cell>
          <cell r="J830">
            <v>10</v>
          </cell>
          <cell r="K830">
            <v>0.5</v>
          </cell>
        </row>
        <row r="831">
          <cell r="A831">
            <v>306</v>
          </cell>
          <cell r="B831" t="str">
            <v>+</v>
          </cell>
          <cell r="C831">
            <v>15.2</v>
          </cell>
          <cell r="D831">
            <v>306</v>
          </cell>
          <cell r="E831" t="str">
            <v>+</v>
          </cell>
          <cell r="F831">
            <v>16.599999999999682</v>
          </cell>
          <cell r="G831">
            <v>1.4</v>
          </cell>
          <cell r="H831">
            <v>1</v>
          </cell>
          <cell r="I831">
            <v>0.05</v>
          </cell>
          <cell r="J831">
            <v>1.4</v>
          </cell>
          <cell r="K831">
            <v>6.9999999999999993E-2</v>
          </cell>
        </row>
        <row r="832">
          <cell r="A832">
            <v>306</v>
          </cell>
          <cell r="B832" t="str">
            <v>+</v>
          </cell>
          <cell r="C832">
            <v>2.5</v>
          </cell>
          <cell r="D832">
            <v>306</v>
          </cell>
          <cell r="E832" t="str">
            <v>+</v>
          </cell>
          <cell r="F832">
            <v>13.949999999999818</v>
          </cell>
          <cell r="G832">
            <v>11.45</v>
          </cell>
          <cell r="H832">
            <v>1</v>
          </cell>
          <cell r="I832">
            <v>0.05</v>
          </cell>
          <cell r="J832">
            <v>11.45</v>
          </cell>
          <cell r="K832">
            <v>0.57250000000000001</v>
          </cell>
        </row>
        <row r="833">
          <cell r="A833">
            <v>306</v>
          </cell>
          <cell r="B833" t="str">
            <v>+</v>
          </cell>
          <cell r="C833">
            <v>2.5</v>
          </cell>
          <cell r="D833">
            <v>306</v>
          </cell>
          <cell r="E833" t="str">
            <v>+</v>
          </cell>
          <cell r="F833">
            <v>13.949999999999818</v>
          </cell>
          <cell r="G833">
            <v>11.45</v>
          </cell>
          <cell r="H833">
            <v>2</v>
          </cell>
          <cell r="I833">
            <v>0.05</v>
          </cell>
          <cell r="J833">
            <v>22.9</v>
          </cell>
          <cell r="K833">
            <v>1.145</v>
          </cell>
        </row>
        <row r="834">
          <cell r="A834">
            <v>306</v>
          </cell>
          <cell r="B834" t="str">
            <v>+</v>
          </cell>
          <cell r="C834">
            <v>13.5</v>
          </cell>
          <cell r="D834">
            <v>307</v>
          </cell>
          <cell r="E834" t="str">
            <v>+</v>
          </cell>
          <cell r="F834">
            <v>12.000000000000455</v>
          </cell>
          <cell r="G834">
            <v>18.5</v>
          </cell>
          <cell r="H834">
            <v>3.85</v>
          </cell>
          <cell r="I834">
            <v>0.05</v>
          </cell>
          <cell r="J834">
            <v>71.225000000000009</v>
          </cell>
          <cell r="K834">
            <v>3.5612500000000007</v>
          </cell>
        </row>
        <row r="835">
          <cell r="A835">
            <v>307</v>
          </cell>
          <cell r="B835" t="str">
            <v>+</v>
          </cell>
          <cell r="C835">
            <v>2.8</v>
          </cell>
          <cell r="D835">
            <v>308</v>
          </cell>
          <cell r="E835" t="str">
            <v>+</v>
          </cell>
          <cell r="F835">
            <v>1.6500000000007731</v>
          </cell>
          <cell r="G835">
            <v>18.850000000000001</v>
          </cell>
          <cell r="H835">
            <v>1</v>
          </cell>
          <cell r="I835">
            <v>0.05</v>
          </cell>
          <cell r="J835">
            <v>18.850000000000001</v>
          </cell>
          <cell r="K835">
            <v>0.94250000000000012</v>
          </cell>
        </row>
        <row r="836">
          <cell r="A836">
            <v>307</v>
          </cell>
          <cell r="B836" t="str">
            <v>+</v>
          </cell>
          <cell r="C836">
            <v>1.8</v>
          </cell>
          <cell r="D836">
            <v>307</v>
          </cell>
          <cell r="E836" t="str">
            <v>+</v>
          </cell>
          <cell r="F836">
            <v>8.7999999999999545</v>
          </cell>
          <cell r="G836">
            <v>7</v>
          </cell>
          <cell r="H836">
            <v>2</v>
          </cell>
          <cell r="I836">
            <v>0.05</v>
          </cell>
          <cell r="J836">
            <v>14</v>
          </cell>
          <cell r="K836">
            <v>0.70000000000000007</v>
          </cell>
        </row>
        <row r="837">
          <cell r="A837">
            <v>307</v>
          </cell>
          <cell r="B837" t="str">
            <v>+</v>
          </cell>
          <cell r="C837">
            <v>8.6999999999999993</v>
          </cell>
          <cell r="D837">
            <v>307</v>
          </cell>
          <cell r="E837" t="str">
            <v>+</v>
          </cell>
          <cell r="F837">
            <v>19.599999999999227</v>
          </cell>
          <cell r="G837">
            <v>10.9</v>
          </cell>
          <cell r="H837">
            <v>1</v>
          </cell>
          <cell r="I837">
            <v>0.05</v>
          </cell>
          <cell r="J837">
            <v>10.9</v>
          </cell>
          <cell r="K837">
            <v>0.54500000000000004</v>
          </cell>
        </row>
        <row r="838">
          <cell r="A838">
            <v>307</v>
          </cell>
          <cell r="B838" t="str">
            <v>+</v>
          </cell>
          <cell r="D838">
            <v>307</v>
          </cell>
          <cell r="E838" t="str">
            <v>+</v>
          </cell>
          <cell r="F838">
            <v>1.8000000000006366</v>
          </cell>
          <cell r="G838">
            <v>1.8</v>
          </cell>
          <cell r="H838">
            <v>2.9</v>
          </cell>
          <cell r="I838">
            <v>0.05</v>
          </cell>
          <cell r="J838">
            <v>5.22</v>
          </cell>
          <cell r="K838">
            <v>0.26100000000000001</v>
          </cell>
        </row>
        <row r="839">
          <cell r="A839">
            <v>308</v>
          </cell>
          <cell r="B839" t="str">
            <v>+</v>
          </cell>
          <cell r="C839">
            <v>4</v>
          </cell>
          <cell r="D839">
            <v>308</v>
          </cell>
          <cell r="E839" t="str">
            <v>+</v>
          </cell>
          <cell r="F839">
            <v>16.399999999999864</v>
          </cell>
          <cell r="G839">
            <v>12.4</v>
          </cell>
          <cell r="H839">
            <v>2</v>
          </cell>
          <cell r="I839">
            <v>0.05</v>
          </cell>
          <cell r="J839">
            <v>24.8</v>
          </cell>
          <cell r="K839">
            <v>1.2400000000000002</v>
          </cell>
        </row>
        <row r="840">
          <cell r="A840">
            <v>308</v>
          </cell>
          <cell r="B840" t="str">
            <v>+</v>
          </cell>
          <cell r="D840">
            <v>308</v>
          </cell>
          <cell r="E840" t="str">
            <v>+</v>
          </cell>
          <cell r="F840">
            <v>2.0000000000004547</v>
          </cell>
          <cell r="G840">
            <v>2</v>
          </cell>
          <cell r="H840">
            <v>1.75</v>
          </cell>
          <cell r="I840">
            <v>0.05</v>
          </cell>
          <cell r="J840">
            <v>3.5</v>
          </cell>
          <cell r="K840">
            <v>0.17500000000000002</v>
          </cell>
        </row>
        <row r="841">
          <cell r="A841">
            <v>308</v>
          </cell>
          <cell r="B841" t="str">
            <v>+</v>
          </cell>
          <cell r="C841">
            <v>4</v>
          </cell>
          <cell r="D841">
            <v>308</v>
          </cell>
          <cell r="E841" t="str">
            <v>+</v>
          </cell>
          <cell r="F841">
            <v>7.6999999999998181</v>
          </cell>
          <cell r="G841">
            <v>3.7</v>
          </cell>
          <cell r="H841">
            <v>1</v>
          </cell>
          <cell r="I841">
            <v>0.05</v>
          </cell>
          <cell r="J841">
            <v>3.7</v>
          </cell>
          <cell r="K841">
            <v>0.18500000000000003</v>
          </cell>
        </row>
        <row r="842">
          <cell r="A842">
            <v>308</v>
          </cell>
          <cell r="B842" t="str">
            <v>+</v>
          </cell>
          <cell r="C842">
            <v>4</v>
          </cell>
          <cell r="D842">
            <v>308</v>
          </cell>
          <cell r="E842" t="str">
            <v>+</v>
          </cell>
          <cell r="F842">
            <v>4.5000000000004547</v>
          </cell>
          <cell r="G842">
            <v>0.5</v>
          </cell>
          <cell r="H842">
            <v>1.7</v>
          </cell>
          <cell r="I842">
            <v>0.05</v>
          </cell>
          <cell r="J842">
            <v>0.85</v>
          </cell>
          <cell r="K842">
            <v>4.2500000000000003E-2</v>
          </cell>
        </row>
        <row r="843">
          <cell r="A843">
            <v>308</v>
          </cell>
          <cell r="B843" t="str">
            <v>+</v>
          </cell>
          <cell r="C843">
            <v>2</v>
          </cell>
          <cell r="D843">
            <v>308</v>
          </cell>
          <cell r="E843" t="str">
            <v>+</v>
          </cell>
          <cell r="F843">
            <v>3.9999999999997726</v>
          </cell>
          <cell r="G843">
            <v>2</v>
          </cell>
          <cell r="H843">
            <v>3.15</v>
          </cell>
          <cell r="I843">
            <v>0.05</v>
          </cell>
          <cell r="J843">
            <v>6.3</v>
          </cell>
          <cell r="K843">
            <v>0.315</v>
          </cell>
        </row>
        <row r="844">
          <cell r="A844">
            <v>309</v>
          </cell>
          <cell r="B844" t="str">
            <v>+</v>
          </cell>
          <cell r="C844">
            <v>8.1</v>
          </cell>
          <cell r="D844">
            <v>310</v>
          </cell>
          <cell r="E844" t="str">
            <v>+</v>
          </cell>
          <cell r="F844">
            <v>1.6500000000007731</v>
          </cell>
          <cell r="G844">
            <v>13.55</v>
          </cell>
          <cell r="H844">
            <v>4</v>
          </cell>
          <cell r="I844">
            <v>0.05</v>
          </cell>
          <cell r="J844">
            <v>54.2</v>
          </cell>
          <cell r="K844">
            <v>2.7100000000000004</v>
          </cell>
        </row>
        <row r="845">
          <cell r="A845">
            <v>310</v>
          </cell>
          <cell r="B845" t="str">
            <v>+</v>
          </cell>
          <cell r="C845">
            <v>1.8</v>
          </cell>
          <cell r="D845">
            <v>311</v>
          </cell>
          <cell r="E845" t="str">
            <v>+</v>
          </cell>
          <cell r="F845">
            <v>6.1000000000001364</v>
          </cell>
          <cell r="G845">
            <v>24.3</v>
          </cell>
          <cell r="H845">
            <v>4.95</v>
          </cell>
          <cell r="I845">
            <v>0.05</v>
          </cell>
          <cell r="J845">
            <v>120.28500000000001</v>
          </cell>
          <cell r="K845">
            <v>6.0142500000000005</v>
          </cell>
        </row>
        <row r="846">
          <cell r="A846">
            <v>311</v>
          </cell>
          <cell r="B846" t="str">
            <v>+</v>
          </cell>
          <cell r="C846">
            <v>6.1</v>
          </cell>
          <cell r="D846">
            <v>311</v>
          </cell>
          <cell r="E846" t="str">
            <v>+</v>
          </cell>
          <cell r="F846">
            <v>10.7000000000005</v>
          </cell>
          <cell r="G846">
            <v>4.5999999999999996</v>
          </cell>
          <cell r="H846">
            <v>2.1</v>
          </cell>
          <cell r="I846">
            <v>0.05</v>
          </cell>
          <cell r="J846">
            <v>9.66</v>
          </cell>
          <cell r="K846">
            <v>0.48300000000000004</v>
          </cell>
        </row>
        <row r="847">
          <cell r="A847">
            <v>311</v>
          </cell>
          <cell r="B847" t="str">
            <v>+</v>
          </cell>
          <cell r="C847">
            <v>10.6</v>
          </cell>
          <cell r="D847">
            <v>311</v>
          </cell>
          <cell r="E847" t="str">
            <v>+</v>
          </cell>
          <cell r="F847">
            <v>12.599999999999909</v>
          </cell>
          <cell r="G847">
            <v>2</v>
          </cell>
          <cell r="H847">
            <v>1</v>
          </cell>
          <cell r="I847">
            <v>0.05</v>
          </cell>
          <cell r="J847">
            <v>2</v>
          </cell>
          <cell r="K847">
            <v>0.1</v>
          </cell>
        </row>
        <row r="848">
          <cell r="A848">
            <v>311</v>
          </cell>
          <cell r="B848" t="str">
            <v>+</v>
          </cell>
          <cell r="C848">
            <v>13</v>
          </cell>
          <cell r="D848">
            <v>311</v>
          </cell>
          <cell r="E848" t="str">
            <v>+</v>
          </cell>
          <cell r="F848">
            <v>16.899999999999409</v>
          </cell>
          <cell r="G848">
            <v>3.9</v>
          </cell>
          <cell r="H848">
            <v>2</v>
          </cell>
          <cell r="I848">
            <v>0.05</v>
          </cell>
          <cell r="J848">
            <v>7.8</v>
          </cell>
          <cell r="K848">
            <v>0.39</v>
          </cell>
        </row>
        <row r="849">
          <cell r="A849">
            <v>312</v>
          </cell>
          <cell r="B849" t="str">
            <v>+</v>
          </cell>
          <cell r="C849">
            <v>13</v>
          </cell>
          <cell r="D849">
            <v>312</v>
          </cell>
          <cell r="E849" t="str">
            <v>+</v>
          </cell>
          <cell r="F849">
            <v>18.600000000000136</v>
          </cell>
          <cell r="G849">
            <v>5.6</v>
          </cell>
          <cell r="H849">
            <v>1</v>
          </cell>
          <cell r="I849">
            <v>0.05</v>
          </cell>
          <cell r="J849">
            <v>5.6</v>
          </cell>
          <cell r="K849">
            <v>0.27999999999999997</v>
          </cell>
        </row>
        <row r="850">
          <cell r="A850">
            <v>312</v>
          </cell>
          <cell r="B850" t="str">
            <v>+</v>
          </cell>
          <cell r="C850">
            <v>1.3</v>
          </cell>
          <cell r="D850">
            <v>312</v>
          </cell>
          <cell r="E850" t="str">
            <v>+</v>
          </cell>
          <cell r="F850">
            <v>9.1000000000008185</v>
          </cell>
          <cell r="G850">
            <v>7.8</v>
          </cell>
          <cell r="H850">
            <v>2</v>
          </cell>
          <cell r="I850">
            <v>0.05</v>
          </cell>
          <cell r="J850">
            <v>15.6</v>
          </cell>
          <cell r="K850">
            <v>0.78</v>
          </cell>
        </row>
        <row r="851">
          <cell r="A851">
            <v>312</v>
          </cell>
          <cell r="B851" t="str">
            <v>+</v>
          </cell>
          <cell r="C851">
            <v>6.9</v>
          </cell>
          <cell r="D851">
            <v>312</v>
          </cell>
          <cell r="E851" t="str">
            <v>+</v>
          </cell>
          <cell r="F851">
            <v>10.399999999999636</v>
          </cell>
          <cell r="G851">
            <v>3.5</v>
          </cell>
          <cell r="H851">
            <v>2</v>
          </cell>
          <cell r="I851">
            <v>0.05</v>
          </cell>
          <cell r="J851">
            <v>7</v>
          </cell>
          <cell r="K851">
            <v>0.35000000000000003</v>
          </cell>
        </row>
        <row r="852">
          <cell r="A852">
            <v>312</v>
          </cell>
          <cell r="B852" t="str">
            <v>+</v>
          </cell>
          <cell r="C852">
            <v>10.4</v>
          </cell>
          <cell r="D852">
            <v>312</v>
          </cell>
          <cell r="E852" t="str">
            <v>+</v>
          </cell>
          <cell r="F852">
            <v>12.749999999999773</v>
          </cell>
          <cell r="G852">
            <v>2.35</v>
          </cell>
          <cell r="H852">
            <v>2.5</v>
          </cell>
          <cell r="I852">
            <v>0.05</v>
          </cell>
          <cell r="J852">
            <v>5.875</v>
          </cell>
          <cell r="K852">
            <v>0.29375000000000001</v>
          </cell>
        </row>
        <row r="853">
          <cell r="A853">
            <v>312</v>
          </cell>
          <cell r="B853" t="str">
            <v>+</v>
          </cell>
          <cell r="C853">
            <v>18.600000000000001</v>
          </cell>
          <cell r="D853">
            <v>313</v>
          </cell>
          <cell r="E853" t="str">
            <v>+</v>
          </cell>
          <cell r="F853">
            <v>4.2000000000007276</v>
          </cell>
          <cell r="G853">
            <v>5.6</v>
          </cell>
          <cell r="H853">
            <v>1</v>
          </cell>
          <cell r="I853">
            <v>0.05</v>
          </cell>
          <cell r="J853">
            <v>5.6</v>
          </cell>
          <cell r="K853">
            <v>0.27999999999999997</v>
          </cell>
        </row>
        <row r="854">
          <cell r="A854">
            <v>313</v>
          </cell>
          <cell r="B854" t="str">
            <v>+</v>
          </cell>
          <cell r="C854">
            <v>6</v>
          </cell>
          <cell r="D854">
            <v>313</v>
          </cell>
          <cell r="E854" t="str">
            <v>+</v>
          </cell>
          <cell r="F854">
            <v>7.7999999999997272</v>
          </cell>
          <cell r="G854">
            <v>1.8</v>
          </cell>
          <cell r="H854">
            <v>1</v>
          </cell>
          <cell r="I854">
            <v>0.05</v>
          </cell>
          <cell r="J854">
            <v>1.8</v>
          </cell>
          <cell r="K854">
            <v>9.0000000000000011E-2</v>
          </cell>
        </row>
        <row r="855">
          <cell r="A855">
            <v>309</v>
          </cell>
          <cell r="B855" t="str">
            <v>+</v>
          </cell>
          <cell r="C855">
            <v>8.1</v>
          </cell>
          <cell r="D855">
            <v>310</v>
          </cell>
          <cell r="E855" t="str">
            <v>+</v>
          </cell>
          <cell r="F855">
            <v>1.6500000000007731</v>
          </cell>
          <cell r="G855">
            <v>13.55</v>
          </cell>
          <cell r="H855">
            <v>4</v>
          </cell>
          <cell r="I855">
            <v>0.05</v>
          </cell>
          <cell r="J855">
            <v>54.2</v>
          </cell>
          <cell r="K855">
            <v>2.7100000000000004</v>
          </cell>
        </row>
        <row r="856">
          <cell r="A856">
            <v>310</v>
          </cell>
          <cell r="B856" t="str">
            <v>+</v>
          </cell>
          <cell r="C856">
            <v>1.8</v>
          </cell>
          <cell r="D856">
            <v>311</v>
          </cell>
          <cell r="E856" t="str">
            <v>+</v>
          </cell>
          <cell r="F856">
            <v>6.1000000000001364</v>
          </cell>
          <cell r="G856">
            <v>24.3</v>
          </cell>
          <cell r="H856">
            <v>4.95</v>
          </cell>
          <cell r="I856">
            <v>0.05</v>
          </cell>
          <cell r="J856">
            <v>120.28500000000001</v>
          </cell>
          <cell r="K856">
            <v>6.0142500000000005</v>
          </cell>
        </row>
        <row r="857">
          <cell r="A857">
            <v>311</v>
          </cell>
          <cell r="B857" t="str">
            <v>+</v>
          </cell>
          <cell r="C857">
            <v>6.1</v>
          </cell>
          <cell r="D857">
            <v>311</v>
          </cell>
          <cell r="E857" t="str">
            <v>+</v>
          </cell>
          <cell r="F857">
            <v>10.7000000000005</v>
          </cell>
          <cell r="G857">
            <v>4.5999999999999996</v>
          </cell>
          <cell r="H857">
            <v>2.1</v>
          </cell>
          <cell r="I857">
            <v>0.05</v>
          </cell>
          <cell r="J857">
            <v>9.66</v>
          </cell>
          <cell r="K857">
            <v>0.48300000000000004</v>
          </cell>
        </row>
        <row r="858">
          <cell r="A858">
            <v>311</v>
          </cell>
          <cell r="B858" t="str">
            <v>+</v>
          </cell>
          <cell r="C858">
            <v>10.6</v>
          </cell>
          <cell r="D858">
            <v>311</v>
          </cell>
          <cell r="E858" t="str">
            <v>+</v>
          </cell>
          <cell r="F858">
            <v>12.599999999999909</v>
          </cell>
          <cell r="G858">
            <v>2</v>
          </cell>
          <cell r="H858">
            <v>1</v>
          </cell>
          <cell r="I858">
            <v>0.05</v>
          </cell>
          <cell r="J858">
            <v>2</v>
          </cell>
          <cell r="K858">
            <v>0.1</v>
          </cell>
        </row>
        <row r="859">
          <cell r="A859">
            <v>311</v>
          </cell>
          <cell r="B859" t="str">
            <v>+</v>
          </cell>
          <cell r="C859">
            <v>13</v>
          </cell>
          <cell r="D859">
            <v>312</v>
          </cell>
          <cell r="E859" t="str">
            <v>+</v>
          </cell>
          <cell r="F859">
            <v>1.4999999999997726</v>
          </cell>
          <cell r="G859">
            <v>8.5</v>
          </cell>
          <cell r="H859">
            <v>2</v>
          </cell>
          <cell r="I859">
            <v>0.05</v>
          </cell>
          <cell r="J859">
            <v>17</v>
          </cell>
          <cell r="K859">
            <v>0.85000000000000009</v>
          </cell>
        </row>
        <row r="860">
          <cell r="A860">
            <v>312</v>
          </cell>
          <cell r="B860" t="str">
            <v>+</v>
          </cell>
          <cell r="C860">
            <v>1.3</v>
          </cell>
          <cell r="D860">
            <v>312</v>
          </cell>
          <cell r="E860" t="str">
            <v>+</v>
          </cell>
          <cell r="F860">
            <v>9.1000000000008185</v>
          </cell>
          <cell r="G860">
            <v>7.8</v>
          </cell>
          <cell r="H860">
            <v>1</v>
          </cell>
          <cell r="I860">
            <v>0.05</v>
          </cell>
          <cell r="J860">
            <v>7.8</v>
          </cell>
          <cell r="K860">
            <v>0.39</v>
          </cell>
        </row>
        <row r="861">
          <cell r="A861">
            <v>312</v>
          </cell>
          <cell r="B861" t="str">
            <v>+</v>
          </cell>
          <cell r="C861">
            <v>1.3</v>
          </cell>
          <cell r="D861">
            <v>312</v>
          </cell>
          <cell r="E861" t="str">
            <v>+</v>
          </cell>
          <cell r="F861">
            <v>9.1000000000008185</v>
          </cell>
          <cell r="G861">
            <v>7.8</v>
          </cell>
          <cell r="H861">
            <v>2</v>
          </cell>
          <cell r="I861">
            <v>0.05</v>
          </cell>
          <cell r="J861">
            <v>15.6</v>
          </cell>
          <cell r="K861">
            <v>0.78</v>
          </cell>
        </row>
        <row r="862">
          <cell r="A862">
            <v>312</v>
          </cell>
          <cell r="B862" t="str">
            <v>+</v>
          </cell>
          <cell r="C862">
            <v>6.9</v>
          </cell>
          <cell r="D862">
            <v>312</v>
          </cell>
          <cell r="E862" t="str">
            <v>+</v>
          </cell>
          <cell r="F862">
            <v>10.399999999999636</v>
          </cell>
          <cell r="G862">
            <v>3.5</v>
          </cell>
          <cell r="H862">
            <v>2</v>
          </cell>
          <cell r="I862">
            <v>0.05</v>
          </cell>
          <cell r="J862">
            <v>7</v>
          </cell>
          <cell r="K862">
            <v>0.35000000000000003</v>
          </cell>
        </row>
        <row r="863">
          <cell r="A863">
            <v>312</v>
          </cell>
          <cell r="B863" t="str">
            <v>+</v>
          </cell>
          <cell r="C863">
            <v>10.4</v>
          </cell>
          <cell r="D863">
            <v>312</v>
          </cell>
          <cell r="E863" t="str">
            <v>+</v>
          </cell>
          <cell r="F863">
            <v>18.899999999999864</v>
          </cell>
          <cell r="G863">
            <v>8.5</v>
          </cell>
          <cell r="H863">
            <v>2.5</v>
          </cell>
          <cell r="I863">
            <v>0.05</v>
          </cell>
          <cell r="J863">
            <v>21.25</v>
          </cell>
          <cell r="K863">
            <v>1.0625</v>
          </cell>
        </row>
        <row r="864">
          <cell r="A864">
            <v>312</v>
          </cell>
          <cell r="B864" t="str">
            <v>+</v>
          </cell>
          <cell r="C864">
            <v>18.600000000000001</v>
          </cell>
          <cell r="D864">
            <v>313</v>
          </cell>
          <cell r="E864" t="str">
            <v>+</v>
          </cell>
          <cell r="F864">
            <v>3.6000000000001364</v>
          </cell>
          <cell r="G864">
            <v>5</v>
          </cell>
          <cell r="H864">
            <v>1</v>
          </cell>
          <cell r="I864">
            <v>0.05</v>
          </cell>
          <cell r="J864">
            <v>5</v>
          </cell>
          <cell r="K864">
            <v>0.25</v>
          </cell>
        </row>
        <row r="865">
          <cell r="A865">
            <v>313</v>
          </cell>
          <cell r="B865" t="str">
            <v>+</v>
          </cell>
          <cell r="C865">
            <v>6</v>
          </cell>
          <cell r="D865">
            <v>313</v>
          </cell>
          <cell r="E865" t="str">
            <v>+</v>
          </cell>
          <cell r="F865">
            <v>9.5000000000004547</v>
          </cell>
          <cell r="G865">
            <v>3.5</v>
          </cell>
          <cell r="H865">
            <v>1</v>
          </cell>
          <cell r="I865">
            <v>0.05</v>
          </cell>
          <cell r="J865">
            <v>3.5</v>
          </cell>
          <cell r="K865">
            <v>0.17500000000000002</v>
          </cell>
        </row>
        <row r="866">
          <cell r="A866">
            <v>313</v>
          </cell>
          <cell r="B866" t="str">
            <v>+</v>
          </cell>
          <cell r="C866">
            <v>10.6</v>
          </cell>
          <cell r="D866">
            <v>314</v>
          </cell>
          <cell r="E866" t="str">
            <v>+</v>
          </cell>
          <cell r="F866">
            <v>2.9500000000007276</v>
          </cell>
          <cell r="G866">
            <v>12.35</v>
          </cell>
          <cell r="H866">
            <v>2</v>
          </cell>
          <cell r="I866">
            <v>0.05</v>
          </cell>
          <cell r="J866">
            <v>24.7</v>
          </cell>
          <cell r="K866">
            <v>1.2350000000000001</v>
          </cell>
        </row>
        <row r="867">
          <cell r="A867">
            <v>314</v>
          </cell>
          <cell r="B867" t="str">
            <v>+</v>
          </cell>
          <cell r="C867">
            <v>2.5</v>
          </cell>
          <cell r="D867">
            <v>314</v>
          </cell>
          <cell r="E867" t="str">
            <v>+</v>
          </cell>
          <cell r="F867">
            <v>6.0000000000002274</v>
          </cell>
          <cell r="G867">
            <v>3.5</v>
          </cell>
          <cell r="H867">
            <v>2</v>
          </cell>
          <cell r="I867">
            <v>0.05</v>
          </cell>
          <cell r="J867">
            <v>7</v>
          </cell>
          <cell r="K867">
            <v>0.35000000000000003</v>
          </cell>
        </row>
        <row r="868">
          <cell r="A868">
            <v>314</v>
          </cell>
          <cell r="B868" t="str">
            <v>+</v>
          </cell>
          <cell r="C868">
            <v>6</v>
          </cell>
          <cell r="D868">
            <v>314</v>
          </cell>
          <cell r="E868" t="str">
            <v>+</v>
          </cell>
          <cell r="F868">
            <v>19.550000000000409</v>
          </cell>
          <cell r="G868">
            <v>13.55</v>
          </cell>
          <cell r="H868">
            <v>3</v>
          </cell>
          <cell r="I868">
            <v>0.05</v>
          </cell>
          <cell r="J868">
            <v>40.650000000000006</v>
          </cell>
          <cell r="K868">
            <v>2.0325000000000002</v>
          </cell>
        </row>
        <row r="869">
          <cell r="A869">
            <v>315</v>
          </cell>
          <cell r="B869" t="str">
            <v>+</v>
          </cell>
          <cell r="C869">
            <v>3.9</v>
          </cell>
          <cell r="D869">
            <v>315</v>
          </cell>
          <cell r="E869" t="str">
            <v>+</v>
          </cell>
          <cell r="F869">
            <v>5.8999999999991815</v>
          </cell>
          <cell r="G869">
            <v>2</v>
          </cell>
          <cell r="H869">
            <v>2</v>
          </cell>
          <cell r="I869">
            <v>0.05</v>
          </cell>
          <cell r="J869">
            <v>4</v>
          </cell>
          <cell r="K869">
            <v>0.2</v>
          </cell>
        </row>
        <row r="870">
          <cell r="A870">
            <v>315</v>
          </cell>
          <cell r="B870" t="str">
            <v>+</v>
          </cell>
          <cell r="C870">
            <v>5.6</v>
          </cell>
          <cell r="D870">
            <v>315</v>
          </cell>
          <cell r="E870" t="str">
            <v>+</v>
          </cell>
          <cell r="F870">
            <v>7.1000000000003638</v>
          </cell>
          <cell r="G870">
            <v>1.5</v>
          </cell>
          <cell r="H870">
            <v>1</v>
          </cell>
          <cell r="I870">
            <v>0.05</v>
          </cell>
          <cell r="J870">
            <v>1.5</v>
          </cell>
          <cell r="K870">
            <v>7.5000000000000011E-2</v>
          </cell>
        </row>
        <row r="871">
          <cell r="A871">
            <v>315</v>
          </cell>
          <cell r="B871" t="str">
            <v>+</v>
          </cell>
          <cell r="C871">
            <v>8.4</v>
          </cell>
          <cell r="D871">
            <v>315</v>
          </cell>
          <cell r="E871" t="str">
            <v>+</v>
          </cell>
          <cell r="F871">
            <v>19.849999999999</v>
          </cell>
          <cell r="G871">
            <v>11.45</v>
          </cell>
          <cell r="H871">
            <v>1</v>
          </cell>
          <cell r="I871">
            <v>7.0000000000000007E-2</v>
          </cell>
          <cell r="J871">
            <v>11.45</v>
          </cell>
          <cell r="K871">
            <v>0.80149999999999999</v>
          </cell>
        </row>
        <row r="872">
          <cell r="A872">
            <v>316</v>
          </cell>
          <cell r="B872" t="str">
            <v>+</v>
          </cell>
          <cell r="C872">
            <v>9</v>
          </cell>
          <cell r="D872">
            <v>316</v>
          </cell>
          <cell r="E872" t="str">
            <v>+</v>
          </cell>
          <cell r="F872">
            <v>13.399999999999181</v>
          </cell>
          <cell r="G872">
            <v>4.4000000000000004</v>
          </cell>
          <cell r="H872">
            <v>1</v>
          </cell>
          <cell r="I872">
            <v>0.05</v>
          </cell>
          <cell r="J872">
            <v>4.4000000000000004</v>
          </cell>
          <cell r="K872">
            <v>0.22000000000000003</v>
          </cell>
        </row>
        <row r="873">
          <cell r="A873">
            <v>316</v>
          </cell>
          <cell r="B873" t="str">
            <v>+</v>
          </cell>
          <cell r="C873">
            <v>4</v>
          </cell>
          <cell r="D873">
            <v>317</v>
          </cell>
          <cell r="E873" t="str">
            <v>+</v>
          </cell>
          <cell r="F873">
            <v>2.5999999999999091</v>
          </cell>
          <cell r="G873">
            <v>18.600000000000001</v>
          </cell>
          <cell r="H873">
            <v>1</v>
          </cell>
          <cell r="I873">
            <v>0.05</v>
          </cell>
          <cell r="J873">
            <v>18.600000000000001</v>
          </cell>
          <cell r="K873">
            <v>0.93000000000000016</v>
          </cell>
        </row>
        <row r="874">
          <cell r="A874">
            <v>316</v>
          </cell>
          <cell r="B874" t="str">
            <v>+</v>
          </cell>
          <cell r="D874">
            <v>316</v>
          </cell>
          <cell r="E874" t="str">
            <v>+</v>
          </cell>
          <cell r="F874">
            <v>9.3000000000006366</v>
          </cell>
          <cell r="G874">
            <v>9.3000000000000007</v>
          </cell>
          <cell r="H874">
            <v>1</v>
          </cell>
          <cell r="I874">
            <v>0.05</v>
          </cell>
          <cell r="J874">
            <v>9.3000000000000007</v>
          </cell>
          <cell r="K874">
            <v>0.46500000000000008</v>
          </cell>
        </row>
        <row r="875">
          <cell r="A875">
            <v>316</v>
          </cell>
          <cell r="B875" t="str">
            <v>+</v>
          </cell>
          <cell r="C875">
            <v>1</v>
          </cell>
          <cell r="D875">
            <v>316</v>
          </cell>
          <cell r="E875" t="str">
            <v>+</v>
          </cell>
          <cell r="F875">
            <v>2.5999999999999091</v>
          </cell>
          <cell r="G875">
            <v>1.6</v>
          </cell>
          <cell r="H875">
            <v>1</v>
          </cell>
          <cell r="I875">
            <v>0.05</v>
          </cell>
          <cell r="J875">
            <v>1.6</v>
          </cell>
          <cell r="K875">
            <v>8.0000000000000016E-2</v>
          </cell>
        </row>
        <row r="876">
          <cell r="A876">
            <v>318</v>
          </cell>
          <cell r="B876" t="str">
            <v>+</v>
          </cell>
          <cell r="C876">
            <v>16.2</v>
          </cell>
          <cell r="D876">
            <v>319</v>
          </cell>
          <cell r="E876" t="str">
            <v>+</v>
          </cell>
          <cell r="F876">
            <v>0.55000000000063665</v>
          </cell>
          <cell r="G876">
            <v>4.3499999999999996</v>
          </cell>
          <cell r="H876">
            <v>1</v>
          </cell>
          <cell r="I876">
            <v>0.05</v>
          </cell>
          <cell r="J876">
            <v>4.3499999999999996</v>
          </cell>
          <cell r="K876">
            <v>0.2175</v>
          </cell>
        </row>
        <row r="877">
          <cell r="A877">
            <v>318</v>
          </cell>
          <cell r="B877" t="str">
            <v>+</v>
          </cell>
          <cell r="C877">
            <v>2.7</v>
          </cell>
          <cell r="D877">
            <v>318</v>
          </cell>
          <cell r="E877" t="str">
            <v>+</v>
          </cell>
          <cell r="F877">
            <v>12.050000000000409</v>
          </cell>
          <cell r="G877">
            <v>9.35</v>
          </cell>
          <cell r="H877">
            <v>1</v>
          </cell>
          <cell r="I877">
            <v>0.05</v>
          </cell>
          <cell r="J877">
            <v>9.35</v>
          </cell>
          <cell r="K877">
            <v>0.46750000000000003</v>
          </cell>
        </row>
        <row r="878">
          <cell r="A878">
            <v>319</v>
          </cell>
          <cell r="B878" t="str">
            <v>+</v>
          </cell>
          <cell r="C878">
            <v>15</v>
          </cell>
          <cell r="D878">
            <v>319</v>
          </cell>
          <cell r="E878" t="str">
            <v>+</v>
          </cell>
          <cell r="F878">
            <v>17.000000000000455</v>
          </cell>
          <cell r="G878">
            <v>2</v>
          </cell>
          <cell r="H878">
            <v>1</v>
          </cell>
          <cell r="I878">
            <v>7.0000000000000007E-2</v>
          </cell>
          <cell r="J878">
            <v>2</v>
          </cell>
          <cell r="K878">
            <v>0.14000000000000001</v>
          </cell>
        </row>
        <row r="879">
          <cell r="A879">
            <v>319</v>
          </cell>
          <cell r="B879" t="str">
            <v>+</v>
          </cell>
          <cell r="C879">
            <v>8.4</v>
          </cell>
          <cell r="D879">
            <v>319</v>
          </cell>
          <cell r="E879" t="str">
            <v>+</v>
          </cell>
          <cell r="F879">
            <v>13.999999999999773</v>
          </cell>
          <cell r="G879">
            <v>5.6</v>
          </cell>
          <cell r="H879">
            <v>2</v>
          </cell>
          <cell r="I879">
            <v>7.0000000000000007E-2</v>
          </cell>
          <cell r="J879">
            <v>11.2</v>
          </cell>
          <cell r="K879">
            <v>0.78400000000000003</v>
          </cell>
        </row>
        <row r="880">
          <cell r="A880">
            <v>320</v>
          </cell>
          <cell r="B880" t="str">
            <v>+</v>
          </cell>
          <cell r="D880">
            <v>320</v>
          </cell>
          <cell r="E880" t="str">
            <v>+</v>
          </cell>
          <cell r="F880">
            <v>18.999999999999773</v>
          </cell>
          <cell r="G880">
            <v>19</v>
          </cell>
          <cell r="H880">
            <v>1</v>
          </cell>
          <cell r="I880">
            <v>0.05</v>
          </cell>
          <cell r="J880">
            <v>19</v>
          </cell>
          <cell r="K880">
            <v>0.95000000000000007</v>
          </cell>
        </row>
        <row r="881">
          <cell r="A881">
            <v>320</v>
          </cell>
          <cell r="B881" t="str">
            <v>+</v>
          </cell>
          <cell r="C881">
            <v>5.2</v>
          </cell>
          <cell r="D881">
            <v>320</v>
          </cell>
          <cell r="E881" t="str">
            <v>+</v>
          </cell>
          <cell r="F881">
            <v>8.3999999999991815</v>
          </cell>
          <cell r="G881">
            <v>3.2</v>
          </cell>
          <cell r="H881">
            <v>1</v>
          </cell>
          <cell r="I881">
            <v>0.05</v>
          </cell>
          <cell r="J881">
            <v>3.2</v>
          </cell>
          <cell r="K881">
            <v>0.16000000000000003</v>
          </cell>
        </row>
        <row r="882">
          <cell r="A882">
            <v>321</v>
          </cell>
          <cell r="B882" t="str">
            <v>+</v>
          </cell>
          <cell r="C882">
            <v>2</v>
          </cell>
          <cell r="D882">
            <v>321</v>
          </cell>
          <cell r="E882" t="str">
            <v>+</v>
          </cell>
          <cell r="F882">
            <v>13.899999999999864</v>
          </cell>
          <cell r="G882">
            <v>11.9</v>
          </cell>
          <cell r="H882">
            <v>1</v>
          </cell>
          <cell r="I882">
            <v>7.0000000000000007E-2</v>
          </cell>
          <cell r="J882">
            <v>11.9</v>
          </cell>
          <cell r="K882">
            <v>0.83300000000000007</v>
          </cell>
        </row>
        <row r="883">
          <cell r="A883">
            <v>321</v>
          </cell>
          <cell r="B883" t="str">
            <v>+</v>
          </cell>
          <cell r="C883">
            <v>7.6</v>
          </cell>
          <cell r="D883">
            <v>321</v>
          </cell>
          <cell r="E883" t="str">
            <v>+</v>
          </cell>
          <cell r="F883">
            <v>12.700000000000955</v>
          </cell>
          <cell r="G883">
            <v>5.0999999999999996</v>
          </cell>
          <cell r="H883">
            <v>1</v>
          </cell>
          <cell r="I883">
            <v>7.0000000000000007E-2</v>
          </cell>
          <cell r="J883">
            <v>5.0999999999999996</v>
          </cell>
          <cell r="K883">
            <v>0.35699999999999998</v>
          </cell>
        </row>
        <row r="884">
          <cell r="A884">
            <v>321</v>
          </cell>
          <cell r="B884" t="str">
            <v>+</v>
          </cell>
          <cell r="C884">
            <v>18.8</v>
          </cell>
          <cell r="D884">
            <v>322</v>
          </cell>
          <cell r="E884" t="str">
            <v>+</v>
          </cell>
          <cell r="F884">
            <v>12.549999999999955</v>
          </cell>
          <cell r="G884">
            <v>13.75</v>
          </cell>
          <cell r="H884">
            <v>1</v>
          </cell>
          <cell r="I884">
            <v>7.0000000000000007E-2</v>
          </cell>
          <cell r="J884">
            <v>13.75</v>
          </cell>
          <cell r="K884">
            <v>0.96250000000000013</v>
          </cell>
        </row>
        <row r="885">
          <cell r="A885">
            <v>322</v>
          </cell>
          <cell r="B885" t="str">
            <v>+</v>
          </cell>
          <cell r="C885">
            <v>16</v>
          </cell>
          <cell r="D885">
            <v>323</v>
          </cell>
          <cell r="E885" t="str">
            <v>+</v>
          </cell>
          <cell r="F885">
            <v>4.5000000000004547</v>
          </cell>
          <cell r="G885">
            <v>8.5</v>
          </cell>
          <cell r="H885">
            <v>1</v>
          </cell>
          <cell r="I885">
            <v>7.0000000000000007E-2</v>
          </cell>
          <cell r="J885">
            <v>8.5</v>
          </cell>
          <cell r="K885">
            <v>0.59500000000000008</v>
          </cell>
        </row>
        <row r="886">
          <cell r="A886">
            <v>324</v>
          </cell>
          <cell r="B886" t="str">
            <v>+</v>
          </cell>
          <cell r="C886">
            <v>7.4</v>
          </cell>
          <cell r="D886">
            <v>324</v>
          </cell>
          <cell r="E886" t="str">
            <v>+</v>
          </cell>
          <cell r="F886">
            <v>10.399999999999636</v>
          </cell>
          <cell r="G886">
            <v>3</v>
          </cell>
          <cell r="H886">
            <v>2</v>
          </cell>
          <cell r="I886">
            <v>7.0000000000000007E-2</v>
          </cell>
          <cell r="J886">
            <v>6</v>
          </cell>
          <cell r="K886">
            <v>0.42000000000000004</v>
          </cell>
        </row>
        <row r="887">
          <cell r="A887">
            <v>324</v>
          </cell>
          <cell r="B887" t="str">
            <v>+</v>
          </cell>
          <cell r="C887">
            <v>10.4</v>
          </cell>
          <cell r="D887">
            <v>324</v>
          </cell>
          <cell r="E887" t="str">
            <v>+</v>
          </cell>
          <cell r="F887">
            <v>14.700000000000273</v>
          </cell>
          <cell r="G887">
            <v>4.3</v>
          </cell>
          <cell r="H887">
            <v>3</v>
          </cell>
          <cell r="I887">
            <v>7.0000000000000007E-2</v>
          </cell>
          <cell r="J887">
            <v>12.899999999999999</v>
          </cell>
          <cell r="K887">
            <v>0.90300000000000002</v>
          </cell>
        </row>
        <row r="888">
          <cell r="A888">
            <v>324</v>
          </cell>
          <cell r="B888" t="str">
            <v>+</v>
          </cell>
          <cell r="C888">
            <v>14.7</v>
          </cell>
          <cell r="D888">
            <v>325</v>
          </cell>
          <cell r="E888" t="str">
            <v>+</v>
          </cell>
          <cell r="F888">
            <v>6.2000000000000455</v>
          </cell>
          <cell r="G888">
            <v>11.5</v>
          </cell>
          <cell r="H888">
            <v>2</v>
          </cell>
          <cell r="I888">
            <v>7.0000000000000007E-2</v>
          </cell>
          <cell r="J888">
            <v>23</v>
          </cell>
          <cell r="K888">
            <v>1.61</v>
          </cell>
        </row>
        <row r="889">
          <cell r="A889">
            <v>324</v>
          </cell>
          <cell r="B889" t="str">
            <v>+</v>
          </cell>
          <cell r="C889">
            <v>11.1</v>
          </cell>
          <cell r="D889">
            <v>327</v>
          </cell>
          <cell r="E889" t="str">
            <v>+</v>
          </cell>
          <cell r="F889">
            <v>6.4000000000010004</v>
          </cell>
          <cell r="G889">
            <v>55.3</v>
          </cell>
          <cell r="H889">
            <v>1</v>
          </cell>
          <cell r="I889">
            <v>0.05</v>
          </cell>
          <cell r="J889">
            <v>55.3</v>
          </cell>
          <cell r="K889">
            <v>2.7650000000000001</v>
          </cell>
        </row>
        <row r="890">
          <cell r="A890">
            <v>324</v>
          </cell>
          <cell r="B890" t="str">
            <v>+</v>
          </cell>
          <cell r="C890">
            <v>10</v>
          </cell>
          <cell r="D890">
            <v>325</v>
          </cell>
          <cell r="E890" t="str">
            <v>+</v>
          </cell>
          <cell r="F890">
            <v>10.800000000000409</v>
          </cell>
          <cell r="G890">
            <v>20.8</v>
          </cell>
          <cell r="H890">
            <v>1</v>
          </cell>
          <cell r="I890">
            <v>7.0000000000000007E-2</v>
          </cell>
          <cell r="J890">
            <v>20.8</v>
          </cell>
          <cell r="K890">
            <v>1.4560000000000002</v>
          </cell>
        </row>
        <row r="891">
          <cell r="A891">
            <v>325</v>
          </cell>
          <cell r="B891" t="str">
            <v>+</v>
          </cell>
          <cell r="C891">
            <v>17.5</v>
          </cell>
          <cell r="D891">
            <v>326</v>
          </cell>
          <cell r="E891" t="str">
            <v>+</v>
          </cell>
          <cell r="F891">
            <v>4.1999999999995907</v>
          </cell>
          <cell r="G891">
            <v>6.7</v>
          </cell>
          <cell r="H891">
            <v>1</v>
          </cell>
          <cell r="I891">
            <v>0.05</v>
          </cell>
          <cell r="J891">
            <v>6.7</v>
          </cell>
          <cell r="K891">
            <v>0.33500000000000002</v>
          </cell>
        </row>
        <row r="892">
          <cell r="A892">
            <v>326</v>
          </cell>
          <cell r="B892" t="str">
            <v>+</v>
          </cell>
          <cell r="C892">
            <v>9.3000000000000007</v>
          </cell>
          <cell r="D892">
            <v>328</v>
          </cell>
          <cell r="E892" t="str">
            <v>+</v>
          </cell>
          <cell r="F892">
            <v>1.6999999999995907</v>
          </cell>
          <cell r="G892">
            <v>32.4</v>
          </cell>
          <cell r="H892">
            <v>2</v>
          </cell>
          <cell r="I892">
            <v>0.05</v>
          </cell>
          <cell r="J892">
            <v>64.8</v>
          </cell>
          <cell r="K892">
            <v>3.24</v>
          </cell>
        </row>
        <row r="893">
          <cell r="A893">
            <v>326</v>
          </cell>
          <cell r="B893" t="str">
            <v>+</v>
          </cell>
          <cell r="C893">
            <v>17.5</v>
          </cell>
          <cell r="D893">
            <v>327</v>
          </cell>
          <cell r="E893" t="str">
            <v>+</v>
          </cell>
          <cell r="F893">
            <v>1.8999999999994088</v>
          </cell>
          <cell r="G893">
            <v>4.4000000000000004</v>
          </cell>
          <cell r="H893">
            <v>1</v>
          </cell>
          <cell r="I893">
            <v>0.05</v>
          </cell>
          <cell r="J893">
            <v>4.4000000000000004</v>
          </cell>
          <cell r="K893">
            <v>0.22000000000000003</v>
          </cell>
        </row>
        <row r="894">
          <cell r="A894">
            <v>326</v>
          </cell>
          <cell r="B894" t="str">
            <v>+</v>
          </cell>
          <cell r="C894">
            <v>2.6</v>
          </cell>
          <cell r="D894">
            <v>327</v>
          </cell>
          <cell r="E894" t="str">
            <v>+</v>
          </cell>
          <cell r="F894">
            <v>6.6000000000008185</v>
          </cell>
          <cell r="G894">
            <v>24</v>
          </cell>
          <cell r="H894">
            <v>1</v>
          </cell>
          <cell r="I894">
            <v>0.05</v>
          </cell>
          <cell r="J894">
            <v>24</v>
          </cell>
          <cell r="K894">
            <v>1.2000000000000002</v>
          </cell>
        </row>
        <row r="895">
          <cell r="A895">
            <v>327</v>
          </cell>
          <cell r="B895" t="str">
            <v>+</v>
          </cell>
          <cell r="C895">
            <v>11.4</v>
          </cell>
          <cell r="D895">
            <v>327</v>
          </cell>
          <cell r="E895" t="str">
            <v>+</v>
          </cell>
          <cell r="F895">
            <v>16.7999999999995</v>
          </cell>
          <cell r="G895">
            <v>5.4</v>
          </cell>
          <cell r="H895">
            <v>2.8</v>
          </cell>
          <cell r="I895">
            <v>0.05</v>
          </cell>
          <cell r="J895">
            <v>15.12</v>
          </cell>
          <cell r="K895">
            <v>0.75600000000000001</v>
          </cell>
        </row>
        <row r="896">
          <cell r="A896">
            <v>327</v>
          </cell>
          <cell r="B896" t="str">
            <v>+</v>
          </cell>
          <cell r="C896">
            <v>16.8</v>
          </cell>
          <cell r="D896">
            <v>328</v>
          </cell>
          <cell r="E896" t="str">
            <v>+</v>
          </cell>
          <cell r="F896">
            <v>6.6999999999995907</v>
          </cell>
          <cell r="G896">
            <v>9.9</v>
          </cell>
          <cell r="H896">
            <v>3.9</v>
          </cell>
          <cell r="I896">
            <v>0.05</v>
          </cell>
          <cell r="J896">
            <v>38.61</v>
          </cell>
          <cell r="K896">
            <v>1.9305000000000001</v>
          </cell>
        </row>
        <row r="897">
          <cell r="A897">
            <v>328</v>
          </cell>
          <cell r="B897" t="str">
            <v>+</v>
          </cell>
          <cell r="C897">
            <v>1</v>
          </cell>
          <cell r="D897">
            <v>331</v>
          </cell>
          <cell r="E897" t="str">
            <v>+</v>
          </cell>
          <cell r="F897">
            <v>12.000000000000455</v>
          </cell>
          <cell r="G897">
            <v>71</v>
          </cell>
          <cell r="H897">
            <v>2</v>
          </cell>
          <cell r="I897">
            <v>0.05</v>
          </cell>
          <cell r="J897">
            <v>142</v>
          </cell>
          <cell r="K897">
            <v>7.1000000000000005</v>
          </cell>
        </row>
        <row r="898">
          <cell r="A898">
            <v>328</v>
          </cell>
          <cell r="B898" t="str">
            <v>+</v>
          </cell>
          <cell r="C898">
            <v>7.5</v>
          </cell>
          <cell r="D898">
            <v>328</v>
          </cell>
          <cell r="E898" t="str">
            <v>+</v>
          </cell>
          <cell r="F898">
            <v>13.300000000000409</v>
          </cell>
          <cell r="G898">
            <v>5.8</v>
          </cell>
          <cell r="H898">
            <v>0.9</v>
          </cell>
          <cell r="I898">
            <v>7.0000000000000007E-2</v>
          </cell>
          <cell r="J898">
            <v>5.22</v>
          </cell>
          <cell r="K898">
            <v>0.3654</v>
          </cell>
        </row>
        <row r="899">
          <cell r="A899">
            <v>329</v>
          </cell>
          <cell r="B899" t="str">
            <v>+</v>
          </cell>
          <cell r="D899">
            <v>329</v>
          </cell>
          <cell r="E899" t="str">
            <v>+</v>
          </cell>
          <cell r="F899">
            <v>8.9999999999997726</v>
          </cell>
          <cell r="G899">
            <v>9</v>
          </cell>
          <cell r="H899">
            <v>0.9</v>
          </cell>
          <cell r="I899">
            <v>7.0000000000000007E-2</v>
          </cell>
          <cell r="J899">
            <v>8.1</v>
          </cell>
          <cell r="K899">
            <v>0.56700000000000006</v>
          </cell>
        </row>
        <row r="900">
          <cell r="A900">
            <v>330</v>
          </cell>
          <cell r="B900" t="str">
            <v>+</v>
          </cell>
          <cell r="C900">
            <v>6.3</v>
          </cell>
          <cell r="D900">
            <v>331</v>
          </cell>
          <cell r="E900" t="str">
            <v>+</v>
          </cell>
          <cell r="F900">
            <v>2.5</v>
          </cell>
          <cell r="G900">
            <v>16.2</v>
          </cell>
          <cell r="H900">
            <v>1</v>
          </cell>
          <cell r="I900">
            <v>0.05</v>
          </cell>
          <cell r="J900">
            <v>16.2</v>
          </cell>
          <cell r="K900">
            <v>0.81</v>
          </cell>
        </row>
        <row r="901">
          <cell r="A901">
            <v>330</v>
          </cell>
          <cell r="B901" t="str">
            <v>+</v>
          </cell>
          <cell r="C901">
            <v>0</v>
          </cell>
          <cell r="D901">
            <v>330</v>
          </cell>
          <cell r="E901" t="str">
            <v>+</v>
          </cell>
          <cell r="F901">
            <v>10.399999999999636</v>
          </cell>
          <cell r="G901">
            <v>10.4</v>
          </cell>
          <cell r="H901">
            <v>1</v>
          </cell>
          <cell r="I901">
            <v>0.05</v>
          </cell>
          <cell r="J901">
            <v>10.4</v>
          </cell>
          <cell r="K901">
            <v>0.52</v>
          </cell>
        </row>
        <row r="902">
          <cell r="A902">
            <v>330</v>
          </cell>
          <cell r="B902" t="str">
            <v>+</v>
          </cell>
          <cell r="C902">
            <v>2</v>
          </cell>
          <cell r="D902">
            <v>330</v>
          </cell>
          <cell r="E902" t="str">
            <v>+</v>
          </cell>
          <cell r="F902">
            <v>5.6000000000005912</v>
          </cell>
          <cell r="G902">
            <v>3.6</v>
          </cell>
          <cell r="H902">
            <v>1</v>
          </cell>
          <cell r="I902">
            <v>0.05</v>
          </cell>
          <cell r="J902">
            <v>3.6</v>
          </cell>
          <cell r="K902">
            <v>0.18000000000000002</v>
          </cell>
        </row>
        <row r="903">
          <cell r="A903">
            <v>330</v>
          </cell>
          <cell r="B903" t="str">
            <v>+</v>
          </cell>
          <cell r="C903">
            <v>5</v>
          </cell>
          <cell r="D903">
            <v>330</v>
          </cell>
          <cell r="E903" t="str">
            <v>+</v>
          </cell>
          <cell r="F903">
            <v>19.300000000000637</v>
          </cell>
          <cell r="G903">
            <v>14.3</v>
          </cell>
          <cell r="H903">
            <v>1</v>
          </cell>
          <cell r="I903">
            <v>0.05</v>
          </cell>
          <cell r="J903">
            <v>14.3</v>
          </cell>
          <cell r="K903">
            <v>0.71500000000000008</v>
          </cell>
        </row>
        <row r="904">
          <cell r="A904">
            <v>333</v>
          </cell>
          <cell r="B904" t="str">
            <v>+</v>
          </cell>
          <cell r="C904">
            <v>16.600000000000001</v>
          </cell>
          <cell r="D904">
            <v>334</v>
          </cell>
          <cell r="E904" t="str">
            <v>+</v>
          </cell>
          <cell r="F904">
            <v>0.29999999999972715</v>
          </cell>
          <cell r="G904">
            <v>3.7</v>
          </cell>
          <cell r="H904">
            <v>1</v>
          </cell>
          <cell r="I904">
            <v>0.05</v>
          </cell>
          <cell r="J904">
            <v>3.7</v>
          </cell>
          <cell r="K904">
            <v>0.18500000000000003</v>
          </cell>
        </row>
        <row r="905">
          <cell r="A905">
            <v>333</v>
          </cell>
          <cell r="B905" t="str">
            <v>+</v>
          </cell>
          <cell r="C905">
            <v>6.8</v>
          </cell>
          <cell r="D905">
            <v>334</v>
          </cell>
          <cell r="E905" t="str">
            <v>+</v>
          </cell>
          <cell r="F905">
            <v>18.050000000000637</v>
          </cell>
          <cell r="G905">
            <v>31.25</v>
          </cell>
          <cell r="H905">
            <v>1</v>
          </cell>
          <cell r="I905">
            <v>0.05</v>
          </cell>
          <cell r="J905">
            <v>31.25</v>
          </cell>
          <cell r="K905">
            <v>1.5625</v>
          </cell>
        </row>
        <row r="906">
          <cell r="A906">
            <v>333</v>
          </cell>
          <cell r="B906" t="str">
            <v>+</v>
          </cell>
          <cell r="C906">
            <v>11</v>
          </cell>
          <cell r="D906">
            <v>334</v>
          </cell>
          <cell r="E906" t="str">
            <v>+</v>
          </cell>
          <cell r="F906">
            <v>0.8500000000003638</v>
          </cell>
          <cell r="G906">
            <v>9.85</v>
          </cell>
          <cell r="H906">
            <v>1</v>
          </cell>
          <cell r="I906">
            <v>0.05</v>
          </cell>
          <cell r="J906">
            <v>9.85</v>
          </cell>
          <cell r="K906">
            <v>0.49249999999999999</v>
          </cell>
        </row>
        <row r="907">
          <cell r="A907">
            <v>334</v>
          </cell>
          <cell r="B907" t="str">
            <v>+</v>
          </cell>
          <cell r="D907">
            <v>334</v>
          </cell>
          <cell r="E907" t="str">
            <v>+</v>
          </cell>
          <cell r="F907">
            <v>13.500000000000227</v>
          </cell>
          <cell r="G907">
            <v>13.5</v>
          </cell>
          <cell r="H907">
            <v>2</v>
          </cell>
          <cell r="I907">
            <v>0.05</v>
          </cell>
          <cell r="J907">
            <v>27</v>
          </cell>
          <cell r="K907">
            <v>1.35</v>
          </cell>
        </row>
        <row r="908">
          <cell r="A908">
            <v>334</v>
          </cell>
          <cell r="B908" t="str">
            <v>+</v>
          </cell>
          <cell r="C908">
            <v>13.5</v>
          </cell>
          <cell r="D908">
            <v>335</v>
          </cell>
          <cell r="E908" t="str">
            <v>+</v>
          </cell>
          <cell r="F908">
            <v>7.5</v>
          </cell>
          <cell r="G908">
            <v>14</v>
          </cell>
          <cell r="H908">
            <v>1</v>
          </cell>
          <cell r="I908">
            <v>0.05</v>
          </cell>
          <cell r="J908">
            <v>14</v>
          </cell>
          <cell r="K908">
            <v>0.70000000000000007</v>
          </cell>
        </row>
        <row r="909">
          <cell r="A909">
            <v>334</v>
          </cell>
          <cell r="B909" t="str">
            <v>+</v>
          </cell>
          <cell r="C909">
            <v>11.1</v>
          </cell>
          <cell r="D909">
            <v>335</v>
          </cell>
          <cell r="E909" t="str">
            <v>+</v>
          </cell>
          <cell r="F909">
            <v>12.999999999999545</v>
          </cell>
          <cell r="G909">
            <v>21.9</v>
          </cell>
          <cell r="H909">
            <v>1</v>
          </cell>
          <cell r="I909">
            <v>0.05</v>
          </cell>
          <cell r="J909">
            <v>21.9</v>
          </cell>
          <cell r="K909">
            <v>1.095</v>
          </cell>
        </row>
        <row r="910">
          <cell r="A910">
            <v>334</v>
          </cell>
          <cell r="B910" t="str">
            <v>+</v>
          </cell>
          <cell r="C910">
            <v>14</v>
          </cell>
          <cell r="D910">
            <v>334</v>
          </cell>
          <cell r="E910" t="str">
            <v>+</v>
          </cell>
          <cell r="F910">
            <v>17.100000000000364</v>
          </cell>
          <cell r="G910">
            <v>3.1</v>
          </cell>
          <cell r="H910">
            <v>1</v>
          </cell>
          <cell r="I910">
            <v>0.05</v>
          </cell>
          <cell r="J910">
            <v>3.1</v>
          </cell>
          <cell r="K910">
            <v>0.15500000000000003</v>
          </cell>
        </row>
        <row r="911">
          <cell r="A911">
            <v>335</v>
          </cell>
          <cell r="B911" t="str">
            <v>+</v>
          </cell>
          <cell r="D911">
            <v>335</v>
          </cell>
          <cell r="E911" t="str">
            <v>+</v>
          </cell>
          <cell r="F911">
            <v>4.9000000000000909</v>
          </cell>
          <cell r="G911">
            <v>4.9000000000000004</v>
          </cell>
          <cell r="H911">
            <v>1</v>
          </cell>
          <cell r="I911">
            <v>0.05</v>
          </cell>
          <cell r="J911">
            <v>4.9000000000000004</v>
          </cell>
          <cell r="K911">
            <v>0.24500000000000002</v>
          </cell>
        </row>
        <row r="912">
          <cell r="A912">
            <v>335</v>
          </cell>
          <cell r="B912" t="str">
            <v>+</v>
          </cell>
          <cell r="C912">
            <v>5.4</v>
          </cell>
          <cell r="D912">
            <v>335</v>
          </cell>
          <cell r="E912" t="str">
            <v>+</v>
          </cell>
          <cell r="F912">
            <v>6.7999999999994998</v>
          </cell>
          <cell r="G912">
            <v>1.4</v>
          </cell>
          <cell r="H912">
            <v>1</v>
          </cell>
          <cell r="I912">
            <v>0.05</v>
          </cell>
          <cell r="J912">
            <v>1.4</v>
          </cell>
          <cell r="K912">
            <v>6.9999999999999993E-2</v>
          </cell>
        </row>
        <row r="913">
          <cell r="A913">
            <v>395</v>
          </cell>
          <cell r="B913" t="str">
            <v>+</v>
          </cell>
          <cell r="C913">
            <v>13.3</v>
          </cell>
          <cell r="D913">
            <v>397</v>
          </cell>
          <cell r="E913" t="str">
            <v>+</v>
          </cell>
          <cell r="F913">
            <v>10.299999999999727</v>
          </cell>
          <cell r="G913">
            <v>37</v>
          </cell>
          <cell r="H913">
            <v>3</v>
          </cell>
          <cell r="I913">
            <v>0.05</v>
          </cell>
          <cell r="J913">
            <v>111</v>
          </cell>
          <cell r="K913">
            <v>5.5500000000000007</v>
          </cell>
        </row>
        <row r="914">
          <cell r="A914">
            <v>393</v>
          </cell>
          <cell r="B914" t="str">
            <v>+</v>
          </cell>
          <cell r="C914">
            <v>4</v>
          </cell>
          <cell r="D914">
            <v>393</v>
          </cell>
          <cell r="E914" t="str">
            <v>+</v>
          </cell>
          <cell r="F914">
            <v>14.800000000000182</v>
          </cell>
          <cell r="G914">
            <v>10.8</v>
          </cell>
          <cell r="H914">
            <v>2</v>
          </cell>
          <cell r="I914">
            <v>0.05</v>
          </cell>
          <cell r="J914">
            <v>21.6</v>
          </cell>
          <cell r="K914">
            <v>1.08</v>
          </cell>
        </row>
        <row r="915">
          <cell r="A915">
            <v>393</v>
          </cell>
          <cell r="B915" t="str">
            <v>+</v>
          </cell>
          <cell r="C915">
            <v>14.8</v>
          </cell>
          <cell r="D915">
            <v>394</v>
          </cell>
          <cell r="E915" t="str">
            <v>+</v>
          </cell>
          <cell r="F915">
            <v>3.3000000000004093</v>
          </cell>
          <cell r="G915">
            <v>8.5</v>
          </cell>
          <cell r="H915">
            <v>1</v>
          </cell>
          <cell r="I915">
            <v>0.05</v>
          </cell>
          <cell r="J915">
            <v>8.5</v>
          </cell>
          <cell r="K915">
            <v>0.42500000000000004</v>
          </cell>
        </row>
        <row r="916">
          <cell r="A916">
            <v>393</v>
          </cell>
          <cell r="B916" t="str">
            <v>+</v>
          </cell>
          <cell r="C916">
            <v>18.3</v>
          </cell>
          <cell r="D916">
            <v>394</v>
          </cell>
          <cell r="E916" t="str">
            <v>+</v>
          </cell>
          <cell r="F916">
            <v>11.800000000000637</v>
          </cell>
          <cell r="G916">
            <v>13.5</v>
          </cell>
          <cell r="H916">
            <v>1</v>
          </cell>
          <cell r="I916">
            <v>0.05</v>
          </cell>
          <cell r="J916">
            <v>13.5</v>
          </cell>
          <cell r="K916">
            <v>0.67500000000000004</v>
          </cell>
        </row>
        <row r="917">
          <cell r="A917">
            <v>392</v>
          </cell>
          <cell r="B917" t="str">
            <v>+</v>
          </cell>
          <cell r="C917">
            <v>4.5</v>
          </cell>
          <cell r="D917">
            <v>392</v>
          </cell>
          <cell r="E917" t="str">
            <v>+</v>
          </cell>
          <cell r="F917">
            <v>13.999999999999773</v>
          </cell>
          <cell r="G917">
            <v>9.5</v>
          </cell>
          <cell r="H917">
            <v>2</v>
          </cell>
          <cell r="I917">
            <v>0.05</v>
          </cell>
          <cell r="J917">
            <v>19</v>
          </cell>
          <cell r="K917">
            <v>0.95000000000000007</v>
          </cell>
        </row>
        <row r="918">
          <cell r="A918">
            <v>392</v>
          </cell>
          <cell r="B918" t="str">
            <v>+</v>
          </cell>
          <cell r="C918">
            <v>14</v>
          </cell>
          <cell r="D918">
            <v>393</v>
          </cell>
          <cell r="E918" t="str">
            <v>+</v>
          </cell>
          <cell r="F918">
            <v>3.9999999999997726</v>
          </cell>
          <cell r="G918">
            <v>10</v>
          </cell>
          <cell r="H918">
            <v>3.05</v>
          </cell>
          <cell r="I918">
            <v>0.05</v>
          </cell>
          <cell r="J918">
            <v>30.5</v>
          </cell>
          <cell r="K918">
            <v>1.5250000000000001</v>
          </cell>
        </row>
        <row r="919">
          <cell r="A919">
            <v>391</v>
          </cell>
          <cell r="B919" t="str">
            <v>+</v>
          </cell>
          <cell r="C919">
            <v>11.8</v>
          </cell>
          <cell r="D919">
            <v>392</v>
          </cell>
          <cell r="E919" t="str">
            <v>+</v>
          </cell>
          <cell r="F919">
            <v>4.5000000000004547</v>
          </cell>
          <cell r="G919">
            <v>12.7</v>
          </cell>
          <cell r="H919">
            <v>3</v>
          </cell>
          <cell r="I919">
            <v>0.05</v>
          </cell>
          <cell r="J919">
            <v>38.099999999999994</v>
          </cell>
          <cell r="K919">
            <v>1.9049999999999998</v>
          </cell>
        </row>
        <row r="920">
          <cell r="A920">
            <v>390</v>
          </cell>
          <cell r="B920" t="str">
            <v>+</v>
          </cell>
          <cell r="C920">
            <v>19.399999999999999</v>
          </cell>
          <cell r="D920">
            <v>391</v>
          </cell>
          <cell r="E920" t="str">
            <v>+</v>
          </cell>
          <cell r="F920">
            <v>11.7999999999995</v>
          </cell>
          <cell r="G920">
            <v>12.4</v>
          </cell>
          <cell r="H920">
            <v>2</v>
          </cell>
          <cell r="I920">
            <v>0.05</v>
          </cell>
          <cell r="J920">
            <v>24.8</v>
          </cell>
          <cell r="K920">
            <v>1.2400000000000002</v>
          </cell>
        </row>
        <row r="921">
          <cell r="A921">
            <v>390</v>
          </cell>
          <cell r="B921" t="str">
            <v>+</v>
          </cell>
          <cell r="C921">
            <v>6</v>
          </cell>
          <cell r="D921">
            <v>390</v>
          </cell>
          <cell r="E921" t="str">
            <v>+</v>
          </cell>
          <cell r="F921">
            <v>19.399999999999409</v>
          </cell>
          <cell r="G921">
            <v>13.4</v>
          </cell>
          <cell r="H921">
            <v>1</v>
          </cell>
          <cell r="I921">
            <v>0.05</v>
          </cell>
          <cell r="J921">
            <v>13.4</v>
          </cell>
          <cell r="K921">
            <v>0.67</v>
          </cell>
        </row>
        <row r="922">
          <cell r="A922">
            <v>390</v>
          </cell>
          <cell r="B922" t="str">
            <v>+</v>
          </cell>
          <cell r="C922">
            <v>1.3</v>
          </cell>
          <cell r="D922">
            <v>390</v>
          </cell>
          <cell r="E922" t="str">
            <v>+</v>
          </cell>
          <cell r="F922">
            <v>7.0500000000004093</v>
          </cell>
          <cell r="G922">
            <v>5.75</v>
          </cell>
          <cell r="H922">
            <v>1</v>
          </cell>
          <cell r="I922">
            <v>0.05</v>
          </cell>
          <cell r="J922">
            <v>5.75</v>
          </cell>
          <cell r="K922">
            <v>0.28750000000000003</v>
          </cell>
        </row>
        <row r="923">
          <cell r="A923">
            <v>389</v>
          </cell>
          <cell r="B923" t="str">
            <v>+</v>
          </cell>
          <cell r="C923">
            <v>17.600000000000001</v>
          </cell>
          <cell r="D923">
            <v>390</v>
          </cell>
          <cell r="E923" t="str">
            <v>+</v>
          </cell>
          <cell r="F923">
            <v>1.8000000000006366</v>
          </cell>
          <cell r="G923">
            <v>4.2</v>
          </cell>
          <cell r="H923">
            <v>1</v>
          </cell>
          <cell r="I923">
            <v>0.05</v>
          </cell>
          <cell r="J923">
            <v>4.2</v>
          </cell>
          <cell r="K923">
            <v>0.21000000000000002</v>
          </cell>
        </row>
        <row r="924">
          <cell r="A924">
            <v>389</v>
          </cell>
          <cell r="B924" t="str">
            <v>+</v>
          </cell>
          <cell r="C924">
            <v>8.6</v>
          </cell>
          <cell r="D924">
            <v>389</v>
          </cell>
          <cell r="E924" t="str">
            <v>+</v>
          </cell>
          <cell r="F924">
            <v>17.599999999999909</v>
          </cell>
          <cell r="G924">
            <v>9</v>
          </cell>
          <cell r="H924">
            <v>2</v>
          </cell>
          <cell r="I924">
            <v>0.05</v>
          </cell>
          <cell r="J924">
            <v>18</v>
          </cell>
          <cell r="K924">
            <v>0.9</v>
          </cell>
        </row>
        <row r="925">
          <cell r="A925">
            <v>388</v>
          </cell>
          <cell r="B925" t="str">
            <v>+</v>
          </cell>
          <cell r="C925">
            <v>14.6</v>
          </cell>
          <cell r="D925">
            <v>389</v>
          </cell>
          <cell r="E925" t="str">
            <v>+</v>
          </cell>
          <cell r="F925">
            <v>8.6000000000001364</v>
          </cell>
          <cell r="G925">
            <v>14</v>
          </cell>
          <cell r="H925">
            <v>1</v>
          </cell>
          <cell r="I925">
            <v>0.05</v>
          </cell>
          <cell r="J925">
            <v>14</v>
          </cell>
          <cell r="K925">
            <v>0.70000000000000007</v>
          </cell>
        </row>
        <row r="926">
          <cell r="A926">
            <v>388</v>
          </cell>
          <cell r="B926" t="str">
            <v>+</v>
          </cell>
          <cell r="C926">
            <v>12.8</v>
          </cell>
          <cell r="D926">
            <v>388</v>
          </cell>
          <cell r="E926" t="str">
            <v>+</v>
          </cell>
          <cell r="F926">
            <v>14.800000000000182</v>
          </cell>
          <cell r="G926">
            <v>2</v>
          </cell>
          <cell r="H926">
            <v>1</v>
          </cell>
          <cell r="I926">
            <v>0.05</v>
          </cell>
          <cell r="J926">
            <v>2</v>
          </cell>
          <cell r="K926">
            <v>0.1</v>
          </cell>
        </row>
        <row r="927">
          <cell r="A927">
            <v>388</v>
          </cell>
          <cell r="B927" t="str">
            <v>+</v>
          </cell>
          <cell r="C927">
            <v>6.1</v>
          </cell>
          <cell r="D927">
            <v>388</v>
          </cell>
          <cell r="E927" t="str">
            <v>+</v>
          </cell>
          <cell r="F927">
            <v>12.799999999999727</v>
          </cell>
          <cell r="G927">
            <v>6.7</v>
          </cell>
          <cell r="H927">
            <v>2</v>
          </cell>
          <cell r="I927">
            <v>0.05</v>
          </cell>
          <cell r="J927">
            <v>13.4</v>
          </cell>
          <cell r="K927">
            <v>0.67</v>
          </cell>
        </row>
        <row r="928">
          <cell r="A928">
            <v>388</v>
          </cell>
          <cell r="B928" t="str">
            <v>+</v>
          </cell>
          <cell r="C928">
            <v>4.4000000000000004</v>
          </cell>
          <cell r="D928">
            <v>388</v>
          </cell>
          <cell r="E928" t="str">
            <v>+</v>
          </cell>
          <cell r="F928">
            <v>6.3999999999998636</v>
          </cell>
          <cell r="G928">
            <v>2</v>
          </cell>
          <cell r="H928">
            <v>1</v>
          </cell>
          <cell r="I928">
            <v>0.05</v>
          </cell>
          <cell r="J928">
            <v>2</v>
          </cell>
          <cell r="K928">
            <v>0.1</v>
          </cell>
        </row>
        <row r="929">
          <cell r="A929">
            <v>388</v>
          </cell>
          <cell r="B929" t="str">
            <v>+</v>
          </cell>
          <cell r="C929">
            <v>2.6</v>
          </cell>
          <cell r="D929">
            <v>388</v>
          </cell>
          <cell r="E929" t="str">
            <v>+</v>
          </cell>
          <cell r="F929">
            <v>4.4000000000005457</v>
          </cell>
          <cell r="G929">
            <v>1.8</v>
          </cell>
          <cell r="H929">
            <v>1</v>
          </cell>
          <cell r="I929">
            <v>0.05</v>
          </cell>
          <cell r="J929">
            <v>1.8</v>
          </cell>
          <cell r="K929">
            <v>9.0000000000000011E-2</v>
          </cell>
        </row>
        <row r="930">
          <cell r="A930">
            <v>387</v>
          </cell>
          <cell r="B930" t="str">
            <v>+</v>
          </cell>
          <cell r="C930">
            <v>18</v>
          </cell>
          <cell r="D930">
            <v>388</v>
          </cell>
          <cell r="E930" t="str">
            <v>+</v>
          </cell>
          <cell r="F930">
            <v>2.9999999999995453</v>
          </cell>
          <cell r="G930">
            <v>5</v>
          </cell>
          <cell r="H930">
            <v>1</v>
          </cell>
          <cell r="I930">
            <v>0.05</v>
          </cell>
          <cell r="J930">
            <v>5</v>
          </cell>
          <cell r="K930">
            <v>0.25</v>
          </cell>
        </row>
        <row r="931">
          <cell r="A931">
            <v>387</v>
          </cell>
          <cell r="B931" t="str">
            <v>+</v>
          </cell>
          <cell r="C931">
            <v>9.8000000000000007</v>
          </cell>
          <cell r="D931">
            <v>387</v>
          </cell>
          <cell r="E931" t="str">
            <v>+</v>
          </cell>
          <cell r="F931">
            <v>17.999999999999545</v>
          </cell>
          <cell r="G931">
            <v>8.1999999999999993</v>
          </cell>
          <cell r="H931">
            <v>3</v>
          </cell>
          <cell r="I931">
            <v>0.05</v>
          </cell>
          <cell r="J931">
            <v>24.599999999999998</v>
          </cell>
          <cell r="K931">
            <v>1.23</v>
          </cell>
        </row>
        <row r="932">
          <cell r="A932">
            <v>387</v>
          </cell>
          <cell r="B932" t="str">
            <v>+</v>
          </cell>
          <cell r="C932">
            <v>4.4000000000000004</v>
          </cell>
          <cell r="D932">
            <v>387</v>
          </cell>
          <cell r="E932" t="str">
            <v>+</v>
          </cell>
          <cell r="F932">
            <v>10.399999999999636</v>
          </cell>
          <cell r="G932">
            <v>6</v>
          </cell>
          <cell r="H932">
            <v>2.5</v>
          </cell>
          <cell r="I932">
            <v>0.05</v>
          </cell>
          <cell r="J932">
            <v>15</v>
          </cell>
          <cell r="K932">
            <v>0.75</v>
          </cell>
        </row>
        <row r="933">
          <cell r="A933">
            <v>387</v>
          </cell>
          <cell r="B933" t="str">
            <v>+</v>
          </cell>
          <cell r="C933">
            <v>2.1</v>
          </cell>
          <cell r="D933">
            <v>387</v>
          </cell>
          <cell r="E933" t="str">
            <v>+</v>
          </cell>
          <cell r="F933">
            <v>4.4000000000005457</v>
          </cell>
          <cell r="G933">
            <v>2.2999999999999998</v>
          </cell>
          <cell r="H933">
            <v>3</v>
          </cell>
          <cell r="I933">
            <v>0.05</v>
          </cell>
          <cell r="J933">
            <v>6.8999999999999995</v>
          </cell>
          <cell r="K933">
            <v>0.34499999999999997</v>
          </cell>
        </row>
        <row r="934">
          <cell r="A934">
            <v>386</v>
          </cell>
          <cell r="B934" t="str">
            <v>+</v>
          </cell>
          <cell r="C934">
            <v>17.100000000000001</v>
          </cell>
          <cell r="D934">
            <v>387</v>
          </cell>
          <cell r="E934" t="str">
            <v>+</v>
          </cell>
          <cell r="F934">
            <v>3.1000000000005912</v>
          </cell>
          <cell r="G934">
            <v>6</v>
          </cell>
          <cell r="H934">
            <v>2</v>
          </cell>
          <cell r="I934">
            <v>0.05</v>
          </cell>
          <cell r="J934">
            <v>12</v>
          </cell>
          <cell r="K934">
            <v>0.60000000000000009</v>
          </cell>
        </row>
        <row r="935">
          <cell r="A935">
            <v>384</v>
          </cell>
          <cell r="B935" t="str">
            <v>+</v>
          </cell>
          <cell r="C935">
            <v>8.8000000000000007</v>
          </cell>
          <cell r="D935">
            <v>386</v>
          </cell>
          <cell r="E935" t="str">
            <v>+</v>
          </cell>
          <cell r="F935">
            <v>17.100000000000364</v>
          </cell>
          <cell r="G935">
            <v>48.3</v>
          </cell>
          <cell r="H935">
            <v>3</v>
          </cell>
          <cell r="I935">
            <v>0.05</v>
          </cell>
          <cell r="J935">
            <v>144.89999999999998</v>
          </cell>
          <cell r="K935">
            <v>7.2449999999999992</v>
          </cell>
        </row>
        <row r="936">
          <cell r="A936">
            <v>383</v>
          </cell>
          <cell r="B936" t="str">
            <v>+</v>
          </cell>
          <cell r="C936">
            <v>19.3</v>
          </cell>
          <cell r="D936">
            <v>384</v>
          </cell>
          <cell r="E936" t="str">
            <v>+</v>
          </cell>
          <cell r="F936">
            <v>8.7999999999999545</v>
          </cell>
          <cell r="G936">
            <v>9.5</v>
          </cell>
          <cell r="H936">
            <v>1</v>
          </cell>
          <cell r="I936">
            <v>0.05</v>
          </cell>
          <cell r="J936">
            <v>9.5</v>
          </cell>
          <cell r="K936">
            <v>0.47500000000000003</v>
          </cell>
        </row>
        <row r="937">
          <cell r="A937">
            <v>383</v>
          </cell>
          <cell r="B937" t="str">
            <v>+</v>
          </cell>
          <cell r="D937">
            <v>383</v>
          </cell>
          <cell r="E937" t="str">
            <v>+</v>
          </cell>
          <cell r="F937">
            <v>19.100000000000819</v>
          </cell>
          <cell r="G937">
            <v>19.100000000000001</v>
          </cell>
          <cell r="H937">
            <v>1</v>
          </cell>
          <cell r="I937">
            <v>0.05</v>
          </cell>
          <cell r="J937">
            <v>19.100000000000001</v>
          </cell>
          <cell r="K937">
            <v>0.95500000000000007</v>
          </cell>
        </row>
        <row r="938">
          <cell r="A938">
            <v>382</v>
          </cell>
          <cell r="B938" t="str">
            <v>+</v>
          </cell>
          <cell r="C938">
            <v>15.6</v>
          </cell>
          <cell r="D938">
            <v>383</v>
          </cell>
          <cell r="E938" t="str">
            <v>+</v>
          </cell>
          <cell r="F938">
            <v>0</v>
          </cell>
          <cell r="G938">
            <v>4.4000000000000004</v>
          </cell>
          <cell r="H938">
            <v>1</v>
          </cell>
          <cell r="I938">
            <v>0.05</v>
          </cell>
          <cell r="J938">
            <v>4.4000000000000004</v>
          </cell>
          <cell r="K938">
            <v>0.22000000000000003</v>
          </cell>
        </row>
        <row r="939">
          <cell r="A939">
            <v>382</v>
          </cell>
          <cell r="B939" t="str">
            <v>+</v>
          </cell>
          <cell r="C939">
            <v>4.5999999999999996</v>
          </cell>
          <cell r="D939">
            <v>382</v>
          </cell>
          <cell r="E939" t="str">
            <v>+</v>
          </cell>
          <cell r="F939">
            <v>15.600000000000591</v>
          </cell>
          <cell r="G939">
            <v>11</v>
          </cell>
          <cell r="H939">
            <v>3</v>
          </cell>
          <cell r="I939">
            <v>0.05</v>
          </cell>
          <cell r="J939">
            <v>33</v>
          </cell>
          <cell r="K939">
            <v>1.6500000000000001</v>
          </cell>
        </row>
        <row r="940">
          <cell r="A940">
            <v>381</v>
          </cell>
          <cell r="B940" t="str">
            <v>+</v>
          </cell>
          <cell r="C940">
            <v>4.5999999999999996</v>
          </cell>
          <cell r="D940">
            <v>382</v>
          </cell>
          <cell r="E940" t="str">
            <v>+</v>
          </cell>
          <cell r="F940">
            <v>4.6000000000003638</v>
          </cell>
          <cell r="G940">
            <v>20</v>
          </cell>
          <cell r="H940">
            <v>3.5</v>
          </cell>
          <cell r="I940">
            <v>0.05</v>
          </cell>
          <cell r="J940">
            <v>70</v>
          </cell>
          <cell r="K940">
            <v>3.5</v>
          </cell>
        </row>
        <row r="941">
          <cell r="A941">
            <v>380</v>
          </cell>
          <cell r="B941" t="str">
            <v>+</v>
          </cell>
          <cell r="C941">
            <v>7.1</v>
          </cell>
          <cell r="D941">
            <v>381</v>
          </cell>
          <cell r="E941" t="str">
            <v>+</v>
          </cell>
          <cell r="F941">
            <v>4.6000000000003638</v>
          </cell>
          <cell r="G941">
            <v>17.5</v>
          </cell>
          <cell r="H941">
            <v>1</v>
          </cell>
          <cell r="I941">
            <v>0.05</v>
          </cell>
          <cell r="J941">
            <v>17.5</v>
          </cell>
          <cell r="K941">
            <v>0.875</v>
          </cell>
        </row>
        <row r="942">
          <cell r="A942">
            <v>380</v>
          </cell>
          <cell r="B942" t="str">
            <v>+</v>
          </cell>
          <cell r="C942">
            <v>0.6</v>
          </cell>
          <cell r="D942">
            <v>380</v>
          </cell>
          <cell r="E942" t="str">
            <v>+</v>
          </cell>
          <cell r="F942">
            <v>7.1000000000003638</v>
          </cell>
          <cell r="G942">
            <v>6.5</v>
          </cell>
          <cell r="H942">
            <v>1</v>
          </cell>
          <cell r="I942">
            <v>0.05</v>
          </cell>
          <cell r="J942">
            <v>6.5</v>
          </cell>
          <cell r="K942">
            <v>0.32500000000000001</v>
          </cell>
        </row>
        <row r="943">
          <cell r="A943">
            <v>380</v>
          </cell>
          <cell r="B943" t="str">
            <v>+</v>
          </cell>
          <cell r="C943">
            <v>15</v>
          </cell>
          <cell r="D943">
            <v>380</v>
          </cell>
          <cell r="E943" t="str">
            <v>+</v>
          </cell>
          <cell r="F943">
            <v>19.249999999999545</v>
          </cell>
          <cell r="G943">
            <v>4.25</v>
          </cell>
          <cell r="H943">
            <v>2</v>
          </cell>
          <cell r="I943">
            <v>0.05</v>
          </cell>
          <cell r="J943">
            <v>8.5</v>
          </cell>
          <cell r="K943">
            <v>0.42500000000000004</v>
          </cell>
        </row>
        <row r="944">
          <cell r="A944">
            <v>379</v>
          </cell>
          <cell r="B944" t="str">
            <v>+</v>
          </cell>
          <cell r="C944">
            <v>7</v>
          </cell>
          <cell r="D944">
            <v>379</v>
          </cell>
          <cell r="E944" t="str">
            <v>+</v>
          </cell>
          <cell r="F944">
            <v>11.600000000000819</v>
          </cell>
          <cell r="G944">
            <v>4.5999999999999996</v>
          </cell>
          <cell r="H944">
            <v>1</v>
          </cell>
          <cell r="I944">
            <v>0.05</v>
          </cell>
          <cell r="J944">
            <v>4.5999999999999996</v>
          </cell>
          <cell r="K944">
            <v>0.22999999999999998</v>
          </cell>
        </row>
        <row r="945">
          <cell r="A945">
            <v>379</v>
          </cell>
          <cell r="B945" t="str">
            <v>+</v>
          </cell>
          <cell r="C945">
            <v>10</v>
          </cell>
          <cell r="D945">
            <v>379</v>
          </cell>
          <cell r="E945" t="str">
            <v>+</v>
          </cell>
          <cell r="F945">
            <v>17.000000000000455</v>
          </cell>
          <cell r="G945">
            <v>7</v>
          </cell>
          <cell r="H945">
            <v>3</v>
          </cell>
          <cell r="I945">
            <v>0.05</v>
          </cell>
          <cell r="J945">
            <v>21</v>
          </cell>
          <cell r="K945">
            <v>1.05</v>
          </cell>
        </row>
        <row r="946">
          <cell r="A946">
            <v>379</v>
          </cell>
          <cell r="B946" t="str">
            <v>+</v>
          </cell>
          <cell r="C946">
            <v>17</v>
          </cell>
          <cell r="D946">
            <v>380</v>
          </cell>
          <cell r="E946" t="str">
            <v>+</v>
          </cell>
          <cell r="F946">
            <v>2.3000000000001819</v>
          </cell>
          <cell r="G946">
            <v>5.3</v>
          </cell>
          <cell r="H946">
            <v>2</v>
          </cell>
          <cell r="I946">
            <v>0.05</v>
          </cell>
          <cell r="J946">
            <v>10.6</v>
          </cell>
          <cell r="K946">
            <v>0.53</v>
          </cell>
        </row>
        <row r="947">
          <cell r="A947">
            <v>379</v>
          </cell>
          <cell r="B947" t="str">
            <v>+</v>
          </cell>
          <cell r="C947">
            <v>17.3</v>
          </cell>
          <cell r="D947">
            <v>380</v>
          </cell>
          <cell r="E947" t="str">
            <v>+</v>
          </cell>
          <cell r="F947">
            <v>15.499999999999545</v>
          </cell>
          <cell r="G947">
            <v>18.2</v>
          </cell>
          <cell r="H947">
            <v>1</v>
          </cell>
          <cell r="I947">
            <v>0.05</v>
          </cell>
          <cell r="J947">
            <v>18.2</v>
          </cell>
          <cell r="K947">
            <v>0.91</v>
          </cell>
        </row>
        <row r="948">
          <cell r="A948">
            <v>379</v>
          </cell>
          <cell r="B948" t="str">
            <v>+</v>
          </cell>
          <cell r="C948">
            <v>18.600000000000001</v>
          </cell>
          <cell r="D948">
            <v>380</v>
          </cell>
          <cell r="E948" t="str">
            <v>+</v>
          </cell>
          <cell r="F948">
            <v>17.900000000000773</v>
          </cell>
          <cell r="G948">
            <v>19.3</v>
          </cell>
          <cell r="H948">
            <v>1</v>
          </cell>
          <cell r="I948">
            <v>0.05</v>
          </cell>
          <cell r="J948">
            <v>19.3</v>
          </cell>
          <cell r="K948">
            <v>0.96500000000000008</v>
          </cell>
        </row>
        <row r="949">
          <cell r="A949">
            <v>378</v>
          </cell>
          <cell r="B949" t="str">
            <v>+</v>
          </cell>
          <cell r="C949">
            <v>18</v>
          </cell>
          <cell r="D949">
            <v>379</v>
          </cell>
          <cell r="E949" t="str">
            <v>+</v>
          </cell>
          <cell r="F949">
            <v>1.0000000000002274</v>
          </cell>
          <cell r="G949">
            <v>3</v>
          </cell>
          <cell r="H949">
            <v>1</v>
          </cell>
          <cell r="I949">
            <v>0.05</v>
          </cell>
          <cell r="J949">
            <v>3</v>
          </cell>
          <cell r="K949">
            <v>0.15000000000000002</v>
          </cell>
        </row>
        <row r="950">
          <cell r="A950">
            <v>376</v>
          </cell>
          <cell r="B950" t="str">
            <v>+</v>
          </cell>
          <cell r="D950">
            <v>376</v>
          </cell>
          <cell r="E950" t="str">
            <v>+</v>
          </cell>
          <cell r="F950">
            <v>3.7999999999999545</v>
          </cell>
          <cell r="G950">
            <v>3.8</v>
          </cell>
          <cell r="H950">
            <v>1</v>
          </cell>
          <cell r="I950">
            <v>0.05</v>
          </cell>
          <cell r="J950">
            <v>3.8</v>
          </cell>
          <cell r="K950">
            <v>0.19</v>
          </cell>
        </row>
        <row r="951">
          <cell r="A951">
            <v>376</v>
          </cell>
          <cell r="B951" t="str">
            <v>+</v>
          </cell>
          <cell r="C951">
            <v>13.5</v>
          </cell>
          <cell r="D951">
            <v>376</v>
          </cell>
          <cell r="E951" t="str">
            <v>+</v>
          </cell>
          <cell r="F951">
            <v>18.450000000000273</v>
          </cell>
          <cell r="G951">
            <v>4.95</v>
          </cell>
          <cell r="H951">
            <v>1</v>
          </cell>
          <cell r="I951">
            <v>0.05</v>
          </cell>
          <cell r="J951">
            <v>4.95</v>
          </cell>
          <cell r="K951">
            <v>0.24750000000000003</v>
          </cell>
        </row>
        <row r="952">
          <cell r="A952">
            <v>376</v>
          </cell>
          <cell r="B952" t="str">
            <v>+</v>
          </cell>
          <cell r="C952">
            <v>17.850000000000001</v>
          </cell>
          <cell r="D952">
            <v>377</v>
          </cell>
          <cell r="E952" t="str">
            <v>+</v>
          </cell>
          <cell r="F952">
            <v>19.850000000000136</v>
          </cell>
          <cell r="G952">
            <v>22</v>
          </cell>
          <cell r="H952">
            <v>1</v>
          </cell>
          <cell r="I952">
            <v>0.05</v>
          </cell>
          <cell r="J952">
            <v>22</v>
          </cell>
          <cell r="K952">
            <v>1.1000000000000001</v>
          </cell>
        </row>
        <row r="953">
          <cell r="A953">
            <v>375</v>
          </cell>
          <cell r="B953" t="str">
            <v>+</v>
          </cell>
          <cell r="C953">
            <v>18.3</v>
          </cell>
          <cell r="D953">
            <v>377</v>
          </cell>
          <cell r="E953" t="str">
            <v>+</v>
          </cell>
          <cell r="F953">
            <v>2.3000000000001819</v>
          </cell>
          <cell r="G953">
            <v>24</v>
          </cell>
          <cell r="H953">
            <v>1</v>
          </cell>
          <cell r="I953">
            <v>0.05</v>
          </cell>
          <cell r="J953">
            <v>24</v>
          </cell>
          <cell r="K953">
            <v>1.2000000000000002</v>
          </cell>
        </row>
        <row r="954">
          <cell r="A954">
            <v>375</v>
          </cell>
          <cell r="B954" t="str">
            <v>+</v>
          </cell>
          <cell r="C954">
            <v>9.4</v>
          </cell>
          <cell r="D954">
            <v>376</v>
          </cell>
          <cell r="E954" t="str">
            <v>+</v>
          </cell>
          <cell r="F954">
            <v>3.8999999999998636</v>
          </cell>
          <cell r="G954">
            <v>14.5</v>
          </cell>
          <cell r="H954">
            <v>1</v>
          </cell>
          <cell r="I954">
            <v>0.05</v>
          </cell>
          <cell r="J954">
            <v>14.5</v>
          </cell>
          <cell r="K954">
            <v>0.72500000000000009</v>
          </cell>
        </row>
        <row r="955">
          <cell r="A955">
            <v>374</v>
          </cell>
          <cell r="B955" t="str">
            <v>+</v>
          </cell>
          <cell r="C955">
            <v>3.9</v>
          </cell>
          <cell r="D955">
            <v>375</v>
          </cell>
          <cell r="E955" t="str">
            <v>+</v>
          </cell>
          <cell r="F955">
            <v>1.8999999999994088</v>
          </cell>
          <cell r="G955">
            <v>18</v>
          </cell>
          <cell r="H955">
            <v>2</v>
          </cell>
          <cell r="I955">
            <v>0.05</v>
          </cell>
          <cell r="J955">
            <v>36</v>
          </cell>
          <cell r="K955">
            <v>1.8</v>
          </cell>
        </row>
        <row r="956">
          <cell r="A956">
            <v>374</v>
          </cell>
          <cell r="B956" t="str">
            <v>+</v>
          </cell>
          <cell r="C956">
            <v>4.2</v>
          </cell>
          <cell r="D956">
            <v>374</v>
          </cell>
          <cell r="E956" t="str">
            <v>+</v>
          </cell>
          <cell r="F956">
            <v>18.999999999999773</v>
          </cell>
          <cell r="G956">
            <v>14.8</v>
          </cell>
          <cell r="H956">
            <v>1</v>
          </cell>
          <cell r="I956">
            <v>0.05</v>
          </cell>
          <cell r="J956">
            <v>14.8</v>
          </cell>
          <cell r="K956">
            <v>0.7400000000000001</v>
          </cell>
        </row>
        <row r="957">
          <cell r="A957">
            <v>373</v>
          </cell>
          <cell r="B957" t="str">
            <v>+</v>
          </cell>
          <cell r="C957">
            <v>1.8</v>
          </cell>
          <cell r="D957">
            <v>373</v>
          </cell>
          <cell r="E957" t="str">
            <v>+</v>
          </cell>
          <cell r="F957">
            <v>10.099999999999909</v>
          </cell>
          <cell r="G957">
            <v>8.3000000000000007</v>
          </cell>
          <cell r="H957">
            <v>3</v>
          </cell>
          <cell r="I957">
            <v>0.05</v>
          </cell>
          <cell r="J957">
            <v>24.900000000000002</v>
          </cell>
          <cell r="K957">
            <v>1.2450000000000001</v>
          </cell>
        </row>
        <row r="958">
          <cell r="A958">
            <v>373</v>
          </cell>
          <cell r="B958" t="str">
            <v>+</v>
          </cell>
          <cell r="C958">
            <v>10.5</v>
          </cell>
          <cell r="D958">
            <v>375</v>
          </cell>
          <cell r="E958" t="str">
            <v>+</v>
          </cell>
          <cell r="F958">
            <v>12.5</v>
          </cell>
          <cell r="G958">
            <v>42</v>
          </cell>
          <cell r="H958">
            <v>1</v>
          </cell>
          <cell r="I958">
            <v>0.05</v>
          </cell>
          <cell r="J958">
            <v>42</v>
          </cell>
          <cell r="K958">
            <v>2.1</v>
          </cell>
        </row>
        <row r="959">
          <cell r="A959">
            <v>372</v>
          </cell>
          <cell r="B959" t="str">
            <v>+</v>
          </cell>
          <cell r="C959">
            <v>13.3</v>
          </cell>
          <cell r="D959">
            <v>373</v>
          </cell>
          <cell r="E959" t="str">
            <v>+</v>
          </cell>
          <cell r="F959">
            <v>10.299999999999727</v>
          </cell>
          <cell r="G959">
            <v>17</v>
          </cell>
          <cell r="H959">
            <v>1</v>
          </cell>
          <cell r="I959">
            <v>0.05</v>
          </cell>
          <cell r="J959">
            <v>17</v>
          </cell>
          <cell r="K959">
            <v>0.85000000000000009</v>
          </cell>
        </row>
        <row r="960">
          <cell r="A960">
            <v>371</v>
          </cell>
          <cell r="B960" t="str">
            <v>+</v>
          </cell>
          <cell r="C960">
            <v>14.25</v>
          </cell>
          <cell r="D960">
            <v>372</v>
          </cell>
          <cell r="E960" t="str">
            <v>+</v>
          </cell>
          <cell r="F960">
            <v>14.550000000000409</v>
          </cell>
          <cell r="G960">
            <v>20.3</v>
          </cell>
          <cell r="H960">
            <v>2</v>
          </cell>
          <cell r="I960">
            <v>0.05</v>
          </cell>
          <cell r="J960">
            <v>40.6</v>
          </cell>
          <cell r="K960">
            <v>2.0300000000000002</v>
          </cell>
        </row>
        <row r="961">
          <cell r="A961">
            <v>371</v>
          </cell>
          <cell r="B961" t="str">
            <v>+</v>
          </cell>
          <cell r="C961">
            <v>12.5</v>
          </cell>
          <cell r="D961">
            <v>372</v>
          </cell>
          <cell r="E961" t="str">
            <v>+</v>
          </cell>
          <cell r="F961">
            <v>3.7999999999999545</v>
          </cell>
          <cell r="G961">
            <v>11.3</v>
          </cell>
          <cell r="H961">
            <v>2</v>
          </cell>
          <cell r="I961">
            <v>0.05</v>
          </cell>
          <cell r="J961">
            <v>22.6</v>
          </cell>
          <cell r="K961">
            <v>1.1300000000000001</v>
          </cell>
        </row>
        <row r="962">
          <cell r="A962">
            <v>370</v>
          </cell>
          <cell r="B962" t="str">
            <v>+</v>
          </cell>
          <cell r="C962">
            <v>4.7</v>
          </cell>
          <cell r="D962">
            <v>371</v>
          </cell>
          <cell r="E962" t="str">
            <v>+</v>
          </cell>
          <cell r="F962">
            <v>7.6999999999998181</v>
          </cell>
          <cell r="G962">
            <v>23</v>
          </cell>
          <cell r="H962">
            <v>1</v>
          </cell>
          <cell r="I962">
            <v>0.05</v>
          </cell>
          <cell r="J962">
            <v>23</v>
          </cell>
          <cell r="K962">
            <v>1.1500000000000001</v>
          </cell>
        </row>
        <row r="963">
          <cell r="A963">
            <v>370</v>
          </cell>
          <cell r="B963" t="str">
            <v>+</v>
          </cell>
          <cell r="C963">
            <v>14.7</v>
          </cell>
          <cell r="D963">
            <v>372</v>
          </cell>
          <cell r="E963" t="str">
            <v>+</v>
          </cell>
          <cell r="F963">
            <v>14.500000000000455</v>
          </cell>
          <cell r="G963">
            <v>39.799999999999997</v>
          </cell>
          <cell r="H963">
            <v>3.8</v>
          </cell>
          <cell r="I963">
            <v>0.05</v>
          </cell>
          <cell r="J963">
            <v>151.23999999999998</v>
          </cell>
          <cell r="K963">
            <v>7.5619999999999994</v>
          </cell>
        </row>
        <row r="964">
          <cell r="A964">
            <v>368</v>
          </cell>
          <cell r="B964" t="str">
            <v>+</v>
          </cell>
          <cell r="C964">
            <v>4.7</v>
          </cell>
          <cell r="D964">
            <v>369</v>
          </cell>
          <cell r="E964" t="str">
            <v>+</v>
          </cell>
          <cell r="F964">
            <v>11.449999999999818</v>
          </cell>
          <cell r="G964">
            <v>26.75</v>
          </cell>
          <cell r="H964">
            <v>1</v>
          </cell>
          <cell r="I964">
            <v>0.05</v>
          </cell>
          <cell r="J964">
            <v>26.75</v>
          </cell>
          <cell r="K964">
            <v>1.3375000000000001</v>
          </cell>
        </row>
        <row r="965">
          <cell r="A965">
            <v>366</v>
          </cell>
          <cell r="B965" t="str">
            <v>+</v>
          </cell>
          <cell r="C965">
            <v>12.2</v>
          </cell>
          <cell r="D965">
            <v>367</v>
          </cell>
          <cell r="E965" t="str">
            <v>+</v>
          </cell>
          <cell r="F965">
            <v>11.549999999999727</v>
          </cell>
          <cell r="G965">
            <v>19.350000000000001</v>
          </cell>
          <cell r="H965">
            <v>1</v>
          </cell>
          <cell r="I965">
            <v>0.05</v>
          </cell>
          <cell r="J965">
            <v>19.350000000000001</v>
          </cell>
          <cell r="K965">
            <v>0.96750000000000014</v>
          </cell>
        </row>
        <row r="966">
          <cell r="A966">
            <v>366</v>
          </cell>
          <cell r="B966" t="str">
            <v>+</v>
          </cell>
          <cell r="C966">
            <v>17.5</v>
          </cell>
          <cell r="D966">
            <v>368</v>
          </cell>
          <cell r="E966" t="str">
            <v>+</v>
          </cell>
          <cell r="F966">
            <v>6.8000000000006366</v>
          </cell>
          <cell r="G966">
            <v>29.3</v>
          </cell>
          <cell r="H966">
            <v>1</v>
          </cell>
          <cell r="I966">
            <v>0.05</v>
          </cell>
          <cell r="J966">
            <v>29.3</v>
          </cell>
          <cell r="K966">
            <v>1.4650000000000001</v>
          </cell>
        </row>
        <row r="967">
          <cell r="A967">
            <v>365</v>
          </cell>
          <cell r="B967" t="str">
            <v>+</v>
          </cell>
          <cell r="C967">
            <v>17</v>
          </cell>
          <cell r="D967">
            <v>366</v>
          </cell>
          <cell r="E967" t="str">
            <v>+</v>
          </cell>
          <cell r="F967">
            <v>12.999999999999545</v>
          </cell>
          <cell r="G967">
            <v>16</v>
          </cell>
          <cell r="H967">
            <v>3.8</v>
          </cell>
          <cell r="I967">
            <v>0.05</v>
          </cell>
          <cell r="J967">
            <v>60.8</v>
          </cell>
          <cell r="K967">
            <v>3.04</v>
          </cell>
        </row>
        <row r="968">
          <cell r="A968">
            <v>365</v>
          </cell>
          <cell r="B968" t="str">
            <v>+</v>
          </cell>
          <cell r="C968">
            <v>13</v>
          </cell>
          <cell r="D968">
            <v>366</v>
          </cell>
          <cell r="E968" t="str">
            <v>+</v>
          </cell>
          <cell r="F968">
            <v>8.7999999999999545</v>
          </cell>
          <cell r="G968">
            <v>15.8</v>
          </cell>
          <cell r="H968">
            <v>1</v>
          </cell>
          <cell r="I968">
            <v>0.05</v>
          </cell>
          <cell r="J968">
            <v>15.8</v>
          </cell>
          <cell r="K968">
            <v>0.79</v>
          </cell>
        </row>
        <row r="969">
          <cell r="A969">
            <v>365</v>
          </cell>
          <cell r="B969" t="str">
            <v>+</v>
          </cell>
          <cell r="C969">
            <v>13</v>
          </cell>
          <cell r="D969">
            <v>366</v>
          </cell>
          <cell r="E969" t="str">
            <v>+</v>
          </cell>
          <cell r="F969">
            <v>9.3999999999994088</v>
          </cell>
          <cell r="G969">
            <v>16.399999999999999</v>
          </cell>
          <cell r="H969">
            <v>2</v>
          </cell>
          <cell r="I969">
            <v>0.05</v>
          </cell>
          <cell r="J969">
            <v>32.799999999999997</v>
          </cell>
          <cell r="K969">
            <v>1.64</v>
          </cell>
        </row>
        <row r="970">
          <cell r="A970">
            <v>364</v>
          </cell>
          <cell r="B970" t="str">
            <v>+</v>
          </cell>
          <cell r="C970">
            <v>9.1999999999999993</v>
          </cell>
          <cell r="D970">
            <v>366</v>
          </cell>
          <cell r="E970" t="str">
            <v>+</v>
          </cell>
          <cell r="F970">
            <v>0.5999999999994543</v>
          </cell>
          <cell r="G970">
            <v>31.4</v>
          </cell>
          <cell r="H970">
            <v>3</v>
          </cell>
          <cell r="I970">
            <v>0.05</v>
          </cell>
          <cell r="J970">
            <v>94.199999999999989</v>
          </cell>
          <cell r="K970">
            <v>4.71</v>
          </cell>
        </row>
        <row r="971">
          <cell r="A971">
            <v>362</v>
          </cell>
          <cell r="B971" t="str">
            <v>+</v>
          </cell>
          <cell r="C971">
            <v>0.5</v>
          </cell>
          <cell r="D971">
            <v>362</v>
          </cell>
          <cell r="E971" t="str">
            <v>+</v>
          </cell>
          <cell r="F971">
            <v>7.3000000000001819</v>
          </cell>
          <cell r="G971">
            <v>6.8</v>
          </cell>
          <cell r="H971">
            <v>4</v>
          </cell>
          <cell r="I971">
            <v>0.05</v>
          </cell>
          <cell r="J971">
            <v>27.2</v>
          </cell>
          <cell r="K971">
            <v>1.36</v>
          </cell>
        </row>
        <row r="972">
          <cell r="A972">
            <v>362</v>
          </cell>
          <cell r="B972" t="str">
            <v>+</v>
          </cell>
          <cell r="C972">
            <v>7.3</v>
          </cell>
          <cell r="D972">
            <v>362</v>
          </cell>
          <cell r="E972" t="str">
            <v>+</v>
          </cell>
          <cell r="F972">
            <v>15.299999999999727</v>
          </cell>
          <cell r="G972">
            <v>8</v>
          </cell>
          <cell r="H972">
            <v>2</v>
          </cell>
          <cell r="I972">
            <v>0.05</v>
          </cell>
          <cell r="J972">
            <v>16</v>
          </cell>
          <cell r="K972">
            <v>0.8</v>
          </cell>
        </row>
        <row r="973">
          <cell r="A973">
            <v>362</v>
          </cell>
          <cell r="B973" t="str">
            <v>+</v>
          </cell>
          <cell r="C973">
            <v>7.3</v>
          </cell>
          <cell r="D973">
            <v>362</v>
          </cell>
          <cell r="E973" t="str">
            <v>+</v>
          </cell>
          <cell r="F973">
            <v>15.299999999999727</v>
          </cell>
          <cell r="G973">
            <v>8</v>
          </cell>
          <cell r="H973">
            <v>1</v>
          </cell>
          <cell r="I973">
            <v>0.05</v>
          </cell>
          <cell r="J973">
            <v>8</v>
          </cell>
          <cell r="K973">
            <v>0.4</v>
          </cell>
        </row>
        <row r="974">
          <cell r="A974">
            <v>362</v>
          </cell>
          <cell r="B974" t="str">
            <v>+</v>
          </cell>
          <cell r="C974">
            <v>15</v>
          </cell>
          <cell r="D974">
            <v>363</v>
          </cell>
          <cell r="E974" t="str">
            <v>+</v>
          </cell>
          <cell r="F974">
            <v>14.399999999999409</v>
          </cell>
          <cell r="G974">
            <v>19.399999999999999</v>
          </cell>
          <cell r="H974">
            <v>1</v>
          </cell>
          <cell r="I974">
            <v>0.05</v>
          </cell>
          <cell r="J974">
            <v>19.399999999999999</v>
          </cell>
          <cell r="K974">
            <v>0.97</v>
          </cell>
        </row>
        <row r="975">
          <cell r="A975">
            <v>361</v>
          </cell>
          <cell r="B975" t="str">
            <v>+</v>
          </cell>
          <cell r="C975">
            <v>4.9000000000000004</v>
          </cell>
          <cell r="D975">
            <v>361</v>
          </cell>
          <cell r="E975" t="str">
            <v>+</v>
          </cell>
          <cell r="F975">
            <v>10.299999999999727</v>
          </cell>
          <cell r="G975">
            <v>5.4</v>
          </cell>
          <cell r="H975">
            <v>2</v>
          </cell>
          <cell r="I975">
            <v>0.05</v>
          </cell>
          <cell r="J975">
            <v>10.8</v>
          </cell>
          <cell r="K975">
            <v>0.54</v>
          </cell>
        </row>
        <row r="976">
          <cell r="A976">
            <v>361</v>
          </cell>
          <cell r="B976" t="str">
            <v>+</v>
          </cell>
          <cell r="C976">
            <v>10.3</v>
          </cell>
          <cell r="D976">
            <v>361</v>
          </cell>
          <cell r="E976" t="str">
            <v>+</v>
          </cell>
          <cell r="F976">
            <v>19.600000000000364</v>
          </cell>
          <cell r="G976">
            <v>9.3000000000000007</v>
          </cell>
          <cell r="H976">
            <v>4</v>
          </cell>
          <cell r="I976">
            <v>0.05</v>
          </cell>
          <cell r="J976">
            <v>37.200000000000003</v>
          </cell>
          <cell r="K976">
            <v>1.8600000000000003</v>
          </cell>
        </row>
        <row r="977">
          <cell r="A977">
            <v>361</v>
          </cell>
          <cell r="B977" t="str">
            <v>+</v>
          </cell>
          <cell r="C977">
            <v>19</v>
          </cell>
          <cell r="D977">
            <v>362</v>
          </cell>
          <cell r="E977" t="str">
            <v>+</v>
          </cell>
          <cell r="F977">
            <v>2.0000000000004547</v>
          </cell>
          <cell r="G977">
            <v>3</v>
          </cell>
          <cell r="H977">
            <v>1</v>
          </cell>
          <cell r="I977">
            <v>0.05</v>
          </cell>
          <cell r="J977">
            <v>3</v>
          </cell>
          <cell r="K977">
            <v>0.15000000000000002</v>
          </cell>
        </row>
        <row r="978">
          <cell r="A978">
            <v>359</v>
          </cell>
          <cell r="B978" t="str">
            <v>+</v>
          </cell>
          <cell r="C978">
            <v>19</v>
          </cell>
          <cell r="D978">
            <v>360</v>
          </cell>
          <cell r="E978" t="str">
            <v>+</v>
          </cell>
          <cell r="F978">
            <v>17.999999999999545</v>
          </cell>
          <cell r="G978">
            <v>19</v>
          </cell>
          <cell r="H978">
            <v>1</v>
          </cell>
          <cell r="I978">
            <v>0.05</v>
          </cell>
          <cell r="J978">
            <v>19</v>
          </cell>
          <cell r="K978">
            <v>0.95000000000000007</v>
          </cell>
        </row>
        <row r="979">
          <cell r="A979">
            <v>359</v>
          </cell>
          <cell r="B979" t="str">
            <v>+</v>
          </cell>
          <cell r="C979">
            <v>17</v>
          </cell>
          <cell r="D979">
            <v>361</v>
          </cell>
          <cell r="E979" t="str">
            <v>+</v>
          </cell>
          <cell r="F979">
            <v>0.80000000000040927</v>
          </cell>
          <cell r="G979">
            <v>23.8</v>
          </cell>
          <cell r="H979">
            <v>2</v>
          </cell>
          <cell r="I979">
            <v>0.05</v>
          </cell>
          <cell r="J979">
            <v>47.6</v>
          </cell>
          <cell r="K979">
            <v>2.3800000000000003</v>
          </cell>
        </row>
        <row r="980">
          <cell r="A980">
            <v>359</v>
          </cell>
          <cell r="B980" t="str">
            <v>+</v>
          </cell>
          <cell r="C980">
            <v>17</v>
          </cell>
          <cell r="D980">
            <v>362</v>
          </cell>
          <cell r="E980" t="str">
            <v>+</v>
          </cell>
          <cell r="F980">
            <v>6.3999999999998636</v>
          </cell>
          <cell r="G980">
            <v>49.4</v>
          </cell>
          <cell r="H980">
            <v>1</v>
          </cell>
          <cell r="I980">
            <v>0.05</v>
          </cell>
          <cell r="J980">
            <v>49.4</v>
          </cell>
          <cell r="K980">
            <v>2.4700000000000002</v>
          </cell>
        </row>
        <row r="981">
          <cell r="A981">
            <v>357</v>
          </cell>
          <cell r="B981" t="str">
            <v>+</v>
          </cell>
          <cell r="C981">
            <v>15</v>
          </cell>
          <cell r="D981">
            <v>358</v>
          </cell>
          <cell r="E981" t="str">
            <v>+</v>
          </cell>
          <cell r="F981">
            <v>3.1999999999993634</v>
          </cell>
          <cell r="G981">
            <v>8.1999999999999993</v>
          </cell>
          <cell r="H981">
            <v>1</v>
          </cell>
          <cell r="I981">
            <v>0.05</v>
          </cell>
          <cell r="J981">
            <v>8.1999999999999993</v>
          </cell>
          <cell r="K981">
            <v>0.41</v>
          </cell>
        </row>
        <row r="982">
          <cell r="A982">
            <v>355</v>
          </cell>
          <cell r="B982" t="str">
            <v>+</v>
          </cell>
          <cell r="C982">
            <v>3.25</v>
          </cell>
          <cell r="D982">
            <v>356</v>
          </cell>
          <cell r="E982" t="str">
            <v>+</v>
          </cell>
          <cell r="F982">
            <v>0.75000000000045475</v>
          </cell>
          <cell r="G982">
            <v>17.5</v>
          </cell>
          <cell r="H982">
            <v>2</v>
          </cell>
          <cell r="I982">
            <v>0.05</v>
          </cell>
          <cell r="J982">
            <v>35</v>
          </cell>
          <cell r="K982">
            <v>1.75</v>
          </cell>
        </row>
        <row r="983">
          <cell r="A983">
            <v>355</v>
          </cell>
          <cell r="B983" t="str">
            <v>+</v>
          </cell>
          <cell r="C983">
            <v>7</v>
          </cell>
          <cell r="D983">
            <v>356</v>
          </cell>
          <cell r="E983" t="str">
            <v>+</v>
          </cell>
          <cell r="F983">
            <v>0</v>
          </cell>
          <cell r="G983">
            <v>13</v>
          </cell>
          <cell r="H983">
            <v>1</v>
          </cell>
          <cell r="I983">
            <v>0.05</v>
          </cell>
          <cell r="J983">
            <v>13</v>
          </cell>
          <cell r="K983">
            <v>0.65</v>
          </cell>
        </row>
        <row r="984">
          <cell r="A984">
            <v>355</v>
          </cell>
          <cell r="B984" t="str">
            <v>+</v>
          </cell>
          <cell r="C984">
            <v>14</v>
          </cell>
          <cell r="D984">
            <v>356</v>
          </cell>
          <cell r="E984" t="str">
            <v>+</v>
          </cell>
          <cell r="F984">
            <v>12.749999999999773</v>
          </cell>
          <cell r="G984">
            <v>18.75</v>
          </cell>
          <cell r="H984">
            <v>4</v>
          </cell>
          <cell r="I984">
            <v>0.05</v>
          </cell>
          <cell r="J984">
            <v>75</v>
          </cell>
          <cell r="K984">
            <v>3.75</v>
          </cell>
        </row>
        <row r="985">
          <cell r="A985">
            <v>353</v>
          </cell>
          <cell r="B985" t="str">
            <v>+</v>
          </cell>
          <cell r="C985">
            <v>10.45</v>
          </cell>
          <cell r="D985">
            <v>354</v>
          </cell>
          <cell r="E985" t="str">
            <v>+</v>
          </cell>
          <cell r="F985">
            <v>0.44999999999959073</v>
          </cell>
          <cell r="G985">
            <v>10</v>
          </cell>
          <cell r="H985">
            <v>4</v>
          </cell>
          <cell r="I985">
            <v>0.05</v>
          </cell>
          <cell r="J985">
            <v>40</v>
          </cell>
          <cell r="K985">
            <v>2</v>
          </cell>
        </row>
        <row r="986">
          <cell r="A986">
            <v>352</v>
          </cell>
          <cell r="B986" t="str">
            <v>+</v>
          </cell>
          <cell r="C986">
            <v>9.15</v>
          </cell>
          <cell r="D986">
            <v>352</v>
          </cell>
          <cell r="E986" t="str">
            <v>+</v>
          </cell>
          <cell r="F986">
            <v>11.049999999999045</v>
          </cell>
          <cell r="G986">
            <v>1.9</v>
          </cell>
          <cell r="H986">
            <v>2</v>
          </cell>
          <cell r="I986">
            <v>0.05</v>
          </cell>
          <cell r="J986">
            <v>3.8</v>
          </cell>
          <cell r="K986">
            <v>0.19</v>
          </cell>
        </row>
        <row r="987">
          <cell r="A987">
            <v>351</v>
          </cell>
          <cell r="B987" t="str">
            <v>+</v>
          </cell>
          <cell r="C987">
            <v>15.9</v>
          </cell>
          <cell r="D987">
            <v>352</v>
          </cell>
          <cell r="E987" t="str">
            <v>+</v>
          </cell>
          <cell r="F987">
            <v>18.899999999999864</v>
          </cell>
          <cell r="G987">
            <v>23</v>
          </cell>
          <cell r="H987">
            <v>1</v>
          </cell>
          <cell r="I987">
            <v>0.05</v>
          </cell>
          <cell r="J987">
            <v>23</v>
          </cell>
          <cell r="K987">
            <v>1.1500000000000001</v>
          </cell>
        </row>
        <row r="988">
          <cell r="A988">
            <v>350</v>
          </cell>
          <cell r="B988" t="str">
            <v>+</v>
          </cell>
          <cell r="D988">
            <v>350</v>
          </cell>
          <cell r="E988" t="str">
            <v>+</v>
          </cell>
          <cell r="F988">
            <v>9.8000000000001819</v>
          </cell>
          <cell r="G988">
            <v>9.8000000000000007</v>
          </cell>
          <cell r="H988">
            <v>1</v>
          </cell>
          <cell r="I988">
            <v>0.05</v>
          </cell>
          <cell r="J988">
            <v>9.8000000000000007</v>
          </cell>
          <cell r="K988">
            <v>0.49000000000000005</v>
          </cell>
        </row>
        <row r="989">
          <cell r="A989">
            <v>350</v>
          </cell>
          <cell r="B989" t="str">
            <v>+</v>
          </cell>
          <cell r="C989">
            <v>9.8000000000000007</v>
          </cell>
          <cell r="D989">
            <v>351</v>
          </cell>
          <cell r="E989" t="str">
            <v>+</v>
          </cell>
          <cell r="F989">
            <v>12.200000000000273</v>
          </cell>
          <cell r="G989">
            <v>22.4</v>
          </cell>
          <cell r="H989">
            <v>2</v>
          </cell>
          <cell r="I989">
            <v>0.05</v>
          </cell>
          <cell r="J989">
            <v>44.8</v>
          </cell>
          <cell r="K989">
            <v>2.2399999999999998</v>
          </cell>
        </row>
        <row r="990">
          <cell r="A990">
            <v>351</v>
          </cell>
          <cell r="B990" t="str">
            <v>+</v>
          </cell>
          <cell r="C990">
            <v>16.399999999999999</v>
          </cell>
          <cell r="D990">
            <v>353</v>
          </cell>
          <cell r="E990" t="str">
            <v>+</v>
          </cell>
          <cell r="F990">
            <v>7.9499999999995907</v>
          </cell>
          <cell r="G990">
            <v>31.55</v>
          </cell>
          <cell r="H990">
            <v>1</v>
          </cell>
          <cell r="I990">
            <v>0.05</v>
          </cell>
          <cell r="J990">
            <v>31.55</v>
          </cell>
          <cell r="K990">
            <v>1.5775000000000001</v>
          </cell>
        </row>
        <row r="991">
          <cell r="A991">
            <v>350</v>
          </cell>
          <cell r="B991" t="str">
            <v>+</v>
          </cell>
          <cell r="C991">
            <v>8.4</v>
          </cell>
          <cell r="D991">
            <v>358</v>
          </cell>
          <cell r="E991" t="str">
            <v>+</v>
          </cell>
          <cell r="F991">
            <v>17.799999999999727</v>
          </cell>
          <cell r="G991">
            <v>169.4</v>
          </cell>
          <cell r="H991">
            <v>1</v>
          </cell>
          <cell r="I991">
            <v>0.05</v>
          </cell>
          <cell r="J991">
            <v>169.4</v>
          </cell>
          <cell r="K991">
            <v>8.4700000000000006</v>
          </cell>
        </row>
        <row r="992">
          <cell r="A992">
            <v>350</v>
          </cell>
          <cell r="B992" t="str">
            <v>+</v>
          </cell>
          <cell r="C992">
            <v>1</v>
          </cell>
          <cell r="D992">
            <v>350</v>
          </cell>
          <cell r="E992" t="str">
            <v>+</v>
          </cell>
          <cell r="F992">
            <v>13.399999999999181</v>
          </cell>
          <cell r="G992">
            <v>12.4</v>
          </cell>
          <cell r="H992">
            <v>1</v>
          </cell>
          <cell r="I992">
            <v>0.05</v>
          </cell>
          <cell r="J992">
            <v>12.4</v>
          </cell>
          <cell r="K992">
            <v>0.62000000000000011</v>
          </cell>
        </row>
        <row r="993">
          <cell r="A993">
            <v>347</v>
          </cell>
          <cell r="B993" t="str">
            <v>+</v>
          </cell>
          <cell r="C993">
            <v>13</v>
          </cell>
          <cell r="D993">
            <v>348</v>
          </cell>
          <cell r="E993" t="str">
            <v>+</v>
          </cell>
          <cell r="F993">
            <v>5.4999999999995453</v>
          </cell>
          <cell r="G993">
            <v>12.5</v>
          </cell>
          <cell r="H993">
            <v>1</v>
          </cell>
          <cell r="I993">
            <v>0.05</v>
          </cell>
          <cell r="J993">
            <v>12.5</v>
          </cell>
          <cell r="K993">
            <v>0.625</v>
          </cell>
        </row>
        <row r="994">
          <cell r="A994">
            <v>345</v>
          </cell>
          <cell r="B994" t="str">
            <v>+</v>
          </cell>
          <cell r="C994">
            <v>11.4</v>
          </cell>
          <cell r="D994">
            <v>346</v>
          </cell>
          <cell r="E994" t="str">
            <v>+</v>
          </cell>
          <cell r="F994">
            <v>4.3999999999994088</v>
          </cell>
          <cell r="G994">
            <v>13</v>
          </cell>
          <cell r="H994">
            <v>1</v>
          </cell>
          <cell r="I994">
            <v>0.05</v>
          </cell>
          <cell r="J994">
            <v>13</v>
          </cell>
          <cell r="K994">
            <v>0.65</v>
          </cell>
        </row>
        <row r="995">
          <cell r="A995">
            <v>345</v>
          </cell>
          <cell r="B995" t="str">
            <v>+</v>
          </cell>
          <cell r="C995">
            <v>17.5</v>
          </cell>
          <cell r="D995">
            <v>346</v>
          </cell>
          <cell r="E995" t="str">
            <v>+</v>
          </cell>
          <cell r="F995">
            <v>19.249999999999545</v>
          </cell>
          <cell r="G995">
            <v>21.75</v>
          </cell>
          <cell r="H995">
            <v>1</v>
          </cell>
          <cell r="I995">
            <v>0.05</v>
          </cell>
          <cell r="J995">
            <v>21.75</v>
          </cell>
          <cell r="K995">
            <v>1.0875000000000001</v>
          </cell>
        </row>
        <row r="996">
          <cell r="A996">
            <v>344</v>
          </cell>
          <cell r="B996" t="str">
            <v>+</v>
          </cell>
          <cell r="C996">
            <v>3.2</v>
          </cell>
          <cell r="D996">
            <v>344</v>
          </cell>
          <cell r="E996" t="str">
            <v>+</v>
          </cell>
          <cell r="F996">
            <v>17.5</v>
          </cell>
          <cell r="G996">
            <v>14.3</v>
          </cell>
          <cell r="H996">
            <v>1</v>
          </cell>
          <cell r="I996">
            <v>0.05</v>
          </cell>
          <cell r="J996">
            <v>14.3</v>
          </cell>
          <cell r="K996">
            <v>0.71500000000000008</v>
          </cell>
        </row>
        <row r="997">
          <cell r="A997">
            <v>344</v>
          </cell>
          <cell r="B997" t="str">
            <v>+</v>
          </cell>
          <cell r="C997">
            <v>7.4</v>
          </cell>
          <cell r="D997">
            <v>345</v>
          </cell>
          <cell r="E997" t="str">
            <v>+</v>
          </cell>
          <cell r="F997">
            <v>10.199999999999818</v>
          </cell>
          <cell r="G997">
            <v>22.8</v>
          </cell>
          <cell r="H997">
            <v>2</v>
          </cell>
          <cell r="I997">
            <v>0.05</v>
          </cell>
          <cell r="J997">
            <v>45.6</v>
          </cell>
          <cell r="K997">
            <v>2.2800000000000002</v>
          </cell>
        </row>
        <row r="998">
          <cell r="A998">
            <v>342</v>
          </cell>
          <cell r="B998" t="str">
            <v>+</v>
          </cell>
          <cell r="C998">
            <v>17.5</v>
          </cell>
          <cell r="D998">
            <v>345</v>
          </cell>
          <cell r="E998" t="str">
            <v>+</v>
          </cell>
          <cell r="F998">
            <v>14.500000000000455</v>
          </cell>
          <cell r="G998">
            <v>57</v>
          </cell>
          <cell r="H998">
            <v>3.8</v>
          </cell>
          <cell r="I998">
            <v>0.05</v>
          </cell>
          <cell r="J998">
            <v>216.6</v>
          </cell>
          <cell r="K998">
            <v>10.83</v>
          </cell>
        </row>
        <row r="999">
          <cell r="A999">
            <v>337</v>
          </cell>
          <cell r="B999" t="str">
            <v>+</v>
          </cell>
          <cell r="C999">
            <v>3.6</v>
          </cell>
          <cell r="D999">
            <v>341</v>
          </cell>
          <cell r="E999" t="str">
            <v>+</v>
          </cell>
          <cell r="F999">
            <v>8.6000000000001364</v>
          </cell>
          <cell r="G999">
            <v>85</v>
          </cell>
          <cell r="H999">
            <v>1</v>
          </cell>
          <cell r="I999">
            <v>0.05</v>
          </cell>
          <cell r="J999">
            <v>85</v>
          </cell>
          <cell r="K999">
            <v>4.25</v>
          </cell>
        </row>
        <row r="1000">
          <cell r="A1000">
            <v>336</v>
          </cell>
          <cell r="B1000" t="str">
            <v>+</v>
          </cell>
          <cell r="C1000">
            <v>12.9</v>
          </cell>
          <cell r="D1000">
            <v>340</v>
          </cell>
          <cell r="E1000" t="str">
            <v>+</v>
          </cell>
          <cell r="F1000">
            <v>3.9999999999997726</v>
          </cell>
          <cell r="G1000">
            <v>71.099999999999994</v>
          </cell>
          <cell r="H1000">
            <v>2</v>
          </cell>
          <cell r="I1000">
            <v>0.05</v>
          </cell>
          <cell r="J1000">
            <v>142.19999999999999</v>
          </cell>
          <cell r="K1000">
            <v>7.1099999999999994</v>
          </cell>
        </row>
        <row r="1001">
          <cell r="A1001">
            <v>335</v>
          </cell>
          <cell r="B1001" t="str">
            <v>+</v>
          </cell>
          <cell r="C1001">
            <v>14.2</v>
          </cell>
          <cell r="D1001">
            <v>348</v>
          </cell>
          <cell r="E1001" t="str">
            <v>+</v>
          </cell>
          <cell r="F1001">
            <v>0.49999999999954525</v>
          </cell>
          <cell r="G1001">
            <v>246.3</v>
          </cell>
          <cell r="H1001">
            <v>2</v>
          </cell>
          <cell r="I1001">
            <v>0.05</v>
          </cell>
          <cell r="J1001">
            <v>492.6</v>
          </cell>
          <cell r="K1001">
            <v>24.630000000000003</v>
          </cell>
        </row>
        <row r="1002">
          <cell r="A1002">
            <v>327</v>
          </cell>
          <cell r="B1002" t="str">
            <v>+</v>
          </cell>
          <cell r="C1002">
            <v>13.4</v>
          </cell>
          <cell r="D1002">
            <v>333</v>
          </cell>
          <cell r="E1002" t="str">
            <v>+</v>
          </cell>
          <cell r="F1002">
            <v>8.8999999999998636</v>
          </cell>
          <cell r="G1002">
            <v>115.5</v>
          </cell>
          <cell r="H1002">
            <v>2</v>
          </cell>
          <cell r="I1002">
            <v>0.05</v>
          </cell>
          <cell r="J1002">
            <v>231</v>
          </cell>
          <cell r="K1002">
            <v>11.55</v>
          </cell>
        </row>
        <row r="1003">
          <cell r="A1003">
            <v>324</v>
          </cell>
          <cell r="B1003" t="str">
            <v>+</v>
          </cell>
          <cell r="C1003">
            <v>19</v>
          </cell>
          <cell r="D1003">
            <v>327</v>
          </cell>
          <cell r="E1003" t="str">
            <v>+</v>
          </cell>
          <cell r="F1003">
            <v>5</v>
          </cell>
          <cell r="G1003">
            <v>46</v>
          </cell>
          <cell r="H1003">
            <v>2</v>
          </cell>
          <cell r="I1003">
            <v>0.05</v>
          </cell>
          <cell r="J1003">
            <v>92</v>
          </cell>
          <cell r="K1003">
            <v>4.6000000000000005</v>
          </cell>
        </row>
        <row r="1004">
          <cell r="A1004">
            <v>324</v>
          </cell>
          <cell r="B1004" t="str">
            <v>+</v>
          </cell>
          <cell r="C1004">
            <v>7</v>
          </cell>
          <cell r="D1004">
            <v>327</v>
          </cell>
          <cell r="E1004" t="str">
            <v>+</v>
          </cell>
          <cell r="F1004">
            <v>14.600000000000364</v>
          </cell>
          <cell r="G1004">
            <v>67.599999999999994</v>
          </cell>
          <cell r="H1004">
            <v>3</v>
          </cell>
          <cell r="I1004">
            <v>0.05</v>
          </cell>
          <cell r="J1004">
            <v>202.79999999999998</v>
          </cell>
          <cell r="K1004">
            <v>10.14</v>
          </cell>
        </row>
        <row r="1005">
          <cell r="A1005">
            <v>323</v>
          </cell>
          <cell r="B1005" t="str">
            <v>+</v>
          </cell>
          <cell r="C1005">
            <v>2</v>
          </cell>
          <cell r="D1005">
            <v>325</v>
          </cell>
          <cell r="E1005" t="str">
            <v>+</v>
          </cell>
          <cell r="F1005">
            <v>13.999999999999773</v>
          </cell>
          <cell r="G1005">
            <v>52</v>
          </cell>
          <cell r="H1005">
            <v>1</v>
          </cell>
          <cell r="I1005">
            <v>0.05</v>
          </cell>
          <cell r="J1005">
            <v>52</v>
          </cell>
          <cell r="K1005">
            <v>2.6</v>
          </cell>
        </row>
        <row r="1006">
          <cell r="A1006">
            <v>321</v>
          </cell>
          <cell r="B1006" t="str">
            <v>+</v>
          </cell>
          <cell r="C1006">
            <v>12.7</v>
          </cell>
          <cell r="D1006">
            <v>322</v>
          </cell>
          <cell r="E1006" t="str">
            <v>+</v>
          </cell>
          <cell r="F1006">
            <v>11.499999999999773</v>
          </cell>
          <cell r="G1006">
            <v>18.8</v>
          </cell>
          <cell r="H1006">
            <v>5.2</v>
          </cell>
          <cell r="I1006">
            <v>0.05</v>
          </cell>
          <cell r="J1006">
            <v>97.76</v>
          </cell>
          <cell r="K1006">
            <v>4.8880000000000008</v>
          </cell>
        </row>
        <row r="1007">
          <cell r="A1007">
            <v>320</v>
          </cell>
          <cell r="B1007" t="str">
            <v>+</v>
          </cell>
          <cell r="C1007">
            <v>11.5</v>
          </cell>
          <cell r="D1007">
            <v>323</v>
          </cell>
          <cell r="E1007" t="str">
            <v>+</v>
          </cell>
          <cell r="F1007">
            <v>7.0000000000004547</v>
          </cell>
          <cell r="G1007">
            <v>55.5</v>
          </cell>
          <cell r="H1007">
            <v>4</v>
          </cell>
          <cell r="I1007">
            <v>0.05</v>
          </cell>
          <cell r="J1007">
            <v>222</v>
          </cell>
          <cell r="K1007">
            <v>11.100000000000001</v>
          </cell>
        </row>
        <row r="1008">
          <cell r="A1008">
            <v>313</v>
          </cell>
          <cell r="B1008" t="str">
            <v>+</v>
          </cell>
          <cell r="C1008">
            <v>8.3000000000000007</v>
          </cell>
          <cell r="D1008">
            <v>317</v>
          </cell>
          <cell r="E1008" t="str">
            <v>+</v>
          </cell>
          <cell r="F1008">
            <v>16.200000000000045</v>
          </cell>
          <cell r="G1008">
            <v>87.9</v>
          </cell>
          <cell r="H1008">
            <v>4</v>
          </cell>
          <cell r="I1008">
            <v>0.05</v>
          </cell>
          <cell r="J1008">
            <v>351.6</v>
          </cell>
          <cell r="K1008">
            <v>17.580000000000002</v>
          </cell>
        </row>
        <row r="1009">
          <cell r="A1009">
            <v>312</v>
          </cell>
          <cell r="B1009" t="str">
            <v>+</v>
          </cell>
          <cell r="C1009">
            <v>4.5</v>
          </cell>
          <cell r="D1009">
            <v>313</v>
          </cell>
          <cell r="E1009" t="str">
            <v>+</v>
          </cell>
          <cell r="F1009">
            <v>19.900000000000091</v>
          </cell>
          <cell r="G1009">
            <v>35.4</v>
          </cell>
          <cell r="H1009">
            <v>1</v>
          </cell>
          <cell r="I1009">
            <v>0.05</v>
          </cell>
          <cell r="J1009">
            <v>35.4</v>
          </cell>
          <cell r="K1009">
            <v>1.77</v>
          </cell>
        </row>
        <row r="1010">
          <cell r="A1010">
            <v>311</v>
          </cell>
          <cell r="B1010" t="str">
            <v>+</v>
          </cell>
          <cell r="C1010">
            <v>10.199999999999999</v>
          </cell>
          <cell r="D1010">
            <v>312</v>
          </cell>
          <cell r="E1010" t="str">
            <v>+</v>
          </cell>
          <cell r="F1010">
            <v>6.2999999999999545</v>
          </cell>
          <cell r="G1010">
            <v>16.100000000000001</v>
          </cell>
          <cell r="H1010">
            <v>2</v>
          </cell>
          <cell r="I1010">
            <v>0.05</v>
          </cell>
          <cell r="J1010">
            <v>32.200000000000003</v>
          </cell>
          <cell r="K1010">
            <v>1.6100000000000003</v>
          </cell>
        </row>
        <row r="1011">
          <cell r="A1011">
            <v>311</v>
          </cell>
          <cell r="B1011" t="str">
            <v>+</v>
          </cell>
          <cell r="C1011">
            <v>13.2</v>
          </cell>
          <cell r="D1011">
            <v>312</v>
          </cell>
          <cell r="E1011" t="str">
            <v>+</v>
          </cell>
          <cell r="F1011">
            <v>17.549999999999955</v>
          </cell>
          <cell r="G1011">
            <v>24.35</v>
          </cell>
          <cell r="H1011">
            <v>1</v>
          </cell>
          <cell r="I1011">
            <v>0.05</v>
          </cell>
          <cell r="J1011">
            <v>24.35</v>
          </cell>
          <cell r="K1011">
            <v>1.2175000000000002</v>
          </cell>
        </row>
        <row r="1012">
          <cell r="A1012">
            <v>310</v>
          </cell>
          <cell r="B1012" t="str">
            <v>+</v>
          </cell>
          <cell r="C1012">
            <v>5.5</v>
          </cell>
          <cell r="D1012">
            <v>322</v>
          </cell>
          <cell r="E1012" t="str">
            <v>+</v>
          </cell>
          <cell r="F1012">
            <v>9.8000000000001819</v>
          </cell>
          <cell r="G1012">
            <v>244.3</v>
          </cell>
          <cell r="H1012">
            <v>1</v>
          </cell>
          <cell r="I1012">
            <v>0.05</v>
          </cell>
          <cell r="J1012">
            <v>244.3</v>
          </cell>
          <cell r="K1012">
            <v>12.215000000000002</v>
          </cell>
        </row>
        <row r="1013">
          <cell r="A1013">
            <v>309</v>
          </cell>
          <cell r="B1013" t="str">
            <v>+</v>
          </cell>
          <cell r="C1013">
            <v>13.3</v>
          </cell>
          <cell r="D1013">
            <v>310</v>
          </cell>
          <cell r="E1013" t="str">
            <v>+</v>
          </cell>
          <cell r="F1013">
            <v>13.600000000000136</v>
          </cell>
          <cell r="G1013">
            <v>20.3</v>
          </cell>
          <cell r="H1013">
            <v>1</v>
          </cell>
          <cell r="I1013">
            <v>0.05</v>
          </cell>
          <cell r="J1013">
            <v>20.3</v>
          </cell>
          <cell r="K1013">
            <v>1.0150000000000001</v>
          </cell>
        </row>
        <row r="1014">
          <cell r="A1014">
            <v>308</v>
          </cell>
          <cell r="B1014" t="str">
            <v>+</v>
          </cell>
          <cell r="C1014">
            <v>15.5</v>
          </cell>
          <cell r="D1014">
            <v>309</v>
          </cell>
          <cell r="E1014" t="str">
            <v>+</v>
          </cell>
          <cell r="F1014">
            <v>18.999999999999773</v>
          </cell>
          <cell r="G1014">
            <v>23.5</v>
          </cell>
          <cell r="H1014">
            <v>1</v>
          </cell>
          <cell r="I1014">
            <v>0.05</v>
          </cell>
          <cell r="J1014">
            <v>23.5</v>
          </cell>
          <cell r="K1014">
            <v>1.175</v>
          </cell>
        </row>
        <row r="1015">
          <cell r="A1015">
            <v>306</v>
          </cell>
          <cell r="B1015" t="str">
            <v>+</v>
          </cell>
          <cell r="C1015">
            <v>4</v>
          </cell>
          <cell r="D1015">
            <v>307</v>
          </cell>
          <cell r="E1015" t="str">
            <v>+</v>
          </cell>
          <cell r="F1015">
            <v>17.400000000000091</v>
          </cell>
          <cell r="G1015">
            <v>33.4</v>
          </cell>
          <cell r="H1015">
            <v>1</v>
          </cell>
          <cell r="I1015">
            <v>0.05</v>
          </cell>
          <cell r="J1015">
            <v>33.4</v>
          </cell>
          <cell r="K1015">
            <v>1.67</v>
          </cell>
        </row>
        <row r="1016">
          <cell r="A1016">
            <v>305</v>
          </cell>
          <cell r="B1016" t="str">
            <v>+</v>
          </cell>
          <cell r="C1016">
            <v>9.8000000000000007</v>
          </cell>
          <cell r="D1016">
            <v>307</v>
          </cell>
          <cell r="E1016" t="str">
            <v>+</v>
          </cell>
          <cell r="F1016">
            <v>1.1000000000001364</v>
          </cell>
          <cell r="G1016">
            <v>31.3</v>
          </cell>
          <cell r="H1016">
            <v>1</v>
          </cell>
          <cell r="I1016">
            <v>0.05</v>
          </cell>
          <cell r="J1016">
            <v>31.3</v>
          </cell>
          <cell r="K1016">
            <v>1.5650000000000002</v>
          </cell>
        </row>
        <row r="1017">
          <cell r="A1017">
            <v>303</v>
          </cell>
          <cell r="B1017" t="str">
            <v>+</v>
          </cell>
          <cell r="C1017">
            <v>4.7</v>
          </cell>
          <cell r="D1017">
            <v>304</v>
          </cell>
          <cell r="E1017" t="str">
            <v>+</v>
          </cell>
          <cell r="F1017">
            <v>10</v>
          </cell>
          <cell r="G1017">
            <v>25.3</v>
          </cell>
          <cell r="H1017">
            <v>1</v>
          </cell>
          <cell r="I1017">
            <v>0.05</v>
          </cell>
          <cell r="J1017">
            <v>25.3</v>
          </cell>
          <cell r="K1017">
            <v>1.2650000000000001</v>
          </cell>
        </row>
        <row r="1018">
          <cell r="A1018">
            <v>302</v>
          </cell>
          <cell r="B1018" t="str">
            <v>+</v>
          </cell>
          <cell r="C1018">
            <v>13.8</v>
          </cell>
          <cell r="D1018">
            <v>303</v>
          </cell>
          <cell r="E1018" t="str">
            <v>+</v>
          </cell>
          <cell r="F1018">
            <v>19.100000000000819</v>
          </cell>
          <cell r="G1018">
            <v>25.3</v>
          </cell>
          <cell r="H1018">
            <v>1</v>
          </cell>
          <cell r="I1018">
            <v>0.05</v>
          </cell>
          <cell r="J1018">
            <v>25.3</v>
          </cell>
          <cell r="K1018">
            <v>1.2650000000000001</v>
          </cell>
        </row>
        <row r="1019">
          <cell r="A1019">
            <v>301</v>
          </cell>
          <cell r="B1019" t="str">
            <v>+</v>
          </cell>
          <cell r="C1019">
            <v>19</v>
          </cell>
          <cell r="D1019">
            <v>310</v>
          </cell>
          <cell r="E1019" t="str">
            <v>+</v>
          </cell>
          <cell r="F1019">
            <v>5.4999999999995453</v>
          </cell>
          <cell r="G1019">
            <v>166.5</v>
          </cell>
          <cell r="H1019">
            <v>1</v>
          </cell>
          <cell r="I1019">
            <v>0.05</v>
          </cell>
          <cell r="J1019">
            <v>166.5</v>
          </cell>
          <cell r="K1019">
            <v>8.3250000000000011</v>
          </cell>
        </row>
        <row r="1020">
          <cell r="A1020">
            <v>300</v>
          </cell>
          <cell r="B1020" t="str">
            <v>+</v>
          </cell>
          <cell r="C1020">
            <v>3.8</v>
          </cell>
          <cell r="D1020">
            <v>301</v>
          </cell>
          <cell r="E1020" t="str">
            <v>+</v>
          </cell>
          <cell r="F1020">
            <v>8.7999999999999545</v>
          </cell>
          <cell r="G1020">
            <v>25</v>
          </cell>
          <cell r="H1020">
            <v>1</v>
          </cell>
          <cell r="I1020">
            <v>0.05</v>
          </cell>
          <cell r="J1020">
            <v>25</v>
          </cell>
          <cell r="K1020">
            <v>1.25</v>
          </cell>
        </row>
        <row r="1021">
          <cell r="A1021">
            <v>299</v>
          </cell>
          <cell r="B1021" t="str">
            <v>+</v>
          </cell>
          <cell r="C1021">
            <v>16.7</v>
          </cell>
          <cell r="D1021">
            <v>300</v>
          </cell>
          <cell r="E1021" t="str">
            <v>+</v>
          </cell>
          <cell r="F1021">
            <v>9.9000000000000909</v>
          </cell>
          <cell r="G1021">
            <v>13.2</v>
          </cell>
          <cell r="H1021">
            <v>1.35</v>
          </cell>
          <cell r="I1021">
            <v>0.05</v>
          </cell>
          <cell r="J1021">
            <v>17.82</v>
          </cell>
          <cell r="K1021">
            <v>0.89100000000000001</v>
          </cell>
        </row>
        <row r="1022">
          <cell r="A1022">
            <v>298</v>
          </cell>
          <cell r="B1022" t="str">
            <v>+</v>
          </cell>
          <cell r="C1022">
            <v>9.8000000000000007</v>
          </cell>
          <cell r="D1022">
            <v>300</v>
          </cell>
          <cell r="E1022" t="str">
            <v>+</v>
          </cell>
          <cell r="F1022">
            <v>5.4999999999995453</v>
          </cell>
          <cell r="G1022">
            <v>35.700000000000003</v>
          </cell>
          <cell r="H1022">
            <v>2.9</v>
          </cell>
          <cell r="I1022">
            <v>0.05</v>
          </cell>
          <cell r="J1022">
            <v>103.53</v>
          </cell>
          <cell r="K1022">
            <v>5.1765000000000008</v>
          </cell>
        </row>
        <row r="1023">
          <cell r="A1023">
            <v>296</v>
          </cell>
          <cell r="B1023" t="str">
            <v>+</v>
          </cell>
          <cell r="C1023">
            <v>5.5</v>
          </cell>
          <cell r="D1023">
            <v>298</v>
          </cell>
          <cell r="E1023" t="str">
            <v>+</v>
          </cell>
          <cell r="F1023">
            <v>19.500000000000455</v>
          </cell>
          <cell r="G1023">
            <v>54</v>
          </cell>
          <cell r="H1023">
            <v>1</v>
          </cell>
          <cell r="I1023">
            <v>0.05</v>
          </cell>
          <cell r="J1023">
            <v>54</v>
          </cell>
          <cell r="K1023">
            <v>2.7</v>
          </cell>
        </row>
        <row r="1024">
          <cell r="A1024">
            <v>294</v>
          </cell>
          <cell r="B1024" t="str">
            <v>+</v>
          </cell>
          <cell r="C1024">
            <v>1</v>
          </cell>
          <cell r="D1024">
            <v>295</v>
          </cell>
          <cell r="E1024" t="str">
            <v>+</v>
          </cell>
          <cell r="F1024">
            <v>8.9999999999997726</v>
          </cell>
          <cell r="G1024">
            <v>28</v>
          </cell>
          <cell r="H1024">
            <v>1</v>
          </cell>
          <cell r="I1024">
            <v>0.05</v>
          </cell>
          <cell r="J1024">
            <v>28</v>
          </cell>
          <cell r="K1024">
            <v>1.4000000000000001</v>
          </cell>
        </row>
        <row r="1025">
          <cell r="A1025">
            <v>297</v>
          </cell>
          <cell r="B1025" t="str">
            <v>+</v>
          </cell>
          <cell r="D1025">
            <v>297</v>
          </cell>
          <cell r="E1025" t="str">
            <v>+</v>
          </cell>
          <cell r="F1025">
            <v>9.1499999999996362</v>
          </cell>
          <cell r="G1025">
            <v>9.15</v>
          </cell>
          <cell r="H1025">
            <v>1</v>
          </cell>
          <cell r="I1025">
            <v>0.05</v>
          </cell>
          <cell r="J1025">
            <v>9.15</v>
          </cell>
          <cell r="K1025">
            <v>0.45750000000000002</v>
          </cell>
        </row>
        <row r="1026">
          <cell r="A1026">
            <v>296</v>
          </cell>
          <cell r="B1026" t="str">
            <v>+</v>
          </cell>
          <cell r="D1026">
            <v>296</v>
          </cell>
          <cell r="E1026" t="str">
            <v>+</v>
          </cell>
          <cell r="F1026">
            <v>15.299999999999727</v>
          </cell>
          <cell r="G1026">
            <v>15.3</v>
          </cell>
          <cell r="H1026">
            <v>1</v>
          </cell>
          <cell r="I1026">
            <v>0.05</v>
          </cell>
          <cell r="J1026">
            <v>15.3</v>
          </cell>
          <cell r="K1026">
            <v>0.76500000000000012</v>
          </cell>
        </row>
        <row r="1027">
          <cell r="A1027">
            <v>296</v>
          </cell>
          <cell r="B1027" t="str">
            <v>+</v>
          </cell>
          <cell r="C1027">
            <v>7.15</v>
          </cell>
          <cell r="D1027">
            <v>296</v>
          </cell>
          <cell r="E1027" t="str">
            <v>+</v>
          </cell>
          <cell r="F1027">
            <v>13.849999999999909</v>
          </cell>
          <cell r="G1027">
            <v>6.7</v>
          </cell>
          <cell r="H1027">
            <v>1</v>
          </cell>
          <cell r="I1027">
            <v>0.05</v>
          </cell>
          <cell r="J1027">
            <v>6.7</v>
          </cell>
          <cell r="K1027">
            <v>0.33500000000000002</v>
          </cell>
        </row>
        <row r="1028">
          <cell r="A1028">
            <v>296</v>
          </cell>
          <cell r="B1028" t="str">
            <v>+</v>
          </cell>
          <cell r="C1028">
            <v>17</v>
          </cell>
          <cell r="D1028">
            <v>297</v>
          </cell>
          <cell r="E1028" t="str">
            <v>+</v>
          </cell>
          <cell r="F1028">
            <v>11.600000000000819</v>
          </cell>
          <cell r="G1028">
            <v>14.6</v>
          </cell>
          <cell r="H1028">
            <v>1</v>
          </cell>
          <cell r="I1028">
            <v>0.05</v>
          </cell>
          <cell r="J1028">
            <v>14.6</v>
          </cell>
          <cell r="K1028">
            <v>0.73</v>
          </cell>
        </row>
        <row r="1029">
          <cell r="A1029">
            <v>295</v>
          </cell>
          <cell r="B1029" t="str">
            <v>+</v>
          </cell>
          <cell r="C1029">
            <v>4.7</v>
          </cell>
          <cell r="D1029">
            <v>296</v>
          </cell>
          <cell r="E1029" t="str">
            <v>+</v>
          </cell>
          <cell r="F1029">
            <v>1.2999999999999545</v>
          </cell>
          <cell r="G1029">
            <v>16.600000000000001</v>
          </cell>
          <cell r="H1029">
            <v>1</v>
          </cell>
          <cell r="I1029">
            <v>0.05</v>
          </cell>
          <cell r="J1029">
            <v>16.600000000000001</v>
          </cell>
          <cell r="K1029">
            <v>0.83000000000000007</v>
          </cell>
        </row>
        <row r="1030">
          <cell r="A1030">
            <v>295</v>
          </cell>
          <cell r="B1030" t="str">
            <v>+</v>
          </cell>
          <cell r="C1030">
            <v>13.6</v>
          </cell>
          <cell r="D1030">
            <v>295</v>
          </cell>
          <cell r="E1030" t="str">
            <v>+</v>
          </cell>
          <cell r="F1030">
            <v>16.9500000000005</v>
          </cell>
          <cell r="G1030">
            <v>3.35</v>
          </cell>
          <cell r="H1030">
            <v>0.75</v>
          </cell>
          <cell r="I1030">
            <v>0.05</v>
          </cell>
          <cell r="J1030">
            <v>2.5125000000000002</v>
          </cell>
          <cell r="K1030">
            <v>0.12562500000000001</v>
          </cell>
        </row>
        <row r="1031">
          <cell r="A1031">
            <v>294</v>
          </cell>
          <cell r="B1031" t="str">
            <v>+</v>
          </cell>
          <cell r="C1031">
            <v>19</v>
          </cell>
          <cell r="D1031">
            <v>296</v>
          </cell>
          <cell r="E1031" t="str">
            <v>+</v>
          </cell>
          <cell r="F1031">
            <v>16.899999999999409</v>
          </cell>
          <cell r="G1031">
            <v>37.9</v>
          </cell>
          <cell r="H1031">
            <v>2</v>
          </cell>
          <cell r="I1031">
            <v>0.05</v>
          </cell>
          <cell r="J1031">
            <v>75.8</v>
          </cell>
          <cell r="K1031">
            <v>3.79</v>
          </cell>
        </row>
        <row r="1032">
          <cell r="A1032">
            <v>293</v>
          </cell>
          <cell r="B1032" t="str">
            <v>+</v>
          </cell>
          <cell r="C1032">
            <v>8.1999999999999993</v>
          </cell>
          <cell r="D1032">
            <v>294</v>
          </cell>
          <cell r="E1032" t="str">
            <v>+</v>
          </cell>
          <cell r="F1032">
            <v>6.0000000000002274</v>
          </cell>
          <cell r="G1032">
            <v>17.8</v>
          </cell>
          <cell r="H1032">
            <v>1</v>
          </cell>
          <cell r="I1032">
            <v>0.05</v>
          </cell>
          <cell r="J1032">
            <v>17.8</v>
          </cell>
          <cell r="K1032">
            <v>0.89000000000000012</v>
          </cell>
        </row>
        <row r="1033">
          <cell r="A1033">
            <v>292</v>
          </cell>
          <cell r="B1033" t="str">
            <v>+</v>
          </cell>
          <cell r="C1033">
            <v>11.2</v>
          </cell>
          <cell r="D1033">
            <v>293</v>
          </cell>
          <cell r="E1033" t="str">
            <v>+</v>
          </cell>
          <cell r="F1033">
            <v>4.1999999999995907</v>
          </cell>
          <cell r="G1033">
            <v>13</v>
          </cell>
          <cell r="H1033">
            <v>1</v>
          </cell>
          <cell r="I1033">
            <v>0.05</v>
          </cell>
          <cell r="J1033">
            <v>13</v>
          </cell>
          <cell r="K1033">
            <v>0.65</v>
          </cell>
        </row>
        <row r="1034">
          <cell r="A1034">
            <v>292</v>
          </cell>
          <cell r="B1034" t="str">
            <v>+</v>
          </cell>
          <cell r="C1034">
            <v>17</v>
          </cell>
          <cell r="D1034">
            <v>292</v>
          </cell>
          <cell r="E1034" t="str">
            <v>+</v>
          </cell>
          <cell r="F1034">
            <v>18.999999999999773</v>
          </cell>
          <cell r="G1034">
            <v>2</v>
          </cell>
          <cell r="H1034">
            <v>1</v>
          </cell>
          <cell r="I1034">
            <v>0.05</v>
          </cell>
          <cell r="J1034">
            <v>2</v>
          </cell>
          <cell r="K1034">
            <v>0.1</v>
          </cell>
        </row>
        <row r="1035">
          <cell r="A1035">
            <v>292</v>
          </cell>
          <cell r="B1035" t="str">
            <v>+</v>
          </cell>
          <cell r="C1035">
            <v>19.3</v>
          </cell>
          <cell r="D1035">
            <v>294</v>
          </cell>
          <cell r="E1035" t="str">
            <v>+</v>
          </cell>
          <cell r="F1035">
            <v>1.9000000000005457</v>
          </cell>
          <cell r="G1035">
            <v>22.6</v>
          </cell>
          <cell r="H1035">
            <v>2</v>
          </cell>
          <cell r="I1035">
            <v>0.05</v>
          </cell>
          <cell r="J1035">
            <v>45.2</v>
          </cell>
          <cell r="K1035">
            <v>2.2600000000000002</v>
          </cell>
        </row>
        <row r="1036">
          <cell r="A1036">
            <v>299</v>
          </cell>
          <cell r="B1036" t="str">
            <v>+</v>
          </cell>
          <cell r="C1036">
            <v>2.4</v>
          </cell>
          <cell r="D1036">
            <v>299</v>
          </cell>
          <cell r="E1036" t="str">
            <v>+</v>
          </cell>
          <cell r="F1036">
            <v>17.200000000000273</v>
          </cell>
          <cell r="G1036">
            <v>14.8</v>
          </cell>
          <cell r="H1036">
            <v>1</v>
          </cell>
          <cell r="I1036">
            <v>0.05</v>
          </cell>
          <cell r="J1036">
            <v>14.8</v>
          </cell>
          <cell r="K1036">
            <v>0.7400000000000001</v>
          </cell>
        </row>
        <row r="1037">
          <cell r="A1037">
            <v>335</v>
          </cell>
          <cell r="B1037" t="str">
            <v>+</v>
          </cell>
          <cell r="C1037">
            <v>15.4</v>
          </cell>
          <cell r="D1037">
            <v>336</v>
          </cell>
          <cell r="E1037" t="str">
            <v>+</v>
          </cell>
          <cell r="F1037">
            <v>13.599999999999</v>
          </cell>
          <cell r="G1037">
            <v>18.2</v>
          </cell>
          <cell r="H1037">
            <v>1</v>
          </cell>
          <cell r="I1037">
            <v>0.05</v>
          </cell>
          <cell r="J1037">
            <v>18.2</v>
          </cell>
          <cell r="K1037">
            <v>0.91</v>
          </cell>
        </row>
        <row r="1038">
          <cell r="A1038">
            <v>336</v>
          </cell>
          <cell r="B1038" t="str">
            <v>+</v>
          </cell>
          <cell r="C1038">
            <v>10.9</v>
          </cell>
          <cell r="D1038">
            <v>337</v>
          </cell>
          <cell r="E1038" t="str">
            <v>+</v>
          </cell>
          <cell r="F1038">
            <v>9.3999999999994088</v>
          </cell>
          <cell r="G1038">
            <v>18.5</v>
          </cell>
          <cell r="H1038">
            <v>1</v>
          </cell>
          <cell r="I1038">
            <v>0.05</v>
          </cell>
          <cell r="J1038">
            <v>18.5</v>
          </cell>
          <cell r="K1038">
            <v>0.92500000000000004</v>
          </cell>
        </row>
        <row r="1039">
          <cell r="A1039">
            <v>336</v>
          </cell>
          <cell r="B1039" t="str">
            <v>+</v>
          </cell>
          <cell r="C1039">
            <v>6.4</v>
          </cell>
          <cell r="D1039">
            <v>337</v>
          </cell>
          <cell r="E1039" t="str">
            <v>+</v>
          </cell>
          <cell r="F1039">
            <v>2.8999999999996362</v>
          </cell>
          <cell r="G1039">
            <v>16.5</v>
          </cell>
          <cell r="H1039">
            <v>1</v>
          </cell>
          <cell r="I1039">
            <v>0.05</v>
          </cell>
          <cell r="J1039">
            <v>16.5</v>
          </cell>
          <cell r="K1039">
            <v>0.82500000000000007</v>
          </cell>
        </row>
        <row r="1040">
          <cell r="A1040">
            <v>337</v>
          </cell>
          <cell r="B1040" t="str">
            <v>+</v>
          </cell>
          <cell r="C1040">
            <v>12</v>
          </cell>
          <cell r="D1040">
            <v>337</v>
          </cell>
          <cell r="E1040" t="str">
            <v>+</v>
          </cell>
          <cell r="F1040">
            <v>15.299999999999727</v>
          </cell>
          <cell r="G1040">
            <v>3.3</v>
          </cell>
          <cell r="H1040">
            <v>1</v>
          </cell>
          <cell r="I1040">
            <v>0.05</v>
          </cell>
          <cell r="J1040">
            <v>3.3</v>
          </cell>
          <cell r="K1040">
            <v>0.16500000000000001</v>
          </cell>
        </row>
        <row r="1041">
          <cell r="A1041">
            <v>337</v>
          </cell>
          <cell r="B1041" t="str">
            <v>+</v>
          </cell>
          <cell r="C1041">
            <v>15.3</v>
          </cell>
          <cell r="D1041">
            <v>337</v>
          </cell>
          <cell r="E1041" t="str">
            <v>+</v>
          </cell>
          <cell r="F1041">
            <v>19.900000000000091</v>
          </cell>
          <cell r="G1041">
            <v>4.5999999999999996</v>
          </cell>
          <cell r="H1041">
            <v>2</v>
          </cell>
          <cell r="I1041">
            <v>0.05</v>
          </cell>
          <cell r="J1041">
            <v>9.1999999999999993</v>
          </cell>
          <cell r="K1041">
            <v>0.45999999999999996</v>
          </cell>
        </row>
        <row r="1042">
          <cell r="A1042">
            <v>337</v>
          </cell>
          <cell r="B1042" t="str">
            <v>+</v>
          </cell>
          <cell r="C1042">
            <v>19.3</v>
          </cell>
          <cell r="D1042">
            <v>339</v>
          </cell>
          <cell r="E1042" t="str">
            <v>+</v>
          </cell>
          <cell r="F1042">
            <v>4.8000000000001819</v>
          </cell>
          <cell r="G1042">
            <v>25.5</v>
          </cell>
          <cell r="H1042">
            <v>4</v>
          </cell>
          <cell r="I1042">
            <v>0.05</v>
          </cell>
          <cell r="J1042">
            <v>102</v>
          </cell>
          <cell r="K1042">
            <v>5.1000000000000005</v>
          </cell>
        </row>
        <row r="1043">
          <cell r="A1043">
            <v>339</v>
          </cell>
          <cell r="B1043" t="str">
            <v>+</v>
          </cell>
          <cell r="C1043">
            <v>0.5</v>
          </cell>
          <cell r="D1043">
            <v>339</v>
          </cell>
          <cell r="E1043" t="str">
            <v>+</v>
          </cell>
          <cell r="F1043">
            <v>7.0000000000004547</v>
          </cell>
          <cell r="G1043">
            <v>6.5</v>
          </cell>
          <cell r="H1043">
            <v>2</v>
          </cell>
          <cell r="I1043">
            <v>0.05</v>
          </cell>
          <cell r="J1043">
            <v>13</v>
          </cell>
          <cell r="K1043">
            <v>0.65</v>
          </cell>
        </row>
        <row r="1044">
          <cell r="A1044">
            <v>339</v>
          </cell>
          <cell r="B1044" t="str">
            <v>+</v>
          </cell>
          <cell r="C1044">
            <v>0.5</v>
          </cell>
          <cell r="D1044">
            <v>340</v>
          </cell>
          <cell r="E1044" t="str">
            <v>+</v>
          </cell>
          <cell r="F1044">
            <v>4.1999999999995907</v>
          </cell>
          <cell r="G1044">
            <v>23.7</v>
          </cell>
          <cell r="H1044">
            <v>1</v>
          </cell>
          <cell r="I1044">
            <v>0.05</v>
          </cell>
          <cell r="J1044">
            <v>23.7</v>
          </cell>
          <cell r="K1044">
            <v>1.1850000000000001</v>
          </cell>
        </row>
        <row r="1045">
          <cell r="A1045">
            <v>339</v>
          </cell>
          <cell r="B1045" t="str">
            <v>+</v>
          </cell>
          <cell r="C1045">
            <v>19</v>
          </cell>
          <cell r="D1045">
            <v>340</v>
          </cell>
          <cell r="E1045" t="str">
            <v>+</v>
          </cell>
          <cell r="F1045">
            <v>13.700000000000045</v>
          </cell>
          <cell r="G1045">
            <v>14.7</v>
          </cell>
          <cell r="H1045">
            <v>1</v>
          </cell>
          <cell r="I1045">
            <v>0.05</v>
          </cell>
          <cell r="J1045">
            <v>14.7</v>
          </cell>
          <cell r="K1045">
            <v>0.73499999999999999</v>
          </cell>
        </row>
        <row r="1046">
          <cell r="A1046">
            <v>340</v>
          </cell>
          <cell r="B1046" t="str">
            <v>+</v>
          </cell>
          <cell r="C1046">
            <v>9.6</v>
          </cell>
          <cell r="D1046">
            <v>341</v>
          </cell>
          <cell r="E1046" t="str">
            <v>+</v>
          </cell>
          <cell r="F1046">
            <v>17.599999999999909</v>
          </cell>
          <cell r="G1046">
            <v>28</v>
          </cell>
          <cell r="H1046">
            <v>1</v>
          </cell>
          <cell r="I1046">
            <v>0.05</v>
          </cell>
          <cell r="J1046">
            <v>28</v>
          </cell>
          <cell r="K1046">
            <v>1.4000000000000001</v>
          </cell>
        </row>
        <row r="1047">
          <cell r="A1047">
            <v>341</v>
          </cell>
          <cell r="B1047" t="str">
            <v>+</v>
          </cell>
          <cell r="C1047">
            <v>4.8</v>
          </cell>
          <cell r="D1047">
            <v>342</v>
          </cell>
          <cell r="E1047" t="str">
            <v>+</v>
          </cell>
          <cell r="F1047">
            <v>19.500000000000455</v>
          </cell>
          <cell r="G1047">
            <v>34.700000000000003</v>
          </cell>
          <cell r="H1047">
            <v>1</v>
          </cell>
          <cell r="I1047">
            <v>0.05</v>
          </cell>
          <cell r="J1047">
            <v>34.700000000000003</v>
          </cell>
          <cell r="K1047">
            <v>1.7350000000000003</v>
          </cell>
        </row>
        <row r="1048">
          <cell r="A1048">
            <v>347</v>
          </cell>
          <cell r="B1048" t="str">
            <v>+</v>
          </cell>
          <cell r="C1048">
            <v>5</v>
          </cell>
          <cell r="D1048">
            <v>348</v>
          </cell>
          <cell r="E1048" t="str">
            <v>+</v>
          </cell>
          <cell r="F1048">
            <v>0.3999999999996362</v>
          </cell>
          <cell r="G1048">
            <v>15.4</v>
          </cell>
          <cell r="H1048">
            <v>1</v>
          </cell>
          <cell r="I1048">
            <v>0.05</v>
          </cell>
          <cell r="J1048">
            <v>15.4</v>
          </cell>
          <cell r="K1048">
            <v>0.77</v>
          </cell>
        </row>
        <row r="1049">
          <cell r="A1049">
            <v>348</v>
          </cell>
          <cell r="B1049" t="str">
            <v>+</v>
          </cell>
          <cell r="C1049">
            <v>10.4</v>
          </cell>
          <cell r="D1049">
            <v>352</v>
          </cell>
          <cell r="E1049" t="str">
            <v>+</v>
          </cell>
          <cell r="F1049">
            <v>8.5000000000002274</v>
          </cell>
          <cell r="G1049">
            <v>78.099999999999994</v>
          </cell>
          <cell r="H1049">
            <v>2</v>
          </cell>
          <cell r="I1049">
            <v>0.05</v>
          </cell>
          <cell r="J1049">
            <v>156.19999999999999</v>
          </cell>
          <cell r="K1049">
            <v>7.81</v>
          </cell>
        </row>
        <row r="1050">
          <cell r="A1050">
            <v>352</v>
          </cell>
          <cell r="B1050" t="str">
            <v>+</v>
          </cell>
          <cell r="C1050">
            <v>19</v>
          </cell>
          <cell r="D1050">
            <v>354</v>
          </cell>
          <cell r="E1050" t="str">
            <v>+</v>
          </cell>
          <cell r="F1050">
            <v>14.750000000000227</v>
          </cell>
          <cell r="G1050">
            <v>35.75</v>
          </cell>
          <cell r="H1050">
            <v>1</v>
          </cell>
          <cell r="I1050">
            <v>0.05</v>
          </cell>
          <cell r="J1050">
            <v>35.75</v>
          </cell>
          <cell r="K1050">
            <v>1.7875000000000001</v>
          </cell>
        </row>
        <row r="1051">
          <cell r="A1051">
            <v>355</v>
          </cell>
          <cell r="B1051" t="str">
            <v>+</v>
          </cell>
          <cell r="C1051">
            <v>10.4</v>
          </cell>
          <cell r="D1051">
            <v>356</v>
          </cell>
          <cell r="E1051" t="str">
            <v>+</v>
          </cell>
          <cell r="F1051">
            <v>8.8999999999998636</v>
          </cell>
          <cell r="G1051">
            <v>18.5</v>
          </cell>
          <cell r="H1051">
            <v>1</v>
          </cell>
          <cell r="I1051">
            <v>0.05</v>
          </cell>
          <cell r="J1051">
            <v>18.5</v>
          </cell>
          <cell r="K1051">
            <v>0.92500000000000004</v>
          </cell>
        </row>
        <row r="1052">
          <cell r="A1052">
            <v>356</v>
          </cell>
          <cell r="B1052" t="str">
            <v>+</v>
          </cell>
          <cell r="C1052">
            <v>18.399999999999999</v>
          </cell>
          <cell r="D1052">
            <v>357</v>
          </cell>
          <cell r="E1052" t="str">
            <v>+</v>
          </cell>
          <cell r="F1052">
            <v>14.399999999999409</v>
          </cell>
          <cell r="G1052">
            <v>16</v>
          </cell>
          <cell r="H1052">
            <v>1</v>
          </cell>
          <cell r="I1052">
            <v>0.05</v>
          </cell>
          <cell r="J1052">
            <v>16</v>
          </cell>
          <cell r="K1052">
            <v>0.8</v>
          </cell>
        </row>
        <row r="1053">
          <cell r="A1053">
            <v>357</v>
          </cell>
          <cell r="B1053" t="str">
            <v>+</v>
          </cell>
          <cell r="C1053">
            <v>14.9</v>
          </cell>
          <cell r="D1053">
            <v>358</v>
          </cell>
          <cell r="E1053" t="str">
            <v>+</v>
          </cell>
          <cell r="F1053">
            <v>7.8999999999996362</v>
          </cell>
          <cell r="G1053">
            <v>13</v>
          </cell>
          <cell r="H1053">
            <v>1</v>
          </cell>
          <cell r="I1053">
            <v>0.05</v>
          </cell>
          <cell r="J1053">
            <v>13</v>
          </cell>
          <cell r="K1053">
            <v>0.65</v>
          </cell>
        </row>
        <row r="1054">
          <cell r="A1054">
            <v>358</v>
          </cell>
          <cell r="B1054" t="str">
            <v>+</v>
          </cell>
          <cell r="C1054">
            <v>3.7</v>
          </cell>
          <cell r="D1054">
            <v>359</v>
          </cell>
          <cell r="E1054" t="str">
            <v>+</v>
          </cell>
          <cell r="F1054">
            <v>5</v>
          </cell>
          <cell r="G1054">
            <v>21.3</v>
          </cell>
          <cell r="H1054">
            <v>1</v>
          </cell>
          <cell r="I1054">
            <v>0.05</v>
          </cell>
          <cell r="J1054">
            <v>21.3</v>
          </cell>
          <cell r="K1054">
            <v>1.0650000000000002</v>
          </cell>
        </row>
        <row r="1055">
          <cell r="A1055">
            <v>359</v>
          </cell>
          <cell r="B1055" t="str">
            <v>+</v>
          </cell>
          <cell r="C1055">
            <v>14.3</v>
          </cell>
          <cell r="D1055">
            <v>360</v>
          </cell>
          <cell r="E1055" t="str">
            <v>+</v>
          </cell>
          <cell r="F1055">
            <v>6.2000000000000455</v>
          </cell>
          <cell r="G1055">
            <v>11.9</v>
          </cell>
          <cell r="H1055">
            <v>1</v>
          </cell>
          <cell r="I1055">
            <v>0.05</v>
          </cell>
          <cell r="J1055">
            <v>11.9</v>
          </cell>
          <cell r="K1055">
            <v>0.59500000000000008</v>
          </cell>
        </row>
        <row r="1056">
          <cell r="A1056">
            <v>351</v>
          </cell>
          <cell r="B1056" t="str">
            <v>+</v>
          </cell>
          <cell r="D1056">
            <v>351</v>
          </cell>
          <cell r="E1056" t="str">
            <v>+</v>
          </cell>
          <cell r="F1056">
            <v>19.600000000000364</v>
          </cell>
          <cell r="G1056">
            <v>19.600000000000001</v>
          </cell>
          <cell r="H1056">
            <v>2.85</v>
          </cell>
          <cell r="I1056">
            <v>0.05</v>
          </cell>
          <cell r="J1056">
            <v>55.860000000000007</v>
          </cell>
          <cell r="K1056">
            <v>2.7930000000000006</v>
          </cell>
        </row>
        <row r="1057">
          <cell r="A1057">
            <v>352</v>
          </cell>
          <cell r="B1057" t="str">
            <v>+</v>
          </cell>
          <cell r="C1057">
            <v>14.7</v>
          </cell>
          <cell r="D1057">
            <v>353</v>
          </cell>
          <cell r="E1057" t="str">
            <v>+</v>
          </cell>
          <cell r="F1057">
            <v>0.29999999999972715</v>
          </cell>
          <cell r="G1057">
            <v>5.6</v>
          </cell>
          <cell r="H1057">
            <v>1</v>
          </cell>
          <cell r="I1057">
            <v>0.05</v>
          </cell>
          <cell r="J1057">
            <v>5.6</v>
          </cell>
          <cell r="K1057">
            <v>0.27999999999999997</v>
          </cell>
        </row>
        <row r="1058">
          <cell r="A1058">
            <v>354</v>
          </cell>
          <cell r="B1058" t="str">
            <v>+</v>
          </cell>
          <cell r="C1058">
            <v>3.4</v>
          </cell>
          <cell r="D1058">
            <v>354</v>
          </cell>
          <cell r="E1058" t="str">
            <v>+</v>
          </cell>
          <cell r="F1058">
            <v>13.599999999999</v>
          </cell>
          <cell r="G1058">
            <v>10.199999999999999</v>
          </cell>
          <cell r="H1058">
            <v>1</v>
          </cell>
          <cell r="I1058">
            <v>0.05</v>
          </cell>
          <cell r="J1058">
            <v>10.199999999999999</v>
          </cell>
          <cell r="K1058">
            <v>0.51</v>
          </cell>
        </row>
        <row r="1059">
          <cell r="A1059">
            <v>354</v>
          </cell>
          <cell r="B1059" t="str">
            <v>+</v>
          </cell>
          <cell r="C1059">
            <v>15.4</v>
          </cell>
          <cell r="D1059">
            <v>355</v>
          </cell>
          <cell r="E1059" t="str">
            <v>+</v>
          </cell>
          <cell r="F1059">
            <v>8.8999999999998636</v>
          </cell>
          <cell r="G1059">
            <v>13.5</v>
          </cell>
          <cell r="H1059">
            <v>1</v>
          </cell>
          <cell r="I1059">
            <v>0.05</v>
          </cell>
          <cell r="J1059">
            <v>13.5</v>
          </cell>
          <cell r="K1059">
            <v>0.67500000000000004</v>
          </cell>
        </row>
        <row r="1060">
          <cell r="A1060">
            <v>359</v>
          </cell>
          <cell r="B1060" t="str">
            <v>+</v>
          </cell>
          <cell r="C1060">
            <v>15.5</v>
          </cell>
          <cell r="D1060">
            <v>360</v>
          </cell>
          <cell r="E1060" t="str">
            <v>+</v>
          </cell>
          <cell r="F1060">
            <v>12.100000000000364</v>
          </cell>
          <cell r="G1060">
            <v>16.600000000000001</v>
          </cell>
          <cell r="H1060">
            <v>1</v>
          </cell>
          <cell r="I1060">
            <v>0.05</v>
          </cell>
          <cell r="J1060">
            <v>16.600000000000001</v>
          </cell>
          <cell r="K1060">
            <v>0.83000000000000007</v>
          </cell>
        </row>
        <row r="1061">
          <cell r="A1061">
            <v>360</v>
          </cell>
          <cell r="B1061" t="str">
            <v>+</v>
          </cell>
          <cell r="C1061">
            <v>15.6</v>
          </cell>
          <cell r="D1061">
            <v>361</v>
          </cell>
          <cell r="E1061" t="str">
            <v>+</v>
          </cell>
          <cell r="F1061">
            <v>6.6000000000008185</v>
          </cell>
          <cell r="G1061">
            <v>11</v>
          </cell>
          <cell r="H1061">
            <v>1</v>
          </cell>
          <cell r="I1061">
            <v>0.05</v>
          </cell>
          <cell r="J1061">
            <v>11</v>
          </cell>
          <cell r="K1061">
            <v>0.55000000000000004</v>
          </cell>
        </row>
        <row r="1062">
          <cell r="A1062">
            <v>361</v>
          </cell>
          <cell r="B1062" t="str">
            <v>+</v>
          </cell>
          <cell r="C1062">
            <v>9</v>
          </cell>
          <cell r="D1062">
            <v>362</v>
          </cell>
          <cell r="E1062" t="str">
            <v>+</v>
          </cell>
          <cell r="F1062">
            <v>9.9999999999909051E-2</v>
          </cell>
          <cell r="G1062">
            <v>11.1</v>
          </cell>
          <cell r="H1062">
            <v>2</v>
          </cell>
          <cell r="I1062">
            <v>0.05</v>
          </cell>
          <cell r="J1062">
            <v>22.2</v>
          </cell>
          <cell r="K1062">
            <v>1.1100000000000001</v>
          </cell>
        </row>
        <row r="1063">
          <cell r="A1063">
            <v>361</v>
          </cell>
          <cell r="B1063" t="str">
            <v>+</v>
          </cell>
          <cell r="C1063">
            <v>10</v>
          </cell>
          <cell r="D1063">
            <v>361</v>
          </cell>
          <cell r="E1063" t="str">
            <v>+</v>
          </cell>
          <cell r="F1063">
            <v>15.800000000000409</v>
          </cell>
          <cell r="G1063">
            <v>5.8</v>
          </cell>
          <cell r="H1063">
            <v>1</v>
          </cell>
          <cell r="I1063">
            <v>0.05</v>
          </cell>
          <cell r="J1063">
            <v>5.8</v>
          </cell>
          <cell r="K1063">
            <v>0.28999999999999998</v>
          </cell>
        </row>
        <row r="1064">
          <cell r="A1064">
            <v>361</v>
          </cell>
          <cell r="B1064" t="str">
            <v>+</v>
          </cell>
          <cell r="C1064">
            <v>17</v>
          </cell>
          <cell r="D1064">
            <v>362</v>
          </cell>
          <cell r="E1064" t="str">
            <v>+</v>
          </cell>
          <cell r="F1064">
            <v>17.450000000000045</v>
          </cell>
          <cell r="G1064">
            <v>20.45</v>
          </cell>
          <cell r="H1064">
            <v>1</v>
          </cell>
          <cell r="I1064">
            <v>0.05</v>
          </cell>
          <cell r="J1064">
            <v>20.45</v>
          </cell>
          <cell r="K1064">
            <v>1.0225</v>
          </cell>
        </row>
        <row r="1065">
          <cell r="A1065">
            <v>362</v>
          </cell>
          <cell r="B1065" t="str">
            <v>+</v>
          </cell>
          <cell r="C1065">
            <v>4</v>
          </cell>
          <cell r="D1065">
            <v>362</v>
          </cell>
          <cell r="E1065" t="str">
            <v>+</v>
          </cell>
          <cell r="F1065">
            <v>17.5</v>
          </cell>
          <cell r="G1065">
            <v>13.5</v>
          </cell>
          <cell r="H1065">
            <v>1</v>
          </cell>
          <cell r="I1065">
            <v>0.05</v>
          </cell>
          <cell r="J1065">
            <v>13.5</v>
          </cell>
          <cell r="K1065">
            <v>0.67500000000000004</v>
          </cell>
        </row>
        <row r="1066">
          <cell r="A1066">
            <v>362</v>
          </cell>
          <cell r="B1066" t="str">
            <v>+</v>
          </cell>
          <cell r="C1066">
            <v>5</v>
          </cell>
          <cell r="D1066">
            <v>363</v>
          </cell>
          <cell r="E1066" t="str">
            <v>+</v>
          </cell>
          <cell r="F1066">
            <v>0.60000000000059117</v>
          </cell>
          <cell r="G1066">
            <v>15.6</v>
          </cell>
          <cell r="H1066">
            <v>1</v>
          </cell>
          <cell r="I1066">
            <v>0.05</v>
          </cell>
          <cell r="J1066">
            <v>15.6</v>
          </cell>
          <cell r="K1066">
            <v>0.78</v>
          </cell>
        </row>
        <row r="1067">
          <cell r="A1067">
            <v>363</v>
          </cell>
          <cell r="B1067" t="str">
            <v>+</v>
          </cell>
          <cell r="C1067">
            <v>2</v>
          </cell>
          <cell r="D1067">
            <v>363</v>
          </cell>
          <cell r="E1067" t="str">
            <v>+</v>
          </cell>
          <cell r="F1067">
            <v>18.650000000000091</v>
          </cell>
          <cell r="G1067">
            <v>16.649999999999999</v>
          </cell>
          <cell r="H1067">
            <v>1</v>
          </cell>
          <cell r="I1067">
            <v>0.05</v>
          </cell>
          <cell r="J1067">
            <v>16.649999999999999</v>
          </cell>
          <cell r="K1067">
            <v>0.83250000000000002</v>
          </cell>
        </row>
        <row r="1068">
          <cell r="A1068">
            <v>365</v>
          </cell>
          <cell r="B1068" t="str">
            <v>+</v>
          </cell>
          <cell r="C1068">
            <v>0.5</v>
          </cell>
          <cell r="D1068">
            <v>365</v>
          </cell>
          <cell r="E1068" t="str">
            <v>+</v>
          </cell>
          <cell r="F1068">
            <v>12.5</v>
          </cell>
          <cell r="G1068">
            <v>12</v>
          </cell>
          <cell r="H1068">
            <v>1</v>
          </cell>
          <cell r="I1068">
            <v>0.05</v>
          </cell>
          <cell r="J1068">
            <v>12</v>
          </cell>
          <cell r="K1068">
            <v>0.60000000000000009</v>
          </cell>
        </row>
        <row r="1069">
          <cell r="A1069">
            <v>365</v>
          </cell>
          <cell r="B1069" t="str">
            <v>+</v>
          </cell>
          <cell r="C1069">
            <v>8.3000000000000007</v>
          </cell>
          <cell r="D1069">
            <v>365</v>
          </cell>
          <cell r="E1069" t="str">
            <v>+</v>
          </cell>
          <cell r="F1069">
            <v>17.850000000000819</v>
          </cell>
          <cell r="G1069">
            <v>9.5500000000000007</v>
          </cell>
          <cell r="H1069">
            <v>1</v>
          </cell>
          <cell r="I1069">
            <v>0.05</v>
          </cell>
          <cell r="J1069">
            <v>9.5500000000000007</v>
          </cell>
          <cell r="K1069">
            <v>0.47750000000000004</v>
          </cell>
        </row>
        <row r="1070">
          <cell r="A1070">
            <v>365</v>
          </cell>
          <cell r="B1070" t="str">
            <v>+</v>
          </cell>
          <cell r="C1070">
            <v>17.3</v>
          </cell>
          <cell r="D1070">
            <v>366</v>
          </cell>
          <cell r="E1070" t="str">
            <v>+</v>
          </cell>
          <cell r="F1070">
            <v>17.900000000000773</v>
          </cell>
          <cell r="G1070">
            <v>20.6</v>
          </cell>
          <cell r="H1070">
            <v>2</v>
          </cell>
          <cell r="I1070">
            <v>0.05</v>
          </cell>
          <cell r="J1070">
            <v>41.2</v>
          </cell>
          <cell r="K1070">
            <v>2.06</v>
          </cell>
        </row>
        <row r="1071">
          <cell r="A1071">
            <v>363</v>
          </cell>
          <cell r="B1071" t="str">
            <v>+</v>
          </cell>
          <cell r="C1071">
            <v>2</v>
          </cell>
          <cell r="D1071">
            <v>363</v>
          </cell>
          <cell r="E1071" t="str">
            <v>+</v>
          </cell>
          <cell r="F1071">
            <v>17.200000000000273</v>
          </cell>
          <cell r="G1071">
            <v>15.2</v>
          </cell>
          <cell r="H1071">
            <v>1</v>
          </cell>
          <cell r="I1071">
            <v>0.05</v>
          </cell>
          <cell r="J1071">
            <v>15.2</v>
          </cell>
          <cell r="K1071">
            <v>0.76</v>
          </cell>
        </row>
        <row r="1072">
          <cell r="A1072">
            <v>364</v>
          </cell>
          <cell r="B1072" t="str">
            <v>+</v>
          </cell>
          <cell r="C1072">
            <v>8</v>
          </cell>
          <cell r="D1072">
            <v>364</v>
          </cell>
          <cell r="E1072" t="str">
            <v>+</v>
          </cell>
          <cell r="F1072">
            <v>15</v>
          </cell>
          <cell r="G1072">
            <v>7</v>
          </cell>
          <cell r="H1072">
            <v>1</v>
          </cell>
          <cell r="I1072">
            <v>0.05</v>
          </cell>
          <cell r="J1072">
            <v>7</v>
          </cell>
          <cell r="K1072">
            <v>0.35000000000000003</v>
          </cell>
        </row>
        <row r="1073">
          <cell r="A1073">
            <v>364</v>
          </cell>
          <cell r="B1073" t="str">
            <v>+</v>
          </cell>
          <cell r="C1073">
            <v>15.2</v>
          </cell>
          <cell r="D1073">
            <v>365</v>
          </cell>
          <cell r="E1073" t="str">
            <v>+</v>
          </cell>
          <cell r="F1073">
            <v>14.199999999999591</v>
          </cell>
          <cell r="G1073">
            <v>19</v>
          </cell>
          <cell r="H1073">
            <v>2</v>
          </cell>
          <cell r="I1073">
            <v>0.05</v>
          </cell>
          <cell r="J1073">
            <v>38</v>
          </cell>
          <cell r="K1073">
            <v>1.9000000000000001</v>
          </cell>
        </row>
        <row r="1074">
          <cell r="A1074">
            <v>366</v>
          </cell>
          <cell r="B1074" t="str">
            <v>+</v>
          </cell>
          <cell r="C1074">
            <v>17.8</v>
          </cell>
          <cell r="D1074">
            <v>367</v>
          </cell>
          <cell r="E1074" t="str">
            <v>+</v>
          </cell>
          <cell r="F1074">
            <v>6.8000000000006366</v>
          </cell>
          <cell r="G1074">
            <v>9</v>
          </cell>
          <cell r="H1074">
            <v>4</v>
          </cell>
          <cell r="I1074">
            <v>0.05</v>
          </cell>
          <cell r="J1074">
            <v>36</v>
          </cell>
          <cell r="K1074">
            <v>1.8</v>
          </cell>
        </row>
        <row r="1075">
          <cell r="A1075">
            <v>367</v>
          </cell>
          <cell r="B1075" t="str">
            <v>+</v>
          </cell>
          <cell r="C1075">
            <v>6.5</v>
          </cell>
          <cell r="D1075">
            <v>367</v>
          </cell>
          <cell r="E1075" t="str">
            <v>+</v>
          </cell>
          <cell r="F1075">
            <v>15.199999999999818</v>
          </cell>
          <cell r="G1075">
            <v>8.6999999999999993</v>
          </cell>
          <cell r="H1075">
            <v>2</v>
          </cell>
          <cell r="I1075">
            <v>0.05</v>
          </cell>
          <cell r="J1075">
            <v>17.399999999999999</v>
          </cell>
          <cell r="K1075">
            <v>0.87</v>
          </cell>
        </row>
        <row r="1076">
          <cell r="A1076">
            <v>367</v>
          </cell>
          <cell r="B1076" t="str">
            <v>+</v>
          </cell>
          <cell r="C1076">
            <v>17.5</v>
          </cell>
          <cell r="D1076">
            <v>372</v>
          </cell>
          <cell r="E1076" t="str">
            <v>+</v>
          </cell>
          <cell r="F1076">
            <v>15.199999999999818</v>
          </cell>
          <cell r="G1076">
            <v>97.7</v>
          </cell>
          <cell r="H1076">
            <v>2</v>
          </cell>
          <cell r="I1076">
            <v>0.05</v>
          </cell>
          <cell r="J1076">
            <v>195.4</v>
          </cell>
          <cell r="K1076">
            <v>9.7700000000000014</v>
          </cell>
        </row>
        <row r="1077">
          <cell r="A1077">
            <v>372</v>
          </cell>
          <cell r="B1077" t="str">
            <v>+</v>
          </cell>
          <cell r="C1077">
            <v>12.7</v>
          </cell>
          <cell r="D1077">
            <v>373</v>
          </cell>
          <cell r="E1077" t="str">
            <v>+</v>
          </cell>
          <cell r="F1077">
            <v>9.9999999999909051E-2</v>
          </cell>
          <cell r="G1077">
            <v>7.4</v>
          </cell>
          <cell r="H1077">
            <v>3</v>
          </cell>
          <cell r="I1077">
            <v>0.05</v>
          </cell>
          <cell r="J1077">
            <v>22.200000000000003</v>
          </cell>
          <cell r="K1077">
            <v>1.1100000000000001</v>
          </cell>
        </row>
        <row r="1078">
          <cell r="A1078">
            <v>373</v>
          </cell>
          <cell r="B1078" t="str">
            <v>+</v>
          </cell>
          <cell r="D1078">
            <v>373</v>
          </cell>
          <cell r="E1078" t="str">
            <v>+</v>
          </cell>
          <cell r="F1078">
            <v>15</v>
          </cell>
          <cell r="G1078">
            <v>15</v>
          </cell>
          <cell r="H1078">
            <v>2</v>
          </cell>
          <cell r="I1078">
            <v>0.05</v>
          </cell>
          <cell r="J1078">
            <v>30</v>
          </cell>
          <cell r="K1078">
            <v>1.5</v>
          </cell>
        </row>
        <row r="1079">
          <cell r="A1079">
            <v>373</v>
          </cell>
          <cell r="B1079" t="str">
            <v>+</v>
          </cell>
          <cell r="C1079">
            <v>15</v>
          </cell>
          <cell r="D1079">
            <v>374</v>
          </cell>
          <cell r="E1079" t="str">
            <v>+</v>
          </cell>
          <cell r="F1079">
            <v>1.0000000000002274</v>
          </cell>
          <cell r="G1079">
            <v>6</v>
          </cell>
          <cell r="H1079">
            <v>1</v>
          </cell>
          <cell r="I1079">
            <v>0.05</v>
          </cell>
          <cell r="J1079">
            <v>6</v>
          </cell>
          <cell r="K1079">
            <v>0.30000000000000004</v>
          </cell>
        </row>
        <row r="1080">
          <cell r="A1080">
            <v>373</v>
          </cell>
          <cell r="B1080" t="str">
            <v>+</v>
          </cell>
          <cell r="C1080">
            <v>11.5</v>
          </cell>
          <cell r="D1080">
            <v>373</v>
          </cell>
          <cell r="E1080" t="str">
            <v>+</v>
          </cell>
          <cell r="F1080">
            <v>15.199999999999818</v>
          </cell>
          <cell r="G1080">
            <v>3.7</v>
          </cell>
          <cell r="H1080">
            <v>3</v>
          </cell>
          <cell r="I1080">
            <v>0.05</v>
          </cell>
          <cell r="J1080">
            <v>11.100000000000001</v>
          </cell>
          <cell r="K1080">
            <v>0.55500000000000005</v>
          </cell>
        </row>
        <row r="1081">
          <cell r="A1081">
            <v>373</v>
          </cell>
          <cell r="B1081" t="str">
            <v>+</v>
          </cell>
          <cell r="C1081">
            <v>15</v>
          </cell>
          <cell r="D1081">
            <v>374</v>
          </cell>
          <cell r="E1081" t="str">
            <v>+</v>
          </cell>
          <cell r="F1081">
            <v>10.299999999999727</v>
          </cell>
          <cell r="G1081">
            <v>15.3</v>
          </cell>
          <cell r="H1081">
            <v>1</v>
          </cell>
          <cell r="I1081">
            <v>0.05</v>
          </cell>
          <cell r="J1081">
            <v>15.3</v>
          </cell>
          <cell r="K1081">
            <v>0.76500000000000012</v>
          </cell>
        </row>
        <row r="1082">
          <cell r="A1082">
            <v>374</v>
          </cell>
          <cell r="B1082" t="str">
            <v>+</v>
          </cell>
          <cell r="C1082">
            <v>10.3</v>
          </cell>
          <cell r="D1082">
            <v>375</v>
          </cell>
          <cell r="E1082" t="str">
            <v>+</v>
          </cell>
          <cell r="F1082">
            <v>11.900000000000546</v>
          </cell>
          <cell r="G1082">
            <v>21.6</v>
          </cell>
          <cell r="H1082">
            <v>3</v>
          </cell>
          <cell r="I1082">
            <v>0.05</v>
          </cell>
          <cell r="J1082">
            <v>64.800000000000011</v>
          </cell>
          <cell r="K1082">
            <v>3.2400000000000007</v>
          </cell>
        </row>
        <row r="1083">
          <cell r="A1083">
            <v>375</v>
          </cell>
          <cell r="B1083" t="str">
            <v>+</v>
          </cell>
          <cell r="C1083">
            <v>16.2</v>
          </cell>
          <cell r="D1083">
            <v>376</v>
          </cell>
          <cell r="E1083" t="str">
            <v>+</v>
          </cell>
          <cell r="F1083">
            <v>9.1999999999995907</v>
          </cell>
          <cell r="G1083">
            <v>13</v>
          </cell>
          <cell r="H1083">
            <v>1</v>
          </cell>
          <cell r="I1083">
            <v>0.05</v>
          </cell>
          <cell r="J1083">
            <v>13</v>
          </cell>
          <cell r="K1083">
            <v>0.65</v>
          </cell>
        </row>
        <row r="1084">
          <cell r="A1084">
            <v>376</v>
          </cell>
          <cell r="B1084" t="str">
            <v>+</v>
          </cell>
          <cell r="C1084">
            <v>1.7</v>
          </cell>
          <cell r="D1084">
            <v>376</v>
          </cell>
          <cell r="E1084" t="str">
            <v>+</v>
          </cell>
          <cell r="F1084">
            <v>11.499999999999773</v>
          </cell>
          <cell r="G1084">
            <v>9.8000000000000007</v>
          </cell>
          <cell r="H1084">
            <v>1</v>
          </cell>
          <cell r="I1084">
            <v>0.05</v>
          </cell>
          <cell r="J1084">
            <v>9.8000000000000007</v>
          </cell>
          <cell r="K1084">
            <v>0.49000000000000005</v>
          </cell>
        </row>
        <row r="1085">
          <cell r="A1085">
            <v>376</v>
          </cell>
          <cell r="B1085" t="str">
            <v>+</v>
          </cell>
          <cell r="C1085">
            <v>13.3</v>
          </cell>
          <cell r="D1085">
            <v>377</v>
          </cell>
          <cell r="E1085" t="str">
            <v>+</v>
          </cell>
          <cell r="F1085">
            <v>11.100000000000136</v>
          </cell>
          <cell r="G1085">
            <v>17.8</v>
          </cell>
          <cell r="H1085">
            <v>1</v>
          </cell>
          <cell r="I1085">
            <v>0.05</v>
          </cell>
          <cell r="J1085">
            <v>17.8</v>
          </cell>
          <cell r="K1085">
            <v>0.89000000000000012</v>
          </cell>
        </row>
        <row r="1086">
          <cell r="A1086">
            <v>378</v>
          </cell>
          <cell r="B1086" t="str">
            <v>+</v>
          </cell>
          <cell r="C1086">
            <v>13</v>
          </cell>
          <cell r="D1086">
            <v>379</v>
          </cell>
          <cell r="E1086" t="str">
            <v>+</v>
          </cell>
          <cell r="F1086">
            <v>0.80000000000040927</v>
          </cell>
          <cell r="G1086">
            <v>7.8</v>
          </cell>
          <cell r="H1086">
            <v>1</v>
          </cell>
          <cell r="I1086">
            <v>0.05</v>
          </cell>
          <cell r="J1086">
            <v>7.8</v>
          </cell>
          <cell r="K1086">
            <v>0.39</v>
          </cell>
        </row>
        <row r="1087">
          <cell r="A1087">
            <v>379</v>
          </cell>
          <cell r="B1087" t="str">
            <v>+</v>
          </cell>
          <cell r="C1087">
            <v>8.6</v>
          </cell>
          <cell r="D1087">
            <v>380</v>
          </cell>
          <cell r="E1087" t="str">
            <v>+</v>
          </cell>
          <cell r="F1087">
            <v>0.70000000000050022</v>
          </cell>
          <cell r="G1087">
            <v>12.1</v>
          </cell>
          <cell r="H1087">
            <v>1</v>
          </cell>
          <cell r="I1087">
            <v>0.05</v>
          </cell>
          <cell r="J1087">
            <v>12.1</v>
          </cell>
          <cell r="K1087">
            <v>0.60499999999999998</v>
          </cell>
        </row>
        <row r="1088">
          <cell r="A1088">
            <v>380</v>
          </cell>
          <cell r="B1088" t="str">
            <v>+</v>
          </cell>
          <cell r="D1088">
            <v>380</v>
          </cell>
          <cell r="E1088" t="str">
            <v>+</v>
          </cell>
          <cell r="F1088">
            <v>12.000000000000455</v>
          </cell>
          <cell r="G1088">
            <v>12</v>
          </cell>
          <cell r="H1088">
            <v>3</v>
          </cell>
          <cell r="I1088">
            <v>0.05</v>
          </cell>
          <cell r="J1088">
            <v>36</v>
          </cell>
          <cell r="K1088">
            <v>1.8</v>
          </cell>
        </row>
        <row r="1089">
          <cell r="A1089">
            <v>380</v>
          </cell>
          <cell r="B1089" t="str">
            <v>+</v>
          </cell>
          <cell r="C1089">
            <v>12</v>
          </cell>
          <cell r="D1089">
            <v>380</v>
          </cell>
          <cell r="E1089" t="str">
            <v>+</v>
          </cell>
          <cell r="F1089">
            <v>18.600000000000136</v>
          </cell>
          <cell r="G1089">
            <v>6.6</v>
          </cell>
          <cell r="H1089">
            <v>1</v>
          </cell>
          <cell r="I1089">
            <v>0.05</v>
          </cell>
          <cell r="J1089">
            <v>6.6</v>
          </cell>
          <cell r="K1089">
            <v>0.33</v>
          </cell>
        </row>
        <row r="1090">
          <cell r="A1090">
            <v>381</v>
          </cell>
          <cell r="B1090" t="str">
            <v>+</v>
          </cell>
          <cell r="C1090">
            <v>1</v>
          </cell>
          <cell r="D1090">
            <v>381</v>
          </cell>
          <cell r="E1090" t="str">
            <v>+</v>
          </cell>
          <cell r="F1090">
            <v>12.000000000000455</v>
          </cell>
          <cell r="G1090">
            <v>11</v>
          </cell>
          <cell r="H1090">
            <v>2</v>
          </cell>
          <cell r="I1090">
            <v>0.05</v>
          </cell>
          <cell r="J1090">
            <v>22</v>
          </cell>
          <cell r="K1090">
            <v>1.1000000000000001</v>
          </cell>
        </row>
        <row r="1091">
          <cell r="A1091">
            <v>382</v>
          </cell>
          <cell r="B1091" t="str">
            <v>+</v>
          </cell>
          <cell r="C1091">
            <v>12.9</v>
          </cell>
          <cell r="D1091">
            <v>384</v>
          </cell>
          <cell r="E1091" t="str">
            <v>+</v>
          </cell>
          <cell r="F1091">
            <v>11.099999999999</v>
          </cell>
          <cell r="G1091">
            <v>38.200000000000003</v>
          </cell>
          <cell r="H1091">
            <v>1</v>
          </cell>
          <cell r="I1091">
            <v>0.05</v>
          </cell>
          <cell r="J1091">
            <v>38.200000000000003</v>
          </cell>
          <cell r="K1091">
            <v>1.9100000000000001</v>
          </cell>
        </row>
        <row r="1092">
          <cell r="A1092">
            <v>382</v>
          </cell>
          <cell r="B1092" t="str">
            <v>+</v>
          </cell>
          <cell r="C1092">
            <v>14.1</v>
          </cell>
          <cell r="D1092">
            <v>383</v>
          </cell>
          <cell r="E1092" t="str">
            <v>+</v>
          </cell>
          <cell r="F1092">
            <v>3.75</v>
          </cell>
          <cell r="G1092">
            <v>9.65</v>
          </cell>
          <cell r="H1092">
            <v>1</v>
          </cell>
          <cell r="I1092">
            <v>0.05</v>
          </cell>
          <cell r="J1092">
            <v>9.65</v>
          </cell>
          <cell r="K1092">
            <v>0.48250000000000004</v>
          </cell>
        </row>
        <row r="1093">
          <cell r="A1093">
            <v>382</v>
          </cell>
          <cell r="B1093" t="str">
            <v>+</v>
          </cell>
          <cell r="C1093">
            <v>16</v>
          </cell>
          <cell r="D1093">
            <v>383</v>
          </cell>
          <cell r="E1093" t="str">
            <v>+</v>
          </cell>
          <cell r="F1093">
            <v>0.64999999999940883</v>
          </cell>
          <cell r="G1093">
            <v>4.6500000000000004</v>
          </cell>
          <cell r="H1093">
            <v>1</v>
          </cell>
          <cell r="I1093">
            <v>0.05</v>
          </cell>
          <cell r="J1093">
            <v>4.6500000000000004</v>
          </cell>
          <cell r="K1093">
            <v>0.23250000000000004</v>
          </cell>
        </row>
        <row r="1094">
          <cell r="A1094">
            <v>383</v>
          </cell>
          <cell r="B1094" t="str">
            <v>+</v>
          </cell>
          <cell r="C1094">
            <v>9</v>
          </cell>
          <cell r="D1094">
            <v>383</v>
          </cell>
          <cell r="E1094" t="str">
            <v>+</v>
          </cell>
          <cell r="F1094">
            <v>17.999999999999545</v>
          </cell>
          <cell r="G1094">
            <v>9</v>
          </cell>
          <cell r="H1094">
            <v>1</v>
          </cell>
          <cell r="I1094">
            <v>0.06</v>
          </cell>
          <cell r="J1094">
            <v>9</v>
          </cell>
          <cell r="K1094">
            <v>0.54</v>
          </cell>
        </row>
        <row r="1095">
          <cell r="A1095">
            <v>383</v>
          </cell>
          <cell r="B1095" t="str">
            <v>+</v>
          </cell>
          <cell r="C1095">
            <v>18.2</v>
          </cell>
          <cell r="D1095">
            <v>384</v>
          </cell>
          <cell r="E1095" t="str">
            <v>+</v>
          </cell>
          <cell r="F1095">
            <v>2.2000000000002728</v>
          </cell>
          <cell r="G1095">
            <v>4</v>
          </cell>
          <cell r="H1095">
            <v>1</v>
          </cell>
          <cell r="I1095">
            <v>0.06</v>
          </cell>
          <cell r="J1095">
            <v>4</v>
          </cell>
          <cell r="K1095">
            <v>0.24</v>
          </cell>
        </row>
        <row r="1096">
          <cell r="A1096">
            <v>384</v>
          </cell>
          <cell r="B1096" t="str">
            <v>+</v>
          </cell>
          <cell r="C1096">
            <v>6.7</v>
          </cell>
          <cell r="D1096">
            <v>384</v>
          </cell>
          <cell r="E1096" t="str">
            <v>+</v>
          </cell>
          <cell r="F1096">
            <v>13.300000000000409</v>
          </cell>
          <cell r="G1096">
            <v>6.6</v>
          </cell>
          <cell r="H1096">
            <v>3</v>
          </cell>
          <cell r="I1096">
            <v>0.06</v>
          </cell>
          <cell r="J1096">
            <v>19.799999999999997</v>
          </cell>
          <cell r="K1096">
            <v>1.1879999999999997</v>
          </cell>
        </row>
        <row r="1097">
          <cell r="A1097">
            <v>384</v>
          </cell>
          <cell r="B1097" t="str">
            <v>+</v>
          </cell>
          <cell r="C1097">
            <v>10.7</v>
          </cell>
          <cell r="D1097">
            <v>385</v>
          </cell>
          <cell r="E1097" t="str">
            <v>+</v>
          </cell>
          <cell r="F1097">
            <v>12.799999999999727</v>
          </cell>
          <cell r="G1097">
            <v>22.1</v>
          </cell>
          <cell r="H1097">
            <v>4</v>
          </cell>
          <cell r="I1097">
            <v>0.06</v>
          </cell>
          <cell r="J1097">
            <v>88.4</v>
          </cell>
          <cell r="K1097">
            <v>5.3040000000000003</v>
          </cell>
        </row>
        <row r="1098">
          <cell r="A1098">
            <v>385</v>
          </cell>
          <cell r="B1098" t="str">
            <v>+</v>
          </cell>
          <cell r="C1098">
            <v>12</v>
          </cell>
          <cell r="D1098">
            <v>386</v>
          </cell>
          <cell r="E1098" t="str">
            <v>+</v>
          </cell>
          <cell r="F1098">
            <v>2.3000000000001819</v>
          </cell>
          <cell r="G1098">
            <v>10.3</v>
          </cell>
          <cell r="H1098">
            <v>2</v>
          </cell>
          <cell r="I1098">
            <v>0.06</v>
          </cell>
          <cell r="J1098">
            <v>20.6</v>
          </cell>
          <cell r="K1098">
            <v>1.236</v>
          </cell>
        </row>
        <row r="1099">
          <cell r="A1099">
            <v>386</v>
          </cell>
          <cell r="B1099" t="str">
            <v>+</v>
          </cell>
          <cell r="C1099">
            <v>2.4</v>
          </cell>
          <cell r="D1099">
            <v>386</v>
          </cell>
          <cell r="E1099" t="str">
            <v>+</v>
          </cell>
          <cell r="F1099">
            <v>17.799999999999727</v>
          </cell>
          <cell r="G1099">
            <v>15.4</v>
          </cell>
          <cell r="H1099">
            <v>3</v>
          </cell>
          <cell r="I1099">
            <v>0.06</v>
          </cell>
          <cell r="J1099">
            <v>46.2</v>
          </cell>
          <cell r="K1099">
            <v>2.7720000000000002</v>
          </cell>
        </row>
        <row r="1100">
          <cell r="A1100">
            <v>386</v>
          </cell>
          <cell r="B1100" t="str">
            <v>+</v>
          </cell>
          <cell r="C1100">
            <v>6.6</v>
          </cell>
          <cell r="D1100">
            <v>387</v>
          </cell>
          <cell r="E1100" t="str">
            <v>+</v>
          </cell>
          <cell r="F1100">
            <v>0.60000000000059117</v>
          </cell>
          <cell r="G1100">
            <v>14</v>
          </cell>
          <cell r="H1100">
            <v>1</v>
          </cell>
          <cell r="I1100">
            <v>0.05</v>
          </cell>
          <cell r="J1100">
            <v>14</v>
          </cell>
          <cell r="K1100">
            <v>0.70000000000000007</v>
          </cell>
        </row>
        <row r="1101">
          <cell r="A1101">
            <v>386</v>
          </cell>
          <cell r="B1101" t="str">
            <v>+</v>
          </cell>
          <cell r="C1101">
            <v>14</v>
          </cell>
          <cell r="D1101">
            <v>387</v>
          </cell>
          <cell r="E1101" t="str">
            <v>+</v>
          </cell>
          <cell r="F1101">
            <v>7.5</v>
          </cell>
          <cell r="G1101">
            <v>13.5</v>
          </cell>
          <cell r="H1101">
            <v>1</v>
          </cell>
          <cell r="I1101">
            <v>0.05</v>
          </cell>
          <cell r="J1101">
            <v>13.5</v>
          </cell>
          <cell r="K1101">
            <v>0.67500000000000004</v>
          </cell>
        </row>
        <row r="1102">
          <cell r="A1102">
            <v>387</v>
          </cell>
          <cell r="B1102" t="str">
            <v>+</v>
          </cell>
          <cell r="C1102">
            <v>2.2999999999999998</v>
          </cell>
          <cell r="D1102">
            <v>387</v>
          </cell>
          <cell r="E1102" t="str">
            <v>+</v>
          </cell>
          <cell r="F1102">
            <v>11.349999999999909</v>
          </cell>
          <cell r="G1102">
            <v>9.0500000000000007</v>
          </cell>
          <cell r="H1102">
            <v>1</v>
          </cell>
          <cell r="I1102">
            <v>0.05</v>
          </cell>
          <cell r="J1102">
            <v>9.0500000000000007</v>
          </cell>
          <cell r="K1102">
            <v>0.45250000000000007</v>
          </cell>
        </row>
        <row r="1103">
          <cell r="A1103">
            <v>387</v>
          </cell>
          <cell r="B1103" t="str">
            <v>+</v>
          </cell>
          <cell r="C1103">
            <v>11.35</v>
          </cell>
          <cell r="D1103">
            <v>389</v>
          </cell>
          <cell r="E1103" t="str">
            <v>+</v>
          </cell>
          <cell r="F1103">
            <v>10.049999999999955</v>
          </cell>
          <cell r="G1103">
            <v>38.700000000000003</v>
          </cell>
          <cell r="H1103">
            <v>3</v>
          </cell>
          <cell r="I1103">
            <v>0.05</v>
          </cell>
          <cell r="J1103">
            <v>116.10000000000001</v>
          </cell>
          <cell r="K1103">
            <v>5.8050000000000006</v>
          </cell>
        </row>
        <row r="1104">
          <cell r="A1104">
            <v>389</v>
          </cell>
          <cell r="B1104" t="str">
            <v>+</v>
          </cell>
          <cell r="C1104">
            <v>9</v>
          </cell>
          <cell r="D1104">
            <v>390</v>
          </cell>
          <cell r="E1104" t="str">
            <v>+</v>
          </cell>
          <cell r="F1104">
            <v>2.9999999999995453</v>
          </cell>
          <cell r="G1104">
            <v>14</v>
          </cell>
          <cell r="H1104">
            <v>1</v>
          </cell>
          <cell r="I1104">
            <v>0.06</v>
          </cell>
          <cell r="J1104">
            <v>14</v>
          </cell>
          <cell r="K1104">
            <v>0.84</v>
          </cell>
        </row>
        <row r="1105">
          <cell r="A1105">
            <v>389</v>
          </cell>
          <cell r="B1105" t="str">
            <v>+</v>
          </cell>
          <cell r="C1105">
            <v>16.2</v>
          </cell>
          <cell r="D1105">
            <v>390</v>
          </cell>
          <cell r="E1105" t="str">
            <v>+</v>
          </cell>
          <cell r="F1105">
            <v>7.2000000000002728</v>
          </cell>
          <cell r="G1105">
            <v>11</v>
          </cell>
          <cell r="H1105">
            <v>3</v>
          </cell>
          <cell r="I1105">
            <v>0.06</v>
          </cell>
          <cell r="J1105">
            <v>33</v>
          </cell>
          <cell r="K1105">
            <v>1.98</v>
          </cell>
        </row>
        <row r="1106">
          <cell r="A1106">
            <v>391</v>
          </cell>
          <cell r="B1106" t="str">
            <v>+</v>
          </cell>
          <cell r="C1106">
            <v>3.5</v>
          </cell>
          <cell r="D1106">
            <v>392</v>
          </cell>
          <cell r="E1106" t="str">
            <v>+</v>
          </cell>
          <cell r="F1106">
            <v>17.100000000000364</v>
          </cell>
          <cell r="G1106">
            <v>33.6</v>
          </cell>
          <cell r="H1106">
            <v>1</v>
          </cell>
          <cell r="I1106">
            <v>0.06</v>
          </cell>
          <cell r="J1106">
            <v>33.6</v>
          </cell>
          <cell r="K1106">
            <v>2.016</v>
          </cell>
        </row>
        <row r="1107">
          <cell r="A1107">
            <v>391</v>
          </cell>
          <cell r="B1107" t="str">
            <v>+</v>
          </cell>
          <cell r="C1107">
            <v>15.5</v>
          </cell>
          <cell r="D1107">
            <v>393</v>
          </cell>
          <cell r="E1107" t="str">
            <v>+</v>
          </cell>
          <cell r="F1107">
            <v>7.5999999999999091</v>
          </cell>
          <cell r="G1107">
            <v>32.1</v>
          </cell>
          <cell r="H1107">
            <v>1</v>
          </cell>
          <cell r="I1107">
            <v>0.05</v>
          </cell>
          <cell r="J1107">
            <v>32.1</v>
          </cell>
          <cell r="K1107">
            <v>1.6050000000000002</v>
          </cell>
        </row>
        <row r="1108">
          <cell r="A1108">
            <v>392</v>
          </cell>
          <cell r="B1108" t="str">
            <v>+</v>
          </cell>
          <cell r="C1108">
            <v>14.6</v>
          </cell>
          <cell r="D1108">
            <v>393</v>
          </cell>
          <cell r="E1108" t="str">
            <v>+</v>
          </cell>
          <cell r="F1108">
            <v>7.1000000000003638</v>
          </cell>
          <cell r="G1108">
            <v>12.5</v>
          </cell>
          <cell r="H1108">
            <v>2</v>
          </cell>
          <cell r="I1108">
            <v>0.05</v>
          </cell>
          <cell r="J1108">
            <v>25</v>
          </cell>
          <cell r="K1108">
            <v>1.25</v>
          </cell>
        </row>
        <row r="1109">
          <cell r="A1109">
            <v>393</v>
          </cell>
          <cell r="B1109" t="str">
            <v>+</v>
          </cell>
          <cell r="C1109">
            <v>11.5</v>
          </cell>
          <cell r="D1109">
            <v>394</v>
          </cell>
          <cell r="E1109" t="str">
            <v>+</v>
          </cell>
          <cell r="F1109">
            <v>1.0000000000002274</v>
          </cell>
          <cell r="G1109">
            <v>9.5</v>
          </cell>
          <cell r="H1109">
            <v>1</v>
          </cell>
          <cell r="I1109">
            <v>0.05</v>
          </cell>
          <cell r="J1109">
            <v>9.5</v>
          </cell>
          <cell r="K1109">
            <v>0.47500000000000003</v>
          </cell>
        </row>
        <row r="1110">
          <cell r="A1110">
            <v>393</v>
          </cell>
          <cell r="B1110" t="str">
            <v>+</v>
          </cell>
          <cell r="C1110">
            <v>10</v>
          </cell>
          <cell r="D1110">
            <v>394</v>
          </cell>
          <cell r="E1110" t="str">
            <v>+</v>
          </cell>
          <cell r="F1110">
            <v>15.199999999999818</v>
          </cell>
          <cell r="G1110">
            <v>25.2</v>
          </cell>
          <cell r="H1110">
            <v>1</v>
          </cell>
          <cell r="I1110">
            <v>0.05</v>
          </cell>
          <cell r="J1110">
            <v>25.2</v>
          </cell>
          <cell r="K1110">
            <v>1.26</v>
          </cell>
        </row>
        <row r="1111">
          <cell r="A1111">
            <v>395</v>
          </cell>
          <cell r="B1111" t="str">
            <v>+</v>
          </cell>
          <cell r="D1111">
            <v>395</v>
          </cell>
          <cell r="E1111" t="str">
            <v>+</v>
          </cell>
          <cell r="F1111">
            <v>17.999999999999545</v>
          </cell>
          <cell r="G1111">
            <v>18</v>
          </cell>
          <cell r="H1111">
            <v>1</v>
          </cell>
          <cell r="I1111">
            <v>0.05</v>
          </cell>
          <cell r="J1111">
            <v>18</v>
          </cell>
          <cell r="K1111">
            <v>0.9</v>
          </cell>
        </row>
        <row r="1112">
          <cell r="A1112">
            <v>395</v>
          </cell>
          <cell r="B1112" t="str">
            <v>+</v>
          </cell>
          <cell r="C1112">
            <v>18</v>
          </cell>
          <cell r="D1112">
            <v>397</v>
          </cell>
          <cell r="E1112" t="str">
            <v>+</v>
          </cell>
          <cell r="F1112">
            <v>1.8999999999994088</v>
          </cell>
          <cell r="G1112">
            <v>23.9</v>
          </cell>
          <cell r="H1112">
            <v>1</v>
          </cell>
          <cell r="I1112">
            <v>0.05</v>
          </cell>
          <cell r="J1112">
            <v>23.9</v>
          </cell>
          <cell r="K1112">
            <v>1.1950000000000001</v>
          </cell>
        </row>
        <row r="1113">
          <cell r="A1113">
            <v>399</v>
          </cell>
          <cell r="B1113" t="str">
            <v>+</v>
          </cell>
          <cell r="C1113">
            <v>3.5</v>
          </cell>
          <cell r="D1113">
            <v>399</v>
          </cell>
          <cell r="E1113" t="str">
            <v>+</v>
          </cell>
          <cell r="F1113">
            <v>13.500000000000227</v>
          </cell>
          <cell r="G1113">
            <v>10</v>
          </cell>
          <cell r="H1113">
            <v>1</v>
          </cell>
          <cell r="I1113">
            <v>0.05</v>
          </cell>
          <cell r="J1113">
            <v>10</v>
          </cell>
          <cell r="K1113">
            <v>0.5</v>
          </cell>
        </row>
        <row r="1114">
          <cell r="A1114">
            <v>400</v>
          </cell>
          <cell r="B1114" t="str">
            <v>+</v>
          </cell>
          <cell r="D1114">
            <v>400</v>
          </cell>
          <cell r="E1114" t="str">
            <v>+</v>
          </cell>
          <cell r="F1114">
            <v>6.6999999999995907</v>
          </cell>
          <cell r="G1114">
            <v>6.7</v>
          </cell>
          <cell r="H1114">
            <v>1</v>
          </cell>
          <cell r="I1114">
            <v>0.05</v>
          </cell>
          <cell r="J1114">
            <v>6.7</v>
          </cell>
          <cell r="K1114">
            <v>0.33500000000000002</v>
          </cell>
        </row>
        <row r="1115">
          <cell r="A1115">
            <v>400</v>
          </cell>
          <cell r="B1115" t="str">
            <v>+</v>
          </cell>
          <cell r="D1115">
            <v>400</v>
          </cell>
          <cell r="E1115" t="str">
            <v>+</v>
          </cell>
          <cell r="F1115">
            <v>10.399999999999636</v>
          </cell>
          <cell r="G1115">
            <v>10.4</v>
          </cell>
          <cell r="H1115">
            <v>1</v>
          </cell>
          <cell r="I1115">
            <v>0.05</v>
          </cell>
          <cell r="J1115">
            <v>10.4</v>
          </cell>
          <cell r="K1115">
            <v>0.52</v>
          </cell>
        </row>
        <row r="1116">
          <cell r="A1116">
            <v>400</v>
          </cell>
          <cell r="B1116" t="str">
            <v>+</v>
          </cell>
          <cell r="C1116">
            <v>10.4</v>
          </cell>
          <cell r="D1116">
            <v>400</v>
          </cell>
          <cell r="E1116" t="str">
            <v>+</v>
          </cell>
          <cell r="F1116">
            <v>12.899999999999636</v>
          </cell>
          <cell r="G1116">
            <v>2.5</v>
          </cell>
          <cell r="H1116">
            <v>1</v>
          </cell>
          <cell r="I1116">
            <v>0.05</v>
          </cell>
          <cell r="J1116">
            <v>2.5</v>
          </cell>
          <cell r="K1116">
            <v>0.125</v>
          </cell>
        </row>
        <row r="1117">
          <cell r="A1117">
            <v>401</v>
          </cell>
          <cell r="B1117" t="str">
            <v>+</v>
          </cell>
          <cell r="C1117">
            <v>1.6</v>
          </cell>
          <cell r="D1117">
            <v>402</v>
          </cell>
          <cell r="E1117" t="str">
            <v>+</v>
          </cell>
          <cell r="F1117">
            <v>1.2999999999999545</v>
          </cell>
          <cell r="G1117">
            <v>19.7</v>
          </cell>
          <cell r="H1117">
            <v>1</v>
          </cell>
          <cell r="I1117">
            <v>0.05</v>
          </cell>
          <cell r="J1117">
            <v>19.7</v>
          </cell>
          <cell r="K1117">
            <v>0.98499999999999999</v>
          </cell>
        </row>
        <row r="1118">
          <cell r="A1118">
            <v>402</v>
          </cell>
          <cell r="B1118" t="str">
            <v>+</v>
          </cell>
          <cell r="C1118">
            <v>11.7</v>
          </cell>
          <cell r="D1118">
            <v>403</v>
          </cell>
          <cell r="E1118" t="str">
            <v>+</v>
          </cell>
          <cell r="F1118">
            <v>5.2999999999997272</v>
          </cell>
          <cell r="G1118">
            <v>13.6</v>
          </cell>
          <cell r="H1118">
            <v>1</v>
          </cell>
          <cell r="I1118">
            <v>0.05</v>
          </cell>
          <cell r="J1118">
            <v>13.6</v>
          </cell>
          <cell r="K1118">
            <v>0.68</v>
          </cell>
        </row>
        <row r="1119">
          <cell r="A1119">
            <v>403</v>
          </cell>
          <cell r="B1119" t="str">
            <v>+</v>
          </cell>
          <cell r="C1119">
            <v>6</v>
          </cell>
          <cell r="D1119">
            <v>404</v>
          </cell>
          <cell r="E1119" t="str">
            <v>+</v>
          </cell>
          <cell r="F1119">
            <v>0.29999999999972715</v>
          </cell>
          <cell r="G1119">
            <v>14.3</v>
          </cell>
          <cell r="H1119">
            <v>3</v>
          </cell>
          <cell r="I1119">
            <v>0.05</v>
          </cell>
          <cell r="J1119">
            <v>42.900000000000006</v>
          </cell>
          <cell r="K1119">
            <v>2.1450000000000005</v>
          </cell>
        </row>
        <row r="1120">
          <cell r="A1120">
            <v>408</v>
          </cell>
          <cell r="B1120" t="str">
            <v>+</v>
          </cell>
          <cell r="C1120">
            <v>2.1</v>
          </cell>
          <cell r="D1120">
            <v>409</v>
          </cell>
          <cell r="E1120" t="str">
            <v>+</v>
          </cell>
          <cell r="F1120">
            <v>10.200000000000955</v>
          </cell>
          <cell r="G1120">
            <v>28.1</v>
          </cell>
          <cell r="H1120">
            <v>1</v>
          </cell>
          <cell r="I1120">
            <v>0.05</v>
          </cell>
          <cell r="J1120">
            <v>28.1</v>
          </cell>
          <cell r="K1120">
            <v>1.4050000000000002</v>
          </cell>
        </row>
        <row r="1121">
          <cell r="A1121">
            <v>408</v>
          </cell>
          <cell r="B1121" t="str">
            <v>+</v>
          </cell>
          <cell r="C1121">
            <v>7.1</v>
          </cell>
          <cell r="D1121">
            <v>409</v>
          </cell>
          <cell r="E1121" t="str">
            <v>+</v>
          </cell>
          <cell r="F1121">
            <v>1.5499999999997272</v>
          </cell>
          <cell r="G1121">
            <v>14.45</v>
          </cell>
          <cell r="H1121">
            <v>1</v>
          </cell>
          <cell r="I1121">
            <v>0.05</v>
          </cell>
          <cell r="J1121">
            <v>14.45</v>
          </cell>
          <cell r="K1121">
            <v>0.72250000000000003</v>
          </cell>
        </row>
        <row r="1122">
          <cell r="A1122">
            <v>408</v>
          </cell>
          <cell r="B1122" t="str">
            <v>+</v>
          </cell>
          <cell r="C1122">
            <v>12.9</v>
          </cell>
          <cell r="D1122">
            <v>409</v>
          </cell>
          <cell r="E1122" t="str">
            <v>+</v>
          </cell>
          <cell r="F1122">
            <v>3.2999999999992724</v>
          </cell>
          <cell r="G1122">
            <v>10.4</v>
          </cell>
          <cell r="H1122">
            <v>2</v>
          </cell>
          <cell r="I1122">
            <v>0.05</v>
          </cell>
          <cell r="J1122">
            <v>20.8</v>
          </cell>
          <cell r="K1122">
            <v>1.04</v>
          </cell>
        </row>
        <row r="1123">
          <cell r="A1123">
            <v>409</v>
          </cell>
          <cell r="B1123" t="str">
            <v>+</v>
          </cell>
          <cell r="C1123">
            <v>7.9</v>
          </cell>
          <cell r="D1123">
            <v>410</v>
          </cell>
          <cell r="E1123" t="str">
            <v>+</v>
          </cell>
          <cell r="F1123">
            <v>3.2999999999992724</v>
          </cell>
          <cell r="G1123">
            <v>15.4</v>
          </cell>
          <cell r="H1123">
            <v>1</v>
          </cell>
          <cell r="I1123">
            <v>0.05</v>
          </cell>
          <cell r="J1123">
            <v>15.4</v>
          </cell>
          <cell r="K1123">
            <v>0.77</v>
          </cell>
        </row>
        <row r="1124">
          <cell r="A1124">
            <v>409</v>
          </cell>
          <cell r="B1124" t="str">
            <v>+</v>
          </cell>
          <cell r="C1124">
            <v>12.4</v>
          </cell>
          <cell r="D1124">
            <v>410</v>
          </cell>
          <cell r="E1124" t="str">
            <v>+</v>
          </cell>
          <cell r="F1124">
            <v>17.5</v>
          </cell>
          <cell r="G1124">
            <v>25.1</v>
          </cell>
          <cell r="H1124">
            <v>1</v>
          </cell>
          <cell r="I1124">
            <v>0.06</v>
          </cell>
          <cell r="J1124">
            <v>25.1</v>
          </cell>
          <cell r="K1124">
            <v>1.506</v>
          </cell>
        </row>
        <row r="1125">
          <cell r="A1125">
            <v>410</v>
          </cell>
          <cell r="B1125" t="str">
            <v>+</v>
          </cell>
          <cell r="C1125">
            <v>16.5</v>
          </cell>
          <cell r="D1125">
            <v>411</v>
          </cell>
          <cell r="E1125" t="str">
            <v>+</v>
          </cell>
          <cell r="F1125">
            <v>2.8999999999996362</v>
          </cell>
          <cell r="G1125">
            <v>6.4</v>
          </cell>
          <cell r="H1125">
            <v>2</v>
          </cell>
          <cell r="I1125">
            <v>0.06</v>
          </cell>
          <cell r="J1125">
            <v>12.8</v>
          </cell>
          <cell r="K1125">
            <v>0.76800000000000002</v>
          </cell>
        </row>
        <row r="1126">
          <cell r="A1126">
            <v>410</v>
          </cell>
          <cell r="B1126" t="str">
            <v>+</v>
          </cell>
          <cell r="C1126">
            <v>3.5</v>
          </cell>
          <cell r="D1126">
            <v>410</v>
          </cell>
          <cell r="E1126" t="str">
            <v>+</v>
          </cell>
          <cell r="F1126">
            <v>7.7999999999997272</v>
          </cell>
          <cell r="G1126">
            <v>4.3</v>
          </cell>
          <cell r="H1126">
            <v>2</v>
          </cell>
          <cell r="I1126">
            <v>0.06</v>
          </cell>
          <cell r="J1126">
            <v>8.6</v>
          </cell>
          <cell r="K1126">
            <v>0.51600000000000001</v>
          </cell>
        </row>
        <row r="1127">
          <cell r="A1127">
            <v>410</v>
          </cell>
          <cell r="B1127" t="str">
            <v>+</v>
          </cell>
          <cell r="C1127">
            <v>8</v>
          </cell>
          <cell r="D1127">
            <v>411</v>
          </cell>
          <cell r="E1127" t="str">
            <v>+</v>
          </cell>
          <cell r="F1127">
            <v>14.549999999999272</v>
          </cell>
          <cell r="G1127">
            <v>26.55</v>
          </cell>
          <cell r="H1127">
            <v>1</v>
          </cell>
          <cell r="I1127">
            <v>0.05</v>
          </cell>
          <cell r="J1127">
            <v>26.55</v>
          </cell>
          <cell r="K1127">
            <v>1.3275000000000001</v>
          </cell>
        </row>
        <row r="1128">
          <cell r="A1128">
            <v>410</v>
          </cell>
          <cell r="B1128" t="str">
            <v>+</v>
          </cell>
          <cell r="C1128">
            <v>3.1</v>
          </cell>
          <cell r="D1128">
            <v>411</v>
          </cell>
          <cell r="E1128" t="str">
            <v>+</v>
          </cell>
          <cell r="F1128">
            <v>19.900000000000091</v>
          </cell>
          <cell r="G1128">
            <v>36.799999999999997</v>
          </cell>
          <cell r="H1128">
            <v>1</v>
          </cell>
          <cell r="I1128">
            <v>0.05</v>
          </cell>
          <cell r="J1128">
            <v>36.799999999999997</v>
          </cell>
          <cell r="K1128">
            <v>1.8399999999999999</v>
          </cell>
        </row>
        <row r="1129">
          <cell r="A1129">
            <v>412</v>
          </cell>
          <cell r="B1129" t="str">
            <v>+</v>
          </cell>
          <cell r="C1129">
            <v>8.6</v>
          </cell>
          <cell r="D1129">
            <v>413</v>
          </cell>
          <cell r="E1129" t="str">
            <v>+</v>
          </cell>
          <cell r="F1129">
            <v>2.700000000000955</v>
          </cell>
          <cell r="G1129">
            <v>14.1</v>
          </cell>
          <cell r="H1129">
            <v>3.05</v>
          </cell>
          <cell r="I1129">
            <v>0.05</v>
          </cell>
          <cell r="J1129">
            <v>43.004999999999995</v>
          </cell>
          <cell r="K1129">
            <v>2.1502499999999998</v>
          </cell>
        </row>
        <row r="1130">
          <cell r="A1130">
            <v>412</v>
          </cell>
          <cell r="B1130" t="str">
            <v>+</v>
          </cell>
          <cell r="C1130">
            <v>2.5</v>
          </cell>
          <cell r="D1130">
            <v>412</v>
          </cell>
          <cell r="E1130" t="str">
            <v>+</v>
          </cell>
          <cell r="F1130">
            <v>8.5000000000002274</v>
          </cell>
          <cell r="G1130">
            <v>6</v>
          </cell>
          <cell r="H1130">
            <v>3</v>
          </cell>
          <cell r="I1130">
            <v>0.05</v>
          </cell>
          <cell r="J1130">
            <v>18</v>
          </cell>
          <cell r="K1130">
            <v>0.9</v>
          </cell>
        </row>
        <row r="1131">
          <cell r="A1131">
            <v>413</v>
          </cell>
          <cell r="B1131" t="str">
            <v>+</v>
          </cell>
          <cell r="C1131">
            <v>9.4</v>
          </cell>
          <cell r="D1131">
            <v>413</v>
          </cell>
          <cell r="E1131" t="str">
            <v>+</v>
          </cell>
          <cell r="F1131">
            <v>18.899999999999864</v>
          </cell>
          <cell r="G1131">
            <v>9.5</v>
          </cell>
          <cell r="H1131">
            <v>1</v>
          </cell>
          <cell r="I1131">
            <v>0.05</v>
          </cell>
          <cell r="J1131">
            <v>9.5</v>
          </cell>
          <cell r="K1131">
            <v>0.47500000000000003</v>
          </cell>
        </row>
        <row r="1132">
          <cell r="A1132">
            <v>413</v>
          </cell>
          <cell r="B1132" t="str">
            <v>+</v>
          </cell>
          <cell r="C1132">
            <v>6.5</v>
          </cell>
          <cell r="D1132">
            <v>414</v>
          </cell>
          <cell r="E1132" t="str">
            <v>+</v>
          </cell>
          <cell r="F1132">
            <v>9.5000000000004547</v>
          </cell>
          <cell r="G1132">
            <v>23</v>
          </cell>
          <cell r="H1132">
            <v>1</v>
          </cell>
          <cell r="I1132">
            <v>0.05</v>
          </cell>
          <cell r="J1132">
            <v>23</v>
          </cell>
          <cell r="K1132">
            <v>1.1500000000000001</v>
          </cell>
        </row>
        <row r="1133">
          <cell r="A1133">
            <v>414</v>
          </cell>
          <cell r="B1133" t="str">
            <v>+</v>
          </cell>
          <cell r="C1133">
            <v>9.6</v>
          </cell>
          <cell r="D1133">
            <v>415</v>
          </cell>
          <cell r="E1133" t="str">
            <v>+</v>
          </cell>
          <cell r="F1133">
            <v>0.60000000000059117</v>
          </cell>
          <cell r="G1133">
            <v>11</v>
          </cell>
          <cell r="H1133">
            <v>2</v>
          </cell>
          <cell r="I1133">
            <v>0.05</v>
          </cell>
          <cell r="J1133">
            <v>22</v>
          </cell>
          <cell r="K1133">
            <v>1.1000000000000001</v>
          </cell>
        </row>
        <row r="1134">
          <cell r="A1134">
            <v>414</v>
          </cell>
          <cell r="B1134" t="str">
            <v>+</v>
          </cell>
          <cell r="C1134">
            <v>3.3</v>
          </cell>
          <cell r="D1134">
            <v>415</v>
          </cell>
          <cell r="E1134" t="str">
            <v>+</v>
          </cell>
          <cell r="F1134">
            <v>1.0999999999989996</v>
          </cell>
          <cell r="G1134">
            <v>17.8</v>
          </cell>
          <cell r="H1134">
            <v>1</v>
          </cell>
          <cell r="I1134">
            <v>0.05</v>
          </cell>
          <cell r="J1134">
            <v>17.8</v>
          </cell>
          <cell r="K1134">
            <v>0.89000000000000012</v>
          </cell>
        </row>
        <row r="1135">
          <cell r="A1135">
            <v>415</v>
          </cell>
          <cell r="B1135" t="str">
            <v>+</v>
          </cell>
          <cell r="C1135">
            <v>2.2999999999999998</v>
          </cell>
          <cell r="D1135">
            <v>417</v>
          </cell>
          <cell r="E1135" t="str">
            <v>+</v>
          </cell>
          <cell r="F1135">
            <v>15.899999999999181</v>
          </cell>
          <cell r="G1135">
            <v>53.6</v>
          </cell>
          <cell r="H1135">
            <v>1</v>
          </cell>
          <cell r="I1135">
            <v>0.05</v>
          </cell>
          <cell r="J1135">
            <v>53.6</v>
          </cell>
          <cell r="K1135">
            <v>2.68</v>
          </cell>
        </row>
        <row r="1136">
          <cell r="A1136">
            <v>415</v>
          </cell>
          <cell r="B1136" t="str">
            <v>+</v>
          </cell>
          <cell r="C1136">
            <v>1.8</v>
          </cell>
          <cell r="D1136">
            <v>415</v>
          </cell>
          <cell r="E1136" t="str">
            <v>+</v>
          </cell>
          <cell r="F1136">
            <v>12.799999999999727</v>
          </cell>
          <cell r="G1136">
            <v>11</v>
          </cell>
          <cell r="H1136">
            <v>2</v>
          </cell>
          <cell r="I1136">
            <v>0.05</v>
          </cell>
          <cell r="J1136">
            <v>22</v>
          </cell>
          <cell r="K1136">
            <v>1.1000000000000001</v>
          </cell>
        </row>
        <row r="1137">
          <cell r="A1137">
            <v>416</v>
          </cell>
          <cell r="B1137" t="str">
            <v>+</v>
          </cell>
          <cell r="D1137">
            <v>417</v>
          </cell>
          <cell r="E1137" t="str">
            <v>+</v>
          </cell>
          <cell r="F1137">
            <v>16.299999999998818</v>
          </cell>
          <cell r="G1137">
            <v>36.299999999999997</v>
          </cell>
          <cell r="H1137">
            <v>1</v>
          </cell>
          <cell r="I1137">
            <v>0.05</v>
          </cell>
          <cell r="J1137">
            <v>36.299999999999997</v>
          </cell>
          <cell r="K1137">
            <v>1.8149999999999999</v>
          </cell>
        </row>
        <row r="1138">
          <cell r="A1138">
            <v>416</v>
          </cell>
          <cell r="B1138" t="str">
            <v>+</v>
          </cell>
          <cell r="C1138">
            <v>1.5</v>
          </cell>
          <cell r="D1138">
            <v>417</v>
          </cell>
          <cell r="E1138" t="str">
            <v>+</v>
          </cell>
          <cell r="F1138">
            <v>8.9999999999997726</v>
          </cell>
          <cell r="G1138">
            <v>27.5</v>
          </cell>
          <cell r="H1138">
            <v>1</v>
          </cell>
          <cell r="I1138">
            <v>0.05</v>
          </cell>
          <cell r="J1138">
            <v>27.5</v>
          </cell>
          <cell r="K1138">
            <v>1.375</v>
          </cell>
        </row>
        <row r="1139">
          <cell r="A1139">
            <v>417</v>
          </cell>
          <cell r="B1139" t="str">
            <v>+</v>
          </cell>
          <cell r="C1139">
            <v>12.6</v>
          </cell>
          <cell r="D1139">
            <v>418</v>
          </cell>
          <cell r="E1139" t="str">
            <v>+</v>
          </cell>
          <cell r="F1139">
            <v>1.6000000000008185</v>
          </cell>
          <cell r="G1139">
            <v>9</v>
          </cell>
          <cell r="H1139">
            <v>1.9</v>
          </cell>
          <cell r="I1139">
            <v>0.05</v>
          </cell>
          <cell r="J1139">
            <v>17.099999999999998</v>
          </cell>
          <cell r="K1139">
            <v>0.85499999999999998</v>
          </cell>
        </row>
        <row r="1140">
          <cell r="A1140">
            <v>418</v>
          </cell>
          <cell r="B1140" t="str">
            <v>+</v>
          </cell>
          <cell r="C1140">
            <v>6.3</v>
          </cell>
          <cell r="D1140">
            <v>419</v>
          </cell>
          <cell r="E1140" t="str">
            <v>+</v>
          </cell>
          <cell r="F1140">
            <v>2.7999999999997272</v>
          </cell>
          <cell r="G1140">
            <v>16.5</v>
          </cell>
          <cell r="H1140">
            <v>3</v>
          </cell>
          <cell r="I1140">
            <v>0.05</v>
          </cell>
          <cell r="J1140">
            <v>49.5</v>
          </cell>
          <cell r="K1140">
            <v>2.4750000000000001</v>
          </cell>
        </row>
        <row r="1141">
          <cell r="A1141">
            <v>418</v>
          </cell>
          <cell r="B1141" t="str">
            <v>+</v>
          </cell>
          <cell r="C1141">
            <v>3.7</v>
          </cell>
          <cell r="D1141">
            <v>418</v>
          </cell>
          <cell r="E1141" t="str">
            <v>+</v>
          </cell>
          <cell r="F1141">
            <v>6.1500000000012278</v>
          </cell>
          <cell r="G1141">
            <v>2.4500000000000002</v>
          </cell>
          <cell r="H1141">
            <v>2</v>
          </cell>
          <cell r="I1141">
            <v>0.05</v>
          </cell>
          <cell r="J1141">
            <v>4.9000000000000004</v>
          </cell>
          <cell r="K1141">
            <v>0.24500000000000002</v>
          </cell>
        </row>
        <row r="1142">
          <cell r="A1142">
            <v>418</v>
          </cell>
          <cell r="B1142" t="str">
            <v>+</v>
          </cell>
          <cell r="C1142">
            <v>1.9</v>
          </cell>
          <cell r="D1142">
            <v>418</v>
          </cell>
          <cell r="E1142" t="str">
            <v>+</v>
          </cell>
          <cell r="F1142">
            <v>7.5499999999988177</v>
          </cell>
          <cell r="G1142">
            <v>5.65</v>
          </cell>
          <cell r="H1142">
            <v>1</v>
          </cell>
          <cell r="I1142">
            <v>0.05</v>
          </cell>
          <cell r="J1142">
            <v>5.65</v>
          </cell>
          <cell r="K1142">
            <v>0.28250000000000003</v>
          </cell>
        </row>
        <row r="1143">
          <cell r="A1143">
            <v>419</v>
          </cell>
          <cell r="B1143" t="str">
            <v>+</v>
          </cell>
          <cell r="C1143">
            <v>4</v>
          </cell>
          <cell r="D1143">
            <v>419</v>
          </cell>
          <cell r="E1143" t="str">
            <v>+</v>
          </cell>
          <cell r="F1143">
            <v>16.150000000000091</v>
          </cell>
          <cell r="G1143">
            <v>12.15</v>
          </cell>
          <cell r="H1143">
            <v>1</v>
          </cell>
          <cell r="I1143">
            <v>0.05</v>
          </cell>
          <cell r="J1143">
            <v>12.15</v>
          </cell>
          <cell r="K1143">
            <v>0.60750000000000004</v>
          </cell>
        </row>
        <row r="1144">
          <cell r="A1144">
            <v>420</v>
          </cell>
          <cell r="B1144" t="str">
            <v>+</v>
          </cell>
          <cell r="C1144">
            <v>15.5</v>
          </cell>
          <cell r="D1144">
            <v>422</v>
          </cell>
          <cell r="E1144" t="str">
            <v>+</v>
          </cell>
          <cell r="F1144">
            <v>19.2999999999995</v>
          </cell>
          <cell r="G1144">
            <v>43.8</v>
          </cell>
          <cell r="H1144">
            <v>1</v>
          </cell>
          <cell r="I1144">
            <v>0.05</v>
          </cell>
          <cell r="J1144">
            <v>43.8</v>
          </cell>
          <cell r="K1144">
            <v>2.19</v>
          </cell>
        </row>
        <row r="1145">
          <cell r="A1145">
            <v>423</v>
          </cell>
          <cell r="B1145" t="str">
            <v>+</v>
          </cell>
          <cell r="C1145">
            <v>10.5</v>
          </cell>
          <cell r="D1145">
            <v>424</v>
          </cell>
          <cell r="E1145" t="str">
            <v>+</v>
          </cell>
          <cell r="F1145">
            <v>13.999999999999773</v>
          </cell>
          <cell r="G1145">
            <v>23.5</v>
          </cell>
          <cell r="H1145">
            <v>1</v>
          </cell>
          <cell r="I1145">
            <v>0.05</v>
          </cell>
          <cell r="J1145">
            <v>23.5</v>
          </cell>
          <cell r="K1145">
            <v>1.175</v>
          </cell>
        </row>
        <row r="1146">
          <cell r="A1146">
            <v>425</v>
          </cell>
          <cell r="B1146" t="str">
            <v>+</v>
          </cell>
          <cell r="C1146">
            <v>2.7</v>
          </cell>
          <cell r="D1146">
            <v>425</v>
          </cell>
          <cell r="E1146" t="str">
            <v>+</v>
          </cell>
          <cell r="F1146">
            <v>7.9999999999995453</v>
          </cell>
          <cell r="G1146">
            <v>5.3</v>
          </cell>
          <cell r="H1146">
            <v>1</v>
          </cell>
          <cell r="I1146">
            <v>0.05</v>
          </cell>
          <cell r="J1146">
            <v>5.3</v>
          </cell>
          <cell r="K1146">
            <v>0.26500000000000001</v>
          </cell>
        </row>
        <row r="1147">
          <cell r="A1147">
            <v>418</v>
          </cell>
          <cell r="B1147" t="str">
            <v>+</v>
          </cell>
          <cell r="C1147">
            <v>3.9</v>
          </cell>
          <cell r="D1147">
            <v>418</v>
          </cell>
          <cell r="E1147" t="str">
            <v>+</v>
          </cell>
          <cell r="F1147">
            <v>7.4000000000000909</v>
          </cell>
          <cell r="G1147">
            <v>3.5</v>
          </cell>
          <cell r="H1147">
            <v>1</v>
          </cell>
          <cell r="I1147">
            <v>0.05</v>
          </cell>
          <cell r="J1147">
            <v>3.5</v>
          </cell>
          <cell r="K1147">
            <v>0.17500000000000002</v>
          </cell>
        </row>
        <row r="1148">
          <cell r="A1148">
            <v>418</v>
          </cell>
          <cell r="B1148" t="str">
            <v>+</v>
          </cell>
          <cell r="C1148">
            <v>7.4</v>
          </cell>
          <cell r="D1148">
            <v>418</v>
          </cell>
          <cell r="E1148" t="str">
            <v>+</v>
          </cell>
          <cell r="F1148">
            <v>18.399999999999181</v>
          </cell>
          <cell r="G1148">
            <v>11</v>
          </cell>
          <cell r="H1148">
            <v>2.9</v>
          </cell>
          <cell r="I1148">
            <v>0.05</v>
          </cell>
          <cell r="J1148">
            <v>31.9</v>
          </cell>
          <cell r="K1148">
            <v>1.595</v>
          </cell>
        </row>
        <row r="1149">
          <cell r="A1149">
            <v>419</v>
          </cell>
          <cell r="B1149" t="str">
            <v>+</v>
          </cell>
          <cell r="C1149">
            <v>1.9</v>
          </cell>
          <cell r="D1149">
            <v>419</v>
          </cell>
          <cell r="E1149" t="str">
            <v>+</v>
          </cell>
          <cell r="F1149">
            <v>5</v>
          </cell>
          <cell r="G1149">
            <v>3.1</v>
          </cell>
          <cell r="H1149">
            <v>1</v>
          </cell>
          <cell r="I1149">
            <v>0.05</v>
          </cell>
          <cell r="J1149">
            <v>3.1</v>
          </cell>
          <cell r="K1149">
            <v>0.15500000000000003</v>
          </cell>
        </row>
        <row r="1150">
          <cell r="A1150">
            <v>419</v>
          </cell>
          <cell r="B1150" t="str">
            <v>+</v>
          </cell>
          <cell r="C1150">
            <v>13.6</v>
          </cell>
          <cell r="D1150">
            <v>420</v>
          </cell>
          <cell r="E1150" t="str">
            <v>+</v>
          </cell>
          <cell r="F1150">
            <v>5.6000000000005912</v>
          </cell>
          <cell r="G1150">
            <v>12</v>
          </cell>
          <cell r="H1150">
            <v>1</v>
          </cell>
          <cell r="I1150">
            <v>0.05</v>
          </cell>
          <cell r="J1150">
            <v>12</v>
          </cell>
          <cell r="K1150">
            <v>0.60000000000000009</v>
          </cell>
        </row>
        <row r="1151">
          <cell r="A1151">
            <v>420</v>
          </cell>
          <cell r="B1151" t="str">
            <v>+</v>
          </cell>
          <cell r="C1151">
            <v>13.4</v>
          </cell>
          <cell r="D1151">
            <v>422</v>
          </cell>
          <cell r="E1151" t="str">
            <v>+</v>
          </cell>
          <cell r="F1151">
            <v>8.3999999999991815</v>
          </cell>
          <cell r="G1151">
            <v>35</v>
          </cell>
          <cell r="H1151">
            <v>1</v>
          </cell>
          <cell r="I1151">
            <v>0.05</v>
          </cell>
          <cell r="J1151">
            <v>35</v>
          </cell>
          <cell r="K1151">
            <v>1.75</v>
          </cell>
        </row>
        <row r="1152">
          <cell r="A1152">
            <v>422</v>
          </cell>
          <cell r="B1152" t="str">
            <v>+</v>
          </cell>
          <cell r="C1152">
            <v>15</v>
          </cell>
          <cell r="D1152">
            <v>423</v>
          </cell>
          <cell r="E1152" t="str">
            <v>+</v>
          </cell>
          <cell r="F1152">
            <v>8.2000000000005002</v>
          </cell>
          <cell r="G1152">
            <v>13.2</v>
          </cell>
          <cell r="H1152">
            <v>2</v>
          </cell>
          <cell r="I1152">
            <v>0.05</v>
          </cell>
          <cell r="J1152">
            <v>26.4</v>
          </cell>
          <cell r="K1152">
            <v>1.32</v>
          </cell>
        </row>
        <row r="1153">
          <cell r="A1153">
            <v>423</v>
          </cell>
          <cell r="B1153" t="str">
            <v>+</v>
          </cell>
          <cell r="C1153">
            <v>9.3000000000000007</v>
          </cell>
          <cell r="D1153">
            <v>424</v>
          </cell>
          <cell r="E1153" t="str">
            <v>+</v>
          </cell>
          <cell r="F1153">
            <v>3.6999999999989086</v>
          </cell>
          <cell r="G1153">
            <v>14.4</v>
          </cell>
          <cell r="H1153">
            <v>2</v>
          </cell>
          <cell r="I1153">
            <v>0.05</v>
          </cell>
          <cell r="J1153">
            <v>28.8</v>
          </cell>
          <cell r="K1153">
            <v>1.4400000000000002</v>
          </cell>
        </row>
        <row r="1154">
          <cell r="A1154">
            <v>424</v>
          </cell>
          <cell r="B1154" t="str">
            <v>+</v>
          </cell>
          <cell r="C1154">
            <v>4.9000000000000004</v>
          </cell>
          <cell r="D1154">
            <v>425</v>
          </cell>
          <cell r="E1154" t="str">
            <v>+</v>
          </cell>
          <cell r="F1154">
            <v>14.699999999999136</v>
          </cell>
          <cell r="G1154">
            <v>29.8</v>
          </cell>
          <cell r="H1154">
            <v>2</v>
          </cell>
          <cell r="I1154">
            <v>0.05</v>
          </cell>
          <cell r="J1154">
            <v>59.6</v>
          </cell>
          <cell r="K1154">
            <v>2.9800000000000004</v>
          </cell>
        </row>
        <row r="1155">
          <cell r="A1155">
            <v>425</v>
          </cell>
          <cell r="B1155" t="str">
            <v>+</v>
          </cell>
          <cell r="C1155">
            <v>5</v>
          </cell>
          <cell r="D1155">
            <v>426</v>
          </cell>
          <cell r="E1155" t="str">
            <v>+</v>
          </cell>
          <cell r="F1155">
            <v>18.999999999999773</v>
          </cell>
          <cell r="G1155">
            <v>34</v>
          </cell>
          <cell r="H1155">
            <v>4</v>
          </cell>
          <cell r="I1155">
            <v>0.05</v>
          </cell>
          <cell r="J1155">
            <v>136</v>
          </cell>
          <cell r="K1155">
            <v>6.8000000000000007</v>
          </cell>
        </row>
        <row r="1156">
          <cell r="A1156">
            <v>427</v>
          </cell>
          <cell r="B1156" t="str">
            <v>+</v>
          </cell>
          <cell r="C1156">
            <v>11.7</v>
          </cell>
          <cell r="D1156">
            <v>428</v>
          </cell>
          <cell r="E1156" t="str">
            <v>+</v>
          </cell>
          <cell r="F1156">
            <v>17.250000000000227</v>
          </cell>
          <cell r="G1156">
            <v>25.55</v>
          </cell>
          <cell r="H1156">
            <v>1</v>
          </cell>
          <cell r="I1156">
            <v>0.05</v>
          </cell>
          <cell r="J1156">
            <v>25.55</v>
          </cell>
          <cell r="K1156">
            <v>1.2775000000000001</v>
          </cell>
        </row>
        <row r="1157">
          <cell r="A1157">
            <v>428</v>
          </cell>
          <cell r="B1157" t="str">
            <v>+</v>
          </cell>
          <cell r="C1157">
            <v>2.6</v>
          </cell>
          <cell r="D1157">
            <v>428</v>
          </cell>
          <cell r="E1157" t="str">
            <v>+</v>
          </cell>
          <cell r="F1157">
            <v>3.9999999999997726</v>
          </cell>
          <cell r="G1157">
            <v>1.4</v>
          </cell>
          <cell r="H1157">
            <v>1</v>
          </cell>
          <cell r="I1157">
            <v>0.05</v>
          </cell>
          <cell r="J1157">
            <v>1.4</v>
          </cell>
          <cell r="K1157">
            <v>6.9999999999999993E-2</v>
          </cell>
        </row>
        <row r="1158">
          <cell r="A1158">
            <v>429</v>
          </cell>
          <cell r="B1158" t="str">
            <v>+</v>
          </cell>
          <cell r="C1158">
            <v>13.2</v>
          </cell>
          <cell r="D1158">
            <v>429</v>
          </cell>
          <cell r="E1158" t="str">
            <v>+</v>
          </cell>
          <cell r="F1158">
            <v>18.100000000000591</v>
          </cell>
          <cell r="G1158">
            <v>4.9000000000000004</v>
          </cell>
          <cell r="H1158">
            <v>1</v>
          </cell>
          <cell r="I1158">
            <v>0.05</v>
          </cell>
          <cell r="J1158">
            <v>4.9000000000000004</v>
          </cell>
          <cell r="K1158">
            <v>0.24500000000000002</v>
          </cell>
        </row>
        <row r="1159">
          <cell r="A1159">
            <v>431</v>
          </cell>
          <cell r="B1159" t="str">
            <v>+</v>
          </cell>
          <cell r="C1159">
            <v>6.4</v>
          </cell>
          <cell r="D1159">
            <v>431</v>
          </cell>
          <cell r="E1159" t="str">
            <v>+</v>
          </cell>
          <cell r="F1159">
            <v>12.599999999999909</v>
          </cell>
          <cell r="G1159">
            <v>6.2</v>
          </cell>
          <cell r="H1159">
            <v>1</v>
          </cell>
          <cell r="I1159">
            <v>0.05</v>
          </cell>
          <cell r="J1159">
            <v>6.2</v>
          </cell>
          <cell r="K1159">
            <v>0.31000000000000005</v>
          </cell>
        </row>
        <row r="1160">
          <cell r="A1160">
            <v>436</v>
          </cell>
          <cell r="B1160" t="str">
            <v>+</v>
          </cell>
          <cell r="C1160">
            <v>10</v>
          </cell>
          <cell r="D1160">
            <v>436</v>
          </cell>
          <cell r="E1160" t="str">
            <v>+</v>
          </cell>
          <cell r="F1160">
            <v>19.600000000000364</v>
          </cell>
          <cell r="G1160">
            <v>9.6</v>
          </cell>
          <cell r="H1160">
            <v>2</v>
          </cell>
          <cell r="I1160">
            <v>0.05</v>
          </cell>
          <cell r="J1160">
            <v>19.2</v>
          </cell>
          <cell r="K1160">
            <v>0.96</v>
          </cell>
        </row>
        <row r="1161">
          <cell r="A1161">
            <v>436</v>
          </cell>
          <cell r="B1161" t="str">
            <v>+</v>
          </cell>
          <cell r="C1161">
            <v>17.7</v>
          </cell>
          <cell r="D1161">
            <v>437</v>
          </cell>
          <cell r="E1161" t="str">
            <v>+</v>
          </cell>
          <cell r="F1161">
            <v>7.0000000000004547</v>
          </cell>
          <cell r="G1161">
            <v>9.3000000000000007</v>
          </cell>
          <cell r="H1161">
            <v>1</v>
          </cell>
          <cell r="I1161">
            <v>0.05</v>
          </cell>
          <cell r="J1161">
            <v>9.3000000000000007</v>
          </cell>
          <cell r="K1161">
            <v>0.46500000000000008</v>
          </cell>
        </row>
        <row r="1162">
          <cell r="A1162">
            <v>438</v>
          </cell>
          <cell r="B1162" t="str">
            <v>+</v>
          </cell>
          <cell r="C1162">
            <v>15</v>
          </cell>
          <cell r="D1162">
            <v>438</v>
          </cell>
          <cell r="E1162" t="str">
            <v>+</v>
          </cell>
          <cell r="F1162">
            <v>18.600000000000136</v>
          </cell>
          <cell r="G1162">
            <v>3.6</v>
          </cell>
          <cell r="H1162">
            <v>1</v>
          </cell>
          <cell r="I1162">
            <v>0.05</v>
          </cell>
          <cell r="J1162">
            <v>3.6</v>
          </cell>
          <cell r="K1162">
            <v>0.18000000000000002</v>
          </cell>
        </row>
        <row r="1163">
          <cell r="A1163">
            <v>438</v>
          </cell>
          <cell r="B1163" t="str">
            <v>+</v>
          </cell>
          <cell r="C1163">
            <v>18</v>
          </cell>
          <cell r="D1163">
            <v>439</v>
          </cell>
          <cell r="E1163" t="str">
            <v>+</v>
          </cell>
          <cell r="F1163">
            <v>3.7000000000011823</v>
          </cell>
          <cell r="G1163">
            <v>5.7</v>
          </cell>
          <cell r="H1163">
            <v>1</v>
          </cell>
          <cell r="I1163">
            <v>0.05</v>
          </cell>
          <cell r="J1163">
            <v>5.7</v>
          </cell>
          <cell r="K1163">
            <v>0.28500000000000003</v>
          </cell>
        </row>
        <row r="1164">
          <cell r="A1164">
            <v>440</v>
          </cell>
          <cell r="B1164" t="str">
            <v>+</v>
          </cell>
          <cell r="C1164">
            <v>6.9</v>
          </cell>
          <cell r="D1164">
            <v>440</v>
          </cell>
          <cell r="E1164" t="str">
            <v>+</v>
          </cell>
          <cell r="F1164">
            <v>16.199999999998909</v>
          </cell>
          <cell r="G1164">
            <v>9.3000000000000007</v>
          </cell>
          <cell r="H1164">
            <v>1</v>
          </cell>
          <cell r="I1164">
            <v>0.05</v>
          </cell>
          <cell r="J1164">
            <v>9.3000000000000007</v>
          </cell>
          <cell r="K1164">
            <v>0.46500000000000008</v>
          </cell>
        </row>
        <row r="1165">
          <cell r="A1165">
            <v>442</v>
          </cell>
          <cell r="B1165" t="str">
            <v>+</v>
          </cell>
          <cell r="C1165">
            <v>2.2000000000000002</v>
          </cell>
          <cell r="D1165">
            <v>442</v>
          </cell>
          <cell r="E1165" t="str">
            <v>+</v>
          </cell>
          <cell r="F1165">
            <v>12.000000000000455</v>
          </cell>
          <cell r="G1165">
            <v>9.8000000000000007</v>
          </cell>
          <cell r="H1165">
            <v>1</v>
          </cell>
          <cell r="I1165">
            <v>0.05</v>
          </cell>
          <cell r="J1165">
            <v>9.8000000000000007</v>
          </cell>
          <cell r="K1165">
            <v>0.49000000000000005</v>
          </cell>
        </row>
        <row r="1166">
          <cell r="A1166">
            <v>443</v>
          </cell>
          <cell r="B1166" t="str">
            <v>+</v>
          </cell>
          <cell r="C1166">
            <v>7.6</v>
          </cell>
          <cell r="D1166">
            <v>443</v>
          </cell>
          <cell r="E1166" t="str">
            <v>+</v>
          </cell>
          <cell r="F1166">
            <v>15.800000000001546</v>
          </cell>
          <cell r="G1166">
            <v>8.1999999999999993</v>
          </cell>
          <cell r="H1166">
            <v>1</v>
          </cell>
          <cell r="I1166">
            <v>0.05</v>
          </cell>
          <cell r="J1166">
            <v>8.1999999999999993</v>
          </cell>
          <cell r="K1166">
            <v>0.41</v>
          </cell>
        </row>
        <row r="1167">
          <cell r="A1167">
            <v>445</v>
          </cell>
          <cell r="B1167" t="str">
            <v>+</v>
          </cell>
          <cell r="C1167">
            <v>11.2</v>
          </cell>
          <cell r="D1167">
            <v>447</v>
          </cell>
          <cell r="E1167" t="str">
            <v>+</v>
          </cell>
          <cell r="F1167">
            <v>4.3000000000006366</v>
          </cell>
          <cell r="G1167">
            <v>33.1</v>
          </cell>
          <cell r="H1167">
            <v>2</v>
          </cell>
          <cell r="I1167">
            <v>0.05</v>
          </cell>
          <cell r="J1167">
            <v>66.2</v>
          </cell>
          <cell r="K1167">
            <v>3.3100000000000005</v>
          </cell>
        </row>
        <row r="1168">
          <cell r="A1168">
            <v>447</v>
          </cell>
          <cell r="B1168" t="str">
            <v>+</v>
          </cell>
          <cell r="C1168">
            <v>4.0999999999999996</v>
          </cell>
          <cell r="D1168">
            <v>450</v>
          </cell>
          <cell r="E1168" t="str">
            <v>+</v>
          </cell>
          <cell r="F1168">
            <v>16.899999999999409</v>
          </cell>
          <cell r="G1168">
            <v>72.8</v>
          </cell>
          <cell r="H1168">
            <v>1</v>
          </cell>
          <cell r="I1168">
            <v>0.05</v>
          </cell>
          <cell r="J1168">
            <v>72.8</v>
          </cell>
          <cell r="K1168">
            <v>3.64</v>
          </cell>
        </row>
        <row r="1169">
          <cell r="A1169">
            <v>447</v>
          </cell>
          <cell r="B1169" t="str">
            <v>+</v>
          </cell>
          <cell r="C1169">
            <v>7.1</v>
          </cell>
          <cell r="D1169">
            <v>448</v>
          </cell>
          <cell r="E1169" t="str">
            <v>+</v>
          </cell>
          <cell r="F1169">
            <v>3.6000000000001364</v>
          </cell>
          <cell r="G1169">
            <v>16.5</v>
          </cell>
          <cell r="H1169">
            <v>2</v>
          </cell>
          <cell r="I1169">
            <v>0.05</v>
          </cell>
          <cell r="J1169">
            <v>33</v>
          </cell>
          <cell r="K1169">
            <v>1.6500000000000001</v>
          </cell>
        </row>
        <row r="1170">
          <cell r="A1170">
            <v>448</v>
          </cell>
          <cell r="B1170" t="str">
            <v>+</v>
          </cell>
          <cell r="C1170">
            <v>8.4</v>
          </cell>
          <cell r="D1170">
            <v>448</v>
          </cell>
          <cell r="E1170" t="str">
            <v>+</v>
          </cell>
          <cell r="F1170">
            <v>14.100000000000819</v>
          </cell>
          <cell r="G1170">
            <v>5.7</v>
          </cell>
          <cell r="H1170">
            <v>1</v>
          </cell>
          <cell r="I1170">
            <v>0.05</v>
          </cell>
          <cell r="J1170">
            <v>5.7</v>
          </cell>
          <cell r="K1170">
            <v>0.28500000000000003</v>
          </cell>
        </row>
        <row r="1171">
          <cell r="A1171">
            <v>449</v>
          </cell>
          <cell r="B1171" t="str">
            <v>+</v>
          </cell>
          <cell r="C1171">
            <v>3.1</v>
          </cell>
          <cell r="D1171">
            <v>449</v>
          </cell>
          <cell r="E1171" t="str">
            <v>+</v>
          </cell>
          <cell r="F1171">
            <v>10.200000000000955</v>
          </cell>
          <cell r="G1171">
            <v>7.1</v>
          </cell>
          <cell r="H1171">
            <v>1</v>
          </cell>
          <cell r="I1171">
            <v>0.05</v>
          </cell>
          <cell r="J1171">
            <v>7.1</v>
          </cell>
          <cell r="K1171">
            <v>0.35499999999999998</v>
          </cell>
        </row>
        <row r="1172">
          <cell r="A1172">
            <v>449</v>
          </cell>
          <cell r="B1172" t="str">
            <v>+</v>
          </cell>
          <cell r="C1172">
            <v>14.4</v>
          </cell>
          <cell r="D1172">
            <v>449</v>
          </cell>
          <cell r="E1172" t="str">
            <v>+</v>
          </cell>
          <cell r="F1172">
            <v>19.2999999999995</v>
          </cell>
          <cell r="G1172">
            <v>4.9000000000000004</v>
          </cell>
          <cell r="H1172">
            <v>1</v>
          </cell>
          <cell r="I1172">
            <v>0.05</v>
          </cell>
          <cell r="J1172">
            <v>4.9000000000000004</v>
          </cell>
          <cell r="K1172">
            <v>0.24500000000000002</v>
          </cell>
        </row>
        <row r="1173">
          <cell r="A1173">
            <v>450</v>
          </cell>
          <cell r="B1173" t="str">
            <v>+</v>
          </cell>
          <cell r="C1173">
            <v>7.3</v>
          </cell>
          <cell r="D1173">
            <v>450</v>
          </cell>
          <cell r="E1173" t="str">
            <v>+</v>
          </cell>
          <cell r="F1173">
            <v>17.400000000000091</v>
          </cell>
          <cell r="G1173">
            <v>10.1</v>
          </cell>
          <cell r="H1173">
            <v>1</v>
          </cell>
          <cell r="I1173">
            <v>0.05</v>
          </cell>
          <cell r="J1173">
            <v>10.1</v>
          </cell>
          <cell r="K1173">
            <v>0.505</v>
          </cell>
        </row>
        <row r="1174">
          <cell r="A1174">
            <v>450</v>
          </cell>
          <cell r="B1174" t="str">
            <v>+</v>
          </cell>
          <cell r="C1174">
            <v>16.600000000000001</v>
          </cell>
          <cell r="D1174">
            <v>452</v>
          </cell>
          <cell r="E1174" t="str">
            <v>+</v>
          </cell>
          <cell r="F1174">
            <v>13.500000000000227</v>
          </cell>
          <cell r="G1174">
            <v>36.9</v>
          </cell>
          <cell r="H1174">
            <v>2</v>
          </cell>
          <cell r="I1174">
            <v>0.05</v>
          </cell>
          <cell r="J1174">
            <v>73.8</v>
          </cell>
          <cell r="K1174">
            <v>3.69</v>
          </cell>
        </row>
        <row r="1175">
          <cell r="A1175">
            <v>451</v>
          </cell>
          <cell r="B1175" t="str">
            <v>+</v>
          </cell>
          <cell r="C1175">
            <v>3.2</v>
          </cell>
          <cell r="D1175">
            <v>452</v>
          </cell>
          <cell r="E1175" t="str">
            <v>+</v>
          </cell>
          <cell r="F1175">
            <v>2.1000000000003638</v>
          </cell>
          <cell r="G1175">
            <v>18.899999999999999</v>
          </cell>
          <cell r="H1175">
            <v>1</v>
          </cell>
          <cell r="I1175">
            <v>0.05</v>
          </cell>
          <cell r="J1175">
            <v>18.899999999999999</v>
          </cell>
          <cell r="K1175">
            <v>0.94499999999999995</v>
          </cell>
        </row>
        <row r="1176">
          <cell r="A1176">
            <v>451</v>
          </cell>
          <cell r="B1176" t="str">
            <v>+</v>
          </cell>
          <cell r="C1176">
            <v>9</v>
          </cell>
          <cell r="D1176">
            <v>451</v>
          </cell>
          <cell r="E1176" t="str">
            <v>+</v>
          </cell>
          <cell r="F1176">
            <v>16.499999999999773</v>
          </cell>
          <cell r="G1176">
            <v>7.5</v>
          </cell>
          <cell r="H1176">
            <v>2</v>
          </cell>
          <cell r="I1176">
            <v>0.05</v>
          </cell>
          <cell r="J1176">
            <v>15</v>
          </cell>
          <cell r="K1176">
            <v>0.75</v>
          </cell>
        </row>
        <row r="1177">
          <cell r="A1177">
            <v>452</v>
          </cell>
          <cell r="B1177" t="str">
            <v>+</v>
          </cell>
          <cell r="C1177">
            <v>0.5</v>
          </cell>
          <cell r="D1177">
            <v>454</v>
          </cell>
          <cell r="E1177" t="str">
            <v>+</v>
          </cell>
          <cell r="F1177">
            <v>8.7000000000011823</v>
          </cell>
          <cell r="G1177">
            <v>48.2</v>
          </cell>
          <cell r="H1177">
            <v>2</v>
          </cell>
          <cell r="I1177">
            <v>0.05</v>
          </cell>
          <cell r="J1177">
            <v>96.4</v>
          </cell>
          <cell r="K1177">
            <v>4.82</v>
          </cell>
        </row>
        <row r="1178">
          <cell r="A1178">
            <v>452</v>
          </cell>
          <cell r="B1178" t="str">
            <v>+</v>
          </cell>
          <cell r="C1178">
            <v>13.4</v>
          </cell>
          <cell r="D1178">
            <v>452</v>
          </cell>
          <cell r="E1178" t="str">
            <v>+</v>
          </cell>
          <cell r="F1178">
            <v>18.500000000000227</v>
          </cell>
          <cell r="G1178">
            <v>5.0999999999999996</v>
          </cell>
          <cell r="H1178">
            <v>1</v>
          </cell>
          <cell r="I1178">
            <v>0.05</v>
          </cell>
          <cell r="J1178">
            <v>5.0999999999999996</v>
          </cell>
          <cell r="K1178">
            <v>0.255</v>
          </cell>
        </row>
        <row r="1179">
          <cell r="A1179">
            <v>453</v>
          </cell>
          <cell r="B1179" t="str">
            <v>+</v>
          </cell>
          <cell r="C1179">
            <v>3.8</v>
          </cell>
          <cell r="D1179">
            <v>453</v>
          </cell>
          <cell r="E1179" t="str">
            <v>+</v>
          </cell>
          <cell r="F1179">
            <v>10.399999999999636</v>
          </cell>
          <cell r="G1179">
            <v>6.6</v>
          </cell>
          <cell r="H1179">
            <v>1.7</v>
          </cell>
          <cell r="I1179">
            <v>0.05</v>
          </cell>
          <cell r="J1179">
            <v>11.219999999999999</v>
          </cell>
          <cell r="K1179">
            <v>0.56099999999999994</v>
          </cell>
        </row>
        <row r="1180">
          <cell r="A1180">
            <v>453</v>
          </cell>
          <cell r="B1180" t="str">
            <v>+</v>
          </cell>
          <cell r="C1180">
            <v>10.8</v>
          </cell>
          <cell r="D1180">
            <v>455</v>
          </cell>
          <cell r="E1180" t="str">
            <v>+</v>
          </cell>
          <cell r="F1180">
            <v>10.899999999999181</v>
          </cell>
          <cell r="G1180">
            <v>40.1</v>
          </cell>
          <cell r="H1180">
            <v>1</v>
          </cell>
          <cell r="I1180">
            <v>0.05</v>
          </cell>
          <cell r="J1180">
            <v>40.1</v>
          </cell>
          <cell r="K1180">
            <v>2.0050000000000003</v>
          </cell>
        </row>
        <row r="1181">
          <cell r="A1181">
            <v>454</v>
          </cell>
          <cell r="B1181" t="str">
            <v>+</v>
          </cell>
          <cell r="C1181">
            <v>9</v>
          </cell>
          <cell r="D1181">
            <v>454</v>
          </cell>
          <cell r="E1181" t="str">
            <v>+</v>
          </cell>
          <cell r="F1181">
            <v>18.600000000000136</v>
          </cell>
          <cell r="G1181">
            <v>9.6</v>
          </cell>
          <cell r="H1181">
            <v>2</v>
          </cell>
          <cell r="I1181">
            <v>0.05</v>
          </cell>
          <cell r="J1181">
            <v>19.2</v>
          </cell>
          <cell r="K1181">
            <v>0.96</v>
          </cell>
        </row>
        <row r="1182">
          <cell r="A1182">
            <v>454</v>
          </cell>
          <cell r="B1182" t="str">
            <v>+</v>
          </cell>
          <cell r="C1182">
            <v>13.8</v>
          </cell>
          <cell r="D1182">
            <v>455</v>
          </cell>
          <cell r="E1182" t="str">
            <v>+</v>
          </cell>
          <cell r="F1182">
            <v>12.5</v>
          </cell>
          <cell r="G1182">
            <v>18.7</v>
          </cell>
          <cell r="H1182">
            <v>2</v>
          </cell>
          <cell r="I1182">
            <v>0.05</v>
          </cell>
          <cell r="J1182">
            <v>37.4</v>
          </cell>
          <cell r="K1182">
            <v>1.87</v>
          </cell>
        </row>
        <row r="1183">
          <cell r="A1183">
            <v>455</v>
          </cell>
          <cell r="B1183" t="str">
            <v>+</v>
          </cell>
          <cell r="C1183">
            <v>9.6999999999999993</v>
          </cell>
          <cell r="D1183">
            <v>456</v>
          </cell>
          <cell r="E1183" t="str">
            <v>+</v>
          </cell>
          <cell r="F1183">
            <v>4.3500000000005912</v>
          </cell>
          <cell r="G1183">
            <v>14.65</v>
          </cell>
          <cell r="H1183">
            <v>1.75</v>
          </cell>
          <cell r="I1183">
            <v>0.05</v>
          </cell>
          <cell r="J1183">
            <v>25.637499999999999</v>
          </cell>
          <cell r="K1183">
            <v>1.2818750000000001</v>
          </cell>
        </row>
        <row r="1184">
          <cell r="A1184">
            <v>455</v>
          </cell>
          <cell r="B1184" t="str">
            <v>+</v>
          </cell>
          <cell r="C1184">
            <v>17.5</v>
          </cell>
          <cell r="D1184">
            <v>456</v>
          </cell>
          <cell r="E1184" t="str">
            <v>+</v>
          </cell>
          <cell r="F1184">
            <v>11.399999999999864</v>
          </cell>
          <cell r="G1184">
            <v>13.9</v>
          </cell>
          <cell r="H1184">
            <v>2</v>
          </cell>
          <cell r="I1184">
            <v>0.05</v>
          </cell>
          <cell r="J1184">
            <v>27.8</v>
          </cell>
          <cell r="K1184">
            <v>1.3900000000000001</v>
          </cell>
        </row>
        <row r="1185">
          <cell r="A1185">
            <v>456</v>
          </cell>
          <cell r="B1185" t="str">
            <v>+</v>
          </cell>
          <cell r="C1185">
            <v>3.8</v>
          </cell>
          <cell r="D1185">
            <v>456</v>
          </cell>
          <cell r="E1185" t="str">
            <v>+</v>
          </cell>
          <cell r="F1185">
            <v>4.799999999999045</v>
          </cell>
          <cell r="G1185">
            <v>1</v>
          </cell>
          <cell r="H1185">
            <v>2</v>
          </cell>
          <cell r="I1185">
            <v>0.05</v>
          </cell>
          <cell r="J1185">
            <v>2</v>
          </cell>
          <cell r="K1185">
            <v>0.1</v>
          </cell>
        </row>
        <row r="1186">
          <cell r="A1186">
            <v>456</v>
          </cell>
          <cell r="B1186" t="str">
            <v>+</v>
          </cell>
          <cell r="C1186">
            <v>5.6</v>
          </cell>
          <cell r="D1186">
            <v>456</v>
          </cell>
          <cell r="E1186" t="str">
            <v>+</v>
          </cell>
          <cell r="F1186">
            <v>11.399999999999864</v>
          </cell>
          <cell r="G1186">
            <v>5.8</v>
          </cell>
          <cell r="H1186">
            <v>1</v>
          </cell>
          <cell r="I1186">
            <v>0.05</v>
          </cell>
          <cell r="J1186">
            <v>5.8</v>
          </cell>
          <cell r="K1186">
            <v>0.28999999999999998</v>
          </cell>
        </row>
        <row r="1187">
          <cell r="A1187">
            <v>456</v>
          </cell>
          <cell r="B1187" t="str">
            <v>+</v>
          </cell>
          <cell r="C1187">
            <v>11.5</v>
          </cell>
          <cell r="D1187">
            <v>458</v>
          </cell>
          <cell r="E1187" t="str">
            <v>+</v>
          </cell>
          <cell r="F1187">
            <v>0.29999999999972715</v>
          </cell>
          <cell r="G1187">
            <v>28.8</v>
          </cell>
          <cell r="H1187">
            <v>2</v>
          </cell>
          <cell r="I1187">
            <v>0.05</v>
          </cell>
          <cell r="J1187">
            <v>57.6</v>
          </cell>
          <cell r="K1187">
            <v>2.8800000000000003</v>
          </cell>
        </row>
        <row r="1188">
          <cell r="A1188">
            <v>456</v>
          </cell>
          <cell r="B1188" t="str">
            <v>+</v>
          </cell>
          <cell r="C1188">
            <v>17.600000000000001</v>
          </cell>
          <cell r="D1188">
            <v>459</v>
          </cell>
          <cell r="E1188" t="str">
            <v>+</v>
          </cell>
          <cell r="F1188">
            <v>7.5999999999999091</v>
          </cell>
          <cell r="G1188">
            <v>50</v>
          </cell>
          <cell r="H1188">
            <v>1</v>
          </cell>
          <cell r="I1188">
            <v>0.05</v>
          </cell>
          <cell r="J1188">
            <v>50</v>
          </cell>
          <cell r="K1188">
            <v>2.5</v>
          </cell>
        </row>
        <row r="1189">
          <cell r="A1189">
            <v>457</v>
          </cell>
          <cell r="B1189" t="str">
            <v>+</v>
          </cell>
          <cell r="C1189">
            <v>4.3</v>
          </cell>
          <cell r="D1189">
            <v>457</v>
          </cell>
          <cell r="E1189" t="str">
            <v>+</v>
          </cell>
          <cell r="F1189">
            <v>14.500000000000455</v>
          </cell>
          <cell r="G1189">
            <v>10.199999999999999</v>
          </cell>
          <cell r="H1189">
            <v>1</v>
          </cell>
          <cell r="I1189">
            <v>0.05</v>
          </cell>
          <cell r="J1189">
            <v>10.199999999999999</v>
          </cell>
          <cell r="K1189">
            <v>0.51</v>
          </cell>
        </row>
        <row r="1190">
          <cell r="A1190">
            <v>457</v>
          </cell>
          <cell r="B1190" t="str">
            <v>+</v>
          </cell>
          <cell r="C1190">
            <v>5</v>
          </cell>
          <cell r="D1190">
            <v>457</v>
          </cell>
          <cell r="E1190" t="str">
            <v>+</v>
          </cell>
          <cell r="F1190">
            <v>7.1000000000003638</v>
          </cell>
          <cell r="G1190">
            <v>2.1</v>
          </cell>
          <cell r="H1190">
            <v>1</v>
          </cell>
          <cell r="I1190">
            <v>0.05</v>
          </cell>
          <cell r="J1190">
            <v>2.1</v>
          </cell>
          <cell r="K1190">
            <v>0.10500000000000001</v>
          </cell>
        </row>
        <row r="1191">
          <cell r="A1191">
            <v>458</v>
          </cell>
          <cell r="B1191" t="str">
            <v>+</v>
          </cell>
          <cell r="C1191">
            <v>11.7</v>
          </cell>
          <cell r="D1191">
            <v>459</v>
          </cell>
          <cell r="E1191" t="str">
            <v>+</v>
          </cell>
          <cell r="F1191">
            <v>13.800000000001091</v>
          </cell>
          <cell r="G1191">
            <v>22.1</v>
          </cell>
          <cell r="H1191">
            <v>2</v>
          </cell>
          <cell r="I1191">
            <v>0.05</v>
          </cell>
          <cell r="J1191">
            <v>44.2</v>
          </cell>
          <cell r="K1191">
            <v>2.2100000000000004</v>
          </cell>
        </row>
        <row r="1192">
          <cell r="A1192">
            <v>459</v>
          </cell>
          <cell r="B1192" t="str">
            <v>+</v>
          </cell>
          <cell r="C1192">
            <v>8</v>
          </cell>
          <cell r="D1192">
            <v>459</v>
          </cell>
          <cell r="E1192" t="str">
            <v>+</v>
          </cell>
          <cell r="F1192">
            <v>19.700000000000273</v>
          </cell>
          <cell r="G1192">
            <v>11.7</v>
          </cell>
          <cell r="H1192">
            <v>1.45</v>
          </cell>
          <cell r="I1192">
            <v>0.05</v>
          </cell>
          <cell r="J1192">
            <v>16.965</v>
          </cell>
          <cell r="K1192">
            <v>0.84825000000000006</v>
          </cell>
        </row>
        <row r="1193">
          <cell r="A1193">
            <v>459</v>
          </cell>
          <cell r="B1193" t="str">
            <v>+</v>
          </cell>
          <cell r="C1193">
            <v>13.8</v>
          </cell>
          <cell r="D1193">
            <v>460</v>
          </cell>
          <cell r="E1193" t="str">
            <v>+</v>
          </cell>
          <cell r="F1193">
            <v>1.5999999999985448</v>
          </cell>
          <cell r="G1193">
            <v>7.8</v>
          </cell>
          <cell r="H1193">
            <v>4</v>
          </cell>
          <cell r="I1193">
            <v>0.05</v>
          </cell>
          <cell r="J1193">
            <v>31.2</v>
          </cell>
          <cell r="K1193">
            <v>1.56</v>
          </cell>
        </row>
        <row r="1194">
          <cell r="A1194">
            <v>459</v>
          </cell>
          <cell r="B1194" t="str">
            <v>+</v>
          </cell>
          <cell r="C1194">
            <v>19</v>
          </cell>
          <cell r="D1194">
            <v>461</v>
          </cell>
          <cell r="E1194" t="str">
            <v>+</v>
          </cell>
          <cell r="F1194">
            <v>0.29999999999972715</v>
          </cell>
          <cell r="G1194">
            <v>21.3</v>
          </cell>
          <cell r="H1194">
            <v>2</v>
          </cell>
          <cell r="I1194">
            <v>0.05</v>
          </cell>
          <cell r="J1194">
            <v>42.6</v>
          </cell>
          <cell r="K1194">
            <v>2.1300000000000003</v>
          </cell>
        </row>
        <row r="1195">
          <cell r="A1195">
            <v>460</v>
          </cell>
          <cell r="B1195" t="str">
            <v>+</v>
          </cell>
          <cell r="C1195">
            <v>1</v>
          </cell>
          <cell r="D1195">
            <v>462</v>
          </cell>
          <cell r="E1195" t="str">
            <v>+</v>
          </cell>
          <cell r="F1195">
            <v>7.0000000000004547</v>
          </cell>
          <cell r="G1195">
            <v>46</v>
          </cell>
          <cell r="H1195">
            <v>2</v>
          </cell>
          <cell r="I1195">
            <v>0.05</v>
          </cell>
          <cell r="J1195">
            <v>92</v>
          </cell>
          <cell r="K1195">
            <v>4.6000000000000005</v>
          </cell>
        </row>
        <row r="1196">
          <cell r="A1196">
            <v>460</v>
          </cell>
          <cell r="B1196" t="str">
            <v>+</v>
          </cell>
          <cell r="C1196">
            <v>12</v>
          </cell>
          <cell r="D1196">
            <v>460</v>
          </cell>
          <cell r="E1196" t="str">
            <v>+</v>
          </cell>
          <cell r="F1196">
            <v>17.599999999999909</v>
          </cell>
          <cell r="G1196">
            <v>5.6</v>
          </cell>
          <cell r="H1196">
            <v>1</v>
          </cell>
          <cell r="I1196">
            <v>0.05</v>
          </cell>
          <cell r="J1196">
            <v>5.6</v>
          </cell>
          <cell r="K1196">
            <v>0.27999999999999997</v>
          </cell>
        </row>
        <row r="1197">
          <cell r="A1197">
            <v>461</v>
          </cell>
          <cell r="B1197" t="str">
            <v>+</v>
          </cell>
          <cell r="C1197">
            <v>5.9</v>
          </cell>
          <cell r="D1197">
            <v>461</v>
          </cell>
          <cell r="E1197" t="str">
            <v>+</v>
          </cell>
          <cell r="F1197">
            <v>10.199999999998681</v>
          </cell>
          <cell r="G1197">
            <v>4.3</v>
          </cell>
          <cell r="H1197">
            <v>1.9</v>
          </cell>
          <cell r="I1197">
            <v>0.05</v>
          </cell>
          <cell r="J1197">
            <v>8.17</v>
          </cell>
          <cell r="K1197">
            <v>0.40850000000000003</v>
          </cell>
        </row>
        <row r="1198">
          <cell r="A1198">
            <v>462</v>
          </cell>
          <cell r="B1198" t="str">
            <v>+</v>
          </cell>
          <cell r="C1198">
            <v>4.0999999999999996</v>
          </cell>
          <cell r="D1198">
            <v>462</v>
          </cell>
          <cell r="E1198" t="str">
            <v>+</v>
          </cell>
          <cell r="F1198">
            <v>15.399999999999636</v>
          </cell>
          <cell r="G1198">
            <v>11.3</v>
          </cell>
          <cell r="H1198">
            <v>1</v>
          </cell>
          <cell r="I1198">
            <v>0.05</v>
          </cell>
          <cell r="J1198">
            <v>11.3</v>
          </cell>
          <cell r="K1198">
            <v>0.56500000000000006</v>
          </cell>
        </row>
        <row r="1199">
          <cell r="A1199">
            <v>462</v>
          </cell>
          <cell r="B1199" t="str">
            <v>+</v>
          </cell>
          <cell r="C1199">
            <v>16.2</v>
          </cell>
          <cell r="D1199">
            <v>463</v>
          </cell>
          <cell r="E1199" t="str">
            <v>+</v>
          </cell>
          <cell r="F1199">
            <v>4.3500000000005912</v>
          </cell>
          <cell r="G1199">
            <v>8.15</v>
          </cell>
          <cell r="H1199">
            <v>3</v>
          </cell>
          <cell r="I1199">
            <v>0.05</v>
          </cell>
          <cell r="J1199">
            <v>24.450000000000003</v>
          </cell>
          <cell r="K1199">
            <v>1.2225000000000001</v>
          </cell>
        </row>
        <row r="1200">
          <cell r="A1200">
            <v>463</v>
          </cell>
          <cell r="B1200" t="str">
            <v>+</v>
          </cell>
          <cell r="C1200">
            <v>4.8</v>
          </cell>
          <cell r="D1200">
            <v>463</v>
          </cell>
          <cell r="E1200" t="str">
            <v>+</v>
          </cell>
          <cell r="F1200">
            <v>13.250000000000455</v>
          </cell>
          <cell r="G1200">
            <v>8.4499999999999993</v>
          </cell>
          <cell r="H1200">
            <v>2</v>
          </cell>
          <cell r="I1200">
            <v>0.05</v>
          </cell>
          <cell r="J1200">
            <v>16.899999999999999</v>
          </cell>
          <cell r="K1200">
            <v>0.84499999999999997</v>
          </cell>
        </row>
        <row r="1201">
          <cell r="A1201">
            <v>464</v>
          </cell>
          <cell r="B1201" t="str">
            <v>+</v>
          </cell>
          <cell r="C1201">
            <v>7.8</v>
          </cell>
          <cell r="D1201">
            <v>464</v>
          </cell>
          <cell r="E1201" t="str">
            <v>+</v>
          </cell>
          <cell r="F1201">
            <v>19.500000000000455</v>
          </cell>
          <cell r="G1201">
            <v>11.7</v>
          </cell>
          <cell r="H1201">
            <v>2</v>
          </cell>
          <cell r="I1201">
            <v>0.05</v>
          </cell>
          <cell r="J1201">
            <v>23.4</v>
          </cell>
          <cell r="K1201">
            <v>1.17</v>
          </cell>
        </row>
        <row r="1202">
          <cell r="A1202">
            <v>465</v>
          </cell>
          <cell r="B1202" t="str">
            <v>+</v>
          </cell>
          <cell r="D1202">
            <v>465</v>
          </cell>
          <cell r="E1202" t="str">
            <v>+</v>
          </cell>
          <cell r="F1202">
            <v>7.1000000000003638</v>
          </cell>
          <cell r="G1202">
            <v>7.1</v>
          </cell>
          <cell r="H1202">
            <v>1</v>
          </cell>
          <cell r="I1202">
            <v>0.05</v>
          </cell>
          <cell r="J1202">
            <v>7.1</v>
          </cell>
          <cell r="K1202">
            <v>0.35499999999999998</v>
          </cell>
        </row>
        <row r="1203">
          <cell r="A1203">
            <v>467</v>
          </cell>
          <cell r="B1203" t="str">
            <v>+</v>
          </cell>
          <cell r="C1203">
            <v>5.5</v>
          </cell>
          <cell r="D1203">
            <v>467</v>
          </cell>
          <cell r="E1203" t="str">
            <v>+</v>
          </cell>
          <cell r="F1203">
            <v>7.6499999999998636</v>
          </cell>
          <cell r="G1203">
            <v>2.15</v>
          </cell>
          <cell r="H1203">
            <v>3.9</v>
          </cell>
          <cell r="I1203">
            <v>0.05</v>
          </cell>
          <cell r="J1203">
            <v>8.3849999999999998</v>
          </cell>
          <cell r="K1203">
            <v>0.41925000000000001</v>
          </cell>
        </row>
        <row r="1204">
          <cell r="A1204">
            <v>467</v>
          </cell>
          <cell r="B1204" t="str">
            <v>+</v>
          </cell>
          <cell r="C1204">
            <v>14.6</v>
          </cell>
          <cell r="D1204">
            <v>467</v>
          </cell>
          <cell r="E1204" t="str">
            <v>+</v>
          </cell>
          <cell r="F1204">
            <v>19.550000000001546</v>
          </cell>
          <cell r="G1204">
            <v>4.95</v>
          </cell>
          <cell r="H1204">
            <v>2</v>
          </cell>
          <cell r="I1204">
            <v>0.05</v>
          </cell>
          <cell r="J1204">
            <v>9.9</v>
          </cell>
          <cell r="K1204">
            <v>0.49500000000000005</v>
          </cell>
        </row>
        <row r="1205">
          <cell r="A1205">
            <v>468</v>
          </cell>
          <cell r="B1205" t="str">
            <v>+</v>
          </cell>
          <cell r="C1205">
            <v>18.8</v>
          </cell>
          <cell r="D1205">
            <v>469</v>
          </cell>
          <cell r="E1205" t="str">
            <v>+</v>
          </cell>
          <cell r="F1205">
            <v>9.3999999999994088</v>
          </cell>
          <cell r="G1205">
            <v>10.6</v>
          </cell>
          <cell r="H1205">
            <v>1</v>
          </cell>
          <cell r="I1205">
            <v>0.05</v>
          </cell>
          <cell r="J1205">
            <v>10.6</v>
          </cell>
          <cell r="K1205">
            <v>0.53</v>
          </cell>
        </row>
        <row r="1206">
          <cell r="A1206">
            <v>476</v>
          </cell>
          <cell r="B1206" t="str">
            <v>+</v>
          </cell>
          <cell r="D1206">
            <v>476</v>
          </cell>
          <cell r="E1206" t="str">
            <v>+</v>
          </cell>
          <cell r="F1206">
            <v>1.6000000000008185</v>
          </cell>
          <cell r="G1206">
            <v>1.6</v>
          </cell>
          <cell r="H1206">
            <v>1</v>
          </cell>
          <cell r="I1206">
            <v>0.05</v>
          </cell>
          <cell r="J1206">
            <v>1.6</v>
          </cell>
          <cell r="K1206">
            <v>8.0000000000000016E-2</v>
          </cell>
        </row>
        <row r="1207">
          <cell r="A1207">
            <v>476</v>
          </cell>
          <cell r="B1207" t="str">
            <v>+</v>
          </cell>
          <cell r="C1207">
            <v>3.5</v>
          </cell>
          <cell r="D1207">
            <v>476</v>
          </cell>
          <cell r="E1207" t="str">
            <v>+</v>
          </cell>
          <cell r="F1207">
            <v>9.2000000000007276</v>
          </cell>
          <cell r="G1207">
            <v>5.7</v>
          </cell>
          <cell r="H1207">
            <v>1</v>
          </cell>
          <cell r="I1207">
            <v>0.05</v>
          </cell>
          <cell r="J1207">
            <v>5.7</v>
          </cell>
          <cell r="K1207">
            <v>0.28500000000000003</v>
          </cell>
        </row>
        <row r="1208">
          <cell r="A1208">
            <v>476</v>
          </cell>
          <cell r="B1208" t="str">
            <v>+</v>
          </cell>
          <cell r="C1208">
            <v>9</v>
          </cell>
          <cell r="D1208">
            <v>477</v>
          </cell>
          <cell r="E1208" t="str">
            <v>+</v>
          </cell>
          <cell r="F1208">
            <v>5.3999999999996362</v>
          </cell>
          <cell r="G1208">
            <v>16.399999999999999</v>
          </cell>
          <cell r="H1208">
            <v>2</v>
          </cell>
          <cell r="I1208">
            <v>0.05</v>
          </cell>
          <cell r="J1208">
            <v>32.799999999999997</v>
          </cell>
          <cell r="K1208">
            <v>1.64</v>
          </cell>
        </row>
        <row r="1209">
          <cell r="A1209">
            <v>476</v>
          </cell>
          <cell r="B1209" t="str">
            <v>+</v>
          </cell>
          <cell r="C1209">
            <v>11.8</v>
          </cell>
          <cell r="D1209">
            <v>477</v>
          </cell>
          <cell r="E1209" t="str">
            <v>+</v>
          </cell>
          <cell r="F1209">
            <v>1.0000000000002274</v>
          </cell>
          <cell r="G1209">
            <v>9.1999999999999993</v>
          </cell>
          <cell r="H1209">
            <v>2</v>
          </cell>
          <cell r="I1209">
            <v>0.05</v>
          </cell>
          <cell r="J1209">
            <v>18.399999999999999</v>
          </cell>
          <cell r="K1209">
            <v>0.91999999999999993</v>
          </cell>
        </row>
        <row r="1210">
          <cell r="A1210">
            <v>476</v>
          </cell>
          <cell r="B1210" t="str">
            <v>+</v>
          </cell>
          <cell r="C1210">
            <v>7.47</v>
          </cell>
          <cell r="D1210">
            <v>477</v>
          </cell>
          <cell r="E1210" t="str">
            <v>+</v>
          </cell>
          <cell r="F1210">
            <v>5.0699999999994816</v>
          </cell>
          <cell r="G1210">
            <v>17.600000000000001</v>
          </cell>
          <cell r="H1210">
            <v>1</v>
          </cell>
          <cell r="I1210">
            <v>0.05</v>
          </cell>
          <cell r="J1210">
            <v>17.600000000000001</v>
          </cell>
          <cell r="K1210">
            <v>0.88000000000000012</v>
          </cell>
        </row>
        <row r="1211">
          <cell r="A1211">
            <v>477</v>
          </cell>
          <cell r="B1211" t="str">
            <v>+</v>
          </cell>
          <cell r="C1211">
            <v>11.7</v>
          </cell>
          <cell r="D1211">
            <v>477</v>
          </cell>
          <cell r="E1211" t="str">
            <v>+</v>
          </cell>
          <cell r="F1211">
            <v>15.499999999999545</v>
          </cell>
          <cell r="G1211">
            <v>3.8</v>
          </cell>
          <cell r="H1211">
            <v>1</v>
          </cell>
          <cell r="I1211">
            <v>0.05</v>
          </cell>
          <cell r="J1211">
            <v>3.8</v>
          </cell>
          <cell r="K1211">
            <v>0.19</v>
          </cell>
        </row>
        <row r="1212">
          <cell r="A1212">
            <v>478</v>
          </cell>
          <cell r="B1212" t="str">
            <v>+</v>
          </cell>
          <cell r="C1212">
            <v>18.5</v>
          </cell>
          <cell r="D1212">
            <v>479</v>
          </cell>
          <cell r="E1212" t="str">
            <v>+</v>
          </cell>
          <cell r="F1212">
            <v>13.2000000000005</v>
          </cell>
          <cell r="G1212">
            <v>14.7</v>
          </cell>
          <cell r="H1212">
            <v>4</v>
          </cell>
          <cell r="I1212">
            <v>0.1</v>
          </cell>
          <cell r="J1212">
            <v>58.8</v>
          </cell>
          <cell r="K1212">
            <v>5.88</v>
          </cell>
        </row>
        <row r="1213">
          <cell r="A1213">
            <v>479</v>
          </cell>
          <cell r="B1213" t="str">
            <v>+</v>
          </cell>
          <cell r="C1213">
            <v>13.5</v>
          </cell>
          <cell r="D1213">
            <v>481</v>
          </cell>
          <cell r="E1213" t="str">
            <v>+</v>
          </cell>
          <cell r="F1213">
            <v>7.2000000000002728</v>
          </cell>
          <cell r="G1213">
            <v>33.700000000000003</v>
          </cell>
          <cell r="H1213">
            <v>4.95</v>
          </cell>
          <cell r="I1213">
            <v>0.05</v>
          </cell>
          <cell r="J1213">
            <v>166.81500000000003</v>
          </cell>
          <cell r="K1213">
            <v>8.3407500000000017</v>
          </cell>
        </row>
        <row r="1214">
          <cell r="A1214">
            <v>481</v>
          </cell>
          <cell r="B1214" t="str">
            <v>+</v>
          </cell>
          <cell r="C1214">
            <v>7.6</v>
          </cell>
          <cell r="D1214">
            <v>481</v>
          </cell>
          <cell r="E1214" t="str">
            <v>+</v>
          </cell>
          <cell r="F1214">
            <v>9.9000000000000909</v>
          </cell>
          <cell r="G1214">
            <v>2.2999999999999998</v>
          </cell>
          <cell r="H1214">
            <v>1</v>
          </cell>
          <cell r="I1214">
            <v>0.05</v>
          </cell>
          <cell r="J1214">
            <v>2.2999999999999998</v>
          </cell>
          <cell r="K1214">
            <v>0.11499999999999999</v>
          </cell>
        </row>
        <row r="1215">
          <cell r="A1215">
            <v>482</v>
          </cell>
          <cell r="B1215" t="str">
            <v>+</v>
          </cell>
          <cell r="C1215">
            <v>5.9</v>
          </cell>
          <cell r="D1215">
            <v>484</v>
          </cell>
          <cell r="E1215" t="str">
            <v>+</v>
          </cell>
          <cell r="F1215">
            <v>1.2999999999988177</v>
          </cell>
          <cell r="G1215">
            <v>35.4</v>
          </cell>
          <cell r="H1215">
            <v>2</v>
          </cell>
          <cell r="I1215">
            <v>0.05</v>
          </cell>
          <cell r="J1215">
            <v>70.8</v>
          </cell>
          <cell r="K1215">
            <v>3.54</v>
          </cell>
        </row>
        <row r="1216">
          <cell r="A1216">
            <v>483</v>
          </cell>
          <cell r="B1216" t="str">
            <v>+</v>
          </cell>
          <cell r="C1216">
            <v>5.2</v>
          </cell>
          <cell r="D1216">
            <v>483</v>
          </cell>
          <cell r="E1216" t="str">
            <v>+</v>
          </cell>
          <cell r="F1216">
            <v>18.2000000000005</v>
          </cell>
          <cell r="G1216">
            <v>13</v>
          </cell>
          <cell r="H1216">
            <v>1</v>
          </cell>
          <cell r="I1216">
            <v>0.05</v>
          </cell>
          <cell r="J1216">
            <v>13</v>
          </cell>
          <cell r="K1216">
            <v>0.65</v>
          </cell>
        </row>
        <row r="1217">
          <cell r="A1217">
            <v>484</v>
          </cell>
          <cell r="B1217" t="str">
            <v>+</v>
          </cell>
          <cell r="C1217">
            <v>18.2</v>
          </cell>
          <cell r="D1217">
            <v>485</v>
          </cell>
          <cell r="E1217" t="str">
            <v>+</v>
          </cell>
          <cell r="F1217">
            <v>5.4000000000019099</v>
          </cell>
          <cell r="G1217">
            <v>7.2</v>
          </cell>
          <cell r="H1217">
            <v>2.95</v>
          </cell>
          <cell r="I1217">
            <v>0.05</v>
          </cell>
          <cell r="J1217">
            <v>21.240000000000002</v>
          </cell>
          <cell r="K1217">
            <v>1.0620000000000001</v>
          </cell>
        </row>
        <row r="1218">
          <cell r="A1218">
            <v>484</v>
          </cell>
          <cell r="B1218" t="str">
            <v>+</v>
          </cell>
          <cell r="C1218">
            <v>5.5</v>
          </cell>
          <cell r="D1218">
            <v>485</v>
          </cell>
          <cell r="E1218" t="str">
            <v>+</v>
          </cell>
          <cell r="F1218">
            <v>11.499999999999773</v>
          </cell>
          <cell r="G1218">
            <v>26</v>
          </cell>
          <cell r="H1218">
            <v>1</v>
          </cell>
          <cell r="I1218">
            <v>0.05</v>
          </cell>
          <cell r="J1218">
            <v>26</v>
          </cell>
          <cell r="K1218">
            <v>1.3</v>
          </cell>
        </row>
        <row r="1219">
          <cell r="A1219">
            <v>485</v>
          </cell>
          <cell r="B1219" t="str">
            <v>+</v>
          </cell>
          <cell r="C1219">
            <v>5.8</v>
          </cell>
          <cell r="D1219">
            <v>485</v>
          </cell>
          <cell r="E1219" t="str">
            <v>+</v>
          </cell>
          <cell r="F1219">
            <v>9.799999999999045</v>
          </cell>
          <cell r="G1219">
            <v>4</v>
          </cell>
          <cell r="H1219">
            <v>1</v>
          </cell>
          <cell r="I1219">
            <v>0.05</v>
          </cell>
          <cell r="J1219">
            <v>4</v>
          </cell>
          <cell r="K1219">
            <v>0.2</v>
          </cell>
        </row>
        <row r="1220">
          <cell r="A1220">
            <v>486</v>
          </cell>
          <cell r="B1220" t="str">
            <v>+</v>
          </cell>
          <cell r="C1220">
            <v>6.9</v>
          </cell>
          <cell r="D1220">
            <v>486</v>
          </cell>
          <cell r="E1220" t="str">
            <v>+</v>
          </cell>
          <cell r="F1220">
            <v>9.1499999999996362</v>
          </cell>
          <cell r="G1220">
            <v>2.25</v>
          </cell>
          <cell r="H1220">
            <v>1</v>
          </cell>
          <cell r="I1220">
            <v>0.05</v>
          </cell>
          <cell r="J1220">
            <v>2.25</v>
          </cell>
          <cell r="K1220">
            <v>0.1125</v>
          </cell>
        </row>
        <row r="1221">
          <cell r="A1221">
            <v>486</v>
          </cell>
          <cell r="B1221" t="str">
            <v>+</v>
          </cell>
          <cell r="C1221">
            <v>6.9</v>
          </cell>
          <cell r="D1221">
            <v>486</v>
          </cell>
          <cell r="E1221" t="str">
            <v>+</v>
          </cell>
          <cell r="F1221">
            <v>9.799999999999045</v>
          </cell>
          <cell r="G1221">
            <v>2.9</v>
          </cell>
          <cell r="H1221">
            <v>1</v>
          </cell>
          <cell r="I1221">
            <v>0.05</v>
          </cell>
          <cell r="J1221">
            <v>2.9</v>
          </cell>
          <cell r="K1221">
            <v>0.14499999999999999</v>
          </cell>
        </row>
        <row r="1222">
          <cell r="A1222">
            <v>486</v>
          </cell>
          <cell r="B1222" t="str">
            <v>+</v>
          </cell>
          <cell r="C1222">
            <v>16.399999999999999</v>
          </cell>
          <cell r="D1222">
            <v>487</v>
          </cell>
          <cell r="E1222" t="str">
            <v>+</v>
          </cell>
          <cell r="F1222">
            <v>0</v>
          </cell>
          <cell r="G1222">
            <v>3.6</v>
          </cell>
          <cell r="H1222">
            <v>5</v>
          </cell>
          <cell r="I1222">
            <v>0.05</v>
          </cell>
          <cell r="J1222">
            <v>18</v>
          </cell>
          <cell r="K1222">
            <v>0.9</v>
          </cell>
        </row>
        <row r="1223">
          <cell r="A1223">
            <v>487</v>
          </cell>
          <cell r="B1223" t="str">
            <v>+</v>
          </cell>
          <cell r="C1223">
            <v>13.5</v>
          </cell>
          <cell r="D1223">
            <v>487</v>
          </cell>
          <cell r="E1223" t="str">
            <v>+</v>
          </cell>
          <cell r="F1223">
            <v>16.600000000000819</v>
          </cell>
          <cell r="G1223">
            <v>3.1</v>
          </cell>
          <cell r="H1223">
            <v>1</v>
          </cell>
          <cell r="I1223">
            <v>0.05</v>
          </cell>
          <cell r="J1223">
            <v>3.1</v>
          </cell>
          <cell r="K1223">
            <v>0.15500000000000003</v>
          </cell>
        </row>
        <row r="1224">
          <cell r="A1224">
            <v>489</v>
          </cell>
          <cell r="B1224" t="str">
            <v>+</v>
          </cell>
          <cell r="C1224">
            <v>7</v>
          </cell>
          <cell r="D1224">
            <v>489</v>
          </cell>
          <cell r="E1224" t="str">
            <v>+</v>
          </cell>
          <cell r="F1224">
            <v>10.7000000000005</v>
          </cell>
          <cell r="G1224">
            <v>3.7</v>
          </cell>
          <cell r="H1224">
            <v>1</v>
          </cell>
          <cell r="I1224">
            <v>0.05</v>
          </cell>
          <cell r="J1224">
            <v>3.7</v>
          </cell>
          <cell r="K1224">
            <v>0.18500000000000003</v>
          </cell>
        </row>
        <row r="1225">
          <cell r="A1225">
            <v>489</v>
          </cell>
          <cell r="B1225" t="str">
            <v>+</v>
          </cell>
          <cell r="C1225">
            <v>11.9</v>
          </cell>
          <cell r="D1225">
            <v>490</v>
          </cell>
          <cell r="E1225" t="str">
            <v>+</v>
          </cell>
          <cell r="F1225">
            <v>8.0499999999994998</v>
          </cell>
          <cell r="G1225">
            <v>16.149999999999999</v>
          </cell>
          <cell r="H1225">
            <v>1</v>
          </cell>
          <cell r="I1225">
            <v>0.05</v>
          </cell>
          <cell r="J1225">
            <v>16.149999999999999</v>
          </cell>
          <cell r="K1225">
            <v>0.8075</v>
          </cell>
        </row>
        <row r="1226">
          <cell r="A1226">
            <v>489</v>
          </cell>
          <cell r="B1226" t="str">
            <v>+</v>
          </cell>
          <cell r="C1226">
            <v>13.5</v>
          </cell>
          <cell r="D1226">
            <v>489</v>
          </cell>
          <cell r="E1226" t="str">
            <v>+</v>
          </cell>
          <cell r="F1226">
            <v>18.450000000000273</v>
          </cell>
          <cell r="G1226">
            <v>4.95</v>
          </cell>
          <cell r="H1226">
            <v>1</v>
          </cell>
          <cell r="I1226">
            <v>0.05</v>
          </cell>
          <cell r="J1226">
            <v>4.95</v>
          </cell>
          <cell r="K1226">
            <v>0.24750000000000003</v>
          </cell>
        </row>
        <row r="1227">
          <cell r="A1227">
            <v>489</v>
          </cell>
          <cell r="B1227" t="str">
            <v>+</v>
          </cell>
          <cell r="C1227">
            <v>17</v>
          </cell>
          <cell r="D1227">
            <v>490</v>
          </cell>
          <cell r="E1227" t="str">
            <v>+</v>
          </cell>
          <cell r="F1227">
            <v>3.6000000000001364</v>
          </cell>
          <cell r="G1227">
            <v>6.6</v>
          </cell>
          <cell r="H1227">
            <v>1</v>
          </cell>
          <cell r="I1227">
            <v>0.05</v>
          </cell>
          <cell r="J1227">
            <v>6.6</v>
          </cell>
          <cell r="K1227">
            <v>0.33</v>
          </cell>
        </row>
        <row r="1228">
          <cell r="A1228">
            <v>490</v>
          </cell>
          <cell r="B1228" t="str">
            <v>+</v>
          </cell>
          <cell r="C1228">
            <v>1</v>
          </cell>
          <cell r="D1228">
            <v>490</v>
          </cell>
          <cell r="E1228" t="str">
            <v>+</v>
          </cell>
          <cell r="F1228">
            <v>4.7500000000002274</v>
          </cell>
          <cell r="G1228">
            <v>3.75</v>
          </cell>
          <cell r="H1228">
            <v>2</v>
          </cell>
          <cell r="I1228">
            <v>0.05</v>
          </cell>
          <cell r="J1228">
            <v>7.5</v>
          </cell>
          <cell r="K1228">
            <v>0.375</v>
          </cell>
        </row>
        <row r="1229">
          <cell r="A1229">
            <v>490</v>
          </cell>
          <cell r="B1229" t="str">
            <v>+</v>
          </cell>
          <cell r="C1229">
            <v>5.9</v>
          </cell>
          <cell r="D1229">
            <v>490</v>
          </cell>
          <cell r="E1229" t="str">
            <v>+</v>
          </cell>
          <cell r="F1229">
            <v>8.2999999999992724</v>
          </cell>
          <cell r="G1229">
            <v>2.4</v>
          </cell>
          <cell r="H1229">
            <v>1</v>
          </cell>
          <cell r="I1229">
            <v>0.05</v>
          </cell>
          <cell r="J1229">
            <v>2.4</v>
          </cell>
          <cell r="K1229">
            <v>0.12</v>
          </cell>
        </row>
        <row r="1230">
          <cell r="A1230">
            <v>490</v>
          </cell>
          <cell r="B1230" t="str">
            <v>+</v>
          </cell>
          <cell r="C1230">
            <v>11.1</v>
          </cell>
          <cell r="D1230">
            <v>490</v>
          </cell>
          <cell r="E1230" t="str">
            <v>+</v>
          </cell>
          <cell r="F1230">
            <v>18.600000000000136</v>
          </cell>
          <cell r="G1230">
            <v>7.5</v>
          </cell>
          <cell r="H1230">
            <v>3</v>
          </cell>
          <cell r="I1230">
            <v>0.05</v>
          </cell>
          <cell r="J1230">
            <v>22.5</v>
          </cell>
          <cell r="K1230">
            <v>1.125</v>
          </cell>
        </row>
        <row r="1231">
          <cell r="A1231">
            <v>491</v>
          </cell>
          <cell r="B1231" t="str">
            <v>+</v>
          </cell>
          <cell r="C1231">
            <v>1.3</v>
          </cell>
          <cell r="D1231">
            <v>491</v>
          </cell>
          <cell r="E1231" t="str">
            <v>+</v>
          </cell>
          <cell r="F1231">
            <v>7.7999999999997272</v>
          </cell>
          <cell r="G1231">
            <v>6.5</v>
          </cell>
          <cell r="H1231">
            <v>2</v>
          </cell>
          <cell r="I1231">
            <v>0.05</v>
          </cell>
          <cell r="J1231">
            <v>13</v>
          </cell>
          <cell r="K1231">
            <v>0.65</v>
          </cell>
        </row>
        <row r="1232">
          <cell r="A1232">
            <v>492</v>
          </cell>
          <cell r="B1232" t="str">
            <v>+</v>
          </cell>
          <cell r="C1232">
            <v>8</v>
          </cell>
          <cell r="D1232">
            <v>492</v>
          </cell>
          <cell r="E1232" t="str">
            <v>+</v>
          </cell>
          <cell r="F1232">
            <v>18.700000000001182</v>
          </cell>
          <cell r="G1232">
            <v>10.7</v>
          </cell>
          <cell r="H1232">
            <v>1</v>
          </cell>
          <cell r="I1232">
            <v>0.05</v>
          </cell>
          <cell r="J1232">
            <v>10.7</v>
          </cell>
          <cell r="K1232">
            <v>0.53500000000000003</v>
          </cell>
        </row>
        <row r="1233">
          <cell r="A1233">
            <v>493</v>
          </cell>
          <cell r="B1233" t="str">
            <v>+</v>
          </cell>
          <cell r="C1233">
            <v>1.6</v>
          </cell>
          <cell r="D1233">
            <v>493</v>
          </cell>
          <cell r="E1233" t="str">
            <v>+</v>
          </cell>
          <cell r="F1233">
            <v>11.050000000001319</v>
          </cell>
          <cell r="G1233">
            <v>9.4499999999999993</v>
          </cell>
          <cell r="H1233">
            <v>1</v>
          </cell>
          <cell r="I1233">
            <v>0.05</v>
          </cell>
          <cell r="J1233">
            <v>9.4499999999999993</v>
          </cell>
          <cell r="K1233">
            <v>0.47249999999999998</v>
          </cell>
        </row>
        <row r="1234">
          <cell r="A1234">
            <v>493</v>
          </cell>
          <cell r="B1234" t="str">
            <v>+</v>
          </cell>
          <cell r="C1234">
            <v>18.7</v>
          </cell>
          <cell r="D1234">
            <v>494</v>
          </cell>
          <cell r="E1234" t="str">
            <v>+</v>
          </cell>
          <cell r="F1234">
            <v>4.6500000000014552</v>
          </cell>
          <cell r="G1234">
            <v>5.95</v>
          </cell>
          <cell r="H1234">
            <v>1</v>
          </cell>
          <cell r="I1234">
            <v>0.05</v>
          </cell>
          <cell r="J1234">
            <v>5.95</v>
          </cell>
          <cell r="K1234">
            <v>0.29750000000000004</v>
          </cell>
        </row>
        <row r="1235">
          <cell r="A1235">
            <v>494</v>
          </cell>
          <cell r="B1235" t="str">
            <v>+</v>
          </cell>
          <cell r="C1235">
            <v>2</v>
          </cell>
          <cell r="D1235">
            <v>494</v>
          </cell>
          <cell r="E1235" t="str">
            <v>+</v>
          </cell>
          <cell r="F1235">
            <v>4.1000000000008185</v>
          </cell>
          <cell r="G1235">
            <v>2.1</v>
          </cell>
          <cell r="H1235">
            <v>1</v>
          </cell>
          <cell r="I1235">
            <v>0.05</v>
          </cell>
          <cell r="J1235">
            <v>2.1</v>
          </cell>
          <cell r="K1235">
            <v>0.10500000000000001</v>
          </cell>
        </row>
        <row r="1236">
          <cell r="A1236">
            <v>495</v>
          </cell>
          <cell r="B1236" t="str">
            <v>+</v>
          </cell>
          <cell r="C1236">
            <v>12.1</v>
          </cell>
          <cell r="D1236">
            <v>495</v>
          </cell>
          <cell r="E1236" t="str">
            <v>+</v>
          </cell>
          <cell r="F1236">
            <v>14.100000000000819</v>
          </cell>
          <cell r="G1236">
            <v>2</v>
          </cell>
          <cell r="H1236">
            <v>1</v>
          </cell>
          <cell r="I1236">
            <v>0.05</v>
          </cell>
          <cell r="J1236">
            <v>2</v>
          </cell>
          <cell r="K1236">
            <v>0.1</v>
          </cell>
        </row>
        <row r="1237">
          <cell r="A1237">
            <v>495</v>
          </cell>
          <cell r="B1237" t="str">
            <v>+</v>
          </cell>
          <cell r="C1237">
            <v>17</v>
          </cell>
          <cell r="D1237">
            <v>495</v>
          </cell>
          <cell r="E1237" t="str">
            <v>+</v>
          </cell>
          <cell r="F1237">
            <v>18.450000000000273</v>
          </cell>
          <cell r="G1237">
            <v>1.45</v>
          </cell>
          <cell r="H1237">
            <v>3</v>
          </cell>
          <cell r="I1237">
            <v>0.05</v>
          </cell>
          <cell r="J1237">
            <v>4.3499999999999996</v>
          </cell>
          <cell r="K1237">
            <v>0.2175</v>
          </cell>
        </row>
        <row r="1238">
          <cell r="A1238">
            <v>495</v>
          </cell>
          <cell r="B1238" t="str">
            <v>+</v>
          </cell>
          <cell r="C1238">
            <v>18.5</v>
          </cell>
          <cell r="D1238">
            <v>496</v>
          </cell>
          <cell r="E1238" t="str">
            <v>+</v>
          </cell>
          <cell r="F1238">
            <v>3.7999999999988177</v>
          </cell>
          <cell r="G1238">
            <v>5.3</v>
          </cell>
          <cell r="H1238">
            <v>1</v>
          </cell>
          <cell r="I1238">
            <v>0.05</v>
          </cell>
          <cell r="J1238">
            <v>5.3</v>
          </cell>
          <cell r="K1238">
            <v>0.26500000000000001</v>
          </cell>
        </row>
        <row r="1239">
          <cell r="A1239">
            <v>495</v>
          </cell>
          <cell r="B1239" t="str">
            <v>+</v>
          </cell>
          <cell r="C1239">
            <v>18.2</v>
          </cell>
          <cell r="D1239">
            <v>496</v>
          </cell>
          <cell r="E1239" t="str">
            <v>+</v>
          </cell>
          <cell r="F1239">
            <v>3.9999999999997726</v>
          </cell>
          <cell r="G1239">
            <v>5.8</v>
          </cell>
          <cell r="H1239">
            <v>2</v>
          </cell>
          <cell r="I1239">
            <v>0.05</v>
          </cell>
          <cell r="J1239">
            <v>11.6</v>
          </cell>
          <cell r="K1239">
            <v>0.57999999999999996</v>
          </cell>
        </row>
        <row r="1240">
          <cell r="A1240">
            <v>496</v>
          </cell>
          <cell r="B1240" t="str">
            <v>+</v>
          </cell>
          <cell r="C1240">
            <v>13.3</v>
          </cell>
          <cell r="D1240">
            <v>496</v>
          </cell>
          <cell r="E1240" t="str">
            <v>+</v>
          </cell>
          <cell r="F1240">
            <v>18.500000000000227</v>
          </cell>
          <cell r="G1240">
            <v>5.2</v>
          </cell>
          <cell r="H1240">
            <v>1</v>
          </cell>
          <cell r="I1240">
            <v>0.05</v>
          </cell>
          <cell r="J1240">
            <v>5.2</v>
          </cell>
          <cell r="K1240">
            <v>0.26</v>
          </cell>
        </row>
        <row r="1241">
          <cell r="A1241">
            <v>496</v>
          </cell>
          <cell r="B1241" t="str">
            <v>+</v>
          </cell>
          <cell r="C1241">
            <v>18.600000000000001</v>
          </cell>
          <cell r="D1241">
            <v>498</v>
          </cell>
          <cell r="E1241" t="str">
            <v>+</v>
          </cell>
          <cell r="F1241">
            <v>3.3000000000015461</v>
          </cell>
          <cell r="G1241">
            <v>24.7</v>
          </cell>
          <cell r="H1241">
            <v>1</v>
          </cell>
          <cell r="I1241">
            <v>0.05</v>
          </cell>
          <cell r="J1241">
            <v>24.7</v>
          </cell>
          <cell r="K1241">
            <v>1.2350000000000001</v>
          </cell>
        </row>
        <row r="1242">
          <cell r="A1242">
            <v>497</v>
          </cell>
          <cell r="B1242" t="str">
            <v>+</v>
          </cell>
          <cell r="C1242">
            <v>17.5</v>
          </cell>
          <cell r="D1242">
            <v>498</v>
          </cell>
          <cell r="E1242" t="str">
            <v>+</v>
          </cell>
          <cell r="F1242">
            <v>12.100000000000364</v>
          </cell>
          <cell r="G1242">
            <v>14.6</v>
          </cell>
          <cell r="H1242">
            <v>2</v>
          </cell>
          <cell r="I1242">
            <v>0.05</v>
          </cell>
          <cell r="J1242">
            <v>29.2</v>
          </cell>
          <cell r="K1242">
            <v>1.46</v>
          </cell>
        </row>
        <row r="1243">
          <cell r="A1243">
            <v>498</v>
          </cell>
          <cell r="B1243" t="str">
            <v>+</v>
          </cell>
          <cell r="C1243">
            <v>3</v>
          </cell>
          <cell r="D1243">
            <v>499</v>
          </cell>
          <cell r="E1243" t="str">
            <v>+</v>
          </cell>
          <cell r="F1243">
            <v>3.6000000000001364</v>
          </cell>
          <cell r="G1243">
            <v>20.6</v>
          </cell>
          <cell r="H1243">
            <v>3</v>
          </cell>
          <cell r="I1243">
            <v>0.05</v>
          </cell>
          <cell r="J1243">
            <v>61.800000000000004</v>
          </cell>
          <cell r="K1243">
            <v>3.0900000000000003</v>
          </cell>
        </row>
        <row r="1244">
          <cell r="A1244">
            <v>498</v>
          </cell>
          <cell r="B1244" t="str">
            <v>+</v>
          </cell>
          <cell r="C1244">
            <v>7.5</v>
          </cell>
          <cell r="D1244">
            <v>498</v>
          </cell>
          <cell r="E1244" t="str">
            <v>+</v>
          </cell>
          <cell r="F1244">
            <v>10.499999999999545</v>
          </cell>
          <cell r="G1244">
            <v>3</v>
          </cell>
          <cell r="H1244">
            <v>1</v>
          </cell>
          <cell r="I1244">
            <v>0.05</v>
          </cell>
          <cell r="J1244">
            <v>3</v>
          </cell>
          <cell r="K1244">
            <v>0.15000000000000002</v>
          </cell>
        </row>
        <row r="1245">
          <cell r="A1245">
            <v>498</v>
          </cell>
          <cell r="B1245" t="str">
            <v>+</v>
          </cell>
          <cell r="C1245">
            <v>12</v>
          </cell>
          <cell r="D1245">
            <v>498</v>
          </cell>
          <cell r="E1245" t="str">
            <v>+</v>
          </cell>
          <cell r="F1245">
            <v>15.299999999999727</v>
          </cell>
          <cell r="G1245">
            <v>3.3</v>
          </cell>
          <cell r="H1245">
            <v>1</v>
          </cell>
          <cell r="I1245">
            <v>0.05</v>
          </cell>
          <cell r="J1245">
            <v>3.3</v>
          </cell>
          <cell r="K1245">
            <v>0.16500000000000001</v>
          </cell>
        </row>
        <row r="1246">
          <cell r="A1246">
            <v>498</v>
          </cell>
          <cell r="B1246" t="str">
            <v>+</v>
          </cell>
          <cell r="C1246">
            <v>15.4</v>
          </cell>
          <cell r="D1246">
            <v>499</v>
          </cell>
          <cell r="E1246" t="str">
            <v>+</v>
          </cell>
          <cell r="F1246">
            <v>15.199999999998681</v>
          </cell>
          <cell r="G1246">
            <v>19.8</v>
          </cell>
          <cell r="H1246">
            <v>2</v>
          </cell>
          <cell r="I1246">
            <v>0.05</v>
          </cell>
          <cell r="J1246">
            <v>39.6</v>
          </cell>
          <cell r="K1246">
            <v>1.9800000000000002</v>
          </cell>
        </row>
        <row r="1247">
          <cell r="A1247">
            <v>498</v>
          </cell>
          <cell r="B1247" t="str">
            <v>+</v>
          </cell>
          <cell r="C1247">
            <v>17</v>
          </cell>
          <cell r="D1247">
            <v>499</v>
          </cell>
          <cell r="E1247" t="str">
            <v>+</v>
          </cell>
          <cell r="F1247">
            <v>15.099999999999909</v>
          </cell>
          <cell r="G1247">
            <v>18.100000000000001</v>
          </cell>
          <cell r="H1247">
            <v>1</v>
          </cell>
          <cell r="I1247">
            <v>0.05</v>
          </cell>
          <cell r="J1247">
            <v>18.100000000000001</v>
          </cell>
          <cell r="K1247">
            <v>0.90500000000000014</v>
          </cell>
        </row>
        <row r="1248">
          <cell r="A1248">
            <v>499</v>
          </cell>
          <cell r="B1248" t="str">
            <v>+</v>
          </cell>
          <cell r="C1248">
            <v>3.8</v>
          </cell>
          <cell r="D1248">
            <v>499</v>
          </cell>
          <cell r="E1248" t="str">
            <v>+</v>
          </cell>
          <cell r="F1248">
            <v>8.5000000000002274</v>
          </cell>
          <cell r="G1248">
            <v>4.7</v>
          </cell>
          <cell r="H1248">
            <v>1</v>
          </cell>
          <cell r="I1248">
            <v>0.05</v>
          </cell>
          <cell r="J1248">
            <v>4.7</v>
          </cell>
          <cell r="K1248">
            <v>0.23500000000000001</v>
          </cell>
        </row>
        <row r="1249">
          <cell r="A1249">
            <v>499</v>
          </cell>
          <cell r="B1249" t="str">
            <v>+</v>
          </cell>
          <cell r="C1249">
            <v>8.6</v>
          </cell>
          <cell r="D1249">
            <v>500</v>
          </cell>
          <cell r="E1249" t="str">
            <v>+</v>
          </cell>
          <cell r="F1249">
            <v>9.6000000000003638</v>
          </cell>
          <cell r="G1249">
            <v>21</v>
          </cell>
          <cell r="H1249">
            <v>2</v>
          </cell>
          <cell r="I1249">
            <v>0.05</v>
          </cell>
          <cell r="J1249">
            <v>42</v>
          </cell>
          <cell r="K1249">
            <v>2.1</v>
          </cell>
        </row>
        <row r="1250">
          <cell r="A1250">
            <v>499</v>
          </cell>
          <cell r="B1250" t="str">
            <v>+</v>
          </cell>
          <cell r="C1250">
            <v>15.5</v>
          </cell>
          <cell r="D1250">
            <v>499</v>
          </cell>
          <cell r="E1250" t="str">
            <v>+</v>
          </cell>
          <cell r="F1250">
            <v>17.400000000000091</v>
          </cell>
          <cell r="G1250">
            <v>1.9</v>
          </cell>
          <cell r="H1250">
            <v>1</v>
          </cell>
          <cell r="I1250">
            <v>0.05</v>
          </cell>
          <cell r="J1250">
            <v>1.9</v>
          </cell>
          <cell r="K1250">
            <v>9.5000000000000001E-2</v>
          </cell>
        </row>
        <row r="1251">
          <cell r="A1251">
            <v>499</v>
          </cell>
          <cell r="B1251" t="str">
            <v>+</v>
          </cell>
          <cell r="C1251">
            <v>17.7</v>
          </cell>
          <cell r="D1251">
            <v>500</v>
          </cell>
          <cell r="E1251" t="str">
            <v>+</v>
          </cell>
          <cell r="F1251">
            <v>10.800000000001546</v>
          </cell>
          <cell r="G1251">
            <v>13.1</v>
          </cell>
          <cell r="H1251">
            <v>2</v>
          </cell>
          <cell r="I1251">
            <v>0.05</v>
          </cell>
          <cell r="J1251">
            <v>26.2</v>
          </cell>
          <cell r="K1251">
            <v>1.31</v>
          </cell>
        </row>
        <row r="1252">
          <cell r="A1252">
            <v>500</v>
          </cell>
          <cell r="B1252" t="str">
            <v>+</v>
          </cell>
          <cell r="C1252">
            <v>11.5</v>
          </cell>
          <cell r="D1252">
            <v>500</v>
          </cell>
          <cell r="E1252" t="str">
            <v>+</v>
          </cell>
          <cell r="F1252">
            <v>13.999999999999773</v>
          </cell>
          <cell r="G1252">
            <v>2.5</v>
          </cell>
          <cell r="H1252">
            <v>1</v>
          </cell>
          <cell r="I1252">
            <v>0.05</v>
          </cell>
          <cell r="J1252">
            <v>2.5</v>
          </cell>
          <cell r="K1252">
            <v>0.125</v>
          </cell>
        </row>
        <row r="1253">
          <cell r="A1253">
            <v>500</v>
          </cell>
          <cell r="B1253" t="str">
            <v>+</v>
          </cell>
          <cell r="C1253">
            <v>17</v>
          </cell>
          <cell r="D1253">
            <v>501</v>
          </cell>
          <cell r="E1253" t="str">
            <v>+</v>
          </cell>
          <cell r="F1253">
            <v>4.5000000000004547</v>
          </cell>
          <cell r="G1253">
            <v>7.5</v>
          </cell>
          <cell r="H1253">
            <v>1</v>
          </cell>
          <cell r="I1253">
            <v>0.05</v>
          </cell>
          <cell r="J1253">
            <v>7.5</v>
          </cell>
          <cell r="K1253">
            <v>0.375</v>
          </cell>
        </row>
        <row r="1254">
          <cell r="A1254">
            <v>503</v>
          </cell>
          <cell r="B1254" t="str">
            <v>+</v>
          </cell>
          <cell r="C1254">
            <v>8</v>
          </cell>
          <cell r="D1254">
            <v>503</v>
          </cell>
          <cell r="E1254" t="str">
            <v>+</v>
          </cell>
          <cell r="F1254">
            <v>17.700000000000955</v>
          </cell>
          <cell r="G1254">
            <v>9.6999999999999993</v>
          </cell>
          <cell r="H1254">
            <v>1</v>
          </cell>
          <cell r="I1254">
            <v>0.05</v>
          </cell>
          <cell r="J1254">
            <v>9.6999999999999993</v>
          </cell>
          <cell r="K1254">
            <v>0.48499999999999999</v>
          </cell>
        </row>
        <row r="1255">
          <cell r="A1255">
            <v>506</v>
          </cell>
          <cell r="B1255" t="str">
            <v>+</v>
          </cell>
          <cell r="C1255">
            <v>7.2</v>
          </cell>
          <cell r="D1255">
            <v>507</v>
          </cell>
          <cell r="E1255" t="str">
            <v>+</v>
          </cell>
          <cell r="F1255">
            <v>12.200000000000273</v>
          </cell>
          <cell r="G1255">
            <v>25</v>
          </cell>
          <cell r="H1255">
            <v>1</v>
          </cell>
          <cell r="I1255">
            <v>0.05</v>
          </cell>
          <cell r="J1255">
            <v>25</v>
          </cell>
          <cell r="K1255">
            <v>1.25</v>
          </cell>
        </row>
        <row r="1256">
          <cell r="A1256">
            <v>506</v>
          </cell>
          <cell r="B1256" t="str">
            <v>+</v>
          </cell>
          <cell r="C1256">
            <v>17.8</v>
          </cell>
          <cell r="D1256">
            <v>507</v>
          </cell>
          <cell r="E1256" t="str">
            <v>+</v>
          </cell>
          <cell r="F1256">
            <v>2.5999999999987722</v>
          </cell>
          <cell r="G1256">
            <v>4.8</v>
          </cell>
          <cell r="H1256">
            <v>1</v>
          </cell>
          <cell r="I1256">
            <v>0.05</v>
          </cell>
          <cell r="J1256">
            <v>4.8</v>
          </cell>
          <cell r="K1256">
            <v>0.24</v>
          </cell>
        </row>
        <row r="1257">
          <cell r="A1257">
            <v>507</v>
          </cell>
          <cell r="B1257" t="str">
            <v>+</v>
          </cell>
          <cell r="C1257">
            <v>4.8</v>
          </cell>
          <cell r="D1257">
            <v>507</v>
          </cell>
          <cell r="E1257" t="str">
            <v>+</v>
          </cell>
          <cell r="F1257">
            <v>8.7999999999988177</v>
          </cell>
          <cell r="G1257">
            <v>4</v>
          </cell>
          <cell r="H1257">
            <v>1</v>
          </cell>
          <cell r="I1257">
            <v>0.05</v>
          </cell>
          <cell r="J1257">
            <v>4</v>
          </cell>
          <cell r="K1257">
            <v>0.2</v>
          </cell>
        </row>
        <row r="1258">
          <cell r="A1258">
            <v>507</v>
          </cell>
          <cell r="B1258" t="str">
            <v>+</v>
          </cell>
          <cell r="C1258">
            <v>4.8</v>
          </cell>
          <cell r="D1258">
            <v>507</v>
          </cell>
          <cell r="E1258" t="str">
            <v>+</v>
          </cell>
          <cell r="F1258">
            <v>10.799999999999272</v>
          </cell>
          <cell r="G1258">
            <v>6</v>
          </cell>
          <cell r="H1258">
            <v>1</v>
          </cell>
          <cell r="I1258">
            <v>0.05</v>
          </cell>
          <cell r="J1258">
            <v>6</v>
          </cell>
          <cell r="K1258">
            <v>0.30000000000000004</v>
          </cell>
        </row>
        <row r="1259">
          <cell r="A1259">
            <v>508</v>
          </cell>
          <cell r="B1259" t="str">
            <v>+</v>
          </cell>
          <cell r="C1259">
            <v>13.2</v>
          </cell>
          <cell r="D1259">
            <v>509</v>
          </cell>
          <cell r="E1259" t="str">
            <v>+</v>
          </cell>
          <cell r="F1259">
            <v>6.6000000000008185</v>
          </cell>
          <cell r="G1259">
            <v>13.4</v>
          </cell>
          <cell r="H1259">
            <v>1</v>
          </cell>
          <cell r="I1259">
            <v>0.05</v>
          </cell>
          <cell r="J1259">
            <v>13.4</v>
          </cell>
          <cell r="K1259">
            <v>0.67</v>
          </cell>
        </row>
        <row r="1260">
          <cell r="A1260">
            <v>509</v>
          </cell>
          <cell r="B1260" t="str">
            <v>+</v>
          </cell>
          <cell r="C1260">
            <v>17</v>
          </cell>
          <cell r="D1260">
            <v>509</v>
          </cell>
          <cell r="E1260" t="str">
            <v>+</v>
          </cell>
          <cell r="F1260">
            <v>19.600000000000364</v>
          </cell>
          <cell r="G1260">
            <v>2.6</v>
          </cell>
          <cell r="H1260">
            <v>1</v>
          </cell>
          <cell r="I1260">
            <v>0.05</v>
          </cell>
          <cell r="J1260">
            <v>2.6</v>
          </cell>
          <cell r="K1260">
            <v>0.13</v>
          </cell>
        </row>
        <row r="1261">
          <cell r="A1261">
            <v>509</v>
          </cell>
          <cell r="B1261" t="str">
            <v>+</v>
          </cell>
          <cell r="C1261">
            <v>17</v>
          </cell>
          <cell r="D1261">
            <v>510</v>
          </cell>
          <cell r="E1261" t="str">
            <v>+</v>
          </cell>
          <cell r="F1261">
            <v>6.7000000000007276</v>
          </cell>
          <cell r="G1261">
            <v>9.6999999999999993</v>
          </cell>
          <cell r="H1261">
            <v>1</v>
          </cell>
          <cell r="I1261">
            <v>0.05</v>
          </cell>
          <cell r="J1261">
            <v>9.6999999999999993</v>
          </cell>
          <cell r="K1261">
            <v>0.48499999999999999</v>
          </cell>
        </row>
        <row r="1262">
          <cell r="A1262">
            <v>510</v>
          </cell>
          <cell r="B1262" t="str">
            <v>+</v>
          </cell>
          <cell r="C1262">
            <v>15.7</v>
          </cell>
          <cell r="D1262">
            <v>511</v>
          </cell>
          <cell r="E1262" t="str">
            <v>+</v>
          </cell>
          <cell r="F1262">
            <v>3.1000000000005912</v>
          </cell>
          <cell r="G1262">
            <v>7.4</v>
          </cell>
          <cell r="H1262">
            <v>2</v>
          </cell>
          <cell r="I1262">
            <v>0.05</v>
          </cell>
          <cell r="J1262">
            <v>14.8</v>
          </cell>
          <cell r="K1262">
            <v>0.7400000000000001</v>
          </cell>
        </row>
        <row r="1263">
          <cell r="A1263">
            <v>511</v>
          </cell>
          <cell r="B1263" t="str">
            <v>+</v>
          </cell>
          <cell r="C1263">
            <v>2.5</v>
          </cell>
          <cell r="D1263">
            <v>511</v>
          </cell>
          <cell r="E1263" t="str">
            <v>+</v>
          </cell>
          <cell r="F1263">
            <v>9.7000000000002728</v>
          </cell>
          <cell r="G1263">
            <v>7.2</v>
          </cell>
          <cell r="H1263">
            <v>1</v>
          </cell>
          <cell r="I1263">
            <v>0.05</v>
          </cell>
          <cell r="J1263">
            <v>7.2</v>
          </cell>
          <cell r="K1263">
            <v>0.36000000000000004</v>
          </cell>
        </row>
        <row r="1264">
          <cell r="A1264">
            <v>511</v>
          </cell>
          <cell r="B1264" t="str">
            <v>+</v>
          </cell>
          <cell r="C1264">
            <v>6.3</v>
          </cell>
          <cell r="D1264">
            <v>511</v>
          </cell>
          <cell r="E1264" t="str">
            <v>+</v>
          </cell>
          <cell r="F1264">
            <v>12.799999999999727</v>
          </cell>
          <cell r="G1264">
            <v>6.5</v>
          </cell>
          <cell r="H1264">
            <v>1</v>
          </cell>
          <cell r="I1264">
            <v>0.05</v>
          </cell>
          <cell r="J1264">
            <v>6.5</v>
          </cell>
          <cell r="K1264">
            <v>0.32500000000000001</v>
          </cell>
        </row>
        <row r="1265">
          <cell r="A1265">
            <v>511</v>
          </cell>
          <cell r="B1265" t="str">
            <v>+</v>
          </cell>
          <cell r="C1265">
            <v>15.1</v>
          </cell>
          <cell r="D1265">
            <v>511</v>
          </cell>
          <cell r="E1265" t="str">
            <v>+</v>
          </cell>
          <cell r="F1265">
            <v>17.300000000001319</v>
          </cell>
          <cell r="G1265">
            <v>2.2000000000000002</v>
          </cell>
          <cell r="H1265">
            <v>1</v>
          </cell>
          <cell r="I1265">
            <v>0.05</v>
          </cell>
          <cell r="J1265">
            <v>2.2000000000000002</v>
          </cell>
          <cell r="K1265">
            <v>0.11000000000000001</v>
          </cell>
        </row>
        <row r="1266">
          <cell r="A1266">
            <v>512</v>
          </cell>
          <cell r="B1266" t="str">
            <v>+</v>
          </cell>
          <cell r="C1266">
            <v>6.6</v>
          </cell>
          <cell r="D1266">
            <v>512</v>
          </cell>
          <cell r="E1266" t="str">
            <v>+</v>
          </cell>
          <cell r="F1266">
            <v>11.800000000000637</v>
          </cell>
          <cell r="G1266">
            <v>5.2</v>
          </cell>
          <cell r="H1266">
            <v>1</v>
          </cell>
          <cell r="I1266">
            <v>0.05</v>
          </cell>
          <cell r="J1266">
            <v>5.2</v>
          </cell>
          <cell r="K1266">
            <v>0.26</v>
          </cell>
        </row>
        <row r="1267">
          <cell r="A1267">
            <v>513</v>
          </cell>
          <cell r="B1267" t="str">
            <v>+</v>
          </cell>
          <cell r="C1267">
            <v>18.399999999999999</v>
          </cell>
          <cell r="D1267">
            <v>514</v>
          </cell>
          <cell r="E1267" t="str">
            <v>+</v>
          </cell>
          <cell r="F1267">
            <v>17.699999999999818</v>
          </cell>
          <cell r="G1267">
            <v>19.3</v>
          </cell>
          <cell r="H1267">
            <v>2</v>
          </cell>
          <cell r="I1267">
            <v>0.05</v>
          </cell>
          <cell r="J1267">
            <v>38.6</v>
          </cell>
          <cell r="K1267">
            <v>1.9300000000000002</v>
          </cell>
        </row>
        <row r="1268">
          <cell r="A1268">
            <v>514</v>
          </cell>
          <cell r="B1268" t="str">
            <v>+</v>
          </cell>
          <cell r="C1268">
            <v>17.8</v>
          </cell>
          <cell r="D1268">
            <v>515</v>
          </cell>
          <cell r="E1268" t="str">
            <v>+</v>
          </cell>
          <cell r="F1268">
            <v>10.899999999999181</v>
          </cell>
          <cell r="G1268">
            <v>13.1</v>
          </cell>
          <cell r="H1268">
            <v>1</v>
          </cell>
          <cell r="I1268">
            <v>0.05</v>
          </cell>
          <cell r="J1268">
            <v>13.1</v>
          </cell>
          <cell r="K1268">
            <v>0.65500000000000003</v>
          </cell>
        </row>
        <row r="1269">
          <cell r="A1269">
            <v>517</v>
          </cell>
          <cell r="B1269" t="str">
            <v>+</v>
          </cell>
          <cell r="D1269">
            <v>519</v>
          </cell>
          <cell r="E1269" t="str">
            <v>+</v>
          </cell>
          <cell r="F1269">
            <v>6.2000000000011823</v>
          </cell>
          <cell r="G1269">
            <v>46.2</v>
          </cell>
          <cell r="H1269">
            <v>2</v>
          </cell>
          <cell r="I1269">
            <v>0.05</v>
          </cell>
          <cell r="J1269">
            <v>92.4</v>
          </cell>
          <cell r="K1269">
            <v>4.62</v>
          </cell>
        </row>
        <row r="1270">
          <cell r="A1270">
            <v>517</v>
          </cell>
          <cell r="B1270" t="str">
            <v>+</v>
          </cell>
          <cell r="C1270">
            <v>3.5</v>
          </cell>
          <cell r="D1270">
            <v>517</v>
          </cell>
          <cell r="E1270" t="str">
            <v>+</v>
          </cell>
          <cell r="F1270">
            <v>7.3000000000001819</v>
          </cell>
          <cell r="G1270">
            <v>3.8</v>
          </cell>
          <cell r="H1270">
            <v>1</v>
          </cell>
          <cell r="I1270">
            <v>0.05</v>
          </cell>
          <cell r="J1270">
            <v>3.8</v>
          </cell>
          <cell r="K1270">
            <v>0.19</v>
          </cell>
        </row>
        <row r="1271">
          <cell r="A1271">
            <v>517</v>
          </cell>
          <cell r="B1271" t="str">
            <v>+</v>
          </cell>
          <cell r="C1271">
            <v>10.7</v>
          </cell>
          <cell r="D1271">
            <v>517</v>
          </cell>
          <cell r="E1271" t="str">
            <v>+</v>
          </cell>
          <cell r="F1271">
            <v>18.600000000001273</v>
          </cell>
          <cell r="G1271">
            <v>7.9</v>
          </cell>
          <cell r="H1271">
            <v>1</v>
          </cell>
          <cell r="I1271">
            <v>0.05</v>
          </cell>
          <cell r="J1271">
            <v>7.9</v>
          </cell>
          <cell r="K1271">
            <v>0.39500000000000002</v>
          </cell>
        </row>
        <row r="1272">
          <cell r="A1272">
            <v>518</v>
          </cell>
          <cell r="B1272" t="str">
            <v>+</v>
          </cell>
          <cell r="C1272">
            <v>6.4</v>
          </cell>
          <cell r="D1272">
            <v>518</v>
          </cell>
          <cell r="E1272" t="str">
            <v>+</v>
          </cell>
          <cell r="F1272">
            <v>18.299999999999272</v>
          </cell>
          <cell r="G1272">
            <v>11.9</v>
          </cell>
          <cell r="H1272">
            <v>1</v>
          </cell>
          <cell r="I1272">
            <v>0.05</v>
          </cell>
          <cell r="J1272">
            <v>11.9</v>
          </cell>
          <cell r="K1272">
            <v>0.59500000000000008</v>
          </cell>
        </row>
        <row r="1273">
          <cell r="A1273">
            <v>519</v>
          </cell>
          <cell r="B1273" t="str">
            <v>+</v>
          </cell>
          <cell r="C1273">
            <v>6.1</v>
          </cell>
          <cell r="D1273">
            <v>519</v>
          </cell>
          <cell r="E1273" t="str">
            <v>+</v>
          </cell>
          <cell r="F1273">
            <v>9.4000000000005457</v>
          </cell>
          <cell r="G1273">
            <v>3.3</v>
          </cell>
          <cell r="H1273">
            <v>1</v>
          </cell>
          <cell r="I1273">
            <v>0.05</v>
          </cell>
          <cell r="J1273">
            <v>3.3</v>
          </cell>
          <cell r="K1273">
            <v>0.16500000000000001</v>
          </cell>
        </row>
        <row r="1274">
          <cell r="A1274">
            <v>519</v>
          </cell>
          <cell r="B1274" t="str">
            <v>+</v>
          </cell>
          <cell r="C1274">
            <v>14.9</v>
          </cell>
          <cell r="D1274">
            <v>519</v>
          </cell>
          <cell r="E1274" t="str">
            <v>+</v>
          </cell>
          <cell r="F1274">
            <v>18.650000000000091</v>
          </cell>
          <cell r="G1274">
            <v>3.75</v>
          </cell>
          <cell r="H1274">
            <v>1</v>
          </cell>
          <cell r="I1274">
            <v>0.05</v>
          </cell>
          <cell r="J1274">
            <v>3.75</v>
          </cell>
          <cell r="K1274">
            <v>0.1875</v>
          </cell>
        </row>
        <row r="1275">
          <cell r="A1275">
            <v>519</v>
          </cell>
          <cell r="B1275" t="str">
            <v>+</v>
          </cell>
          <cell r="C1275">
            <v>18.7</v>
          </cell>
          <cell r="D1275">
            <v>520</v>
          </cell>
          <cell r="E1275" t="str">
            <v>+</v>
          </cell>
          <cell r="F1275">
            <v>6.5500000000020009</v>
          </cell>
          <cell r="G1275">
            <v>7.85</v>
          </cell>
          <cell r="H1275">
            <v>3</v>
          </cell>
          <cell r="I1275">
            <v>0.05</v>
          </cell>
          <cell r="J1275">
            <v>23.549999999999997</v>
          </cell>
          <cell r="K1275">
            <v>1.1775</v>
          </cell>
        </row>
        <row r="1276">
          <cell r="A1276">
            <v>520</v>
          </cell>
          <cell r="B1276" t="str">
            <v>+</v>
          </cell>
          <cell r="C1276">
            <v>11.2</v>
          </cell>
          <cell r="D1276">
            <v>522</v>
          </cell>
          <cell r="E1276" t="str">
            <v>+</v>
          </cell>
          <cell r="F1276">
            <v>15.099999999999909</v>
          </cell>
          <cell r="G1276">
            <v>43.9</v>
          </cell>
          <cell r="H1276">
            <v>2</v>
          </cell>
          <cell r="I1276">
            <v>0.05</v>
          </cell>
          <cell r="J1276">
            <v>87.8</v>
          </cell>
          <cell r="K1276">
            <v>4.3899999999999997</v>
          </cell>
        </row>
        <row r="1277">
          <cell r="A1277">
            <v>520</v>
          </cell>
          <cell r="B1277" t="str">
            <v>+</v>
          </cell>
          <cell r="C1277">
            <v>9.3000000000000007</v>
          </cell>
          <cell r="D1277">
            <v>520</v>
          </cell>
          <cell r="E1277" t="str">
            <v>+</v>
          </cell>
          <cell r="F1277">
            <v>11.699999999998454</v>
          </cell>
          <cell r="G1277">
            <v>2.4</v>
          </cell>
          <cell r="H1277">
            <v>2.9</v>
          </cell>
          <cell r="I1277">
            <v>0.05</v>
          </cell>
          <cell r="J1277">
            <v>6.96</v>
          </cell>
          <cell r="K1277">
            <v>0.34800000000000003</v>
          </cell>
        </row>
        <row r="1278">
          <cell r="A1278">
            <v>520</v>
          </cell>
          <cell r="B1278" t="str">
            <v>+</v>
          </cell>
          <cell r="C1278">
            <v>11.6</v>
          </cell>
          <cell r="D1278">
            <v>520</v>
          </cell>
          <cell r="E1278" t="str">
            <v>+</v>
          </cell>
          <cell r="F1278">
            <v>14.500000000000455</v>
          </cell>
          <cell r="G1278">
            <v>2.9</v>
          </cell>
          <cell r="H1278">
            <v>2</v>
          </cell>
          <cell r="I1278">
            <v>0.05</v>
          </cell>
          <cell r="J1278">
            <v>5.8</v>
          </cell>
          <cell r="K1278">
            <v>0.28999999999999998</v>
          </cell>
        </row>
        <row r="1279">
          <cell r="A1279">
            <v>521</v>
          </cell>
          <cell r="B1279" t="str">
            <v>+</v>
          </cell>
          <cell r="C1279">
            <v>14.6</v>
          </cell>
          <cell r="D1279">
            <v>522</v>
          </cell>
          <cell r="E1279" t="str">
            <v>+</v>
          </cell>
          <cell r="F1279">
            <v>0.1999999999998181</v>
          </cell>
          <cell r="G1279">
            <v>5.6</v>
          </cell>
          <cell r="H1279">
            <v>2</v>
          </cell>
          <cell r="I1279">
            <v>0.05</v>
          </cell>
          <cell r="J1279">
            <v>11.2</v>
          </cell>
          <cell r="K1279">
            <v>0.55999999999999994</v>
          </cell>
        </row>
        <row r="1280">
          <cell r="A1280">
            <v>523</v>
          </cell>
          <cell r="B1280" t="str">
            <v>+</v>
          </cell>
          <cell r="C1280">
            <v>18.5</v>
          </cell>
          <cell r="D1280">
            <v>524</v>
          </cell>
          <cell r="E1280" t="str">
            <v>+</v>
          </cell>
          <cell r="F1280">
            <v>1.2000000000011823</v>
          </cell>
          <cell r="G1280">
            <v>2.7</v>
          </cell>
          <cell r="H1280">
            <v>2</v>
          </cell>
          <cell r="I1280">
            <v>0.05</v>
          </cell>
          <cell r="J1280">
            <v>5.4</v>
          </cell>
          <cell r="K1280">
            <v>0.27</v>
          </cell>
        </row>
        <row r="1281">
          <cell r="A1281">
            <v>523</v>
          </cell>
          <cell r="B1281" t="str">
            <v>+</v>
          </cell>
          <cell r="C1281">
            <v>15</v>
          </cell>
          <cell r="D1281">
            <v>524</v>
          </cell>
          <cell r="E1281" t="str">
            <v>+</v>
          </cell>
          <cell r="F1281">
            <v>5.9999999999990905</v>
          </cell>
          <cell r="G1281">
            <v>11</v>
          </cell>
          <cell r="H1281">
            <v>1</v>
          </cell>
          <cell r="I1281">
            <v>0.05</v>
          </cell>
          <cell r="J1281">
            <v>11</v>
          </cell>
          <cell r="K1281">
            <v>0.55000000000000004</v>
          </cell>
        </row>
        <row r="1282">
          <cell r="A1282">
            <v>524</v>
          </cell>
          <cell r="B1282" t="str">
            <v>+</v>
          </cell>
          <cell r="C1282">
            <v>1</v>
          </cell>
          <cell r="D1282">
            <v>528</v>
          </cell>
          <cell r="E1282" t="str">
            <v>+</v>
          </cell>
          <cell r="F1282">
            <v>6.7999999999983629</v>
          </cell>
          <cell r="G1282">
            <v>85.8</v>
          </cell>
          <cell r="H1282">
            <v>6.6</v>
          </cell>
          <cell r="I1282">
            <v>0.05</v>
          </cell>
          <cell r="J1282">
            <v>566.28</v>
          </cell>
          <cell r="K1282">
            <v>28.314</v>
          </cell>
        </row>
        <row r="1283">
          <cell r="A1283">
            <v>528</v>
          </cell>
          <cell r="B1283" t="str">
            <v>+</v>
          </cell>
          <cell r="C1283">
            <v>14</v>
          </cell>
          <cell r="D1283">
            <v>528</v>
          </cell>
          <cell r="E1283" t="str">
            <v>+</v>
          </cell>
          <cell r="F1283">
            <v>15.299999999999727</v>
          </cell>
          <cell r="G1283">
            <v>1.3</v>
          </cell>
          <cell r="H1283">
            <v>2</v>
          </cell>
          <cell r="I1283">
            <v>0.05</v>
          </cell>
          <cell r="J1283">
            <v>2.6</v>
          </cell>
          <cell r="K1283">
            <v>0.13</v>
          </cell>
        </row>
        <row r="1284">
          <cell r="A1284">
            <v>528</v>
          </cell>
          <cell r="B1284" t="str">
            <v>+</v>
          </cell>
          <cell r="C1284">
            <v>12.5</v>
          </cell>
          <cell r="D1284">
            <v>529</v>
          </cell>
          <cell r="E1284" t="str">
            <v>+</v>
          </cell>
          <cell r="F1284">
            <v>2.5999999999999091</v>
          </cell>
          <cell r="G1284">
            <v>10.1</v>
          </cell>
          <cell r="H1284">
            <v>4</v>
          </cell>
          <cell r="I1284">
            <v>0.05</v>
          </cell>
          <cell r="J1284">
            <v>40.4</v>
          </cell>
          <cell r="K1284">
            <v>2.02</v>
          </cell>
        </row>
        <row r="1285">
          <cell r="A1285">
            <v>529</v>
          </cell>
          <cell r="B1285" t="str">
            <v>+</v>
          </cell>
          <cell r="C1285">
            <v>3.5</v>
          </cell>
          <cell r="D1285">
            <v>529</v>
          </cell>
          <cell r="E1285" t="str">
            <v>+</v>
          </cell>
          <cell r="F1285">
            <v>13.499999999999091</v>
          </cell>
          <cell r="G1285">
            <v>10</v>
          </cell>
          <cell r="H1285">
            <v>2</v>
          </cell>
          <cell r="I1285">
            <v>0.05</v>
          </cell>
          <cell r="J1285">
            <v>20</v>
          </cell>
          <cell r="K1285">
            <v>1</v>
          </cell>
        </row>
        <row r="1286">
          <cell r="A1286">
            <v>529</v>
          </cell>
          <cell r="B1286" t="str">
            <v>+</v>
          </cell>
          <cell r="C1286">
            <v>12</v>
          </cell>
          <cell r="D1286">
            <v>529</v>
          </cell>
          <cell r="E1286" t="str">
            <v>+</v>
          </cell>
          <cell r="F1286">
            <v>12.899999999999636</v>
          </cell>
          <cell r="G1286">
            <v>0.9</v>
          </cell>
          <cell r="H1286">
            <v>2</v>
          </cell>
          <cell r="I1286">
            <v>0.05</v>
          </cell>
          <cell r="J1286">
            <v>1.8</v>
          </cell>
          <cell r="K1286">
            <v>9.0000000000000011E-2</v>
          </cell>
        </row>
        <row r="1287">
          <cell r="A1287">
            <v>529</v>
          </cell>
          <cell r="B1287" t="str">
            <v>+</v>
          </cell>
          <cell r="C1287">
            <v>12.5</v>
          </cell>
          <cell r="D1287">
            <v>530</v>
          </cell>
          <cell r="E1287" t="str">
            <v>+</v>
          </cell>
          <cell r="F1287">
            <v>6.7000000000007276</v>
          </cell>
          <cell r="G1287">
            <v>14.2</v>
          </cell>
          <cell r="H1287">
            <v>1</v>
          </cell>
          <cell r="I1287">
            <v>0.05</v>
          </cell>
          <cell r="J1287">
            <v>14.2</v>
          </cell>
          <cell r="K1287">
            <v>0.71</v>
          </cell>
        </row>
        <row r="1288">
          <cell r="A1288">
            <v>529</v>
          </cell>
          <cell r="B1288" t="str">
            <v>+</v>
          </cell>
          <cell r="C1288">
            <v>19</v>
          </cell>
          <cell r="D1288">
            <v>530</v>
          </cell>
          <cell r="E1288" t="str">
            <v>+</v>
          </cell>
          <cell r="F1288">
            <v>3.0999999999994543</v>
          </cell>
          <cell r="G1288">
            <v>4.0999999999999996</v>
          </cell>
          <cell r="H1288">
            <v>1</v>
          </cell>
          <cell r="I1288">
            <v>0.05</v>
          </cell>
          <cell r="J1288">
            <v>4.0999999999999996</v>
          </cell>
          <cell r="K1288">
            <v>0.20499999999999999</v>
          </cell>
        </row>
        <row r="1289">
          <cell r="A1289">
            <v>530</v>
          </cell>
          <cell r="B1289" t="str">
            <v>+</v>
          </cell>
          <cell r="C1289">
            <v>14</v>
          </cell>
          <cell r="D1289">
            <v>530</v>
          </cell>
          <cell r="E1289" t="str">
            <v>+</v>
          </cell>
          <cell r="F1289">
            <v>16.700000000000728</v>
          </cell>
          <cell r="G1289">
            <v>2.7</v>
          </cell>
          <cell r="H1289">
            <v>1</v>
          </cell>
          <cell r="I1289">
            <v>0.05</v>
          </cell>
          <cell r="J1289">
            <v>2.7</v>
          </cell>
          <cell r="K1289">
            <v>0.13500000000000001</v>
          </cell>
        </row>
        <row r="1290">
          <cell r="A1290">
            <v>531</v>
          </cell>
          <cell r="B1290" t="str">
            <v>+</v>
          </cell>
          <cell r="C1290">
            <v>13.9</v>
          </cell>
          <cell r="D1290">
            <v>533</v>
          </cell>
          <cell r="E1290" t="str">
            <v>+</v>
          </cell>
          <cell r="F1290">
            <v>14.600000000000364</v>
          </cell>
          <cell r="G1290">
            <v>40.700000000000003</v>
          </cell>
          <cell r="H1290">
            <v>1</v>
          </cell>
          <cell r="I1290">
            <v>0.05</v>
          </cell>
          <cell r="J1290">
            <v>40.700000000000003</v>
          </cell>
          <cell r="K1290">
            <v>2.0350000000000001</v>
          </cell>
        </row>
        <row r="1291">
          <cell r="A1291">
            <v>533</v>
          </cell>
          <cell r="B1291" t="str">
            <v>+</v>
          </cell>
          <cell r="C1291">
            <v>8</v>
          </cell>
          <cell r="D1291">
            <v>533</v>
          </cell>
          <cell r="E1291" t="str">
            <v>+</v>
          </cell>
          <cell r="F1291">
            <v>14.700000000000273</v>
          </cell>
          <cell r="G1291">
            <v>6.7</v>
          </cell>
          <cell r="H1291">
            <v>1</v>
          </cell>
          <cell r="I1291">
            <v>0.05</v>
          </cell>
          <cell r="J1291">
            <v>6.7</v>
          </cell>
          <cell r="K1291">
            <v>0.33500000000000002</v>
          </cell>
        </row>
        <row r="1292">
          <cell r="A1292">
            <v>534</v>
          </cell>
          <cell r="B1292" t="str">
            <v>+</v>
          </cell>
          <cell r="C1292">
            <v>6.4</v>
          </cell>
          <cell r="D1292">
            <v>534</v>
          </cell>
          <cell r="E1292" t="str">
            <v>+</v>
          </cell>
          <cell r="F1292">
            <v>11.600000000000819</v>
          </cell>
          <cell r="G1292">
            <v>5.2</v>
          </cell>
          <cell r="H1292">
            <v>1</v>
          </cell>
          <cell r="I1292">
            <v>0.05</v>
          </cell>
          <cell r="J1292">
            <v>5.2</v>
          </cell>
          <cell r="K1292">
            <v>0.26</v>
          </cell>
        </row>
        <row r="1293">
          <cell r="A1293">
            <v>534</v>
          </cell>
          <cell r="B1293" t="str">
            <v>+</v>
          </cell>
          <cell r="D1293">
            <v>534</v>
          </cell>
          <cell r="E1293" t="str">
            <v>+</v>
          </cell>
          <cell r="F1293">
            <v>4.6000000000003638</v>
          </cell>
          <cell r="G1293">
            <v>4.5999999999999996</v>
          </cell>
          <cell r="H1293">
            <v>1</v>
          </cell>
          <cell r="I1293">
            <v>0.05</v>
          </cell>
          <cell r="J1293">
            <v>4.5999999999999996</v>
          </cell>
          <cell r="K1293">
            <v>0.22999999999999998</v>
          </cell>
        </row>
        <row r="1294">
          <cell r="A1294">
            <v>535</v>
          </cell>
          <cell r="B1294" t="str">
            <v>+</v>
          </cell>
          <cell r="D1294">
            <v>535</v>
          </cell>
          <cell r="E1294" t="str">
            <v>+</v>
          </cell>
          <cell r="F1294">
            <v>9.4000000000005457</v>
          </cell>
          <cell r="G1294">
            <v>9.4</v>
          </cell>
          <cell r="H1294">
            <v>1</v>
          </cell>
          <cell r="I1294">
            <v>0.05</v>
          </cell>
          <cell r="J1294">
            <v>9.4</v>
          </cell>
          <cell r="K1294">
            <v>0.47000000000000003</v>
          </cell>
        </row>
        <row r="1295">
          <cell r="A1295">
            <v>535</v>
          </cell>
          <cell r="B1295" t="str">
            <v>+</v>
          </cell>
          <cell r="C1295">
            <v>13.9</v>
          </cell>
          <cell r="D1295">
            <v>536</v>
          </cell>
          <cell r="E1295" t="str">
            <v>+</v>
          </cell>
          <cell r="F1295">
            <v>0</v>
          </cell>
          <cell r="G1295">
            <v>6.1</v>
          </cell>
          <cell r="H1295">
            <v>1</v>
          </cell>
          <cell r="I1295">
            <v>0.05</v>
          </cell>
          <cell r="J1295">
            <v>6.1</v>
          </cell>
          <cell r="K1295">
            <v>0.30499999999999999</v>
          </cell>
        </row>
        <row r="1296">
          <cell r="A1296">
            <v>536</v>
          </cell>
          <cell r="B1296" t="str">
            <v>+</v>
          </cell>
          <cell r="C1296">
            <v>4.2</v>
          </cell>
          <cell r="D1296">
            <v>536</v>
          </cell>
          <cell r="E1296" t="str">
            <v>+</v>
          </cell>
          <cell r="F1296">
            <v>16.700000000000728</v>
          </cell>
          <cell r="G1296">
            <v>12.5</v>
          </cell>
          <cell r="H1296">
            <v>1</v>
          </cell>
          <cell r="I1296">
            <v>0.05</v>
          </cell>
          <cell r="J1296">
            <v>12.5</v>
          </cell>
          <cell r="K1296">
            <v>0.625</v>
          </cell>
        </row>
        <row r="1297">
          <cell r="A1297">
            <v>540</v>
          </cell>
          <cell r="B1297" t="str">
            <v>+</v>
          </cell>
          <cell r="D1297">
            <v>540</v>
          </cell>
          <cell r="E1297" t="str">
            <v>+</v>
          </cell>
          <cell r="F1297">
            <v>7.9999999999995453</v>
          </cell>
          <cell r="G1297">
            <v>8</v>
          </cell>
          <cell r="H1297">
            <v>1</v>
          </cell>
          <cell r="I1297">
            <v>0.05</v>
          </cell>
          <cell r="J1297">
            <v>8</v>
          </cell>
          <cell r="K1297">
            <v>0.4</v>
          </cell>
        </row>
        <row r="1298">
          <cell r="A1298">
            <v>540</v>
          </cell>
          <cell r="B1298" t="str">
            <v>+</v>
          </cell>
          <cell r="C1298">
            <v>12</v>
          </cell>
          <cell r="D1298">
            <v>540</v>
          </cell>
          <cell r="E1298" t="str">
            <v>+</v>
          </cell>
          <cell r="F1298">
            <v>13.499999999999091</v>
          </cell>
          <cell r="G1298">
            <v>1.5</v>
          </cell>
          <cell r="H1298">
            <v>1</v>
          </cell>
          <cell r="I1298">
            <v>0.05</v>
          </cell>
          <cell r="J1298">
            <v>1.5</v>
          </cell>
          <cell r="K1298">
            <v>7.5000000000000011E-2</v>
          </cell>
        </row>
        <row r="1299">
          <cell r="A1299">
            <v>541</v>
          </cell>
          <cell r="B1299" t="str">
            <v>+</v>
          </cell>
          <cell r="C1299">
            <v>17</v>
          </cell>
          <cell r="D1299">
            <v>542</v>
          </cell>
          <cell r="E1299" t="str">
            <v>+</v>
          </cell>
          <cell r="F1299">
            <v>4.8000000000001819</v>
          </cell>
          <cell r="G1299">
            <v>7.8</v>
          </cell>
          <cell r="H1299">
            <v>1</v>
          </cell>
          <cell r="I1299">
            <v>0.05</v>
          </cell>
          <cell r="J1299">
            <v>7.8</v>
          </cell>
          <cell r="K1299">
            <v>0.39</v>
          </cell>
        </row>
        <row r="1300">
          <cell r="A1300">
            <v>541</v>
          </cell>
          <cell r="B1300" t="str">
            <v>+</v>
          </cell>
          <cell r="C1300">
            <v>19</v>
          </cell>
          <cell r="D1300">
            <v>542</v>
          </cell>
          <cell r="E1300" t="str">
            <v>+</v>
          </cell>
          <cell r="F1300">
            <v>14.500000000000455</v>
          </cell>
          <cell r="G1300">
            <v>15.5</v>
          </cell>
          <cell r="H1300">
            <v>1</v>
          </cell>
          <cell r="I1300">
            <v>0.05</v>
          </cell>
          <cell r="J1300">
            <v>15.5</v>
          </cell>
          <cell r="K1300">
            <v>0.77500000000000002</v>
          </cell>
        </row>
        <row r="1301">
          <cell r="A1301">
            <v>541</v>
          </cell>
          <cell r="B1301" t="str">
            <v>+</v>
          </cell>
          <cell r="C1301">
            <v>18</v>
          </cell>
          <cell r="D1301">
            <v>542</v>
          </cell>
          <cell r="E1301" t="str">
            <v>+</v>
          </cell>
          <cell r="F1301">
            <v>8.7999999999988177</v>
          </cell>
          <cell r="G1301">
            <v>10.8</v>
          </cell>
          <cell r="H1301">
            <v>1</v>
          </cell>
          <cell r="I1301">
            <v>0.05</v>
          </cell>
          <cell r="J1301">
            <v>10.8</v>
          </cell>
          <cell r="K1301">
            <v>0.54</v>
          </cell>
        </row>
        <row r="1302">
          <cell r="A1302">
            <v>542</v>
          </cell>
          <cell r="B1302" t="str">
            <v>+</v>
          </cell>
          <cell r="C1302">
            <v>6.8</v>
          </cell>
          <cell r="D1302">
            <v>542</v>
          </cell>
          <cell r="E1302" t="str">
            <v>+</v>
          </cell>
          <cell r="F1302">
            <v>9.0999999999985448</v>
          </cell>
          <cell r="G1302">
            <v>2.2999999999999998</v>
          </cell>
          <cell r="H1302">
            <v>1</v>
          </cell>
          <cell r="I1302">
            <v>0.05</v>
          </cell>
          <cell r="J1302">
            <v>2.2999999999999998</v>
          </cell>
          <cell r="K1302">
            <v>0.11499999999999999</v>
          </cell>
        </row>
        <row r="1303">
          <cell r="A1303">
            <v>542</v>
          </cell>
          <cell r="B1303" t="str">
            <v>+</v>
          </cell>
          <cell r="C1303">
            <v>8.6999999999999993</v>
          </cell>
          <cell r="D1303">
            <v>542</v>
          </cell>
          <cell r="E1303" t="str">
            <v>+</v>
          </cell>
          <cell r="F1303">
            <v>16.800000000000637</v>
          </cell>
          <cell r="G1303">
            <v>8.1</v>
          </cell>
          <cell r="H1303">
            <v>1</v>
          </cell>
          <cell r="I1303">
            <v>0.05</v>
          </cell>
          <cell r="J1303">
            <v>8.1</v>
          </cell>
          <cell r="K1303">
            <v>0.40500000000000003</v>
          </cell>
        </row>
        <row r="1304">
          <cell r="A1304">
            <v>542</v>
          </cell>
          <cell r="B1304" t="str">
            <v>+</v>
          </cell>
          <cell r="C1304">
            <v>18.7</v>
          </cell>
          <cell r="D1304">
            <v>544</v>
          </cell>
          <cell r="E1304" t="str">
            <v>+</v>
          </cell>
          <cell r="F1304">
            <v>5.7000000000016371</v>
          </cell>
          <cell r="G1304">
            <v>27</v>
          </cell>
          <cell r="H1304">
            <v>1</v>
          </cell>
          <cell r="I1304">
            <v>0.05</v>
          </cell>
          <cell r="J1304">
            <v>27</v>
          </cell>
          <cell r="K1304">
            <v>1.35</v>
          </cell>
        </row>
        <row r="1305">
          <cell r="A1305">
            <v>543</v>
          </cell>
          <cell r="B1305" t="str">
            <v>+</v>
          </cell>
          <cell r="C1305">
            <v>18</v>
          </cell>
          <cell r="D1305">
            <v>544</v>
          </cell>
          <cell r="E1305" t="str">
            <v>+</v>
          </cell>
          <cell r="F1305">
            <v>1.2000000000011823</v>
          </cell>
          <cell r="G1305">
            <v>3.2</v>
          </cell>
          <cell r="H1305">
            <v>1</v>
          </cell>
          <cell r="I1305">
            <v>0.05</v>
          </cell>
          <cell r="J1305">
            <v>3.2</v>
          </cell>
          <cell r="K1305">
            <v>0.16000000000000003</v>
          </cell>
        </row>
        <row r="1306">
          <cell r="A1306">
            <v>544</v>
          </cell>
          <cell r="B1306" t="str">
            <v>+</v>
          </cell>
          <cell r="C1306">
            <v>1</v>
          </cell>
          <cell r="D1306">
            <v>544</v>
          </cell>
          <cell r="E1306" t="str">
            <v>+</v>
          </cell>
          <cell r="F1306">
            <v>3.2000000000016371</v>
          </cell>
          <cell r="G1306">
            <v>2.2000000000000002</v>
          </cell>
          <cell r="H1306">
            <v>1</v>
          </cell>
          <cell r="I1306">
            <v>0.05</v>
          </cell>
          <cell r="J1306">
            <v>2.2000000000000002</v>
          </cell>
          <cell r="K1306">
            <v>0.11000000000000001</v>
          </cell>
        </row>
        <row r="1307">
          <cell r="A1307">
            <v>544</v>
          </cell>
          <cell r="B1307" t="str">
            <v>+</v>
          </cell>
          <cell r="C1307">
            <v>5</v>
          </cell>
          <cell r="D1307">
            <v>544</v>
          </cell>
          <cell r="E1307" t="str">
            <v>+</v>
          </cell>
          <cell r="F1307">
            <v>9.2000000000007276</v>
          </cell>
          <cell r="G1307">
            <v>4.2</v>
          </cell>
          <cell r="H1307">
            <v>3.6</v>
          </cell>
          <cell r="I1307">
            <v>0.05</v>
          </cell>
          <cell r="J1307">
            <v>15.120000000000001</v>
          </cell>
          <cell r="K1307">
            <v>0.75600000000000012</v>
          </cell>
        </row>
        <row r="1308">
          <cell r="A1308">
            <v>545</v>
          </cell>
          <cell r="B1308" t="str">
            <v>+</v>
          </cell>
          <cell r="C1308">
            <v>6</v>
          </cell>
          <cell r="D1308">
            <v>545</v>
          </cell>
          <cell r="E1308" t="str">
            <v>+</v>
          </cell>
          <cell r="F1308">
            <v>13.499999999999091</v>
          </cell>
          <cell r="G1308">
            <v>7.5</v>
          </cell>
          <cell r="H1308">
            <v>1</v>
          </cell>
          <cell r="I1308">
            <v>0.05</v>
          </cell>
          <cell r="J1308">
            <v>7.5</v>
          </cell>
          <cell r="K1308">
            <v>0.375</v>
          </cell>
        </row>
        <row r="1309">
          <cell r="A1309">
            <v>546</v>
          </cell>
          <cell r="B1309" t="str">
            <v>+</v>
          </cell>
          <cell r="C1309">
            <v>14.4</v>
          </cell>
          <cell r="D1309">
            <v>546</v>
          </cell>
          <cell r="E1309" t="str">
            <v>+</v>
          </cell>
          <cell r="F1309">
            <v>18.099999999999454</v>
          </cell>
          <cell r="G1309">
            <v>3.7</v>
          </cell>
          <cell r="H1309">
            <v>1</v>
          </cell>
          <cell r="I1309">
            <v>0.05</v>
          </cell>
          <cell r="J1309">
            <v>3.7</v>
          </cell>
          <cell r="K1309">
            <v>0.18500000000000003</v>
          </cell>
        </row>
        <row r="1310">
          <cell r="A1310">
            <v>546</v>
          </cell>
          <cell r="B1310" t="str">
            <v>+</v>
          </cell>
          <cell r="C1310">
            <v>15.8</v>
          </cell>
          <cell r="D1310">
            <v>546</v>
          </cell>
          <cell r="E1310" t="str">
            <v>+</v>
          </cell>
          <cell r="F1310">
            <v>19.000000000000909</v>
          </cell>
          <cell r="G1310">
            <v>3.2</v>
          </cell>
          <cell r="H1310">
            <v>1</v>
          </cell>
          <cell r="I1310">
            <v>0.05</v>
          </cell>
          <cell r="J1310">
            <v>3.2</v>
          </cell>
          <cell r="K1310">
            <v>0.16000000000000003</v>
          </cell>
        </row>
        <row r="1311">
          <cell r="A1311">
            <v>547</v>
          </cell>
          <cell r="B1311" t="str">
            <v>+</v>
          </cell>
          <cell r="C1311">
            <v>0.3</v>
          </cell>
          <cell r="D1311">
            <v>547</v>
          </cell>
          <cell r="E1311" t="str">
            <v>+</v>
          </cell>
          <cell r="F1311">
            <v>2.5999999999976353</v>
          </cell>
          <cell r="G1311">
            <v>2.2999999999999998</v>
          </cell>
          <cell r="H1311">
            <v>1</v>
          </cell>
          <cell r="I1311">
            <v>0.05</v>
          </cell>
          <cell r="J1311">
            <v>2.2999999999999998</v>
          </cell>
          <cell r="K1311">
            <v>0.11499999999999999</v>
          </cell>
        </row>
        <row r="1312">
          <cell r="A1312">
            <v>547</v>
          </cell>
          <cell r="B1312" t="str">
            <v>+</v>
          </cell>
          <cell r="C1312">
            <v>7.9</v>
          </cell>
          <cell r="D1312">
            <v>547</v>
          </cell>
          <cell r="E1312" t="str">
            <v>+</v>
          </cell>
          <cell r="F1312">
            <v>11.100000000001273</v>
          </cell>
          <cell r="G1312">
            <v>3.2</v>
          </cell>
          <cell r="H1312">
            <v>1</v>
          </cell>
          <cell r="I1312">
            <v>0.05</v>
          </cell>
          <cell r="J1312">
            <v>3.2</v>
          </cell>
          <cell r="K1312">
            <v>0.16000000000000003</v>
          </cell>
        </row>
        <row r="1313">
          <cell r="A1313">
            <v>547</v>
          </cell>
          <cell r="B1313" t="str">
            <v>+</v>
          </cell>
          <cell r="C1313">
            <v>14.4</v>
          </cell>
          <cell r="D1313">
            <v>548</v>
          </cell>
          <cell r="E1313" t="str">
            <v>+</v>
          </cell>
          <cell r="F1313">
            <v>0.29999999999972715</v>
          </cell>
          <cell r="G1313">
            <v>5.9</v>
          </cell>
          <cell r="H1313">
            <v>1</v>
          </cell>
          <cell r="I1313">
            <v>0.05</v>
          </cell>
          <cell r="J1313">
            <v>5.9</v>
          </cell>
          <cell r="K1313">
            <v>0.29500000000000004</v>
          </cell>
        </row>
        <row r="1314">
          <cell r="A1314">
            <v>547</v>
          </cell>
          <cell r="B1314" t="str">
            <v>+</v>
          </cell>
          <cell r="C1314">
            <v>12.3</v>
          </cell>
          <cell r="D1314">
            <v>547</v>
          </cell>
          <cell r="E1314" t="str">
            <v>+</v>
          </cell>
          <cell r="F1314">
            <v>16.299999999998818</v>
          </cell>
          <cell r="G1314">
            <v>4</v>
          </cell>
          <cell r="H1314">
            <v>1</v>
          </cell>
          <cell r="I1314">
            <v>0.05</v>
          </cell>
          <cell r="J1314">
            <v>4</v>
          </cell>
          <cell r="K1314">
            <v>0.2</v>
          </cell>
        </row>
        <row r="1315">
          <cell r="A1315">
            <v>547</v>
          </cell>
          <cell r="B1315" t="str">
            <v>+</v>
          </cell>
          <cell r="C1315">
            <v>15.9</v>
          </cell>
          <cell r="D1315">
            <v>547</v>
          </cell>
          <cell r="E1315" t="str">
            <v>+</v>
          </cell>
          <cell r="F1315">
            <v>18.899999999998727</v>
          </cell>
          <cell r="G1315">
            <v>3</v>
          </cell>
          <cell r="H1315">
            <v>1</v>
          </cell>
          <cell r="I1315">
            <v>0.05</v>
          </cell>
          <cell r="J1315">
            <v>3</v>
          </cell>
          <cell r="K1315">
            <v>0.15000000000000002</v>
          </cell>
        </row>
        <row r="1316">
          <cell r="A1316">
            <v>547</v>
          </cell>
          <cell r="B1316" t="str">
            <v>+</v>
          </cell>
          <cell r="C1316">
            <v>16.899999999999999</v>
          </cell>
          <cell r="D1316">
            <v>548</v>
          </cell>
          <cell r="E1316" t="str">
            <v>+</v>
          </cell>
          <cell r="F1316">
            <v>0.7999999999992724</v>
          </cell>
          <cell r="G1316">
            <v>3.9</v>
          </cell>
          <cell r="H1316">
            <v>2</v>
          </cell>
          <cell r="I1316">
            <v>0.05</v>
          </cell>
          <cell r="J1316">
            <v>7.8</v>
          </cell>
          <cell r="K1316">
            <v>0.39</v>
          </cell>
        </row>
        <row r="1317">
          <cell r="A1317">
            <v>548</v>
          </cell>
          <cell r="B1317" t="str">
            <v>+</v>
          </cell>
          <cell r="C1317">
            <v>5.6</v>
          </cell>
          <cell r="D1317">
            <v>548</v>
          </cell>
          <cell r="E1317" t="str">
            <v>+</v>
          </cell>
          <cell r="F1317">
            <v>9.9000000000000909</v>
          </cell>
          <cell r="G1317">
            <v>4.3</v>
          </cell>
          <cell r="H1317">
            <v>1</v>
          </cell>
          <cell r="I1317">
            <v>0.05</v>
          </cell>
          <cell r="J1317">
            <v>4.3</v>
          </cell>
          <cell r="K1317">
            <v>0.215</v>
          </cell>
        </row>
        <row r="1318">
          <cell r="A1318">
            <v>550</v>
          </cell>
          <cell r="B1318" t="str">
            <v>+</v>
          </cell>
          <cell r="D1318">
            <v>550</v>
          </cell>
          <cell r="E1318" t="str">
            <v>+</v>
          </cell>
          <cell r="F1318">
            <v>7.7999999999997272</v>
          </cell>
          <cell r="G1318">
            <v>7.8</v>
          </cell>
          <cell r="H1318">
            <v>1</v>
          </cell>
          <cell r="I1318">
            <v>0.05</v>
          </cell>
          <cell r="J1318">
            <v>7.8</v>
          </cell>
          <cell r="K1318">
            <v>0.39</v>
          </cell>
        </row>
        <row r="1319">
          <cell r="A1319">
            <v>550</v>
          </cell>
          <cell r="B1319" t="str">
            <v>+</v>
          </cell>
          <cell r="C1319">
            <v>1.7</v>
          </cell>
          <cell r="D1319">
            <v>550</v>
          </cell>
          <cell r="E1319" t="str">
            <v>+</v>
          </cell>
          <cell r="F1319">
            <v>9.2000000000007276</v>
          </cell>
          <cell r="G1319">
            <v>7.5</v>
          </cell>
          <cell r="H1319">
            <v>1</v>
          </cell>
          <cell r="I1319">
            <v>0.05</v>
          </cell>
          <cell r="J1319">
            <v>7.5</v>
          </cell>
          <cell r="K1319">
            <v>0.375</v>
          </cell>
        </row>
        <row r="1320">
          <cell r="A1320">
            <v>549</v>
          </cell>
          <cell r="B1320" t="str">
            <v>+</v>
          </cell>
          <cell r="C1320">
            <v>12</v>
          </cell>
          <cell r="D1320">
            <v>550</v>
          </cell>
          <cell r="E1320" t="str">
            <v>+</v>
          </cell>
          <cell r="F1320">
            <v>9.0000000000009095</v>
          </cell>
          <cell r="G1320">
            <v>17</v>
          </cell>
          <cell r="H1320">
            <v>1</v>
          </cell>
          <cell r="I1320">
            <v>0.05</v>
          </cell>
          <cell r="J1320">
            <v>17</v>
          </cell>
          <cell r="K1320">
            <v>0.85000000000000009</v>
          </cell>
        </row>
        <row r="1321">
          <cell r="A1321">
            <v>553</v>
          </cell>
          <cell r="B1321" t="str">
            <v>+</v>
          </cell>
          <cell r="C1321">
            <v>11</v>
          </cell>
          <cell r="D1321">
            <v>553</v>
          </cell>
          <cell r="E1321" t="str">
            <v>+</v>
          </cell>
          <cell r="F1321">
            <v>18.299999999999272</v>
          </cell>
          <cell r="G1321">
            <v>7.3</v>
          </cell>
          <cell r="H1321">
            <v>1</v>
          </cell>
          <cell r="I1321">
            <v>0.05</v>
          </cell>
          <cell r="J1321">
            <v>7.3</v>
          </cell>
          <cell r="K1321">
            <v>0.36499999999999999</v>
          </cell>
        </row>
        <row r="1322">
          <cell r="A1322">
            <v>553</v>
          </cell>
          <cell r="B1322" t="str">
            <v>+</v>
          </cell>
          <cell r="C1322">
            <v>12</v>
          </cell>
          <cell r="D1322">
            <v>554</v>
          </cell>
          <cell r="E1322" t="str">
            <v>+</v>
          </cell>
          <cell r="F1322">
            <v>14.700000000000273</v>
          </cell>
          <cell r="G1322">
            <v>22.7</v>
          </cell>
          <cell r="H1322">
            <v>1</v>
          </cell>
          <cell r="I1322">
            <v>0.05</v>
          </cell>
          <cell r="J1322">
            <v>22.7</v>
          </cell>
          <cell r="K1322">
            <v>1.135</v>
          </cell>
        </row>
        <row r="1323">
          <cell r="A1323">
            <v>553</v>
          </cell>
          <cell r="B1323" t="str">
            <v>+</v>
          </cell>
          <cell r="C1323">
            <v>9</v>
          </cell>
          <cell r="D1323">
            <v>553</v>
          </cell>
          <cell r="E1323" t="str">
            <v>+</v>
          </cell>
          <cell r="F1323">
            <v>14.000000000000909</v>
          </cell>
          <cell r="G1323">
            <v>5</v>
          </cell>
          <cell r="H1323">
            <v>1</v>
          </cell>
          <cell r="I1323">
            <v>0.05</v>
          </cell>
          <cell r="J1323">
            <v>5</v>
          </cell>
          <cell r="K1323">
            <v>0.25</v>
          </cell>
        </row>
        <row r="1324">
          <cell r="A1324">
            <v>558</v>
          </cell>
          <cell r="B1324" t="str">
            <v>+</v>
          </cell>
          <cell r="C1324">
            <v>1.5</v>
          </cell>
          <cell r="D1324">
            <v>559</v>
          </cell>
          <cell r="E1324" t="str">
            <v>+</v>
          </cell>
          <cell r="F1324">
            <v>6.3999999999987267</v>
          </cell>
          <cell r="G1324">
            <v>24.9</v>
          </cell>
          <cell r="H1324">
            <v>1</v>
          </cell>
          <cell r="I1324">
            <v>0.05</v>
          </cell>
          <cell r="J1324">
            <v>24.9</v>
          </cell>
          <cell r="K1324">
            <v>1.2450000000000001</v>
          </cell>
        </row>
        <row r="1325">
          <cell r="A1325">
            <v>559</v>
          </cell>
          <cell r="B1325" t="str">
            <v>+</v>
          </cell>
          <cell r="C1325">
            <v>15.5</v>
          </cell>
          <cell r="D1325">
            <v>560</v>
          </cell>
          <cell r="E1325" t="str">
            <v>+</v>
          </cell>
          <cell r="F1325">
            <v>2.9999999999995453</v>
          </cell>
          <cell r="G1325">
            <v>7.5</v>
          </cell>
          <cell r="H1325">
            <v>1</v>
          </cell>
          <cell r="I1325">
            <v>0.05</v>
          </cell>
          <cell r="J1325">
            <v>7.5</v>
          </cell>
          <cell r="K1325">
            <v>0.375</v>
          </cell>
        </row>
        <row r="1326">
          <cell r="A1326">
            <v>560</v>
          </cell>
          <cell r="B1326" t="str">
            <v>+</v>
          </cell>
          <cell r="C1326">
            <v>13.3</v>
          </cell>
          <cell r="D1326">
            <v>560</v>
          </cell>
          <cell r="E1326" t="str">
            <v>+</v>
          </cell>
          <cell r="F1326">
            <v>16.599999999998545</v>
          </cell>
          <cell r="G1326">
            <v>3.3</v>
          </cell>
          <cell r="H1326">
            <v>1</v>
          </cell>
          <cell r="I1326">
            <v>0.05</v>
          </cell>
          <cell r="J1326">
            <v>3.3</v>
          </cell>
          <cell r="K1326">
            <v>0.16500000000000001</v>
          </cell>
        </row>
        <row r="1327">
          <cell r="A1327">
            <v>561</v>
          </cell>
          <cell r="B1327" t="str">
            <v>+</v>
          </cell>
          <cell r="C1327">
            <v>13</v>
          </cell>
          <cell r="D1327">
            <v>561</v>
          </cell>
          <cell r="E1327" t="str">
            <v>+</v>
          </cell>
          <cell r="F1327">
            <v>13.700000000001182</v>
          </cell>
          <cell r="G1327">
            <v>0.7</v>
          </cell>
          <cell r="H1327">
            <v>1</v>
          </cell>
          <cell r="I1327">
            <v>0.05</v>
          </cell>
          <cell r="J1327">
            <v>0.7</v>
          </cell>
          <cell r="K1327">
            <v>3.4999999999999996E-2</v>
          </cell>
        </row>
        <row r="1328">
          <cell r="A1328">
            <v>561</v>
          </cell>
          <cell r="B1328" t="str">
            <v>+</v>
          </cell>
          <cell r="C1328">
            <v>3.5</v>
          </cell>
          <cell r="D1328">
            <v>561</v>
          </cell>
          <cell r="E1328" t="str">
            <v>+</v>
          </cell>
          <cell r="F1328">
            <v>6.5000000000009095</v>
          </cell>
          <cell r="G1328">
            <v>3</v>
          </cell>
          <cell r="H1328">
            <v>1</v>
          </cell>
          <cell r="I1328">
            <v>0.05</v>
          </cell>
          <cell r="J1328">
            <v>3</v>
          </cell>
          <cell r="K1328">
            <v>0.15000000000000002</v>
          </cell>
        </row>
        <row r="1329">
          <cell r="A1329">
            <v>563</v>
          </cell>
          <cell r="B1329" t="str">
            <v>+</v>
          </cell>
          <cell r="C1329">
            <v>16.5</v>
          </cell>
          <cell r="D1329">
            <v>563</v>
          </cell>
          <cell r="E1329" t="str">
            <v>+</v>
          </cell>
          <cell r="F1329">
            <v>19.299999999998363</v>
          </cell>
          <cell r="G1329">
            <v>2.8</v>
          </cell>
          <cell r="H1329">
            <v>1</v>
          </cell>
          <cell r="I1329">
            <v>0.05</v>
          </cell>
          <cell r="J1329">
            <v>2.8</v>
          </cell>
          <cell r="K1329">
            <v>0.13999999999999999</v>
          </cell>
        </row>
        <row r="1330">
          <cell r="A1330">
            <v>563</v>
          </cell>
          <cell r="B1330" t="str">
            <v>+</v>
          </cell>
          <cell r="C1330">
            <v>6.5</v>
          </cell>
          <cell r="D1330">
            <v>563</v>
          </cell>
          <cell r="E1330" t="str">
            <v>+</v>
          </cell>
          <cell r="F1330">
            <v>7.5</v>
          </cell>
          <cell r="G1330">
            <v>1</v>
          </cell>
          <cell r="H1330">
            <v>4.4000000000000004</v>
          </cell>
          <cell r="I1330">
            <v>0.05</v>
          </cell>
          <cell r="J1330">
            <v>4.4000000000000004</v>
          </cell>
          <cell r="K1330">
            <v>0.22000000000000003</v>
          </cell>
        </row>
        <row r="1331">
          <cell r="A1331">
            <v>563</v>
          </cell>
          <cell r="B1331" t="str">
            <v>+</v>
          </cell>
          <cell r="C1331">
            <v>7.5</v>
          </cell>
          <cell r="D1331">
            <v>563</v>
          </cell>
          <cell r="E1331" t="str">
            <v>+</v>
          </cell>
          <cell r="F1331">
            <v>11.399999999998727</v>
          </cell>
          <cell r="G1331">
            <v>3.9</v>
          </cell>
          <cell r="H1331">
            <v>1</v>
          </cell>
          <cell r="I1331">
            <v>0.05</v>
          </cell>
          <cell r="J1331">
            <v>3.9</v>
          </cell>
          <cell r="K1331">
            <v>0.19500000000000001</v>
          </cell>
        </row>
        <row r="1332">
          <cell r="A1332">
            <v>563</v>
          </cell>
          <cell r="B1332" t="str">
            <v>+</v>
          </cell>
          <cell r="C1332">
            <v>13.8</v>
          </cell>
          <cell r="D1332">
            <v>564</v>
          </cell>
          <cell r="E1332" t="str">
            <v>+</v>
          </cell>
          <cell r="F1332">
            <v>1.5999999999985448</v>
          </cell>
          <cell r="G1332">
            <v>7.8</v>
          </cell>
          <cell r="H1332">
            <v>1</v>
          </cell>
          <cell r="I1332">
            <v>0.05</v>
          </cell>
          <cell r="J1332">
            <v>7.8</v>
          </cell>
          <cell r="K1332">
            <v>0.39</v>
          </cell>
        </row>
        <row r="1333">
          <cell r="A1333">
            <v>567</v>
          </cell>
          <cell r="B1333" t="str">
            <v>+</v>
          </cell>
          <cell r="C1333">
            <v>10.9</v>
          </cell>
          <cell r="D1333">
            <v>568</v>
          </cell>
          <cell r="E1333" t="str">
            <v>+</v>
          </cell>
          <cell r="F1333">
            <v>2.6999999999998181</v>
          </cell>
          <cell r="G1333">
            <v>11.8</v>
          </cell>
          <cell r="H1333">
            <v>1</v>
          </cell>
          <cell r="I1333">
            <v>0.05</v>
          </cell>
          <cell r="J1333">
            <v>11.8</v>
          </cell>
          <cell r="K1333">
            <v>0.59000000000000008</v>
          </cell>
        </row>
        <row r="1334">
          <cell r="A1334">
            <v>568</v>
          </cell>
          <cell r="B1334" t="str">
            <v>+</v>
          </cell>
          <cell r="C1334">
            <v>2.7</v>
          </cell>
          <cell r="D1334">
            <v>568</v>
          </cell>
          <cell r="E1334" t="str">
            <v>+</v>
          </cell>
          <cell r="F1334">
            <v>4.4000000000005457</v>
          </cell>
          <cell r="G1334">
            <v>1.7</v>
          </cell>
          <cell r="H1334">
            <v>1.4</v>
          </cell>
          <cell r="I1334">
            <v>0.05</v>
          </cell>
          <cell r="J1334">
            <v>2.38</v>
          </cell>
          <cell r="K1334">
            <v>0.11899999999999999</v>
          </cell>
        </row>
        <row r="1335">
          <cell r="A1335">
            <v>568</v>
          </cell>
          <cell r="B1335" t="str">
            <v>+</v>
          </cell>
          <cell r="C1335">
            <v>4.5</v>
          </cell>
          <cell r="D1335">
            <v>568</v>
          </cell>
          <cell r="E1335" t="str">
            <v>+</v>
          </cell>
          <cell r="F1335">
            <v>12.999999999999545</v>
          </cell>
          <cell r="G1335">
            <v>8.5</v>
          </cell>
          <cell r="H1335">
            <v>1</v>
          </cell>
          <cell r="I1335">
            <v>0.05</v>
          </cell>
          <cell r="J1335">
            <v>8.5</v>
          </cell>
          <cell r="K1335">
            <v>0.42500000000000004</v>
          </cell>
        </row>
        <row r="1336">
          <cell r="A1336">
            <v>568</v>
          </cell>
          <cell r="B1336" t="str">
            <v>+</v>
          </cell>
          <cell r="C1336">
            <v>17.899999999999999</v>
          </cell>
          <cell r="D1336">
            <v>569</v>
          </cell>
          <cell r="E1336" t="str">
            <v>+</v>
          </cell>
          <cell r="F1336">
            <v>3.3999999999991815</v>
          </cell>
          <cell r="G1336">
            <v>5.5</v>
          </cell>
          <cell r="H1336">
            <v>1</v>
          </cell>
          <cell r="I1336">
            <v>0.05</v>
          </cell>
          <cell r="J1336">
            <v>5.5</v>
          </cell>
          <cell r="K1336">
            <v>0.27500000000000002</v>
          </cell>
        </row>
        <row r="1337">
          <cell r="A1337">
            <v>568</v>
          </cell>
          <cell r="B1337" t="str">
            <v>+</v>
          </cell>
          <cell r="C1337">
            <v>19.399999999999999</v>
          </cell>
          <cell r="D1337">
            <v>569</v>
          </cell>
          <cell r="E1337" t="str">
            <v>+</v>
          </cell>
          <cell r="F1337">
            <v>4.1999999999984539</v>
          </cell>
          <cell r="G1337">
            <v>4.8</v>
          </cell>
          <cell r="H1337">
            <v>1</v>
          </cell>
          <cell r="I1337">
            <v>0.05</v>
          </cell>
          <cell r="J1337">
            <v>4.8</v>
          </cell>
          <cell r="K1337">
            <v>0.24</v>
          </cell>
        </row>
        <row r="1338">
          <cell r="A1338">
            <v>569</v>
          </cell>
          <cell r="B1338" t="str">
            <v>+</v>
          </cell>
          <cell r="C1338">
            <v>6.2</v>
          </cell>
          <cell r="D1338">
            <v>569</v>
          </cell>
          <cell r="E1338" t="str">
            <v>+</v>
          </cell>
          <cell r="F1338">
            <v>7.9000000000019099</v>
          </cell>
          <cell r="G1338">
            <v>1.7</v>
          </cell>
          <cell r="H1338">
            <v>1</v>
          </cell>
          <cell r="I1338">
            <v>0.05</v>
          </cell>
          <cell r="J1338">
            <v>1.7</v>
          </cell>
          <cell r="K1338">
            <v>8.5000000000000006E-2</v>
          </cell>
        </row>
        <row r="1339">
          <cell r="A1339">
            <v>569</v>
          </cell>
          <cell r="B1339" t="str">
            <v>+</v>
          </cell>
          <cell r="C1339">
            <v>6.4</v>
          </cell>
          <cell r="D1339">
            <v>569</v>
          </cell>
          <cell r="E1339" t="str">
            <v>+</v>
          </cell>
          <cell r="F1339">
            <v>8.0999999999994543</v>
          </cell>
          <cell r="G1339">
            <v>1.7</v>
          </cell>
          <cell r="H1339">
            <v>1</v>
          </cell>
          <cell r="I1339">
            <v>0.05</v>
          </cell>
          <cell r="J1339">
            <v>1.7</v>
          </cell>
          <cell r="K1339">
            <v>8.5000000000000006E-2</v>
          </cell>
        </row>
        <row r="1340">
          <cell r="A1340">
            <v>569</v>
          </cell>
          <cell r="B1340" t="str">
            <v>+</v>
          </cell>
          <cell r="C1340">
            <v>14</v>
          </cell>
          <cell r="D1340">
            <v>569</v>
          </cell>
          <cell r="E1340" t="str">
            <v>+</v>
          </cell>
          <cell r="F1340">
            <v>16.500000000000909</v>
          </cell>
          <cell r="G1340">
            <v>2.5</v>
          </cell>
          <cell r="H1340">
            <v>1</v>
          </cell>
          <cell r="I1340">
            <v>0.05</v>
          </cell>
          <cell r="J1340">
            <v>2.5</v>
          </cell>
          <cell r="K1340">
            <v>0.125</v>
          </cell>
        </row>
        <row r="1341">
          <cell r="A1341">
            <v>569</v>
          </cell>
          <cell r="B1341" t="str">
            <v>+</v>
          </cell>
          <cell r="C1341">
            <v>13.5</v>
          </cell>
          <cell r="D1341">
            <v>570</v>
          </cell>
          <cell r="E1341" t="str">
            <v>+</v>
          </cell>
          <cell r="F1341">
            <v>7.8999999999996362</v>
          </cell>
          <cell r="G1341">
            <v>14.4</v>
          </cell>
          <cell r="H1341">
            <v>1</v>
          </cell>
          <cell r="I1341">
            <v>0.05</v>
          </cell>
          <cell r="J1341">
            <v>14.4</v>
          </cell>
          <cell r="K1341">
            <v>0.72000000000000008</v>
          </cell>
        </row>
        <row r="1342">
          <cell r="A1342">
            <v>570</v>
          </cell>
          <cell r="B1342" t="str">
            <v>+</v>
          </cell>
          <cell r="C1342">
            <v>16</v>
          </cell>
          <cell r="D1342">
            <v>570</v>
          </cell>
          <cell r="E1342" t="str">
            <v>+</v>
          </cell>
          <cell r="F1342">
            <v>19.900000000000091</v>
          </cell>
          <cell r="G1342">
            <v>3.9</v>
          </cell>
          <cell r="H1342">
            <v>1</v>
          </cell>
          <cell r="I1342">
            <v>0.05</v>
          </cell>
          <cell r="J1342">
            <v>3.9</v>
          </cell>
          <cell r="K1342">
            <v>0.19500000000000001</v>
          </cell>
        </row>
        <row r="1343">
          <cell r="A1343">
            <v>571</v>
          </cell>
          <cell r="B1343" t="str">
            <v>+</v>
          </cell>
          <cell r="C1343">
            <v>3.2</v>
          </cell>
          <cell r="D1343">
            <v>571</v>
          </cell>
          <cell r="E1343" t="str">
            <v>+</v>
          </cell>
          <cell r="F1343">
            <v>6.1000000000012733</v>
          </cell>
          <cell r="G1343">
            <v>2.9</v>
          </cell>
          <cell r="H1343">
            <v>1</v>
          </cell>
          <cell r="I1343">
            <v>0.05</v>
          </cell>
          <cell r="J1343">
            <v>2.9</v>
          </cell>
          <cell r="K1343">
            <v>0.14499999999999999</v>
          </cell>
        </row>
        <row r="1344">
          <cell r="A1344">
            <v>571</v>
          </cell>
          <cell r="B1344" t="str">
            <v>+</v>
          </cell>
          <cell r="C1344">
            <v>4.7</v>
          </cell>
          <cell r="D1344">
            <v>571</v>
          </cell>
          <cell r="E1344" t="str">
            <v>+</v>
          </cell>
          <cell r="F1344">
            <v>6.25</v>
          </cell>
          <cell r="G1344">
            <v>1.55</v>
          </cell>
          <cell r="H1344">
            <v>1</v>
          </cell>
          <cell r="I1344">
            <v>0.05</v>
          </cell>
          <cell r="J1344">
            <v>1.55</v>
          </cell>
          <cell r="K1344">
            <v>7.7500000000000013E-2</v>
          </cell>
        </row>
        <row r="1345">
          <cell r="A1345">
            <v>571</v>
          </cell>
          <cell r="B1345" t="str">
            <v>+</v>
          </cell>
          <cell r="C1345">
            <v>7.5</v>
          </cell>
          <cell r="D1345">
            <v>571</v>
          </cell>
          <cell r="E1345" t="str">
            <v>+</v>
          </cell>
          <cell r="F1345">
            <v>13.700000000001182</v>
          </cell>
          <cell r="G1345">
            <v>6.2</v>
          </cell>
          <cell r="H1345">
            <v>1</v>
          </cell>
          <cell r="I1345">
            <v>0.05</v>
          </cell>
          <cell r="J1345">
            <v>6.2</v>
          </cell>
          <cell r="K1345">
            <v>0.31000000000000005</v>
          </cell>
        </row>
        <row r="1346">
          <cell r="A1346">
            <v>571</v>
          </cell>
          <cell r="B1346" t="str">
            <v>+</v>
          </cell>
          <cell r="C1346">
            <v>15</v>
          </cell>
          <cell r="D1346">
            <v>572</v>
          </cell>
          <cell r="E1346" t="str">
            <v>+</v>
          </cell>
          <cell r="F1346">
            <v>12.000000000000455</v>
          </cell>
          <cell r="G1346">
            <v>17</v>
          </cell>
          <cell r="H1346">
            <v>1</v>
          </cell>
          <cell r="I1346">
            <v>0.05</v>
          </cell>
          <cell r="J1346">
            <v>17</v>
          </cell>
          <cell r="K1346">
            <v>0.85000000000000009</v>
          </cell>
        </row>
        <row r="1347">
          <cell r="A1347">
            <v>572</v>
          </cell>
          <cell r="B1347" t="str">
            <v>+</v>
          </cell>
          <cell r="C1347">
            <v>14.7</v>
          </cell>
          <cell r="D1347">
            <v>572</v>
          </cell>
          <cell r="E1347" t="str">
            <v>+</v>
          </cell>
          <cell r="F1347">
            <v>18.300000000001546</v>
          </cell>
          <cell r="G1347">
            <v>3.6</v>
          </cell>
          <cell r="H1347">
            <v>1</v>
          </cell>
          <cell r="I1347">
            <v>0.05</v>
          </cell>
          <cell r="J1347">
            <v>3.6</v>
          </cell>
          <cell r="K1347">
            <v>0.18000000000000002</v>
          </cell>
        </row>
        <row r="1348">
          <cell r="A1348">
            <v>572</v>
          </cell>
          <cell r="B1348" t="str">
            <v>+</v>
          </cell>
          <cell r="C1348">
            <v>15.5</v>
          </cell>
          <cell r="D1348">
            <v>572</v>
          </cell>
          <cell r="E1348" t="str">
            <v>+</v>
          </cell>
          <cell r="F1348">
            <v>16.900000000000546</v>
          </cell>
          <cell r="G1348">
            <v>1.4</v>
          </cell>
          <cell r="H1348">
            <v>1</v>
          </cell>
          <cell r="I1348">
            <v>0.05</v>
          </cell>
          <cell r="J1348">
            <v>1.4</v>
          </cell>
          <cell r="K1348">
            <v>6.9999999999999993E-2</v>
          </cell>
        </row>
        <row r="1349">
          <cell r="A1349">
            <v>575</v>
          </cell>
          <cell r="B1349" t="str">
            <v>+</v>
          </cell>
          <cell r="C1349">
            <v>15.7</v>
          </cell>
          <cell r="D1349">
            <v>575</v>
          </cell>
          <cell r="E1349" t="str">
            <v>+</v>
          </cell>
          <cell r="F1349">
            <v>17.599999999999909</v>
          </cell>
          <cell r="G1349">
            <v>1.9</v>
          </cell>
          <cell r="H1349">
            <v>1</v>
          </cell>
          <cell r="I1349">
            <v>0.05</v>
          </cell>
          <cell r="J1349">
            <v>1.9</v>
          </cell>
          <cell r="K1349">
            <v>9.5000000000000001E-2</v>
          </cell>
        </row>
        <row r="1350">
          <cell r="A1350">
            <v>575</v>
          </cell>
          <cell r="B1350" t="str">
            <v>+</v>
          </cell>
          <cell r="C1350">
            <v>14.5</v>
          </cell>
          <cell r="D1350">
            <v>576</v>
          </cell>
          <cell r="E1350" t="str">
            <v>+</v>
          </cell>
          <cell r="F1350">
            <v>2.0000000000004547</v>
          </cell>
          <cell r="G1350">
            <v>7.5</v>
          </cell>
          <cell r="H1350">
            <v>1</v>
          </cell>
          <cell r="I1350">
            <v>0.05</v>
          </cell>
          <cell r="J1350">
            <v>7.5</v>
          </cell>
          <cell r="K1350">
            <v>0.375</v>
          </cell>
        </row>
        <row r="1351">
          <cell r="A1351">
            <v>576</v>
          </cell>
          <cell r="B1351" t="str">
            <v>+</v>
          </cell>
          <cell r="C1351">
            <v>4.5999999999999996</v>
          </cell>
          <cell r="D1351">
            <v>576</v>
          </cell>
          <cell r="E1351" t="str">
            <v>+</v>
          </cell>
          <cell r="F1351">
            <v>5.7500000000004547</v>
          </cell>
          <cell r="G1351">
            <v>1.1499999999999999</v>
          </cell>
          <cell r="H1351">
            <v>1</v>
          </cell>
          <cell r="I1351">
            <v>0.05</v>
          </cell>
          <cell r="J1351">
            <v>1.1499999999999999</v>
          </cell>
          <cell r="K1351">
            <v>5.7499999999999996E-2</v>
          </cell>
        </row>
        <row r="1352">
          <cell r="A1352">
            <v>576</v>
          </cell>
          <cell r="B1352" t="str">
            <v>+</v>
          </cell>
          <cell r="C1352">
            <v>17.7</v>
          </cell>
          <cell r="D1352">
            <v>576</v>
          </cell>
          <cell r="E1352" t="str">
            <v>+</v>
          </cell>
          <cell r="F1352">
            <v>18.800000000001091</v>
          </cell>
          <cell r="G1352">
            <v>1.1000000000000001</v>
          </cell>
          <cell r="H1352">
            <v>1</v>
          </cell>
          <cell r="I1352">
            <v>0.05</v>
          </cell>
          <cell r="J1352">
            <v>1.1000000000000001</v>
          </cell>
          <cell r="K1352">
            <v>5.5000000000000007E-2</v>
          </cell>
        </row>
        <row r="1353">
          <cell r="A1353">
            <v>579</v>
          </cell>
          <cell r="B1353" t="str">
            <v>+</v>
          </cell>
          <cell r="C1353">
            <v>6.5</v>
          </cell>
          <cell r="D1353">
            <v>579</v>
          </cell>
          <cell r="E1353" t="str">
            <v>+</v>
          </cell>
          <cell r="F1353">
            <v>7.5999999999999091</v>
          </cell>
          <cell r="G1353">
            <v>1.1000000000000001</v>
          </cell>
          <cell r="H1353">
            <v>1</v>
          </cell>
          <cell r="I1353">
            <v>0.05</v>
          </cell>
          <cell r="J1353">
            <v>1.1000000000000001</v>
          </cell>
          <cell r="K1353">
            <v>5.5000000000000007E-2</v>
          </cell>
        </row>
        <row r="1354">
          <cell r="A1354">
            <v>579</v>
          </cell>
          <cell r="B1354" t="str">
            <v>+</v>
          </cell>
          <cell r="C1354">
            <v>10.5</v>
          </cell>
          <cell r="D1354">
            <v>579</v>
          </cell>
          <cell r="E1354" t="str">
            <v>+</v>
          </cell>
          <cell r="F1354">
            <v>11.200000000001182</v>
          </cell>
          <cell r="G1354">
            <v>0.7</v>
          </cell>
          <cell r="H1354">
            <v>1</v>
          </cell>
          <cell r="I1354">
            <v>0.05</v>
          </cell>
          <cell r="J1354">
            <v>0.7</v>
          </cell>
          <cell r="K1354">
            <v>3.4999999999999996E-2</v>
          </cell>
        </row>
        <row r="1355">
          <cell r="A1355">
            <v>579</v>
          </cell>
          <cell r="B1355" t="str">
            <v>+</v>
          </cell>
          <cell r="C1355">
            <v>6.6</v>
          </cell>
          <cell r="D1355">
            <v>581</v>
          </cell>
          <cell r="E1355" t="str">
            <v>+</v>
          </cell>
          <cell r="F1355">
            <v>9.2000000000007276</v>
          </cell>
          <cell r="G1355">
            <v>42.6</v>
          </cell>
          <cell r="H1355">
            <v>1</v>
          </cell>
          <cell r="I1355">
            <v>0.05</v>
          </cell>
          <cell r="J1355">
            <v>42.6</v>
          </cell>
          <cell r="K1355">
            <v>2.1300000000000003</v>
          </cell>
        </row>
        <row r="1356">
          <cell r="A1356">
            <v>580</v>
          </cell>
          <cell r="B1356" t="str">
            <v>+</v>
          </cell>
          <cell r="C1356">
            <v>1</v>
          </cell>
          <cell r="D1356">
            <v>581</v>
          </cell>
          <cell r="E1356" t="str">
            <v>+</v>
          </cell>
          <cell r="F1356">
            <v>9.7499999999990905</v>
          </cell>
          <cell r="G1356">
            <v>28.75</v>
          </cell>
          <cell r="H1356">
            <v>1</v>
          </cell>
          <cell r="I1356">
            <v>0.05</v>
          </cell>
          <cell r="J1356">
            <v>28.75</v>
          </cell>
          <cell r="K1356">
            <v>1.4375</v>
          </cell>
        </row>
        <row r="1357">
          <cell r="A1357">
            <v>602</v>
          </cell>
          <cell r="B1357" t="str">
            <v>+</v>
          </cell>
          <cell r="C1357">
            <v>6.3</v>
          </cell>
          <cell r="D1357">
            <v>603</v>
          </cell>
          <cell r="E1357" t="str">
            <v>+</v>
          </cell>
          <cell r="F1357">
            <v>9.9999999997635314E-2</v>
          </cell>
          <cell r="G1357">
            <v>13.8</v>
          </cell>
          <cell r="H1357">
            <v>1</v>
          </cell>
          <cell r="I1357">
            <v>0.05</v>
          </cell>
          <cell r="J1357">
            <v>13.8</v>
          </cell>
          <cell r="K1357">
            <v>0.69000000000000006</v>
          </cell>
        </row>
        <row r="1358">
          <cell r="A1358">
            <v>605</v>
          </cell>
          <cell r="B1358" t="str">
            <v>+</v>
          </cell>
          <cell r="C1358">
            <v>17.8</v>
          </cell>
          <cell r="D1358">
            <v>606</v>
          </cell>
          <cell r="E1358" t="str">
            <v>+</v>
          </cell>
          <cell r="F1358">
            <v>2.3000000000001819</v>
          </cell>
          <cell r="G1358">
            <v>4.5</v>
          </cell>
          <cell r="H1358">
            <v>1</v>
          </cell>
          <cell r="I1358">
            <v>0.05</v>
          </cell>
          <cell r="J1358">
            <v>4.5</v>
          </cell>
          <cell r="K1358">
            <v>0.22500000000000001</v>
          </cell>
        </row>
        <row r="1359">
          <cell r="A1359">
            <v>605</v>
          </cell>
          <cell r="B1359" t="str">
            <v>+</v>
          </cell>
          <cell r="C1359">
            <v>5.2</v>
          </cell>
          <cell r="D1359">
            <v>605</v>
          </cell>
          <cell r="E1359" t="str">
            <v>+</v>
          </cell>
          <cell r="F1359">
            <v>9.6000000000003638</v>
          </cell>
          <cell r="G1359">
            <v>4.4000000000000004</v>
          </cell>
          <cell r="H1359">
            <v>1</v>
          </cell>
          <cell r="I1359">
            <v>0.05</v>
          </cell>
          <cell r="J1359">
            <v>4.4000000000000004</v>
          </cell>
          <cell r="K1359">
            <v>0.22000000000000003</v>
          </cell>
        </row>
        <row r="1360">
          <cell r="A1360">
            <v>605</v>
          </cell>
          <cell r="B1360" t="str">
            <v>+</v>
          </cell>
          <cell r="C1360">
            <v>8.9</v>
          </cell>
          <cell r="D1360">
            <v>606</v>
          </cell>
          <cell r="E1360" t="str">
            <v>+</v>
          </cell>
          <cell r="F1360">
            <v>2.7999999999997272</v>
          </cell>
          <cell r="G1360">
            <v>13.9</v>
          </cell>
          <cell r="H1360">
            <v>1</v>
          </cell>
          <cell r="I1360">
            <v>0.04</v>
          </cell>
          <cell r="J1360">
            <v>13.9</v>
          </cell>
          <cell r="K1360">
            <v>0.55600000000000005</v>
          </cell>
        </row>
        <row r="1361">
          <cell r="A1361">
            <v>606</v>
          </cell>
          <cell r="B1361" t="str">
            <v>+</v>
          </cell>
          <cell r="C1361">
            <v>13.9</v>
          </cell>
          <cell r="D1361">
            <v>607</v>
          </cell>
          <cell r="E1361" t="str">
            <v>+</v>
          </cell>
          <cell r="F1361">
            <v>0.3999999999996362</v>
          </cell>
          <cell r="G1361">
            <v>6.5</v>
          </cell>
          <cell r="H1361">
            <v>1</v>
          </cell>
          <cell r="I1361">
            <v>0.04</v>
          </cell>
          <cell r="J1361">
            <v>6.5</v>
          </cell>
          <cell r="K1361">
            <v>0.26</v>
          </cell>
        </row>
        <row r="1362">
          <cell r="A1362">
            <v>607</v>
          </cell>
          <cell r="B1362" t="str">
            <v>+</v>
          </cell>
          <cell r="C1362">
            <v>2.5</v>
          </cell>
          <cell r="D1362">
            <v>607</v>
          </cell>
          <cell r="E1362" t="str">
            <v>+</v>
          </cell>
          <cell r="F1362">
            <v>11.900000000000546</v>
          </cell>
          <cell r="G1362">
            <v>9.4</v>
          </cell>
          <cell r="H1362">
            <v>1</v>
          </cell>
          <cell r="I1362">
            <v>0.04</v>
          </cell>
          <cell r="J1362">
            <v>9.4</v>
          </cell>
          <cell r="K1362">
            <v>0.376</v>
          </cell>
        </row>
        <row r="1363">
          <cell r="A1363">
            <v>607</v>
          </cell>
          <cell r="B1363" t="str">
            <v>+</v>
          </cell>
          <cell r="C1363">
            <v>15</v>
          </cell>
          <cell r="D1363">
            <v>607</v>
          </cell>
          <cell r="E1363" t="str">
            <v>+</v>
          </cell>
          <cell r="F1363">
            <v>18.600000000001273</v>
          </cell>
          <cell r="G1363">
            <v>3.6</v>
          </cell>
          <cell r="H1363">
            <v>1</v>
          </cell>
          <cell r="I1363">
            <v>0.04</v>
          </cell>
          <cell r="J1363">
            <v>3.6</v>
          </cell>
          <cell r="K1363">
            <v>0.14400000000000002</v>
          </cell>
        </row>
        <row r="1364">
          <cell r="A1364">
            <v>608</v>
          </cell>
          <cell r="B1364" t="str">
            <v>+</v>
          </cell>
          <cell r="C1364">
            <v>4.2</v>
          </cell>
          <cell r="D1364">
            <v>608</v>
          </cell>
          <cell r="E1364" t="str">
            <v>+</v>
          </cell>
          <cell r="F1364">
            <v>5.9000000000014552</v>
          </cell>
          <cell r="G1364">
            <v>1.7</v>
          </cell>
          <cell r="H1364">
            <v>1</v>
          </cell>
          <cell r="I1364">
            <v>0.04</v>
          </cell>
          <cell r="J1364">
            <v>1.7</v>
          </cell>
          <cell r="K1364">
            <v>6.8000000000000005E-2</v>
          </cell>
        </row>
        <row r="1365">
          <cell r="A1365">
            <v>609</v>
          </cell>
          <cell r="B1365" t="str">
            <v>+</v>
          </cell>
          <cell r="C1365">
            <v>15.5</v>
          </cell>
          <cell r="D1365">
            <v>609</v>
          </cell>
          <cell r="E1365" t="str">
            <v>+</v>
          </cell>
          <cell r="F1365">
            <v>19.400000000000546</v>
          </cell>
          <cell r="G1365">
            <v>3.9</v>
          </cell>
          <cell r="H1365">
            <v>1</v>
          </cell>
          <cell r="I1365">
            <v>0.04</v>
          </cell>
          <cell r="J1365">
            <v>3.9</v>
          </cell>
          <cell r="K1365">
            <v>0.156</v>
          </cell>
        </row>
        <row r="1366">
          <cell r="A1366">
            <v>610</v>
          </cell>
          <cell r="B1366" t="str">
            <v>+</v>
          </cell>
          <cell r="C1366">
            <v>0.5</v>
          </cell>
          <cell r="D1366">
            <v>610</v>
          </cell>
          <cell r="E1366" t="str">
            <v>+</v>
          </cell>
          <cell r="F1366">
            <v>1.6000000000008185</v>
          </cell>
          <cell r="G1366">
            <v>1.1000000000000001</v>
          </cell>
          <cell r="H1366">
            <v>1</v>
          </cell>
          <cell r="I1366">
            <v>0.04</v>
          </cell>
          <cell r="J1366">
            <v>1.1000000000000001</v>
          </cell>
          <cell r="K1366">
            <v>4.4000000000000004E-2</v>
          </cell>
        </row>
        <row r="1367">
          <cell r="A1367">
            <v>611</v>
          </cell>
          <cell r="B1367" t="str">
            <v>+</v>
          </cell>
          <cell r="D1367">
            <v>611</v>
          </cell>
          <cell r="E1367" t="str">
            <v>+</v>
          </cell>
          <cell r="F1367">
            <v>1.7999999999983629</v>
          </cell>
          <cell r="G1367">
            <v>1.8</v>
          </cell>
          <cell r="H1367">
            <v>1</v>
          </cell>
          <cell r="I1367">
            <v>0.04</v>
          </cell>
          <cell r="J1367">
            <v>1.8</v>
          </cell>
          <cell r="K1367">
            <v>7.2000000000000008E-2</v>
          </cell>
        </row>
        <row r="1368">
          <cell r="A1368">
            <v>611</v>
          </cell>
          <cell r="B1368" t="str">
            <v>+</v>
          </cell>
          <cell r="C1368">
            <v>7.35</v>
          </cell>
          <cell r="D1368">
            <v>611</v>
          </cell>
          <cell r="E1368" t="str">
            <v>+</v>
          </cell>
          <cell r="F1368">
            <v>8.6500000000000909</v>
          </cell>
          <cell r="G1368">
            <v>1.3</v>
          </cell>
          <cell r="H1368">
            <v>1</v>
          </cell>
          <cell r="I1368">
            <v>0.04</v>
          </cell>
          <cell r="J1368">
            <v>1.3</v>
          </cell>
          <cell r="K1368">
            <v>5.2000000000000005E-2</v>
          </cell>
        </row>
        <row r="1369">
          <cell r="A1369">
            <v>611</v>
          </cell>
          <cell r="B1369" t="str">
            <v>+</v>
          </cell>
          <cell r="C1369">
            <v>12.7</v>
          </cell>
          <cell r="D1369">
            <v>612</v>
          </cell>
          <cell r="E1369" t="str">
            <v>+</v>
          </cell>
          <cell r="F1369">
            <v>5.0999999999999091</v>
          </cell>
          <cell r="G1369">
            <v>12.4</v>
          </cell>
          <cell r="H1369">
            <v>1</v>
          </cell>
          <cell r="I1369">
            <v>0.04</v>
          </cell>
          <cell r="J1369">
            <v>12.4</v>
          </cell>
          <cell r="K1369">
            <v>0.49600000000000005</v>
          </cell>
        </row>
        <row r="1370">
          <cell r="A1370">
            <v>614</v>
          </cell>
          <cell r="B1370" t="str">
            <v>+</v>
          </cell>
          <cell r="C1370">
            <v>7.5</v>
          </cell>
          <cell r="D1370">
            <v>614</v>
          </cell>
          <cell r="E1370" t="str">
            <v>+</v>
          </cell>
          <cell r="F1370">
            <v>12.599999999999909</v>
          </cell>
          <cell r="G1370">
            <v>5.0999999999999996</v>
          </cell>
          <cell r="H1370">
            <v>1</v>
          </cell>
          <cell r="I1370">
            <v>0.04</v>
          </cell>
          <cell r="J1370">
            <v>5.0999999999999996</v>
          </cell>
          <cell r="K1370">
            <v>0.20399999999999999</v>
          </cell>
        </row>
        <row r="1371">
          <cell r="A1371">
            <v>614</v>
          </cell>
          <cell r="B1371" t="str">
            <v>+</v>
          </cell>
          <cell r="C1371">
            <v>14.5</v>
          </cell>
          <cell r="D1371">
            <v>614</v>
          </cell>
          <cell r="E1371" t="str">
            <v>+</v>
          </cell>
          <cell r="F1371">
            <v>18.899999999998727</v>
          </cell>
          <cell r="G1371">
            <v>4.4000000000000004</v>
          </cell>
          <cell r="H1371">
            <v>1</v>
          </cell>
          <cell r="I1371">
            <v>0.04</v>
          </cell>
          <cell r="J1371">
            <v>4.4000000000000004</v>
          </cell>
          <cell r="K1371">
            <v>0.17600000000000002</v>
          </cell>
        </row>
        <row r="1372">
          <cell r="A1372">
            <v>615</v>
          </cell>
          <cell r="B1372" t="str">
            <v>+</v>
          </cell>
          <cell r="C1372">
            <v>14.1</v>
          </cell>
          <cell r="D1372">
            <v>616</v>
          </cell>
          <cell r="E1372" t="str">
            <v>+</v>
          </cell>
          <cell r="F1372">
            <v>5.1999999999998181</v>
          </cell>
          <cell r="G1372">
            <v>11.1</v>
          </cell>
          <cell r="H1372">
            <v>1</v>
          </cell>
          <cell r="I1372">
            <v>0.04</v>
          </cell>
          <cell r="J1372">
            <v>11.1</v>
          </cell>
          <cell r="K1372">
            <v>0.44400000000000001</v>
          </cell>
        </row>
        <row r="1373">
          <cell r="A1373">
            <v>616</v>
          </cell>
          <cell r="B1373" t="str">
            <v>+</v>
          </cell>
          <cell r="C1373">
            <v>9.5</v>
          </cell>
          <cell r="D1373">
            <v>617</v>
          </cell>
          <cell r="E1373" t="str">
            <v>+</v>
          </cell>
          <cell r="F1373">
            <v>3.8999999999987267</v>
          </cell>
          <cell r="G1373">
            <v>14.4</v>
          </cell>
          <cell r="H1373">
            <v>1</v>
          </cell>
          <cell r="I1373">
            <v>0.04</v>
          </cell>
          <cell r="J1373">
            <v>14.4</v>
          </cell>
          <cell r="K1373">
            <v>0.57600000000000007</v>
          </cell>
        </row>
        <row r="1374">
          <cell r="A1374">
            <v>617</v>
          </cell>
          <cell r="B1374" t="str">
            <v>+</v>
          </cell>
          <cell r="C1374">
            <v>15.2</v>
          </cell>
          <cell r="D1374">
            <v>617</v>
          </cell>
          <cell r="E1374" t="str">
            <v>+</v>
          </cell>
          <cell r="F1374">
            <v>19.800000000000182</v>
          </cell>
          <cell r="G1374">
            <v>4.5999999999999996</v>
          </cell>
          <cell r="H1374">
            <v>1</v>
          </cell>
          <cell r="I1374">
            <v>0.04</v>
          </cell>
          <cell r="J1374">
            <v>4.5999999999999996</v>
          </cell>
          <cell r="K1374">
            <v>0.184</v>
          </cell>
        </row>
        <row r="1375">
          <cell r="A1375">
            <v>618</v>
          </cell>
          <cell r="B1375" t="str">
            <v>+</v>
          </cell>
          <cell r="D1375">
            <v>618</v>
          </cell>
          <cell r="E1375" t="str">
            <v>+</v>
          </cell>
          <cell r="F1375">
            <v>7.5999999999999091</v>
          </cell>
          <cell r="G1375">
            <v>7.6</v>
          </cell>
          <cell r="H1375">
            <v>1</v>
          </cell>
          <cell r="I1375">
            <v>0.04</v>
          </cell>
          <cell r="J1375">
            <v>7.6</v>
          </cell>
          <cell r="K1375">
            <v>0.30399999999999999</v>
          </cell>
        </row>
        <row r="1376">
          <cell r="A1376">
            <v>619</v>
          </cell>
          <cell r="B1376" t="str">
            <v>+</v>
          </cell>
          <cell r="C1376">
            <v>1.5</v>
          </cell>
          <cell r="D1376">
            <v>619</v>
          </cell>
          <cell r="E1376" t="str">
            <v>+</v>
          </cell>
          <cell r="F1376">
            <v>5.0999999999999091</v>
          </cell>
          <cell r="G1376">
            <v>3.6</v>
          </cell>
          <cell r="H1376">
            <v>1</v>
          </cell>
          <cell r="I1376">
            <v>0.04</v>
          </cell>
          <cell r="J1376">
            <v>3.6</v>
          </cell>
          <cell r="K1376">
            <v>0.14400000000000002</v>
          </cell>
        </row>
        <row r="1377">
          <cell r="A1377">
            <v>619</v>
          </cell>
          <cell r="B1377" t="str">
            <v>+</v>
          </cell>
          <cell r="C1377">
            <v>8.3000000000000007</v>
          </cell>
          <cell r="D1377">
            <v>619</v>
          </cell>
          <cell r="E1377" t="str">
            <v>+</v>
          </cell>
          <cell r="F1377">
            <v>17.5</v>
          </cell>
          <cell r="G1377">
            <v>9.1999999999999993</v>
          </cell>
          <cell r="H1377">
            <v>1</v>
          </cell>
          <cell r="I1377">
            <v>0.04</v>
          </cell>
          <cell r="J1377">
            <v>9.1999999999999993</v>
          </cell>
          <cell r="K1377">
            <v>0.36799999999999999</v>
          </cell>
        </row>
        <row r="1378">
          <cell r="A1378">
            <v>619</v>
          </cell>
          <cell r="B1378" t="str">
            <v>+</v>
          </cell>
          <cell r="C1378">
            <v>9.5</v>
          </cell>
          <cell r="D1378">
            <v>619</v>
          </cell>
          <cell r="E1378" t="str">
            <v>+</v>
          </cell>
          <cell r="F1378">
            <v>10.700000000001637</v>
          </cell>
          <cell r="G1378">
            <v>1.2</v>
          </cell>
          <cell r="H1378">
            <v>1</v>
          </cell>
          <cell r="I1378">
            <v>0.04</v>
          </cell>
          <cell r="J1378">
            <v>1.2</v>
          </cell>
          <cell r="K1378">
            <v>4.8000000000000001E-2</v>
          </cell>
        </row>
        <row r="1379">
          <cell r="A1379">
            <v>619</v>
          </cell>
          <cell r="B1379" t="str">
            <v>+</v>
          </cell>
          <cell r="C1379">
            <v>18.100000000000001</v>
          </cell>
          <cell r="D1379">
            <v>620</v>
          </cell>
          <cell r="E1379" t="str">
            <v>+</v>
          </cell>
          <cell r="F1379">
            <v>5.3999999999996362</v>
          </cell>
          <cell r="G1379">
            <v>7.3</v>
          </cell>
          <cell r="H1379">
            <v>1</v>
          </cell>
          <cell r="I1379">
            <v>0.04</v>
          </cell>
          <cell r="J1379">
            <v>7.3</v>
          </cell>
          <cell r="K1379">
            <v>0.29199999999999998</v>
          </cell>
        </row>
        <row r="1380">
          <cell r="A1380">
            <v>620</v>
          </cell>
          <cell r="B1380" t="str">
            <v>+</v>
          </cell>
          <cell r="C1380">
            <v>1.2</v>
          </cell>
          <cell r="D1380">
            <v>620</v>
          </cell>
          <cell r="E1380" t="str">
            <v>+</v>
          </cell>
          <cell r="F1380">
            <v>2.5999999999999091</v>
          </cell>
          <cell r="G1380">
            <v>1.4</v>
          </cell>
          <cell r="H1380">
            <v>1</v>
          </cell>
          <cell r="I1380">
            <v>0.05</v>
          </cell>
          <cell r="J1380">
            <v>1.4</v>
          </cell>
          <cell r="K1380">
            <v>6.9999999999999993E-2</v>
          </cell>
        </row>
        <row r="1381">
          <cell r="A1381">
            <v>620</v>
          </cell>
          <cell r="B1381" t="str">
            <v>+</v>
          </cell>
          <cell r="C1381">
            <v>5.6</v>
          </cell>
          <cell r="D1381">
            <v>620</v>
          </cell>
          <cell r="E1381" t="str">
            <v>+</v>
          </cell>
          <cell r="F1381">
            <v>18.700000000001182</v>
          </cell>
          <cell r="G1381">
            <v>13.1</v>
          </cell>
          <cell r="H1381">
            <v>2</v>
          </cell>
          <cell r="I1381">
            <v>0.05</v>
          </cell>
          <cell r="J1381">
            <v>26.2</v>
          </cell>
          <cell r="K1381">
            <v>1.31</v>
          </cell>
        </row>
        <row r="1382">
          <cell r="A1382">
            <v>621</v>
          </cell>
          <cell r="B1382" t="str">
            <v>+</v>
          </cell>
          <cell r="C1382">
            <v>2.8</v>
          </cell>
          <cell r="D1382">
            <v>621</v>
          </cell>
          <cell r="E1382" t="str">
            <v>+</v>
          </cell>
          <cell r="F1382">
            <v>18.599999999999</v>
          </cell>
          <cell r="G1382">
            <v>15.8</v>
          </cell>
          <cell r="H1382">
            <v>1</v>
          </cell>
          <cell r="I1382">
            <v>0.05</v>
          </cell>
          <cell r="J1382">
            <v>15.8</v>
          </cell>
          <cell r="K1382">
            <v>0.79</v>
          </cell>
        </row>
        <row r="1383">
          <cell r="A1383">
            <v>622</v>
          </cell>
          <cell r="B1383" t="str">
            <v>+</v>
          </cell>
          <cell r="C1383">
            <v>3.5</v>
          </cell>
          <cell r="D1383">
            <v>622</v>
          </cell>
          <cell r="E1383" t="str">
            <v>+</v>
          </cell>
          <cell r="F1383">
            <v>12.300000000000182</v>
          </cell>
          <cell r="G1383">
            <v>8.8000000000000007</v>
          </cell>
          <cell r="H1383">
            <v>1</v>
          </cell>
          <cell r="I1383">
            <v>0.04</v>
          </cell>
          <cell r="J1383">
            <v>8.8000000000000007</v>
          </cell>
          <cell r="K1383">
            <v>0.35200000000000004</v>
          </cell>
        </row>
        <row r="1384">
          <cell r="A1384">
            <v>622</v>
          </cell>
          <cell r="B1384" t="str">
            <v>+</v>
          </cell>
          <cell r="C1384">
            <v>13.4</v>
          </cell>
          <cell r="D1384">
            <v>623</v>
          </cell>
          <cell r="E1384" t="str">
            <v>+</v>
          </cell>
          <cell r="F1384">
            <v>1.2999999999988177</v>
          </cell>
          <cell r="G1384">
            <v>7.9</v>
          </cell>
          <cell r="H1384">
            <v>1</v>
          </cell>
          <cell r="I1384">
            <v>0.04</v>
          </cell>
          <cell r="J1384">
            <v>7.9</v>
          </cell>
          <cell r="K1384">
            <v>0.316</v>
          </cell>
        </row>
        <row r="1385">
          <cell r="A1385">
            <v>623</v>
          </cell>
          <cell r="B1385" t="str">
            <v>+</v>
          </cell>
          <cell r="C1385">
            <v>5.4</v>
          </cell>
          <cell r="D1385">
            <v>623</v>
          </cell>
          <cell r="E1385" t="str">
            <v>+</v>
          </cell>
          <cell r="F1385">
            <v>9.7499999999990905</v>
          </cell>
          <cell r="G1385">
            <v>4.3499999999999996</v>
          </cell>
          <cell r="H1385">
            <v>1</v>
          </cell>
          <cell r="I1385">
            <v>0.04</v>
          </cell>
          <cell r="J1385">
            <v>4.3499999999999996</v>
          </cell>
          <cell r="K1385">
            <v>0.17399999999999999</v>
          </cell>
        </row>
        <row r="1386">
          <cell r="A1386">
            <v>624</v>
          </cell>
          <cell r="B1386" t="str">
            <v>+</v>
          </cell>
          <cell r="D1386">
            <v>624</v>
          </cell>
          <cell r="E1386" t="str">
            <v>+</v>
          </cell>
          <cell r="F1386">
            <v>10.700000000001637</v>
          </cell>
          <cell r="G1386">
            <v>10.7</v>
          </cell>
          <cell r="H1386">
            <v>1</v>
          </cell>
          <cell r="I1386">
            <v>0.04</v>
          </cell>
          <cell r="J1386">
            <v>10.7</v>
          </cell>
          <cell r="K1386">
            <v>0.42799999999999999</v>
          </cell>
        </row>
        <row r="1387">
          <cell r="A1387">
            <v>624</v>
          </cell>
          <cell r="B1387" t="str">
            <v>+</v>
          </cell>
          <cell r="C1387">
            <v>2.7</v>
          </cell>
          <cell r="D1387">
            <v>624</v>
          </cell>
          <cell r="E1387" t="str">
            <v>+</v>
          </cell>
          <cell r="F1387">
            <v>5.1500000000010004</v>
          </cell>
          <cell r="G1387">
            <v>2.4500000000000002</v>
          </cell>
          <cell r="H1387">
            <v>1</v>
          </cell>
          <cell r="I1387">
            <v>0.04</v>
          </cell>
          <cell r="J1387">
            <v>2.4500000000000002</v>
          </cell>
          <cell r="K1387">
            <v>9.8000000000000004E-2</v>
          </cell>
        </row>
        <row r="1388">
          <cell r="A1388">
            <v>624</v>
          </cell>
          <cell r="B1388" t="str">
            <v>+</v>
          </cell>
          <cell r="C1388">
            <v>12.5</v>
          </cell>
          <cell r="D1388">
            <v>624</v>
          </cell>
          <cell r="E1388" t="str">
            <v>+</v>
          </cell>
          <cell r="F1388">
            <v>16.849999999999454</v>
          </cell>
          <cell r="G1388">
            <v>4.3499999999999996</v>
          </cell>
          <cell r="H1388">
            <v>1</v>
          </cell>
          <cell r="I1388">
            <v>0.04</v>
          </cell>
          <cell r="J1388">
            <v>4.3499999999999996</v>
          </cell>
          <cell r="K1388">
            <v>0.17399999999999999</v>
          </cell>
        </row>
        <row r="1389">
          <cell r="A1389">
            <v>624</v>
          </cell>
          <cell r="B1389" t="str">
            <v>+</v>
          </cell>
          <cell r="C1389">
            <v>16.8</v>
          </cell>
          <cell r="D1389">
            <v>625</v>
          </cell>
          <cell r="E1389" t="str">
            <v>+</v>
          </cell>
          <cell r="F1389">
            <v>5.7999999999992724</v>
          </cell>
          <cell r="G1389">
            <v>9</v>
          </cell>
          <cell r="H1389">
            <v>1</v>
          </cell>
          <cell r="I1389">
            <v>0.04</v>
          </cell>
          <cell r="J1389">
            <v>9</v>
          </cell>
          <cell r="K1389">
            <v>0.36</v>
          </cell>
        </row>
        <row r="1390">
          <cell r="A1390">
            <v>625</v>
          </cell>
          <cell r="B1390" t="str">
            <v>+</v>
          </cell>
          <cell r="C1390">
            <v>9.3000000000000007</v>
          </cell>
          <cell r="D1390">
            <v>626</v>
          </cell>
          <cell r="E1390" t="str">
            <v>+</v>
          </cell>
          <cell r="F1390">
            <v>2.0999999999980901</v>
          </cell>
          <cell r="G1390">
            <v>12.8</v>
          </cell>
          <cell r="H1390">
            <v>1</v>
          </cell>
          <cell r="I1390">
            <v>0.04</v>
          </cell>
          <cell r="J1390">
            <v>12.8</v>
          </cell>
          <cell r="K1390">
            <v>0.51200000000000001</v>
          </cell>
        </row>
        <row r="1391">
          <cell r="A1391">
            <v>626</v>
          </cell>
          <cell r="B1391" t="str">
            <v>+</v>
          </cell>
          <cell r="C1391">
            <v>5.6</v>
          </cell>
          <cell r="D1391">
            <v>626</v>
          </cell>
          <cell r="E1391" t="str">
            <v>+</v>
          </cell>
          <cell r="F1391">
            <v>8.3999999999991815</v>
          </cell>
          <cell r="G1391">
            <v>2.8</v>
          </cell>
          <cell r="H1391">
            <v>1</v>
          </cell>
          <cell r="I1391">
            <v>0.04</v>
          </cell>
          <cell r="J1391">
            <v>2.8</v>
          </cell>
          <cell r="K1391">
            <v>0.11199999999999999</v>
          </cell>
        </row>
        <row r="1392">
          <cell r="A1392">
            <v>626</v>
          </cell>
          <cell r="B1392" t="str">
            <v>+</v>
          </cell>
          <cell r="C1392">
            <v>11.9</v>
          </cell>
          <cell r="D1392">
            <v>626</v>
          </cell>
          <cell r="E1392" t="str">
            <v>+</v>
          </cell>
          <cell r="F1392">
            <v>14.900000000000091</v>
          </cell>
          <cell r="G1392">
            <v>3</v>
          </cell>
          <cell r="H1392">
            <v>1</v>
          </cell>
          <cell r="I1392">
            <v>0.04</v>
          </cell>
          <cell r="J1392">
            <v>3</v>
          </cell>
          <cell r="K1392">
            <v>0.12</v>
          </cell>
        </row>
        <row r="1393">
          <cell r="A1393">
            <v>627</v>
          </cell>
          <cell r="B1393" t="str">
            <v>+</v>
          </cell>
          <cell r="C1393">
            <v>5.4</v>
          </cell>
          <cell r="D1393">
            <v>627</v>
          </cell>
          <cell r="E1393" t="str">
            <v>+</v>
          </cell>
          <cell r="F1393">
            <v>8.6999999999989086</v>
          </cell>
          <cell r="G1393">
            <v>3.3</v>
          </cell>
          <cell r="H1393">
            <v>1</v>
          </cell>
          <cell r="I1393">
            <v>0.04</v>
          </cell>
          <cell r="J1393">
            <v>3.3</v>
          </cell>
          <cell r="K1393">
            <v>0.13200000000000001</v>
          </cell>
        </row>
        <row r="1394">
          <cell r="A1394">
            <v>627</v>
          </cell>
          <cell r="B1394" t="str">
            <v>+</v>
          </cell>
          <cell r="C1394">
            <v>11.2</v>
          </cell>
          <cell r="D1394">
            <v>628</v>
          </cell>
          <cell r="E1394" t="str">
            <v>+</v>
          </cell>
          <cell r="F1394">
            <v>7.9999999999995453</v>
          </cell>
          <cell r="G1394">
            <v>16.8</v>
          </cell>
          <cell r="H1394">
            <v>1</v>
          </cell>
          <cell r="I1394">
            <v>0.04</v>
          </cell>
          <cell r="J1394">
            <v>16.8</v>
          </cell>
          <cell r="K1394">
            <v>0.67200000000000004</v>
          </cell>
        </row>
        <row r="1395">
          <cell r="A1395">
            <v>629</v>
          </cell>
          <cell r="B1395" t="str">
            <v>+</v>
          </cell>
          <cell r="C1395">
            <v>11.8</v>
          </cell>
          <cell r="D1395">
            <v>630</v>
          </cell>
          <cell r="E1395" t="str">
            <v>+</v>
          </cell>
          <cell r="F1395">
            <v>0</v>
          </cell>
          <cell r="G1395">
            <v>8.1999999999999993</v>
          </cell>
          <cell r="H1395">
            <v>1</v>
          </cell>
          <cell r="I1395">
            <v>0.04</v>
          </cell>
          <cell r="J1395">
            <v>8.1999999999999993</v>
          </cell>
          <cell r="K1395">
            <v>0.32799999999999996</v>
          </cell>
        </row>
        <row r="1396">
          <cell r="A1396">
            <v>630</v>
          </cell>
          <cell r="B1396" t="str">
            <v>+</v>
          </cell>
          <cell r="C1396">
            <v>13</v>
          </cell>
          <cell r="D1396">
            <v>631</v>
          </cell>
          <cell r="E1396" t="str">
            <v>+</v>
          </cell>
          <cell r="F1396">
            <v>0</v>
          </cell>
          <cell r="G1396">
            <v>7</v>
          </cell>
          <cell r="H1396">
            <v>1</v>
          </cell>
          <cell r="I1396">
            <v>0.04</v>
          </cell>
          <cell r="J1396">
            <v>7</v>
          </cell>
          <cell r="K1396">
            <v>0.28000000000000003</v>
          </cell>
        </row>
        <row r="1397">
          <cell r="A1397">
            <v>631</v>
          </cell>
          <cell r="B1397" t="str">
            <v>+</v>
          </cell>
          <cell r="C1397">
            <v>3.9</v>
          </cell>
          <cell r="D1397">
            <v>631</v>
          </cell>
          <cell r="E1397" t="str">
            <v>+</v>
          </cell>
          <cell r="F1397">
            <v>8.4999999999990905</v>
          </cell>
          <cell r="G1397">
            <v>4.5999999999999996</v>
          </cell>
          <cell r="H1397">
            <v>1</v>
          </cell>
          <cell r="I1397">
            <v>0.05</v>
          </cell>
          <cell r="J1397">
            <v>4.5999999999999996</v>
          </cell>
          <cell r="K1397">
            <v>0.22999999999999998</v>
          </cell>
        </row>
        <row r="1398">
          <cell r="A1398">
            <v>633</v>
          </cell>
          <cell r="B1398" t="str">
            <v>+</v>
          </cell>
          <cell r="C1398">
            <v>9.4</v>
          </cell>
          <cell r="D1398">
            <v>633</v>
          </cell>
          <cell r="E1398" t="str">
            <v>+</v>
          </cell>
          <cell r="F1398">
            <v>14.000000000000909</v>
          </cell>
          <cell r="G1398">
            <v>4.5999999999999996</v>
          </cell>
          <cell r="H1398">
            <v>1</v>
          </cell>
          <cell r="I1398">
            <v>0.05</v>
          </cell>
          <cell r="J1398">
            <v>4.5999999999999996</v>
          </cell>
          <cell r="K1398">
            <v>0.22999999999999998</v>
          </cell>
        </row>
        <row r="1399">
          <cell r="A1399">
            <v>634</v>
          </cell>
          <cell r="B1399" t="str">
            <v>+</v>
          </cell>
          <cell r="C1399">
            <v>9.6999999999999993</v>
          </cell>
          <cell r="D1399">
            <v>634</v>
          </cell>
          <cell r="E1399" t="str">
            <v>+</v>
          </cell>
          <cell r="F1399">
            <v>12.300000000000182</v>
          </cell>
          <cell r="G1399">
            <v>2.6</v>
          </cell>
          <cell r="H1399">
            <v>1</v>
          </cell>
          <cell r="I1399">
            <v>0.05</v>
          </cell>
          <cell r="J1399">
            <v>2.6</v>
          </cell>
          <cell r="K1399">
            <v>0.13</v>
          </cell>
        </row>
        <row r="1400">
          <cell r="A1400">
            <v>634</v>
          </cell>
          <cell r="B1400" t="str">
            <v>+</v>
          </cell>
          <cell r="C1400">
            <v>14.8</v>
          </cell>
          <cell r="D1400">
            <v>635</v>
          </cell>
          <cell r="E1400" t="str">
            <v>+</v>
          </cell>
          <cell r="F1400">
            <v>5.4999999999995453</v>
          </cell>
          <cell r="G1400">
            <v>10.7</v>
          </cell>
          <cell r="H1400">
            <v>1</v>
          </cell>
          <cell r="I1400">
            <v>0.05</v>
          </cell>
          <cell r="J1400">
            <v>10.7</v>
          </cell>
          <cell r="K1400">
            <v>0.53500000000000003</v>
          </cell>
        </row>
        <row r="1401">
          <cell r="A1401">
            <v>636</v>
          </cell>
          <cell r="B1401" t="str">
            <v>+</v>
          </cell>
          <cell r="C1401">
            <v>3.8</v>
          </cell>
          <cell r="D1401">
            <v>636</v>
          </cell>
          <cell r="E1401" t="str">
            <v>+</v>
          </cell>
          <cell r="F1401">
            <v>7.0999999999980901</v>
          </cell>
          <cell r="G1401">
            <v>3.3</v>
          </cell>
          <cell r="H1401">
            <v>1</v>
          </cell>
          <cell r="I1401">
            <v>0.05</v>
          </cell>
          <cell r="J1401">
            <v>3.3</v>
          </cell>
          <cell r="K1401">
            <v>0.16500000000000001</v>
          </cell>
        </row>
        <row r="1402">
          <cell r="A1402">
            <v>636</v>
          </cell>
          <cell r="B1402" t="str">
            <v>+</v>
          </cell>
          <cell r="C1402">
            <v>9.5</v>
          </cell>
          <cell r="D1402">
            <v>636</v>
          </cell>
          <cell r="E1402" t="str">
            <v>+</v>
          </cell>
          <cell r="F1402">
            <v>11.399999999998727</v>
          </cell>
          <cell r="G1402">
            <v>1.9</v>
          </cell>
          <cell r="H1402">
            <v>1</v>
          </cell>
          <cell r="I1402">
            <v>0.05</v>
          </cell>
          <cell r="J1402">
            <v>1.9</v>
          </cell>
          <cell r="K1402">
            <v>9.5000000000000001E-2</v>
          </cell>
        </row>
        <row r="1403">
          <cell r="A1403">
            <v>637</v>
          </cell>
          <cell r="B1403" t="str">
            <v>+</v>
          </cell>
          <cell r="C1403">
            <v>14.7</v>
          </cell>
          <cell r="D1403">
            <v>637</v>
          </cell>
          <cell r="E1403" t="str">
            <v>+</v>
          </cell>
          <cell r="F1403">
            <v>16.800000000000637</v>
          </cell>
          <cell r="G1403">
            <v>2.1</v>
          </cell>
          <cell r="H1403">
            <v>1</v>
          </cell>
          <cell r="I1403">
            <v>0.05</v>
          </cell>
          <cell r="J1403">
            <v>2.1</v>
          </cell>
          <cell r="K1403">
            <v>0.10500000000000001</v>
          </cell>
        </row>
        <row r="1404">
          <cell r="A1404">
            <v>641</v>
          </cell>
          <cell r="B1404" t="str">
            <v>+</v>
          </cell>
          <cell r="C1404">
            <v>5.6</v>
          </cell>
          <cell r="D1404">
            <v>641</v>
          </cell>
          <cell r="E1404" t="str">
            <v>+</v>
          </cell>
          <cell r="F1404">
            <v>6.3000000000010914</v>
          </cell>
          <cell r="G1404">
            <v>0.7</v>
          </cell>
          <cell r="H1404">
            <v>1</v>
          </cell>
          <cell r="I1404">
            <v>0.05</v>
          </cell>
          <cell r="J1404">
            <v>0.7</v>
          </cell>
          <cell r="K1404">
            <v>3.4999999999999996E-2</v>
          </cell>
        </row>
        <row r="1405">
          <cell r="A1405">
            <v>641</v>
          </cell>
          <cell r="B1405" t="str">
            <v>+</v>
          </cell>
          <cell r="C1405">
            <v>12.7</v>
          </cell>
          <cell r="D1405">
            <v>641</v>
          </cell>
          <cell r="E1405" t="str">
            <v>+</v>
          </cell>
          <cell r="F1405">
            <v>14.600000000000364</v>
          </cell>
          <cell r="G1405">
            <v>1.9</v>
          </cell>
          <cell r="H1405">
            <v>1</v>
          </cell>
          <cell r="I1405">
            <v>0.05</v>
          </cell>
          <cell r="J1405">
            <v>1.9</v>
          </cell>
          <cell r="K1405">
            <v>9.5000000000000001E-2</v>
          </cell>
        </row>
        <row r="1406">
          <cell r="A1406">
            <v>647</v>
          </cell>
          <cell r="B1406" t="str">
            <v>+</v>
          </cell>
          <cell r="C1406">
            <v>12.3</v>
          </cell>
          <cell r="D1406">
            <v>647</v>
          </cell>
          <cell r="E1406" t="str">
            <v>+</v>
          </cell>
          <cell r="F1406">
            <v>13.199999999999363</v>
          </cell>
          <cell r="G1406">
            <v>0.9</v>
          </cell>
          <cell r="H1406">
            <v>1</v>
          </cell>
          <cell r="I1406">
            <v>0.05</v>
          </cell>
          <cell r="J1406">
            <v>0.9</v>
          </cell>
          <cell r="K1406">
            <v>4.5000000000000005E-2</v>
          </cell>
        </row>
        <row r="1407">
          <cell r="A1407">
            <v>647</v>
          </cell>
          <cell r="B1407" t="str">
            <v>+</v>
          </cell>
          <cell r="C1407">
            <v>16.100000000000001</v>
          </cell>
          <cell r="D1407">
            <v>647</v>
          </cell>
          <cell r="E1407" t="str">
            <v>+</v>
          </cell>
          <cell r="F1407">
            <v>17.000000000000455</v>
          </cell>
          <cell r="G1407">
            <v>0.9</v>
          </cell>
          <cell r="H1407">
            <v>1</v>
          </cell>
          <cell r="I1407">
            <v>0.05</v>
          </cell>
          <cell r="J1407">
            <v>0.9</v>
          </cell>
          <cell r="K1407">
            <v>4.5000000000000005E-2</v>
          </cell>
        </row>
        <row r="1408">
          <cell r="A1408">
            <v>648</v>
          </cell>
          <cell r="B1408" t="str">
            <v>+</v>
          </cell>
          <cell r="D1408">
            <v>648</v>
          </cell>
          <cell r="E1408" t="str">
            <v>+</v>
          </cell>
          <cell r="F1408">
            <v>0.89999999999918145</v>
          </cell>
          <cell r="G1408">
            <v>0.9</v>
          </cell>
          <cell r="H1408">
            <v>1</v>
          </cell>
          <cell r="I1408">
            <v>0.05</v>
          </cell>
          <cell r="J1408">
            <v>0.9</v>
          </cell>
          <cell r="K1408">
            <v>4.5000000000000005E-2</v>
          </cell>
        </row>
        <row r="1409">
          <cell r="A1409">
            <v>648</v>
          </cell>
          <cell r="B1409" t="str">
            <v>+</v>
          </cell>
          <cell r="C1409">
            <v>8.9</v>
          </cell>
          <cell r="D1409">
            <v>648</v>
          </cell>
          <cell r="E1409" t="str">
            <v>+</v>
          </cell>
          <cell r="F1409">
            <v>9.9000000000000909</v>
          </cell>
          <cell r="G1409">
            <v>1</v>
          </cell>
          <cell r="H1409">
            <v>1</v>
          </cell>
          <cell r="I1409">
            <v>0.05</v>
          </cell>
          <cell r="J1409">
            <v>1</v>
          </cell>
          <cell r="K1409">
            <v>0.05</v>
          </cell>
        </row>
        <row r="1410">
          <cell r="A1410">
            <v>649</v>
          </cell>
          <cell r="B1410" t="str">
            <v>+</v>
          </cell>
          <cell r="C1410">
            <v>2.9</v>
          </cell>
          <cell r="D1410">
            <v>649</v>
          </cell>
          <cell r="E1410" t="str">
            <v>+</v>
          </cell>
          <cell r="F1410">
            <v>9.6000000000003638</v>
          </cell>
          <cell r="G1410">
            <v>6.7</v>
          </cell>
          <cell r="H1410">
            <v>1</v>
          </cell>
          <cell r="I1410">
            <v>0.05</v>
          </cell>
          <cell r="J1410">
            <v>6.7</v>
          </cell>
          <cell r="K1410">
            <v>0.33500000000000002</v>
          </cell>
        </row>
        <row r="1411">
          <cell r="A1411">
            <v>649</v>
          </cell>
          <cell r="B1411" t="str">
            <v>+</v>
          </cell>
          <cell r="C1411">
            <v>15</v>
          </cell>
          <cell r="D1411">
            <v>649</v>
          </cell>
          <cell r="E1411" t="str">
            <v>+</v>
          </cell>
          <cell r="F1411">
            <v>16.100000000001273</v>
          </cell>
          <cell r="G1411">
            <v>1.1000000000000001</v>
          </cell>
          <cell r="H1411">
            <v>1</v>
          </cell>
          <cell r="I1411">
            <v>0.05</v>
          </cell>
          <cell r="J1411">
            <v>1.1000000000000001</v>
          </cell>
          <cell r="K1411">
            <v>5.5000000000000007E-2</v>
          </cell>
        </row>
        <row r="1412">
          <cell r="A1412">
            <v>651</v>
          </cell>
          <cell r="B1412" t="str">
            <v>+</v>
          </cell>
          <cell r="C1412">
            <v>7.4</v>
          </cell>
          <cell r="D1412">
            <v>651</v>
          </cell>
          <cell r="E1412" t="str">
            <v>+</v>
          </cell>
          <cell r="F1412">
            <v>10.099999999999909</v>
          </cell>
          <cell r="G1412">
            <v>2.7</v>
          </cell>
          <cell r="H1412">
            <v>1</v>
          </cell>
          <cell r="I1412">
            <v>0.05</v>
          </cell>
          <cell r="J1412">
            <v>2.7</v>
          </cell>
          <cell r="K1412">
            <v>0.13500000000000001</v>
          </cell>
        </row>
        <row r="1413">
          <cell r="A1413">
            <v>652</v>
          </cell>
          <cell r="B1413" t="str">
            <v>+</v>
          </cell>
          <cell r="C1413">
            <v>6</v>
          </cell>
          <cell r="D1413">
            <v>652</v>
          </cell>
          <cell r="E1413" t="str">
            <v>+</v>
          </cell>
          <cell r="F1413">
            <v>7.0000000000004547</v>
          </cell>
          <cell r="G1413">
            <v>1</v>
          </cell>
          <cell r="H1413">
            <v>6.3</v>
          </cell>
          <cell r="I1413">
            <v>0.05</v>
          </cell>
          <cell r="J1413">
            <v>6.3</v>
          </cell>
          <cell r="K1413">
            <v>0.315</v>
          </cell>
        </row>
        <row r="1414">
          <cell r="A1414">
            <v>652</v>
          </cell>
          <cell r="B1414" t="str">
            <v>+</v>
          </cell>
          <cell r="C1414">
            <v>11.9</v>
          </cell>
          <cell r="D1414">
            <v>652</v>
          </cell>
          <cell r="E1414" t="str">
            <v>+</v>
          </cell>
          <cell r="F1414">
            <v>12.799999999999727</v>
          </cell>
          <cell r="G1414">
            <v>0.9</v>
          </cell>
          <cell r="H1414">
            <v>1</v>
          </cell>
          <cell r="I1414">
            <v>0.05</v>
          </cell>
          <cell r="J1414">
            <v>0.9</v>
          </cell>
          <cell r="K1414">
            <v>4.5000000000000005E-2</v>
          </cell>
        </row>
        <row r="1415">
          <cell r="A1415">
            <v>653</v>
          </cell>
          <cell r="B1415" t="str">
            <v>+</v>
          </cell>
          <cell r="C1415">
            <v>4.2</v>
          </cell>
          <cell r="D1415">
            <v>653</v>
          </cell>
          <cell r="E1415" t="str">
            <v>+</v>
          </cell>
          <cell r="F1415">
            <v>15.40000000000191</v>
          </cell>
          <cell r="G1415">
            <v>11.2</v>
          </cell>
          <cell r="H1415">
            <v>1</v>
          </cell>
          <cell r="I1415">
            <v>0.05</v>
          </cell>
          <cell r="J1415">
            <v>11.2</v>
          </cell>
          <cell r="K1415">
            <v>0.55999999999999994</v>
          </cell>
        </row>
        <row r="1416">
          <cell r="A1416">
            <v>653</v>
          </cell>
          <cell r="B1416" t="str">
            <v>+</v>
          </cell>
          <cell r="C1416">
            <v>8.5</v>
          </cell>
          <cell r="D1416">
            <v>653</v>
          </cell>
          <cell r="E1416" t="str">
            <v>+</v>
          </cell>
          <cell r="F1416">
            <v>11.299999999998818</v>
          </cell>
          <cell r="G1416">
            <v>2.8</v>
          </cell>
          <cell r="H1416">
            <v>1</v>
          </cell>
          <cell r="I1416">
            <v>0.05</v>
          </cell>
          <cell r="J1416">
            <v>2.8</v>
          </cell>
          <cell r="K1416">
            <v>0.13999999999999999</v>
          </cell>
        </row>
        <row r="1417">
          <cell r="A1417">
            <v>655</v>
          </cell>
          <cell r="B1417" t="str">
            <v>+</v>
          </cell>
          <cell r="C1417">
            <v>2.5</v>
          </cell>
          <cell r="D1417">
            <v>655</v>
          </cell>
          <cell r="E1417" t="str">
            <v>+</v>
          </cell>
          <cell r="F1417">
            <v>11.299999999998818</v>
          </cell>
          <cell r="G1417">
            <v>8.8000000000000007</v>
          </cell>
          <cell r="H1417">
            <v>1</v>
          </cell>
          <cell r="I1417">
            <v>0.05</v>
          </cell>
          <cell r="J1417">
            <v>8.8000000000000007</v>
          </cell>
          <cell r="K1417">
            <v>0.44000000000000006</v>
          </cell>
        </row>
        <row r="1418">
          <cell r="A1418">
            <v>657</v>
          </cell>
          <cell r="B1418" t="str">
            <v>+</v>
          </cell>
          <cell r="C1418">
            <v>1.9</v>
          </cell>
          <cell r="D1418">
            <v>657</v>
          </cell>
          <cell r="E1418" t="str">
            <v>+</v>
          </cell>
          <cell r="F1418">
            <v>5.8999999999991815</v>
          </cell>
          <cell r="G1418">
            <v>4</v>
          </cell>
          <cell r="H1418">
            <v>1</v>
          </cell>
          <cell r="I1418">
            <v>0.05</v>
          </cell>
          <cell r="J1418">
            <v>4</v>
          </cell>
          <cell r="K1418">
            <v>0.2</v>
          </cell>
        </row>
        <row r="1419">
          <cell r="A1419">
            <v>657</v>
          </cell>
          <cell r="B1419" t="str">
            <v>+</v>
          </cell>
          <cell r="C1419">
            <v>3.4</v>
          </cell>
          <cell r="D1419">
            <v>657</v>
          </cell>
          <cell r="E1419" t="str">
            <v>+</v>
          </cell>
          <cell r="F1419">
            <v>8.7999999999988177</v>
          </cell>
          <cell r="G1419">
            <v>5.4</v>
          </cell>
          <cell r="H1419">
            <v>1</v>
          </cell>
          <cell r="I1419">
            <v>0.05</v>
          </cell>
          <cell r="J1419">
            <v>5.4</v>
          </cell>
          <cell r="K1419">
            <v>0.27</v>
          </cell>
        </row>
        <row r="1420">
          <cell r="A1420">
            <v>657</v>
          </cell>
          <cell r="B1420" t="str">
            <v>+</v>
          </cell>
          <cell r="C1420">
            <v>12.7</v>
          </cell>
          <cell r="D1420">
            <v>658</v>
          </cell>
          <cell r="E1420" t="str">
            <v>+</v>
          </cell>
          <cell r="F1420">
            <v>1.8000000000006366</v>
          </cell>
          <cell r="G1420">
            <v>9.1</v>
          </cell>
          <cell r="H1420">
            <v>1</v>
          </cell>
          <cell r="I1420">
            <v>0.05</v>
          </cell>
          <cell r="J1420">
            <v>9.1</v>
          </cell>
          <cell r="K1420">
            <v>0.45500000000000002</v>
          </cell>
        </row>
        <row r="1421">
          <cell r="A1421">
            <v>658</v>
          </cell>
          <cell r="B1421" t="str">
            <v>+</v>
          </cell>
          <cell r="C1421">
            <v>7.1</v>
          </cell>
          <cell r="D1421">
            <v>658</v>
          </cell>
          <cell r="E1421" t="str">
            <v>+</v>
          </cell>
          <cell r="F1421">
            <v>8.8999999999987267</v>
          </cell>
          <cell r="G1421">
            <v>1.8</v>
          </cell>
          <cell r="H1421">
            <v>1</v>
          </cell>
          <cell r="I1421">
            <v>0.05</v>
          </cell>
          <cell r="J1421">
            <v>1.8</v>
          </cell>
          <cell r="K1421">
            <v>9.0000000000000011E-2</v>
          </cell>
        </row>
        <row r="1422">
          <cell r="A1422">
            <v>658</v>
          </cell>
          <cell r="B1422" t="str">
            <v>+</v>
          </cell>
          <cell r="C1422">
            <v>11.7</v>
          </cell>
          <cell r="D1422">
            <v>658</v>
          </cell>
          <cell r="E1422" t="str">
            <v>+</v>
          </cell>
          <cell r="F1422">
            <v>18.600000000001273</v>
          </cell>
          <cell r="G1422">
            <v>6.9</v>
          </cell>
          <cell r="H1422">
            <v>1</v>
          </cell>
          <cell r="I1422">
            <v>0.05</v>
          </cell>
          <cell r="J1422">
            <v>6.9</v>
          </cell>
          <cell r="K1422">
            <v>0.34500000000000003</v>
          </cell>
        </row>
        <row r="1423">
          <cell r="A1423">
            <v>660</v>
          </cell>
          <cell r="B1423" t="str">
            <v>+</v>
          </cell>
          <cell r="C1423">
            <v>9</v>
          </cell>
          <cell r="D1423">
            <v>660</v>
          </cell>
          <cell r="E1423" t="str">
            <v>+</v>
          </cell>
          <cell r="F1423">
            <v>18.099999999999454</v>
          </cell>
          <cell r="G1423">
            <v>9.1</v>
          </cell>
          <cell r="H1423">
            <v>1</v>
          </cell>
          <cell r="I1423">
            <v>0.05</v>
          </cell>
          <cell r="J1423">
            <v>9.1</v>
          </cell>
          <cell r="K1423">
            <v>0.45500000000000002</v>
          </cell>
        </row>
        <row r="1424">
          <cell r="A1424">
            <v>661</v>
          </cell>
          <cell r="B1424" t="str">
            <v>+</v>
          </cell>
          <cell r="C1424">
            <v>10.7</v>
          </cell>
          <cell r="D1424">
            <v>662</v>
          </cell>
          <cell r="E1424" t="str">
            <v>+</v>
          </cell>
          <cell r="F1424">
            <v>6.2000000000011823</v>
          </cell>
          <cell r="G1424">
            <v>15.5</v>
          </cell>
          <cell r="H1424">
            <v>1</v>
          </cell>
          <cell r="I1424">
            <v>0.05</v>
          </cell>
          <cell r="J1424">
            <v>15.5</v>
          </cell>
          <cell r="K1424">
            <v>0.77500000000000002</v>
          </cell>
        </row>
        <row r="1425">
          <cell r="A1425">
            <v>661</v>
          </cell>
          <cell r="B1425" t="str">
            <v>+</v>
          </cell>
          <cell r="C1425">
            <v>16.5</v>
          </cell>
          <cell r="D1425">
            <v>662</v>
          </cell>
          <cell r="E1425" t="str">
            <v>+</v>
          </cell>
          <cell r="F1425">
            <v>2.2000000000002728</v>
          </cell>
          <cell r="G1425">
            <v>5.7</v>
          </cell>
          <cell r="H1425">
            <v>1</v>
          </cell>
          <cell r="I1425">
            <v>0.05</v>
          </cell>
          <cell r="J1425">
            <v>5.7</v>
          </cell>
          <cell r="K1425">
            <v>0.28500000000000003</v>
          </cell>
        </row>
        <row r="1426">
          <cell r="A1426">
            <v>662</v>
          </cell>
          <cell r="B1426" t="str">
            <v>+</v>
          </cell>
          <cell r="C1426">
            <v>6.3</v>
          </cell>
          <cell r="D1426">
            <v>662</v>
          </cell>
          <cell r="E1426" t="str">
            <v>+</v>
          </cell>
          <cell r="F1426">
            <v>14.000000000000909</v>
          </cell>
          <cell r="G1426">
            <v>7.7</v>
          </cell>
          <cell r="H1426">
            <v>1</v>
          </cell>
          <cell r="I1426">
            <v>0.05</v>
          </cell>
          <cell r="J1426">
            <v>7.7</v>
          </cell>
          <cell r="K1426">
            <v>0.38500000000000001</v>
          </cell>
        </row>
        <row r="1427">
          <cell r="A1427">
            <v>664</v>
          </cell>
          <cell r="B1427" t="str">
            <v>+</v>
          </cell>
          <cell r="D1427">
            <v>664</v>
          </cell>
          <cell r="E1427" t="str">
            <v>+</v>
          </cell>
          <cell r="F1427">
            <v>2.9999999999995453</v>
          </cell>
          <cell r="G1427">
            <v>3</v>
          </cell>
          <cell r="H1427">
            <v>1</v>
          </cell>
          <cell r="I1427">
            <v>0.05</v>
          </cell>
          <cell r="J1427">
            <v>3</v>
          </cell>
          <cell r="K1427">
            <v>0.15000000000000002</v>
          </cell>
        </row>
        <row r="1428">
          <cell r="A1428">
            <v>666</v>
          </cell>
          <cell r="B1428" t="str">
            <v>+</v>
          </cell>
          <cell r="C1428">
            <v>4.5</v>
          </cell>
          <cell r="D1428">
            <v>666</v>
          </cell>
          <cell r="E1428" t="str">
            <v>+</v>
          </cell>
          <cell r="F1428">
            <v>11.700000000000728</v>
          </cell>
          <cell r="G1428">
            <v>7.2</v>
          </cell>
          <cell r="H1428">
            <v>1</v>
          </cell>
          <cell r="I1428">
            <v>0.05</v>
          </cell>
          <cell r="J1428">
            <v>7.2</v>
          </cell>
          <cell r="K1428">
            <v>0.36000000000000004</v>
          </cell>
        </row>
        <row r="1429">
          <cell r="A1429">
            <v>669</v>
          </cell>
          <cell r="B1429" t="str">
            <v>+</v>
          </cell>
          <cell r="C1429">
            <v>14.4</v>
          </cell>
          <cell r="D1429">
            <v>670</v>
          </cell>
          <cell r="E1429" t="str">
            <v>+</v>
          </cell>
          <cell r="F1429">
            <v>5.3999999999996362</v>
          </cell>
          <cell r="G1429">
            <v>11</v>
          </cell>
          <cell r="H1429">
            <v>1</v>
          </cell>
          <cell r="I1429">
            <v>0.05</v>
          </cell>
          <cell r="J1429">
            <v>11</v>
          </cell>
          <cell r="K1429">
            <v>0.55000000000000004</v>
          </cell>
        </row>
        <row r="1430">
          <cell r="A1430">
            <v>670</v>
          </cell>
          <cell r="B1430" t="str">
            <v>+</v>
          </cell>
          <cell r="C1430">
            <v>12.7</v>
          </cell>
          <cell r="D1430">
            <v>670</v>
          </cell>
          <cell r="E1430" t="str">
            <v>+</v>
          </cell>
          <cell r="F1430">
            <v>14.000000000000909</v>
          </cell>
          <cell r="G1430">
            <v>1.3</v>
          </cell>
          <cell r="H1430">
            <v>1</v>
          </cell>
          <cell r="I1430">
            <v>0.05</v>
          </cell>
          <cell r="J1430">
            <v>1.3</v>
          </cell>
          <cell r="K1430">
            <v>6.5000000000000002E-2</v>
          </cell>
        </row>
        <row r="1431">
          <cell r="A1431">
            <v>670</v>
          </cell>
          <cell r="B1431" t="str">
            <v>+</v>
          </cell>
          <cell r="C1431">
            <v>17.399999999999999</v>
          </cell>
          <cell r="D1431">
            <v>670</v>
          </cell>
          <cell r="E1431" t="str">
            <v>+</v>
          </cell>
          <cell r="F1431">
            <v>19.000000000000909</v>
          </cell>
          <cell r="G1431">
            <v>1.6</v>
          </cell>
          <cell r="H1431">
            <v>1</v>
          </cell>
          <cell r="I1431">
            <v>0.05</v>
          </cell>
          <cell r="J1431">
            <v>1.6</v>
          </cell>
          <cell r="K1431">
            <v>8.0000000000000016E-2</v>
          </cell>
        </row>
        <row r="1432">
          <cell r="A1432">
            <v>672</v>
          </cell>
          <cell r="B1432" t="str">
            <v>+</v>
          </cell>
          <cell r="C1432">
            <v>14.4</v>
          </cell>
          <cell r="D1432">
            <v>672</v>
          </cell>
          <cell r="E1432" t="str">
            <v>+</v>
          </cell>
          <cell r="F1432">
            <v>19.699999999997999</v>
          </cell>
          <cell r="G1432">
            <v>5.3</v>
          </cell>
          <cell r="H1432">
            <v>1</v>
          </cell>
          <cell r="I1432">
            <v>0.05</v>
          </cell>
          <cell r="J1432">
            <v>5.3</v>
          </cell>
          <cell r="K1432">
            <v>0.26500000000000001</v>
          </cell>
        </row>
        <row r="1433">
          <cell r="A1433">
            <v>673</v>
          </cell>
          <cell r="B1433" t="str">
            <v>+</v>
          </cell>
          <cell r="C1433">
            <v>15.7</v>
          </cell>
          <cell r="D1433">
            <v>674</v>
          </cell>
          <cell r="E1433" t="str">
            <v>+</v>
          </cell>
          <cell r="F1433">
            <v>2.4000000000023647</v>
          </cell>
          <cell r="G1433">
            <v>6.7</v>
          </cell>
          <cell r="H1433">
            <v>1</v>
          </cell>
          <cell r="I1433">
            <v>0.05</v>
          </cell>
          <cell r="J1433">
            <v>6.7</v>
          </cell>
          <cell r="K1433">
            <v>0.33500000000000002</v>
          </cell>
        </row>
        <row r="1434">
          <cell r="A1434">
            <v>676</v>
          </cell>
          <cell r="B1434" t="str">
            <v>+</v>
          </cell>
          <cell r="C1434">
            <v>12.2</v>
          </cell>
          <cell r="D1434">
            <v>676</v>
          </cell>
          <cell r="E1434" t="str">
            <v>+</v>
          </cell>
          <cell r="F1434">
            <v>14.300000000000637</v>
          </cell>
          <cell r="G1434">
            <v>2.1</v>
          </cell>
          <cell r="H1434">
            <v>1</v>
          </cell>
          <cell r="I1434">
            <v>0.05</v>
          </cell>
          <cell r="J1434">
            <v>2.1</v>
          </cell>
          <cell r="K1434">
            <v>0.10500000000000001</v>
          </cell>
        </row>
        <row r="1435">
          <cell r="A1435">
            <v>676</v>
          </cell>
          <cell r="B1435" t="str">
            <v>+</v>
          </cell>
          <cell r="C1435">
            <v>17.7</v>
          </cell>
          <cell r="D1435">
            <v>676</v>
          </cell>
          <cell r="E1435" t="str">
            <v>+</v>
          </cell>
          <cell r="F1435">
            <v>19.550000000001546</v>
          </cell>
          <cell r="G1435">
            <v>1.85</v>
          </cell>
          <cell r="H1435">
            <v>1</v>
          </cell>
          <cell r="I1435">
            <v>0.05</v>
          </cell>
          <cell r="J1435">
            <v>1.85</v>
          </cell>
          <cell r="K1435">
            <v>9.2500000000000013E-2</v>
          </cell>
        </row>
        <row r="1436">
          <cell r="A1436">
            <v>677</v>
          </cell>
          <cell r="B1436" t="str">
            <v>+</v>
          </cell>
          <cell r="C1436">
            <v>1.3</v>
          </cell>
          <cell r="D1436">
            <v>677</v>
          </cell>
          <cell r="E1436" t="str">
            <v>+</v>
          </cell>
          <cell r="F1436">
            <v>7.1999999999979991</v>
          </cell>
          <cell r="G1436">
            <v>5.9</v>
          </cell>
          <cell r="H1436">
            <v>1</v>
          </cell>
          <cell r="I1436">
            <v>0.05</v>
          </cell>
          <cell r="J1436">
            <v>5.9</v>
          </cell>
          <cell r="K1436">
            <v>0.29500000000000004</v>
          </cell>
        </row>
        <row r="1437">
          <cell r="A1437">
            <v>678</v>
          </cell>
          <cell r="B1437" t="str">
            <v>+</v>
          </cell>
          <cell r="C1437">
            <v>12.2</v>
          </cell>
          <cell r="D1437">
            <v>678</v>
          </cell>
          <cell r="E1437" t="str">
            <v>+</v>
          </cell>
          <cell r="F1437">
            <v>19.000000000000909</v>
          </cell>
          <cell r="G1437">
            <v>6.8</v>
          </cell>
          <cell r="H1437">
            <v>1</v>
          </cell>
          <cell r="I1437">
            <v>0.05</v>
          </cell>
          <cell r="J1437">
            <v>6.8</v>
          </cell>
          <cell r="K1437">
            <v>0.34</v>
          </cell>
        </row>
        <row r="1438">
          <cell r="A1438">
            <v>679</v>
          </cell>
          <cell r="B1438" t="str">
            <v>+</v>
          </cell>
          <cell r="C1438">
            <v>11.2</v>
          </cell>
          <cell r="D1438">
            <v>680</v>
          </cell>
          <cell r="E1438" t="str">
            <v>+</v>
          </cell>
          <cell r="F1438">
            <v>0.6500000000005457</v>
          </cell>
          <cell r="G1438">
            <v>9.4499999999999993</v>
          </cell>
          <cell r="H1438">
            <v>1</v>
          </cell>
          <cell r="I1438">
            <v>0.05</v>
          </cell>
          <cell r="J1438">
            <v>9.4499999999999993</v>
          </cell>
          <cell r="K1438">
            <v>0.47249999999999998</v>
          </cell>
        </row>
        <row r="1439">
          <cell r="A1439">
            <v>680</v>
          </cell>
          <cell r="B1439" t="str">
            <v>+</v>
          </cell>
          <cell r="C1439">
            <v>5</v>
          </cell>
          <cell r="D1439">
            <v>680</v>
          </cell>
          <cell r="E1439" t="str">
            <v>+</v>
          </cell>
          <cell r="F1439">
            <v>6.7000000000007276</v>
          </cell>
          <cell r="G1439">
            <v>1.7</v>
          </cell>
          <cell r="H1439">
            <v>1</v>
          </cell>
          <cell r="I1439">
            <v>0.05</v>
          </cell>
          <cell r="J1439">
            <v>1.7</v>
          </cell>
          <cell r="K1439">
            <v>8.5000000000000006E-2</v>
          </cell>
        </row>
        <row r="1440">
          <cell r="A1440">
            <v>680</v>
          </cell>
          <cell r="B1440" t="str">
            <v>+</v>
          </cell>
          <cell r="C1440">
            <v>9.3000000000000007</v>
          </cell>
          <cell r="D1440">
            <v>680</v>
          </cell>
          <cell r="E1440" t="str">
            <v>+</v>
          </cell>
          <cell r="F1440">
            <v>15.199999999999818</v>
          </cell>
          <cell r="G1440">
            <v>5.9</v>
          </cell>
          <cell r="H1440">
            <v>1</v>
          </cell>
          <cell r="I1440">
            <v>0.05</v>
          </cell>
          <cell r="J1440">
            <v>5.9</v>
          </cell>
          <cell r="K1440">
            <v>0.29500000000000004</v>
          </cell>
        </row>
        <row r="1441">
          <cell r="A1441">
            <v>381</v>
          </cell>
          <cell r="B1441" t="str">
            <v>+</v>
          </cell>
          <cell r="C1441">
            <v>3</v>
          </cell>
          <cell r="D1441">
            <v>381</v>
          </cell>
          <cell r="E1441" t="str">
            <v>+</v>
          </cell>
          <cell r="F1441">
            <v>6.2000000000000455</v>
          </cell>
          <cell r="G1441">
            <v>3.2</v>
          </cell>
          <cell r="H1441">
            <v>1</v>
          </cell>
          <cell r="I1441">
            <v>0.05</v>
          </cell>
          <cell r="J1441">
            <v>3.2</v>
          </cell>
          <cell r="K1441">
            <v>0.16000000000000003</v>
          </cell>
        </row>
        <row r="1442">
          <cell r="A1442">
            <v>683</v>
          </cell>
          <cell r="B1442" t="str">
            <v>+</v>
          </cell>
          <cell r="C1442">
            <v>5.5</v>
          </cell>
          <cell r="D1442">
            <v>683</v>
          </cell>
          <cell r="E1442" t="str">
            <v>+</v>
          </cell>
          <cell r="F1442">
            <v>6.3999999999987267</v>
          </cell>
          <cell r="G1442">
            <v>0.9</v>
          </cell>
          <cell r="H1442">
            <v>1</v>
          </cell>
          <cell r="I1442">
            <v>0.05</v>
          </cell>
          <cell r="J1442">
            <v>0.9</v>
          </cell>
          <cell r="K1442">
            <v>4.5000000000000005E-2</v>
          </cell>
        </row>
        <row r="1443">
          <cell r="A1443">
            <v>684</v>
          </cell>
          <cell r="B1443" t="str">
            <v>+</v>
          </cell>
          <cell r="C1443">
            <v>7.5</v>
          </cell>
          <cell r="D1443">
            <v>684</v>
          </cell>
          <cell r="E1443" t="str">
            <v>+</v>
          </cell>
          <cell r="F1443">
            <v>14.000000000000909</v>
          </cell>
          <cell r="G1443">
            <v>6.5</v>
          </cell>
          <cell r="H1443">
            <v>1</v>
          </cell>
          <cell r="I1443">
            <v>0.05</v>
          </cell>
          <cell r="J1443">
            <v>6.5</v>
          </cell>
          <cell r="K1443">
            <v>0.32500000000000001</v>
          </cell>
        </row>
        <row r="1444">
          <cell r="A1444">
            <v>684</v>
          </cell>
          <cell r="B1444" t="str">
            <v>+</v>
          </cell>
          <cell r="C1444">
            <v>15.6</v>
          </cell>
          <cell r="D1444">
            <v>684</v>
          </cell>
          <cell r="E1444" t="str">
            <v>+</v>
          </cell>
          <cell r="F1444">
            <v>19.500000000000455</v>
          </cell>
          <cell r="G1444">
            <v>3.9</v>
          </cell>
          <cell r="H1444">
            <v>1</v>
          </cell>
          <cell r="I1444">
            <v>0.05</v>
          </cell>
          <cell r="J1444">
            <v>3.9</v>
          </cell>
          <cell r="K1444">
            <v>0.19500000000000001</v>
          </cell>
        </row>
        <row r="1445">
          <cell r="A1445">
            <v>685</v>
          </cell>
          <cell r="B1445" t="str">
            <v>+</v>
          </cell>
          <cell r="C1445">
            <v>16.100000000000001</v>
          </cell>
          <cell r="D1445">
            <v>685</v>
          </cell>
          <cell r="E1445" t="str">
            <v>+</v>
          </cell>
          <cell r="F1445">
            <v>18.300000000001546</v>
          </cell>
          <cell r="G1445">
            <v>2.2000000000000002</v>
          </cell>
          <cell r="H1445">
            <v>1</v>
          </cell>
          <cell r="I1445">
            <v>0.05</v>
          </cell>
          <cell r="J1445">
            <v>2.2000000000000002</v>
          </cell>
          <cell r="K1445">
            <v>0.11000000000000001</v>
          </cell>
        </row>
        <row r="1446">
          <cell r="A1446">
            <v>685</v>
          </cell>
          <cell r="B1446" t="str">
            <v>+</v>
          </cell>
          <cell r="C1446">
            <v>4.5</v>
          </cell>
          <cell r="D1446">
            <v>685</v>
          </cell>
          <cell r="E1446" t="str">
            <v>+</v>
          </cell>
          <cell r="F1446">
            <v>11.500000000000909</v>
          </cell>
          <cell r="G1446">
            <v>7</v>
          </cell>
          <cell r="H1446">
            <v>1</v>
          </cell>
          <cell r="I1446">
            <v>0.05</v>
          </cell>
          <cell r="J1446">
            <v>7</v>
          </cell>
          <cell r="K1446">
            <v>0.35000000000000003</v>
          </cell>
        </row>
        <row r="1447">
          <cell r="A1447">
            <v>685</v>
          </cell>
          <cell r="B1447" t="str">
            <v>+</v>
          </cell>
          <cell r="C1447">
            <v>14.3</v>
          </cell>
          <cell r="D1447">
            <v>685</v>
          </cell>
          <cell r="E1447" t="str">
            <v>+</v>
          </cell>
          <cell r="F1447">
            <v>15.299999999999727</v>
          </cell>
          <cell r="G1447">
            <v>1</v>
          </cell>
          <cell r="H1447">
            <v>1</v>
          </cell>
          <cell r="I1447">
            <v>0.05</v>
          </cell>
          <cell r="J1447">
            <v>1</v>
          </cell>
          <cell r="K1447">
            <v>0.05</v>
          </cell>
        </row>
        <row r="1448">
          <cell r="A1448">
            <v>688</v>
          </cell>
          <cell r="B1448" t="str">
            <v>+</v>
          </cell>
          <cell r="C1448">
            <v>12.8</v>
          </cell>
          <cell r="D1448">
            <v>688</v>
          </cell>
          <cell r="E1448" t="str">
            <v>+</v>
          </cell>
          <cell r="F1448">
            <v>17.09999999999809</v>
          </cell>
          <cell r="G1448">
            <v>4.3</v>
          </cell>
          <cell r="H1448">
            <v>1</v>
          </cell>
          <cell r="I1448">
            <v>0.05</v>
          </cell>
          <cell r="J1448">
            <v>4.3</v>
          </cell>
          <cell r="K1448">
            <v>0.215</v>
          </cell>
        </row>
        <row r="1449">
          <cell r="A1449">
            <v>689</v>
          </cell>
          <cell r="B1449" t="str">
            <v>+</v>
          </cell>
          <cell r="C1449">
            <v>1</v>
          </cell>
          <cell r="D1449">
            <v>689</v>
          </cell>
          <cell r="E1449" t="str">
            <v>+</v>
          </cell>
          <cell r="F1449">
            <v>12.200000000000273</v>
          </cell>
          <cell r="G1449">
            <v>11.2</v>
          </cell>
          <cell r="H1449">
            <v>1</v>
          </cell>
          <cell r="I1449">
            <v>0.05</v>
          </cell>
          <cell r="J1449">
            <v>11.2</v>
          </cell>
          <cell r="K1449">
            <v>0.55999999999999994</v>
          </cell>
        </row>
        <row r="1450">
          <cell r="A1450">
            <v>689</v>
          </cell>
          <cell r="B1450" t="str">
            <v>+</v>
          </cell>
          <cell r="C1450">
            <v>17.7</v>
          </cell>
          <cell r="D1450">
            <v>689</v>
          </cell>
          <cell r="E1450" t="str">
            <v>+</v>
          </cell>
          <cell r="F1450">
            <v>18.700000000001182</v>
          </cell>
          <cell r="G1450">
            <v>1</v>
          </cell>
          <cell r="H1450">
            <v>1</v>
          </cell>
          <cell r="I1450">
            <v>0.05</v>
          </cell>
          <cell r="J1450">
            <v>1</v>
          </cell>
          <cell r="K1450">
            <v>0.05</v>
          </cell>
        </row>
        <row r="1451">
          <cell r="A1451">
            <v>690</v>
          </cell>
          <cell r="B1451" t="str">
            <v>+</v>
          </cell>
          <cell r="C1451">
            <v>1.5</v>
          </cell>
          <cell r="D1451">
            <v>690</v>
          </cell>
          <cell r="E1451" t="str">
            <v>+</v>
          </cell>
          <cell r="F1451">
            <v>3.2000000000016371</v>
          </cell>
          <cell r="G1451">
            <v>1.7</v>
          </cell>
          <cell r="H1451">
            <v>1</v>
          </cell>
          <cell r="I1451">
            <v>0.05</v>
          </cell>
          <cell r="J1451">
            <v>1.7</v>
          </cell>
          <cell r="K1451">
            <v>8.5000000000000006E-2</v>
          </cell>
        </row>
        <row r="1452">
          <cell r="A1452">
            <v>690</v>
          </cell>
          <cell r="B1452" t="str">
            <v>+</v>
          </cell>
          <cell r="C1452">
            <v>3.5</v>
          </cell>
          <cell r="D1452">
            <v>690</v>
          </cell>
          <cell r="E1452" t="str">
            <v>+</v>
          </cell>
          <cell r="F1452">
            <v>11.100000000001273</v>
          </cell>
          <cell r="G1452">
            <v>7.6</v>
          </cell>
          <cell r="H1452">
            <v>1.7</v>
          </cell>
          <cell r="I1452">
            <v>0.05</v>
          </cell>
          <cell r="J1452">
            <v>12.92</v>
          </cell>
          <cell r="K1452">
            <v>0.64600000000000002</v>
          </cell>
        </row>
        <row r="1453">
          <cell r="A1453">
            <v>690</v>
          </cell>
          <cell r="B1453" t="str">
            <v>+</v>
          </cell>
          <cell r="C1453">
            <v>16.600000000000001</v>
          </cell>
          <cell r="D1453">
            <v>690</v>
          </cell>
          <cell r="E1453" t="str">
            <v>+</v>
          </cell>
          <cell r="F1453">
            <v>19.300000000000637</v>
          </cell>
          <cell r="G1453">
            <v>2.7</v>
          </cell>
          <cell r="H1453">
            <v>1</v>
          </cell>
          <cell r="I1453">
            <v>0.05</v>
          </cell>
          <cell r="J1453">
            <v>2.7</v>
          </cell>
          <cell r="K1453">
            <v>0.13500000000000001</v>
          </cell>
        </row>
        <row r="1454">
          <cell r="A1454">
            <v>691</v>
          </cell>
          <cell r="B1454" t="str">
            <v>+</v>
          </cell>
          <cell r="C1454">
            <v>13.5</v>
          </cell>
          <cell r="D1454">
            <v>691</v>
          </cell>
          <cell r="E1454" t="str">
            <v>+</v>
          </cell>
          <cell r="F1454">
            <v>15.199999999999818</v>
          </cell>
          <cell r="G1454">
            <v>1.7</v>
          </cell>
          <cell r="H1454">
            <v>1</v>
          </cell>
          <cell r="I1454">
            <v>0.05</v>
          </cell>
          <cell r="J1454">
            <v>1.7</v>
          </cell>
          <cell r="K1454">
            <v>8.5000000000000006E-2</v>
          </cell>
        </row>
        <row r="1455">
          <cell r="A1455">
            <v>691</v>
          </cell>
          <cell r="B1455" t="str">
            <v>+</v>
          </cell>
          <cell r="C1455">
            <v>2.2000000000000002</v>
          </cell>
          <cell r="D1455">
            <v>691</v>
          </cell>
          <cell r="E1455" t="str">
            <v>+</v>
          </cell>
          <cell r="F1455">
            <v>5.9000000000014552</v>
          </cell>
          <cell r="G1455">
            <v>3.7</v>
          </cell>
          <cell r="H1455">
            <v>1</v>
          </cell>
          <cell r="I1455">
            <v>0.05</v>
          </cell>
          <cell r="J1455">
            <v>3.7</v>
          </cell>
          <cell r="K1455">
            <v>0.18500000000000003</v>
          </cell>
        </row>
        <row r="1456">
          <cell r="A1456">
            <v>692</v>
          </cell>
          <cell r="B1456" t="str">
            <v>+</v>
          </cell>
          <cell r="C1456">
            <v>8.1999999999999993</v>
          </cell>
          <cell r="D1456">
            <v>692</v>
          </cell>
          <cell r="E1456" t="str">
            <v>+</v>
          </cell>
          <cell r="F1456">
            <v>15.40000000000191</v>
          </cell>
          <cell r="G1456">
            <v>7.2</v>
          </cell>
          <cell r="H1456">
            <v>1</v>
          </cell>
          <cell r="I1456">
            <v>0.05</v>
          </cell>
          <cell r="J1456">
            <v>7.2</v>
          </cell>
          <cell r="K1456">
            <v>0.36000000000000004</v>
          </cell>
        </row>
        <row r="1457">
          <cell r="A1457">
            <v>692</v>
          </cell>
          <cell r="B1457" t="str">
            <v>+</v>
          </cell>
          <cell r="C1457">
            <v>11.8</v>
          </cell>
          <cell r="D1457">
            <v>693</v>
          </cell>
          <cell r="E1457" t="str">
            <v>+</v>
          </cell>
          <cell r="F1457">
            <v>19.099999999998545</v>
          </cell>
          <cell r="G1457">
            <v>27.3</v>
          </cell>
          <cell r="H1457">
            <v>1</v>
          </cell>
          <cell r="I1457">
            <v>0.05</v>
          </cell>
          <cell r="J1457">
            <v>27.3</v>
          </cell>
          <cell r="K1457">
            <v>1.3650000000000002</v>
          </cell>
        </row>
        <row r="1458">
          <cell r="A1458">
            <v>692</v>
          </cell>
          <cell r="B1458" t="str">
            <v>+</v>
          </cell>
          <cell r="C1458">
            <v>11.8</v>
          </cell>
          <cell r="D1458">
            <v>692</v>
          </cell>
          <cell r="E1458" t="str">
            <v>+</v>
          </cell>
          <cell r="F1458">
            <v>13.599999999999</v>
          </cell>
          <cell r="G1458">
            <v>1.8</v>
          </cell>
          <cell r="H1458">
            <v>3</v>
          </cell>
          <cell r="I1458">
            <v>0.05</v>
          </cell>
          <cell r="J1458">
            <v>5.4</v>
          </cell>
          <cell r="K1458">
            <v>0.27</v>
          </cell>
        </row>
        <row r="1459">
          <cell r="A1459">
            <v>692</v>
          </cell>
          <cell r="B1459" t="str">
            <v>+</v>
          </cell>
          <cell r="C1459">
            <v>16.2</v>
          </cell>
          <cell r="D1459">
            <v>693</v>
          </cell>
          <cell r="E1459" t="str">
            <v>+</v>
          </cell>
          <cell r="F1459">
            <v>3.3000000000015461</v>
          </cell>
          <cell r="G1459">
            <v>7.1</v>
          </cell>
          <cell r="H1459">
            <v>1</v>
          </cell>
          <cell r="I1459">
            <v>0.06</v>
          </cell>
          <cell r="J1459">
            <v>7.1</v>
          </cell>
          <cell r="K1459">
            <v>0.42599999999999999</v>
          </cell>
        </row>
        <row r="1460">
          <cell r="A1460">
            <v>694</v>
          </cell>
          <cell r="B1460" t="str">
            <v>+</v>
          </cell>
          <cell r="C1460">
            <v>4.5</v>
          </cell>
          <cell r="D1460">
            <v>694</v>
          </cell>
          <cell r="E1460" t="str">
            <v>+</v>
          </cell>
          <cell r="F1460">
            <v>5.8999999999991815</v>
          </cell>
          <cell r="G1460">
            <v>1.4</v>
          </cell>
          <cell r="H1460">
            <v>1</v>
          </cell>
          <cell r="I1460">
            <v>0.05</v>
          </cell>
          <cell r="J1460">
            <v>1.4</v>
          </cell>
          <cell r="K1460">
            <v>6.9999999999999993E-2</v>
          </cell>
        </row>
        <row r="1461">
          <cell r="A1461">
            <v>694</v>
          </cell>
          <cell r="B1461" t="str">
            <v>+</v>
          </cell>
          <cell r="C1461">
            <v>7.4</v>
          </cell>
          <cell r="D1461">
            <v>694</v>
          </cell>
          <cell r="E1461" t="str">
            <v>+</v>
          </cell>
          <cell r="F1461">
            <v>12.100000000000364</v>
          </cell>
          <cell r="G1461">
            <v>4.7</v>
          </cell>
          <cell r="H1461">
            <v>1</v>
          </cell>
          <cell r="I1461">
            <v>0.05</v>
          </cell>
          <cell r="J1461">
            <v>4.7</v>
          </cell>
          <cell r="K1461">
            <v>0.23500000000000001</v>
          </cell>
        </row>
        <row r="1462">
          <cell r="A1462">
            <v>694</v>
          </cell>
          <cell r="B1462" t="str">
            <v>+</v>
          </cell>
          <cell r="C1462">
            <v>4.5</v>
          </cell>
          <cell r="D1462">
            <v>695</v>
          </cell>
          <cell r="E1462" t="str">
            <v>+</v>
          </cell>
          <cell r="F1462">
            <v>4.2000000000007276</v>
          </cell>
          <cell r="G1462">
            <v>19.7</v>
          </cell>
          <cell r="H1462">
            <v>1</v>
          </cell>
          <cell r="I1462">
            <v>0.05</v>
          </cell>
          <cell r="J1462">
            <v>19.7</v>
          </cell>
          <cell r="K1462">
            <v>0.98499999999999999</v>
          </cell>
        </row>
        <row r="1463">
          <cell r="A1463">
            <v>694</v>
          </cell>
          <cell r="B1463" t="str">
            <v>+</v>
          </cell>
          <cell r="C1463">
            <v>15.5</v>
          </cell>
          <cell r="D1463">
            <v>694</v>
          </cell>
          <cell r="E1463" t="str">
            <v>+</v>
          </cell>
          <cell r="F1463">
            <v>18.700000000001182</v>
          </cell>
          <cell r="G1463">
            <v>3.2</v>
          </cell>
          <cell r="H1463">
            <v>1</v>
          </cell>
          <cell r="I1463">
            <v>0.05</v>
          </cell>
          <cell r="J1463">
            <v>3.2</v>
          </cell>
          <cell r="K1463">
            <v>0.16000000000000003</v>
          </cell>
        </row>
        <row r="1464">
          <cell r="A1464">
            <v>695</v>
          </cell>
          <cell r="B1464" t="str">
            <v>+</v>
          </cell>
          <cell r="C1464">
            <v>8.8000000000000007</v>
          </cell>
          <cell r="D1464">
            <v>695</v>
          </cell>
          <cell r="E1464" t="str">
            <v>+</v>
          </cell>
          <cell r="F1464">
            <v>18.899999999998727</v>
          </cell>
          <cell r="G1464">
            <v>10.1</v>
          </cell>
          <cell r="H1464">
            <v>1</v>
          </cell>
          <cell r="I1464">
            <v>0.05</v>
          </cell>
          <cell r="J1464">
            <v>10.1</v>
          </cell>
          <cell r="K1464">
            <v>0.505</v>
          </cell>
        </row>
        <row r="1465">
          <cell r="A1465">
            <v>696</v>
          </cell>
          <cell r="B1465" t="str">
            <v>+</v>
          </cell>
          <cell r="C1465">
            <v>3</v>
          </cell>
          <cell r="D1465">
            <v>696</v>
          </cell>
          <cell r="E1465" t="str">
            <v>+</v>
          </cell>
          <cell r="F1465">
            <v>13.299999999999272</v>
          </cell>
          <cell r="G1465">
            <v>10.3</v>
          </cell>
          <cell r="H1465">
            <v>1</v>
          </cell>
          <cell r="I1465">
            <v>0.05</v>
          </cell>
          <cell r="J1465">
            <v>10.3</v>
          </cell>
          <cell r="K1465">
            <v>0.51500000000000001</v>
          </cell>
        </row>
        <row r="1466">
          <cell r="A1466">
            <v>697</v>
          </cell>
          <cell r="B1466" t="str">
            <v>+</v>
          </cell>
          <cell r="C1466">
            <v>3.3</v>
          </cell>
          <cell r="D1466">
            <v>697</v>
          </cell>
          <cell r="E1466" t="str">
            <v>+</v>
          </cell>
          <cell r="F1466">
            <v>8.1999999999993634</v>
          </cell>
          <cell r="G1466">
            <v>4.9000000000000004</v>
          </cell>
          <cell r="H1466">
            <v>1</v>
          </cell>
          <cell r="I1466">
            <v>0.05</v>
          </cell>
          <cell r="J1466">
            <v>4.9000000000000004</v>
          </cell>
          <cell r="K1466">
            <v>0.24500000000000002</v>
          </cell>
        </row>
        <row r="1467">
          <cell r="A1467">
            <v>697</v>
          </cell>
          <cell r="B1467" t="str">
            <v>+</v>
          </cell>
          <cell r="C1467">
            <v>5</v>
          </cell>
          <cell r="D1467">
            <v>697</v>
          </cell>
          <cell r="E1467" t="str">
            <v>+</v>
          </cell>
          <cell r="F1467">
            <v>5.9999999999990905</v>
          </cell>
          <cell r="G1467">
            <v>1</v>
          </cell>
          <cell r="H1467">
            <v>1</v>
          </cell>
          <cell r="I1467">
            <v>0.05</v>
          </cell>
          <cell r="J1467">
            <v>1</v>
          </cell>
          <cell r="K1467">
            <v>0.05</v>
          </cell>
        </row>
        <row r="1468">
          <cell r="A1468">
            <v>699</v>
          </cell>
          <cell r="B1468" t="str">
            <v>+</v>
          </cell>
          <cell r="C1468">
            <v>13</v>
          </cell>
          <cell r="D1468">
            <v>699</v>
          </cell>
          <cell r="E1468" t="str">
            <v>+</v>
          </cell>
          <cell r="F1468">
            <v>17.549999999998818</v>
          </cell>
          <cell r="G1468">
            <v>4.55</v>
          </cell>
          <cell r="H1468">
            <v>1</v>
          </cell>
          <cell r="I1468">
            <v>0.05</v>
          </cell>
          <cell r="J1468">
            <v>4.55</v>
          </cell>
          <cell r="K1468">
            <v>0.22750000000000001</v>
          </cell>
        </row>
        <row r="1469">
          <cell r="A1469">
            <v>699</v>
          </cell>
          <cell r="B1469" t="str">
            <v>+</v>
          </cell>
          <cell r="C1469">
            <v>8</v>
          </cell>
          <cell r="D1469">
            <v>699</v>
          </cell>
          <cell r="E1469" t="str">
            <v>+</v>
          </cell>
          <cell r="F1469">
            <v>10</v>
          </cell>
          <cell r="G1469">
            <v>2</v>
          </cell>
          <cell r="H1469">
            <v>1</v>
          </cell>
          <cell r="I1469">
            <v>0.05</v>
          </cell>
          <cell r="J1469">
            <v>2</v>
          </cell>
          <cell r="K1469">
            <v>0.1</v>
          </cell>
        </row>
        <row r="1470">
          <cell r="A1470">
            <v>701</v>
          </cell>
          <cell r="B1470" t="str">
            <v>+</v>
          </cell>
          <cell r="C1470">
            <v>1.4</v>
          </cell>
          <cell r="D1470">
            <v>701</v>
          </cell>
          <cell r="E1470" t="str">
            <v>+</v>
          </cell>
          <cell r="F1470">
            <v>12.999999999999545</v>
          </cell>
          <cell r="G1470">
            <v>11.6</v>
          </cell>
          <cell r="H1470">
            <v>1</v>
          </cell>
          <cell r="I1470">
            <v>0.05</v>
          </cell>
          <cell r="J1470">
            <v>11.6</v>
          </cell>
          <cell r="K1470">
            <v>0.57999999999999996</v>
          </cell>
        </row>
        <row r="1471">
          <cell r="A1471">
            <v>701</v>
          </cell>
          <cell r="B1471" t="str">
            <v>+</v>
          </cell>
          <cell r="C1471">
            <v>7.7</v>
          </cell>
          <cell r="D1471">
            <v>701</v>
          </cell>
          <cell r="E1471" t="str">
            <v>+</v>
          </cell>
          <cell r="F1471">
            <v>15.300000000002001</v>
          </cell>
          <cell r="G1471">
            <v>7.6</v>
          </cell>
          <cell r="H1471">
            <v>1</v>
          </cell>
          <cell r="I1471">
            <v>0.05</v>
          </cell>
          <cell r="J1471">
            <v>7.6</v>
          </cell>
          <cell r="K1471">
            <v>0.38</v>
          </cell>
        </row>
        <row r="1472">
          <cell r="A1472">
            <v>701</v>
          </cell>
          <cell r="B1472" t="str">
            <v>+</v>
          </cell>
          <cell r="C1472">
            <v>10.7</v>
          </cell>
          <cell r="D1472">
            <v>701</v>
          </cell>
          <cell r="E1472" t="str">
            <v>+</v>
          </cell>
          <cell r="F1472">
            <v>11.900000000000546</v>
          </cell>
          <cell r="G1472">
            <v>1.2</v>
          </cell>
          <cell r="H1472">
            <v>1</v>
          </cell>
          <cell r="I1472">
            <v>0.05</v>
          </cell>
          <cell r="J1472">
            <v>1.2</v>
          </cell>
          <cell r="K1472">
            <v>0.06</v>
          </cell>
        </row>
        <row r="1473">
          <cell r="A1473">
            <v>701</v>
          </cell>
          <cell r="B1473" t="str">
            <v>+</v>
          </cell>
          <cell r="C1473">
            <v>17.3</v>
          </cell>
          <cell r="D1473">
            <v>701</v>
          </cell>
          <cell r="E1473" t="str">
            <v>+</v>
          </cell>
          <cell r="F1473">
            <v>18.899999999998727</v>
          </cell>
          <cell r="G1473">
            <v>1.6</v>
          </cell>
          <cell r="H1473">
            <v>1</v>
          </cell>
          <cell r="I1473">
            <v>0.05</v>
          </cell>
          <cell r="J1473">
            <v>1.6</v>
          </cell>
          <cell r="K1473">
            <v>8.0000000000000016E-2</v>
          </cell>
        </row>
        <row r="1474">
          <cell r="A1474">
            <v>702</v>
          </cell>
          <cell r="B1474" t="str">
            <v>+</v>
          </cell>
          <cell r="C1474">
            <v>1.2</v>
          </cell>
          <cell r="D1474">
            <v>702</v>
          </cell>
          <cell r="E1474" t="str">
            <v>+</v>
          </cell>
          <cell r="F1474">
            <v>6.9000000000005457</v>
          </cell>
          <cell r="G1474">
            <v>5.7</v>
          </cell>
          <cell r="H1474">
            <v>1</v>
          </cell>
          <cell r="I1474">
            <v>0.05</v>
          </cell>
          <cell r="J1474">
            <v>5.7</v>
          </cell>
          <cell r="K1474">
            <v>0.28500000000000003</v>
          </cell>
        </row>
        <row r="1475">
          <cell r="A1475">
            <v>702</v>
          </cell>
          <cell r="B1475" t="str">
            <v>+</v>
          </cell>
          <cell r="C1475">
            <v>7.8</v>
          </cell>
          <cell r="D1475">
            <v>702</v>
          </cell>
          <cell r="E1475" t="str">
            <v>+</v>
          </cell>
          <cell r="F1475">
            <v>15.699999999999363</v>
          </cell>
          <cell r="G1475">
            <v>7.9</v>
          </cell>
          <cell r="H1475">
            <v>1</v>
          </cell>
          <cell r="I1475">
            <v>0.05</v>
          </cell>
          <cell r="J1475">
            <v>7.9</v>
          </cell>
          <cell r="K1475">
            <v>0.39500000000000002</v>
          </cell>
        </row>
        <row r="1476">
          <cell r="A1476">
            <v>703</v>
          </cell>
          <cell r="B1476" t="str">
            <v>+</v>
          </cell>
          <cell r="D1476">
            <v>703</v>
          </cell>
          <cell r="E1476" t="str">
            <v>+</v>
          </cell>
          <cell r="F1476">
            <v>14.600000000000364</v>
          </cell>
          <cell r="G1476">
            <v>14.6</v>
          </cell>
          <cell r="H1476">
            <v>1.35</v>
          </cell>
          <cell r="I1476">
            <v>0.05</v>
          </cell>
          <cell r="J1476">
            <v>19.71</v>
          </cell>
          <cell r="K1476">
            <v>0.98550000000000004</v>
          </cell>
        </row>
        <row r="1477">
          <cell r="A1477">
            <v>703</v>
          </cell>
          <cell r="B1477" t="str">
            <v>+</v>
          </cell>
          <cell r="C1477">
            <v>13.1</v>
          </cell>
          <cell r="D1477">
            <v>704</v>
          </cell>
          <cell r="E1477" t="str">
            <v>+</v>
          </cell>
          <cell r="F1477">
            <v>0.3999999999996362</v>
          </cell>
          <cell r="G1477">
            <v>7.3</v>
          </cell>
          <cell r="H1477">
            <v>2</v>
          </cell>
          <cell r="I1477">
            <v>0.05</v>
          </cell>
          <cell r="J1477">
            <v>14.6</v>
          </cell>
          <cell r="K1477">
            <v>0.73</v>
          </cell>
        </row>
        <row r="1478">
          <cell r="A1478">
            <v>704</v>
          </cell>
          <cell r="B1478" t="str">
            <v>+</v>
          </cell>
          <cell r="C1478">
            <v>6.5</v>
          </cell>
          <cell r="D1478">
            <v>704</v>
          </cell>
          <cell r="E1478" t="str">
            <v>+</v>
          </cell>
          <cell r="F1478">
            <v>12.799999999999727</v>
          </cell>
          <cell r="G1478">
            <v>6.3</v>
          </cell>
          <cell r="H1478">
            <v>1</v>
          </cell>
          <cell r="I1478">
            <v>0.05</v>
          </cell>
          <cell r="J1478">
            <v>6.3</v>
          </cell>
          <cell r="K1478">
            <v>0.315</v>
          </cell>
        </row>
        <row r="1479">
          <cell r="A1479">
            <v>704</v>
          </cell>
          <cell r="B1479" t="str">
            <v>+</v>
          </cell>
          <cell r="C1479">
            <v>13</v>
          </cell>
          <cell r="D1479">
            <v>704</v>
          </cell>
          <cell r="E1479" t="str">
            <v>+</v>
          </cell>
          <cell r="F1479">
            <v>16.399999999998727</v>
          </cell>
          <cell r="G1479">
            <v>3.4</v>
          </cell>
          <cell r="H1479">
            <v>1</v>
          </cell>
          <cell r="I1479">
            <v>0.05</v>
          </cell>
          <cell r="J1479">
            <v>3.4</v>
          </cell>
          <cell r="K1479">
            <v>0.17</v>
          </cell>
        </row>
        <row r="1480">
          <cell r="A1480">
            <v>704</v>
          </cell>
          <cell r="B1480" t="str">
            <v>+</v>
          </cell>
          <cell r="C1480">
            <v>16.399999999999999</v>
          </cell>
          <cell r="D1480">
            <v>704</v>
          </cell>
          <cell r="E1480" t="str">
            <v>+</v>
          </cell>
          <cell r="F1480">
            <v>18.799999999998818</v>
          </cell>
          <cell r="G1480">
            <v>2.4</v>
          </cell>
          <cell r="H1480">
            <v>2</v>
          </cell>
          <cell r="I1480">
            <v>0.05</v>
          </cell>
          <cell r="J1480">
            <v>4.8</v>
          </cell>
          <cell r="K1480">
            <v>0.24</v>
          </cell>
        </row>
        <row r="1481">
          <cell r="A1481">
            <v>704</v>
          </cell>
          <cell r="B1481" t="str">
            <v>+</v>
          </cell>
          <cell r="C1481">
            <v>18.8</v>
          </cell>
          <cell r="D1481">
            <v>705</v>
          </cell>
          <cell r="E1481" t="str">
            <v>+</v>
          </cell>
          <cell r="F1481">
            <v>11.399999999998727</v>
          </cell>
          <cell r="G1481">
            <v>12.6</v>
          </cell>
          <cell r="H1481">
            <v>1</v>
          </cell>
          <cell r="I1481">
            <v>0.05</v>
          </cell>
          <cell r="J1481">
            <v>12.6</v>
          </cell>
          <cell r="K1481">
            <v>0.63</v>
          </cell>
        </row>
        <row r="1482">
          <cell r="A1482">
            <v>705</v>
          </cell>
          <cell r="B1482" t="str">
            <v>+</v>
          </cell>
          <cell r="C1482">
            <v>9</v>
          </cell>
          <cell r="D1482">
            <v>706</v>
          </cell>
          <cell r="E1482" t="str">
            <v>+</v>
          </cell>
          <cell r="F1482">
            <v>7.2000000000002728</v>
          </cell>
          <cell r="G1482">
            <v>18.2</v>
          </cell>
          <cell r="H1482">
            <v>2</v>
          </cell>
          <cell r="I1482">
            <v>0.06</v>
          </cell>
          <cell r="J1482">
            <v>36.4</v>
          </cell>
          <cell r="K1482">
            <v>2.1839999999999997</v>
          </cell>
        </row>
        <row r="1483">
          <cell r="A1483">
            <v>705</v>
          </cell>
          <cell r="B1483" t="str">
            <v>+</v>
          </cell>
          <cell r="C1483">
            <v>12.6</v>
          </cell>
          <cell r="D1483">
            <v>706</v>
          </cell>
          <cell r="E1483" t="str">
            <v>+</v>
          </cell>
          <cell r="F1483">
            <v>0</v>
          </cell>
          <cell r="G1483">
            <v>7.4</v>
          </cell>
          <cell r="H1483">
            <v>1</v>
          </cell>
          <cell r="I1483">
            <v>0.05</v>
          </cell>
          <cell r="J1483">
            <v>7.4</v>
          </cell>
          <cell r="K1483">
            <v>0.37000000000000005</v>
          </cell>
        </row>
        <row r="1484">
          <cell r="A1484">
            <v>706</v>
          </cell>
          <cell r="B1484" t="str">
            <v>+</v>
          </cell>
          <cell r="C1484">
            <v>2</v>
          </cell>
          <cell r="D1484">
            <v>706</v>
          </cell>
          <cell r="E1484" t="str">
            <v>+</v>
          </cell>
          <cell r="F1484">
            <v>11.100000000001273</v>
          </cell>
          <cell r="G1484">
            <v>9.1</v>
          </cell>
          <cell r="H1484">
            <v>1</v>
          </cell>
          <cell r="I1484">
            <v>0.05</v>
          </cell>
          <cell r="J1484">
            <v>9.1</v>
          </cell>
          <cell r="K1484">
            <v>0.45500000000000002</v>
          </cell>
        </row>
        <row r="1485">
          <cell r="A1485">
            <v>706</v>
          </cell>
          <cell r="B1485" t="str">
            <v>+</v>
          </cell>
          <cell r="C1485">
            <v>12.1</v>
          </cell>
          <cell r="D1485">
            <v>706</v>
          </cell>
          <cell r="E1485" t="str">
            <v>+</v>
          </cell>
          <cell r="F1485">
            <v>16.100000000001273</v>
          </cell>
          <cell r="G1485">
            <v>4</v>
          </cell>
          <cell r="H1485">
            <v>1</v>
          </cell>
          <cell r="I1485">
            <v>0.05</v>
          </cell>
          <cell r="J1485">
            <v>4</v>
          </cell>
          <cell r="K1485">
            <v>0.2</v>
          </cell>
        </row>
        <row r="1486">
          <cell r="A1486">
            <v>706</v>
          </cell>
          <cell r="B1486" t="str">
            <v>+</v>
          </cell>
          <cell r="C1486">
            <v>19</v>
          </cell>
          <cell r="D1486">
            <v>707</v>
          </cell>
          <cell r="E1486" t="str">
            <v>+</v>
          </cell>
          <cell r="F1486">
            <v>8.2999999999992724</v>
          </cell>
          <cell r="G1486">
            <v>9.3000000000000007</v>
          </cell>
          <cell r="H1486">
            <v>1</v>
          </cell>
          <cell r="I1486">
            <v>0.05</v>
          </cell>
          <cell r="J1486">
            <v>9.3000000000000007</v>
          </cell>
          <cell r="K1486">
            <v>0.46500000000000008</v>
          </cell>
        </row>
        <row r="1487">
          <cell r="A1487">
            <v>706</v>
          </cell>
          <cell r="B1487" t="str">
            <v>+</v>
          </cell>
          <cell r="C1487">
            <v>14.8</v>
          </cell>
          <cell r="D1487">
            <v>707</v>
          </cell>
          <cell r="E1487" t="str">
            <v>+</v>
          </cell>
          <cell r="F1487">
            <v>3.8999999999987267</v>
          </cell>
          <cell r="G1487">
            <v>9.1</v>
          </cell>
          <cell r="H1487">
            <v>1</v>
          </cell>
          <cell r="I1487">
            <v>0.05</v>
          </cell>
          <cell r="J1487">
            <v>9.1</v>
          </cell>
          <cell r="K1487">
            <v>0.45500000000000002</v>
          </cell>
        </row>
        <row r="1488">
          <cell r="A1488">
            <v>707</v>
          </cell>
          <cell r="B1488" t="str">
            <v>+</v>
          </cell>
          <cell r="C1488">
            <v>7</v>
          </cell>
          <cell r="D1488">
            <v>707</v>
          </cell>
          <cell r="E1488" t="str">
            <v>+</v>
          </cell>
          <cell r="F1488">
            <v>9.7000000000002728</v>
          </cell>
          <cell r="G1488">
            <v>2.7</v>
          </cell>
          <cell r="H1488">
            <v>1</v>
          </cell>
          <cell r="I1488">
            <v>0.05</v>
          </cell>
          <cell r="J1488">
            <v>2.7</v>
          </cell>
          <cell r="K1488">
            <v>0.13500000000000001</v>
          </cell>
        </row>
        <row r="1489">
          <cell r="A1489">
            <v>707</v>
          </cell>
          <cell r="B1489" t="str">
            <v>+</v>
          </cell>
          <cell r="C1489">
            <v>15</v>
          </cell>
          <cell r="D1489">
            <v>709</v>
          </cell>
          <cell r="E1489" t="str">
            <v>+</v>
          </cell>
          <cell r="F1489">
            <v>7.3500000000012733</v>
          </cell>
          <cell r="G1489">
            <v>32.35</v>
          </cell>
          <cell r="H1489">
            <v>1</v>
          </cell>
          <cell r="I1489">
            <v>0.05</v>
          </cell>
          <cell r="J1489">
            <v>32.35</v>
          </cell>
          <cell r="K1489">
            <v>1.6175000000000002</v>
          </cell>
        </row>
        <row r="1490">
          <cell r="A1490">
            <v>709</v>
          </cell>
          <cell r="B1490" t="str">
            <v>+</v>
          </cell>
          <cell r="C1490">
            <v>12.5</v>
          </cell>
          <cell r="D1490">
            <v>711</v>
          </cell>
          <cell r="E1490" t="str">
            <v>+</v>
          </cell>
          <cell r="F1490">
            <v>4.2999999999983629</v>
          </cell>
          <cell r="G1490">
            <v>31.8</v>
          </cell>
          <cell r="H1490">
            <v>1</v>
          </cell>
          <cell r="I1490">
            <v>0.05</v>
          </cell>
          <cell r="J1490">
            <v>31.8</v>
          </cell>
          <cell r="K1490">
            <v>1.59</v>
          </cell>
        </row>
        <row r="1491">
          <cell r="A1491">
            <v>708</v>
          </cell>
          <cell r="B1491" t="str">
            <v>+</v>
          </cell>
          <cell r="D1491">
            <v>708</v>
          </cell>
          <cell r="E1491" t="str">
            <v>+</v>
          </cell>
          <cell r="F1491">
            <v>1.1000000000012733</v>
          </cell>
          <cell r="G1491">
            <v>1.1000000000000001</v>
          </cell>
          <cell r="H1491">
            <v>1</v>
          </cell>
          <cell r="I1491">
            <v>0.05</v>
          </cell>
          <cell r="J1491">
            <v>1.1000000000000001</v>
          </cell>
          <cell r="K1491">
            <v>5.5000000000000007E-2</v>
          </cell>
        </row>
        <row r="1492">
          <cell r="A1492">
            <v>708</v>
          </cell>
          <cell r="B1492" t="str">
            <v>+</v>
          </cell>
          <cell r="C1492">
            <v>4.2</v>
          </cell>
          <cell r="D1492">
            <v>708</v>
          </cell>
          <cell r="E1492" t="str">
            <v>+</v>
          </cell>
          <cell r="F1492">
            <v>5.4999999999995453</v>
          </cell>
          <cell r="G1492">
            <v>1.3</v>
          </cell>
          <cell r="H1492">
            <v>1</v>
          </cell>
          <cell r="I1492">
            <v>0.05</v>
          </cell>
          <cell r="J1492">
            <v>1.3</v>
          </cell>
          <cell r="K1492">
            <v>6.5000000000000002E-2</v>
          </cell>
        </row>
        <row r="1493">
          <cell r="A1493">
            <v>708</v>
          </cell>
          <cell r="B1493" t="str">
            <v>+</v>
          </cell>
          <cell r="C1493">
            <v>15.8</v>
          </cell>
          <cell r="D1493">
            <v>708</v>
          </cell>
          <cell r="E1493" t="str">
            <v>+</v>
          </cell>
          <cell r="F1493">
            <v>16.799999999998363</v>
          </cell>
          <cell r="G1493">
            <v>1</v>
          </cell>
          <cell r="H1493">
            <v>1</v>
          </cell>
          <cell r="I1493">
            <v>0.05</v>
          </cell>
          <cell r="J1493">
            <v>1</v>
          </cell>
          <cell r="K1493">
            <v>0.05</v>
          </cell>
        </row>
        <row r="1494">
          <cell r="A1494">
            <v>709</v>
          </cell>
          <cell r="B1494" t="str">
            <v>+</v>
          </cell>
          <cell r="C1494">
            <v>7</v>
          </cell>
          <cell r="D1494">
            <v>709</v>
          </cell>
          <cell r="E1494" t="str">
            <v>+</v>
          </cell>
          <cell r="F1494">
            <v>8.2000000000016371</v>
          </cell>
          <cell r="G1494">
            <v>1.2</v>
          </cell>
          <cell r="H1494">
            <v>1</v>
          </cell>
          <cell r="I1494">
            <v>0.05</v>
          </cell>
          <cell r="J1494">
            <v>1.2</v>
          </cell>
          <cell r="K1494">
            <v>0.06</v>
          </cell>
        </row>
        <row r="1495">
          <cell r="A1495">
            <v>709</v>
          </cell>
          <cell r="B1495" t="str">
            <v>+</v>
          </cell>
          <cell r="C1495">
            <v>10.7</v>
          </cell>
          <cell r="D1495">
            <v>709</v>
          </cell>
          <cell r="E1495" t="str">
            <v>+</v>
          </cell>
          <cell r="F1495">
            <v>11.950000000001637</v>
          </cell>
          <cell r="G1495">
            <v>1.25</v>
          </cell>
          <cell r="H1495">
            <v>1</v>
          </cell>
          <cell r="I1495">
            <v>0.05</v>
          </cell>
          <cell r="J1495">
            <v>1.25</v>
          </cell>
          <cell r="K1495">
            <v>6.25E-2</v>
          </cell>
        </row>
        <row r="1496">
          <cell r="A1496">
            <v>709</v>
          </cell>
          <cell r="B1496" t="str">
            <v>+</v>
          </cell>
          <cell r="C1496">
            <v>15.3</v>
          </cell>
          <cell r="D1496">
            <v>709</v>
          </cell>
          <cell r="E1496" t="str">
            <v>+</v>
          </cell>
          <cell r="F1496">
            <v>19.099999999998545</v>
          </cell>
          <cell r="G1496">
            <v>3.8</v>
          </cell>
          <cell r="H1496">
            <v>1</v>
          </cell>
          <cell r="I1496">
            <v>0.05</v>
          </cell>
          <cell r="J1496">
            <v>3.8</v>
          </cell>
          <cell r="K1496">
            <v>0.19</v>
          </cell>
        </row>
        <row r="1497">
          <cell r="A1497">
            <v>710</v>
          </cell>
          <cell r="B1497" t="str">
            <v>+</v>
          </cell>
          <cell r="C1497">
            <v>1.3</v>
          </cell>
          <cell r="D1497">
            <v>710</v>
          </cell>
          <cell r="E1497" t="str">
            <v>+</v>
          </cell>
          <cell r="F1497">
            <v>1.7999999999983629</v>
          </cell>
          <cell r="G1497">
            <v>0.5</v>
          </cell>
          <cell r="H1497">
            <v>1</v>
          </cell>
          <cell r="I1497">
            <v>0.05</v>
          </cell>
          <cell r="J1497">
            <v>0.5</v>
          </cell>
          <cell r="K1497">
            <v>2.5000000000000001E-2</v>
          </cell>
        </row>
        <row r="1498">
          <cell r="A1498">
            <v>710</v>
          </cell>
          <cell r="B1498" t="str">
            <v>+</v>
          </cell>
          <cell r="C1498">
            <v>5.3</v>
          </cell>
          <cell r="D1498">
            <v>710</v>
          </cell>
          <cell r="E1498" t="str">
            <v>+</v>
          </cell>
          <cell r="F1498">
            <v>7.5</v>
          </cell>
          <cell r="G1498">
            <v>2.2000000000000002</v>
          </cell>
          <cell r="H1498">
            <v>1</v>
          </cell>
          <cell r="I1498">
            <v>0.05</v>
          </cell>
          <cell r="J1498">
            <v>2.2000000000000002</v>
          </cell>
          <cell r="K1498">
            <v>0.11000000000000001</v>
          </cell>
        </row>
        <row r="1499">
          <cell r="A1499">
            <v>710</v>
          </cell>
          <cell r="B1499" t="str">
            <v>+</v>
          </cell>
          <cell r="C1499">
            <v>12.2</v>
          </cell>
          <cell r="D1499">
            <v>710</v>
          </cell>
          <cell r="E1499" t="str">
            <v>+</v>
          </cell>
          <cell r="F1499">
            <v>14.100000000000819</v>
          </cell>
          <cell r="G1499">
            <v>1.9</v>
          </cell>
          <cell r="H1499">
            <v>1</v>
          </cell>
          <cell r="I1499">
            <v>0.05</v>
          </cell>
          <cell r="J1499">
            <v>1.9</v>
          </cell>
          <cell r="K1499">
            <v>9.5000000000000001E-2</v>
          </cell>
        </row>
        <row r="1500">
          <cell r="A1500">
            <v>710</v>
          </cell>
          <cell r="B1500" t="str">
            <v>+</v>
          </cell>
          <cell r="C1500">
            <v>17.5</v>
          </cell>
          <cell r="D1500">
            <v>710</v>
          </cell>
          <cell r="E1500" t="str">
            <v>+</v>
          </cell>
          <cell r="F1500">
            <v>19.400000000000546</v>
          </cell>
          <cell r="G1500">
            <v>1.9</v>
          </cell>
          <cell r="H1500">
            <v>1</v>
          </cell>
          <cell r="I1500">
            <v>0.05</v>
          </cell>
          <cell r="J1500">
            <v>1.9</v>
          </cell>
          <cell r="K1500">
            <v>9.5000000000000001E-2</v>
          </cell>
        </row>
        <row r="1501">
          <cell r="A1501">
            <v>711</v>
          </cell>
          <cell r="B1501" t="str">
            <v>+</v>
          </cell>
          <cell r="C1501">
            <v>7.7</v>
          </cell>
          <cell r="D1501">
            <v>712</v>
          </cell>
          <cell r="E1501" t="str">
            <v>+</v>
          </cell>
          <cell r="F1501">
            <v>3.7000000000011823</v>
          </cell>
          <cell r="G1501">
            <v>16</v>
          </cell>
          <cell r="H1501">
            <v>1</v>
          </cell>
          <cell r="I1501">
            <v>0.05</v>
          </cell>
          <cell r="J1501">
            <v>16</v>
          </cell>
          <cell r="K1501">
            <v>0.8</v>
          </cell>
        </row>
        <row r="1502">
          <cell r="A1502">
            <v>711</v>
          </cell>
          <cell r="B1502" t="str">
            <v>+</v>
          </cell>
          <cell r="C1502">
            <v>8</v>
          </cell>
          <cell r="D1502">
            <v>711</v>
          </cell>
          <cell r="E1502" t="str">
            <v>+</v>
          </cell>
          <cell r="F1502">
            <v>17.799999999999727</v>
          </cell>
          <cell r="G1502">
            <v>9.8000000000000007</v>
          </cell>
          <cell r="H1502">
            <v>1</v>
          </cell>
          <cell r="I1502">
            <v>0.05</v>
          </cell>
          <cell r="J1502">
            <v>9.8000000000000007</v>
          </cell>
          <cell r="K1502">
            <v>0.49000000000000005</v>
          </cell>
        </row>
        <row r="1503">
          <cell r="A1503">
            <v>712</v>
          </cell>
          <cell r="B1503" t="str">
            <v>+</v>
          </cell>
          <cell r="C1503">
            <v>8.5</v>
          </cell>
          <cell r="D1503">
            <v>712</v>
          </cell>
          <cell r="E1503" t="str">
            <v>+</v>
          </cell>
          <cell r="F1503">
            <v>11.700000000000728</v>
          </cell>
          <cell r="G1503">
            <v>3.2</v>
          </cell>
          <cell r="H1503">
            <v>1</v>
          </cell>
          <cell r="I1503">
            <v>0.05</v>
          </cell>
          <cell r="J1503">
            <v>3.2</v>
          </cell>
          <cell r="K1503">
            <v>0.16000000000000003</v>
          </cell>
        </row>
        <row r="1504">
          <cell r="A1504">
            <v>712</v>
          </cell>
          <cell r="B1504" t="str">
            <v>+</v>
          </cell>
          <cell r="C1504">
            <v>10.3</v>
          </cell>
          <cell r="D1504">
            <v>712</v>
          </cell>
          <cell r="E1504" t="str">
            <v>+</v>
          </cell>
          <cell r="F1504">
            <v>12.09999999999809</v>
          </cell>
          <cell r="G1504">
            <v>1.8</v>
          </cell>
          <cell r="H1504">
            <v>1</v>
          </cell>
          <cell r="I1504">
            <v>0.05</v>
          </cell>
          <cell r="J1504">
            <v>1.8</v>
          </cell>
          <cell r="K1504">
            <v>9.0000000000000011E-2</v>
          </cell>
        </row>
        <row r="1505">
          <cell r="A1505">
            <v>712</v>
          </cell>
          <cell r="B1505" t="str">
            <v>+</v>
          </cell>
          <cell r="C1505">
            <v>15.2</v>
          </cell>
          <cell r="D1505">
            <v>712</v>
          </cell>
          <cell r="E1505" t="str">
            <v>+</v>
          </cell>
          <cell r="F1505">
            <v>16.700000000000728</v>
          </cell>
          <cell r="G1505">
            <v>1.5</v>
          </cell>
          <cell r="H1505">
            <v>1</v>
          </cell>
          <cell r="I1505">
            <v>0.05</v>
          </cell>
          <cell r="J1505">
            <v>1.5</v>
          </cell>
          <cell r="K1505">
            <v>7.5000000000000011E-2</v>
          </cell>
        </row>
        <row r="1506">
          <cell r="A1506">
            <v>712</v>
          </cell>
          <cell r="B1506" t="str">
            <v>+</v>
          </cell>
          <cell r="C1506">
            <v>18</v>
          </cell>
          <cell r="D1506">
            <v>714</v>
          </cell>
          <cell r="E1506" t="str">
            <v>+</v>
          </cell>
          <cell r="F1506">
            <v>7.0000000000004547</v>
          </cell>
          <cell r="G1506">
            <v>29</v>
          </cell>
          <cell r="H1506">
            <v>1</v>
          </cell>
          <cell r="I1506">
            <v>0.05</v>
          </cell>
          <cell r="J1506">
            <v>29</v>
          </cell>
          <cell r="K1506">
            <v>1.4500000000000002</v>
          </cell>
        </row>
        <row r="1507">
          <cell r="A1507">
            <v>713</v>
          </cell>
          <cell r="B1507" t="str">
            <v>+</v>
          </cell>
          <cell r="C1507">
            <v>3.2</v>
          </cell>
          <cell r="D1507">
            <v>713</v>
          </cell>
          <cell r="E1507" t="str">
            <v>+</v>
          </cell>
          <cell r="F1507">
            <v>7.0000000000004547</v>
          </cell>
          <cell r="G1507">
            <v>3.8</v>
          </cell>
          <cell r="H1507">
            <v>1</v>
          </cell>
          <cell r="I1507">
            <v>0.05</v>
          </cell>
          <cell r="J1507">
            <v>3.8</v>
          </cell>
          <cell r="K1507">
            <v>0.19</v>
          </cell>
        </row>
        <row r="1508">
          <cell r="A1508">
            <v>713</v>
          </cell>
          <cell r="B1508" t="str">
            <v>+</v>
          </cell>
          <cell r="C1508">
            <v>15.8</v>
          </cell>
          <cell r="D1508">
            <v>714</v>
          </cell>
          <cell r="E1508" t="str">
            <v>+</v>
          </cell>
          <cell r="F1508">
            <v>5</v>
          </cell>
          <cell r="G1508">
            <v>9.1999999999999993</v>
          </cell>
          <cell r="H1508">
            <v>1</v>
          </cell>
          <cell r="I1508">
            <v>0.05</v>
          </cell>
          <cell r="J1508">
            <v>9.1999999999999993</v>
          </cell>
          <cell r="K1508">
            <v>0.45999999999999996</v>
          </cell>
        </row>
        <row r="1509">
          <cell r="A1509">
            <v>714</v>
          </cell>
          <cell r="B1509" t="str">
            <v>+</v>
          </cell>
          <cell r="C1509">
            <v>0.3</v>
          </cell>
          <cell r="D1509">
            <v>714</v>
          </cell>
          <cell r="E1509" t="str">
            <v>+</v>
          </cell>
          <cell r="F1509">
            <v>1.5999999999985448</v>
          </cell>
          <cell r="G1509">
            <v>1.3</v>
          </cell>
          <cell r="H1509">
            <v>1</v>
          </cell>
          <cell r="I1509">
            <v>0.05</v>
          </cell>
          <cell r="J1509">
            <v>1.3</v>
          </cell>
          <cell r="K1509">
            <v>6.5000000000000002E-2</v>
          </cell>
        </row>
        <row r="1510">
          <cell r="A1510">
            <v>714</v>
          </cell>
          <cell r="B1510" t="str">
            <v>+</v>
          </cell>
          <cell r="C1510">
            <v>5</v>
          </cell>
          <cell r="D1510">
            <v>714</v>
          </cell>
          <cell r="E1510" t="str">
            <v>+</v>
          </cell>
          <cell r="F1510">
            <v>5.9999999999990905</v>
          </cell>
          <cell r="G1510">
            <v>1</v>
          </cell>
          <cell r="H1510">
            <v>1</v>
          </cell>
          <cell r="I1510">
            <v>0.05</v>
          </cell>
          <cell r="J1510">
            <v>1</v>
          </cell>
          <cell r="K1510">
            <v>0.05</v>
          </cell>
        </row>
        <row r="1511">
          <cell r="A1511">
            <v>714</v>
          </cell>
          <cell r="B1511" t="str">
            <v>+</v>
          </cell>
          <cell r="C1511">
            <v>6.9</v>
          </cell>
          <cell r="D1511">
            <v>714</v>
          </cell>
          <cell r="E1511" t="str">
            <v>+</v>
          </cell>
          <cell r="F1511">
            <v>7.8999999999996362</v>
          </cell>
          <cell r="G1511">
            <v>1</v>
          </cell>
          <cell r="H1511">
            <v>1</v>
          </cell>
          <cell r="I1511">
            <v>0.05</v>
          </cell>
          <cell r="J1511">
            <v>1</v>
          </cell>
          <cell r="K1511">
            <v>0.05</v>
          </cell>
        </row>
        <row r="1512">
          <cell r="A1512">
            <v>714</v>
          </cell>
          <cell r="B1512" t="str">
            <v>+</v>
          </cell>
          <cell r="C1512">
            <v>13.6</v>
          </cell>
          <cell r="D1512">
            <v>714</v>
          </cell>
          <cell r="E1512" t="str">
            <v>+</v>
          </cell>
          <cell r="F1512">
            <v>15.700000000001637</v>
          </cell>
          <cell r="G1512">
            <v>2.1</v>
          </cell>
          <cell r="H1512">
            <v>1</v>
          </cell>
          <cell r="I1512">
            <v>0.05</v>
          </cell>
          <cell r="J1512">
            <v>2.1</v>
          </cell>
          <cell r="K1512">
            <v>0.10500000000000001</v>
          </cell>
        </row>
        <row r="1513">
          <cell r="A1513">
            <v>714</v>
          </cell>
          <cell r="B1513" t="str">
            <v>+</v>
          </cell>
          <cell r="C1513">
            <v>14.6</v>
          </cell>
          <cell r="D1513">
            <v>715</v>
          </cell>
          <cell r="E1513" t="str">
            <v>+</v>
          </cell>
          <cell r="F1513">
            <v>1.3000000000010914</v>
          </cell>
          <cell r="G1513">
            <v>6.7</v>
          </cell>
          <cell r="H1513">
            <v>1</v>
          </cell>
          <cell r="I1513">
            <v>0.05</v>
          </cell>
          <cell r="J1513">
            <v>6.7</v>
          </cell>
          <cell r="K1513">
            <v>0.33500000000000002</v>
          </cell>
        </row>
        <row r="1514">
          <cell r="A1514">
            <v>715</v>
          </cell>
          <cell r="B1514" t="str">
            <v>+</v>
          </cell>
          <cell r="C1514">
            <v>2.4</v>
          </cell>
          <cell r="D1514">
            <v>715</v>
          </cell>
          <cell r="E1514" t="str">
            <v>+</v>
          </cell>
          <cell r="F1514">
            <v>7.8999999999996362</v>
          </cell>
          <cell r="G1514">
            <v>5.5</v>
          </cell>
          <cell r="H1514">
            <v>1</v>
          </cell>
          <cell r="I1514">
            <v>0.05</v>
          </cell>
          <cell r="J1514">
            <v>5.5</v>
          </cell>
          <cell r="K1514">
            <v>0.27500000000000002</v>
          </cell>
        </row>
        <row r="1515">
          <cell r="A1515">
            <v>715</v>
          </cell>
          <cell r="B1515" t="str">
            <v>+</v>
          </cell>
          <cell r="C1515">
            <v>4.3</v>
          </cell>
          <cell r="D1515">
            <v>715</v>
          </cell>
          <cell r="E1515" t="str">
            <v>+</v>
          </cell>
          <cell r="F1515">
            <v>17.5</v>
          </cell>
          <cell r="G1515">
            <v>13.2</v>
          </cell>
          <cell r="H1515">
            <v>1</v>
          </cell>
          <cell r="I1515">
            <v>0.05</v>
          </cell>
          <cell r="J1515">
            <v>13.2</v>
          </cell>
          <cell r="K1515">
            <v>0.66</v>
          </cell>
        </row>
        <row r="1516">
          <cell r="A1516">
            <v>715</v>
          </cell>
          <cell r="B1516" t="str">
            <v>+</v>
          </cell>
          <cell r="C1516">
            <v>9.6</v>
          </cell>
          <cell r="D1516">
            <v>715</v>
          </cell>
          <cell r="E1516" t="str">
            <v>+</v>
          </cell>
          <cell r="F1516">
            <v>15.700000000001637</v>
          </cell>
          <cell r="G1516">
            <v>6.1</v>
          </cell>
          <cell r="H1516">
            <v>1</v>
          </cell>
          <cell r="I1516">
            <v>0.05</v>
          </cell>
          <cell r="J1516">
            <v>6.1</v>
          </cell>
          <cell r="K1516">
            <v>0.30499999999999999</v>
          </cell>
        </row>
        <row r="1517">
          <cell r="A1517">
            <v>716</v>
          </cell>
          <cell r="B1517" t="str">
            <v>+</v>
          </cell>
          <cell r="C1517">
            <v>19.5</v>
          </cell>
          <cell r="D1517">
            <v>717</v>
          </cell>
          <cell r="E1517" t="str">
            <v>+</v>
          </cell>
          <cell r="F1517">
            <v>3.6000000000012733</v>
          </cell>
          <cell r="G1517">
            <v>4.0999999999999996</v>
          </cell>
          <cell r="H1517">
            <v>1</v>
          </cell>
          <cell r="I1517">
            <v>0.05</v>
          </cell>
          <cell r="J1517">
            <v>4.0999999999999996</v>
          </cell>
          <cell r="K1517">
            <v>0.20499999999999999</v>
          </cell>
        </row>
        <row r="1518">
          <cell r="A1518">
            <v>716</v>
          </cell>
          <cell r="B1518" t="str">
            <v>+</v>
          </cell>
          <cell r="C1518">
            <v>9.9</v>
          </cell>
          <cell r="D1518">
            <v>717</v>
          </cell>
          <cell r="E1518" t="str">
            <v>+</v>
          </cell>
          <cell r="F1518">
            <v>9.9000000000000909</v>
          </cell>
          <cell r="G1518">
            <v>20</v>
          </cell>
          <cell r="H1518">
            <v>1</v>
          </cell>
          <cell r="I1518">
            <v>0.05</v>
          </cell>
          <cell r="J1518">
            <v>20</v>
          </cell>
          <cell r="K1518">
            <v>1</v>
          </cell>
        </row>
        <row r="1519">
          <cell r="A1519">
            <v>717</v>
          </cell>
          <cell r="B1519" t="str">
            <v>+</v>
          </cell>
          <cell r="C1519">
            <v>10.7</v>
          </cell>
          <cell r="D1519">
            <v>717</v>
          </cell>
          <cell r="E1519" t="str">
            <v>+</v>
          </cell>
          <cell r="F1519">
            <v>19.400000000000546</v>
          </cell>
          <cell r="G1519">
            <v>8.6999999999999993</v>
          </cell>
          <cell r="H1519">
            <v>1</v>
          </cell>
          <cell r="I1519">
            <v>0.05</v>
          </cell>
          <cell r="J1519">
            <v>8.6999999999999993</v>
          </cell>
          <cell r="K1519">
            <v>0.435</v>
          </cell>
        </row>
        <row r="1520">
          <cell r="A1520">
            <v>717</v>
          </cell>
          <cell r="B1520" t="str">
            <v>+</v>
          </cell>
          <cell r="C1520">
            <v>11.6</v>
          </cell>
          <cell r="D1520">
            <v>717</v>
          </cell>
          <cell r="E1520" t="str">
            <v>+</v>
          </cell>
          <cell r="F1520">
            <v>19.600000000000364</v>
          </cell>
          <cell r="G1520">
            <v>8</v>
          </cell>
          <cell r="H1520">
            <v>1</v>
          </cell>
          <cell r="I1520">
            <v>0.05</v>
          </cell>
          <cell r="J1520">
            <v>8</v>
          </cell>
          <cell r="K1520">
            <v>0.4</v>
          </cell>
        </row>
        <row r="1521">
          <cell r="A1521">
            <v>718</v>
          </cell>
          <cell r="B1521" t="str">
            <v>+</v>
          </cell>
          <cell r="C1521">
            <v>1.3</v>
          </cell>
          <cell r="D1521">
            <v>718</v>
          </cell>
          <cell r="E1521" t="str">
            <v>+</v>
          </cell>
          <cell r="F1521">
            <v>2.3000000000001819</v>
          </cell>
          <cell r="G1521">
            <v>1</v>
          </cell>
          <cell r="H1521">
            <v>1</v>
          </cell>
          <cell r="I1521">
            <v>0.05</v>
          </cell>
          <cell r="J1521">
            <v>1</v>
          </cell>
          <cell r="K1521">
            <v>0.05</v>
          </cell>
        </row>
        <row r="1522">
          <cell r="A1522">
            <v>718</v>
          </cell>
          <cell r="B1522" t="str">
            <v>+</v>
          </cell>
          <cell r="C1522">
            <v>2.7</v>
          </cell>
          <cell r="D1522">
            <v>718</v>
          </cell>
          <cell r="E1522" t="str">
            <v>+</v>
          </cell>
          <cell r="F1522">
            <v>7.5</v>
          </cell>
          <cell r="G1522">
            <v>4.8</v>
          </cell>
          <cell r="H1522">
            <v>1</v>
          </cell>
          <cell r="I1522">
            <v>0.05</v>
          </cell>
          <cell r="J1522">
            <v>4.8</v>
          </cell>
          <cell r="K1522">
            <v>0.24</v>
          </cell>
        </row>
        <row r="1523">
          <cell r="A1523">
            <v>718</v>
          </cell>
          <cell r="B1523" t="str">
            <v>+</v>
          </cell>
          <cell r="C1523">
            <v>8.1</v>
          </cell>
          <cell r="D1523">
            <v>718</v>
          </cell>
          <cell r="E1523" t="str">
            <v>+</v>
          </cell>
          <cell r="F1523">
            <v>17.999999999999545</v>
          </cell>
          <cell r="G1523">
            <v>9.9</v>
          </cell>
          <cell r="H1523">
            <v>1</v>
          </cell>
          <cell r="I1523">
            <v>0.05</v>
          </cell>
          <cell r="J1523">
            <v>9.9</v>
          </cell>
          <cell r="K1523">
            <v>0.49500000000000005</v>
          </cell>
        </row>
        <row r="1524">
          <cell r="A1524">
            <v>718</v>
          </cell>
          <cell r="B1524" t="str">
            <v>+</v>
          </cell>
          <cell r="C1524">
            <v>10.8</v>
          </cell>
          <cell r="D1524">
            <v>718</v>
          </cell>
          <cell r="E1524" t="str">
            <v>+</v>
          </cell>
          <cell r="F1524">
            <v>16.399999999998727</v>
          </cell>
          <cell r="G1524">
            <v>5.6</v>
          </cell>
          <cell r="H1524">
            <v>1</v>
          </cell>
          <cell r="I1524">
            <v>0.05</v>
          </cell>
          <cell r="J1524">
            <v>5.6</v>
          </cell>
          <cell r="K1524">
            <v>0.27999999999999997</v>
          </cell>
        </row>
        <row r="1525">
          <cell r="A1525">
            <v>718</v>
          </cell>
          <cell r="B1525" t="str">
            <v>+</v>
          </cell>
          <cell r="C1525">
            <v>17</v>
          </cell>
          <cell r="D1525">
            <v>718</v>
          </cell>
          <cell r="E1525" t="str">
            <v>+</v>
          </cell>
          <cell r="F1525">
            <v>18.499999999999091</v>
          </cell>
          <cell r="G1525">
            <v>1.5</v>
          </cell>
          <cell r="H1525">
            <v>1</v>
          </cell>
          <cell r="I1525">
            <v>0.05</v>
          </cell>
          <cell r="J1525">
            <v>1.5</v>
          </cell>
          <cell r="K1525">
            <v>7.5000000000000011E-2</v>
          </cell>
        </row>
        <row r="1526">
          <cell r="A1526">
            <v>719</v>
          </cell>
          <cell r="B1526" t="str">
            <v>+</v>
          </cell>
          <cell r="C1526">
            <v>1.8</v>
          </cell>
          <cell r="D1526">
            <v>719</v>
          </cell>
          <cell r="E1526" t="str">
            <v>+</v>
          </cell>
          <cell r="F1526">
            <v>14.099999999998545</v>
          </cell>
          <cell r="G1526">
            <v>12.3</v>
          </cell>
          <cell r="H1526">
            <v>2</v>
          </cell>
          <cell r="I1526">
            <v>0.05</v>
          </cell>
          <cell r="J1526">
            <v>24.6</v>
          </cell>
          <cell r="K1526">
            <v>1.2300000000000002</v>
          </cell>
        </row>
        <row r="1527">
          <cell r="A1527">
            <v>719</v>
          </cell>
          <cell r="B1527" t="str">
            <v>+</v>
          </cell>
          <cell r="C1527">
            <v>10.5</v>
          </cell>
          <cell r="D1527">
            <v>719</v>
          </cell>
          <cell r="E1527" t="str">
            <v>+</v>
          </cell>
          <cell r="F1527">
            <v>17.5</v>
          </cell>
          <cell r="G1527">
            <v>7</v>
          </cell>
          <cell r="H1527">
            <v>1</v>
          </cell>
          <cell r="I1527">
            <v>0.05</v>
          </cell>
          <cell r="J1527">
            <v>7</v>
          </cell>
          <cell r="K1527">
            <v>0.35000000000000003</v>
          </cell>
        </row>
        <row r="1528">
          <cell r="A1528">
            <v>719</v>
          </cell>
          <cell r="B1528" t="str">
            <v>+</v>
          </cell>
          <cell r="C1528">
            <v>13.7</v>
          </cell>
          <cell r="D1528">
            <v>719</v>
          </cell>
          <cell r="E1528" t="str">
            <v>+</v>
          </cell>
          <cell r="F1528">
            <v>14.400000000000546</v>
          </cell>
          <cell r="G1528">
            <v>0.7</v>
          </cell>
          <cell r="H1528">
            <v>1</v>
          </cell>
          <cell r="I1528">
            <v>0.05</v>
          </cell>
          <cell r="J1528">
            <v>0.7</v>
          </cell>
          <cell r="K1528">
            <v>3.4999999999999996E-2</v>
          </cell>
        </row>
        <row r="1529">
          <cell r="A1529">
            <v>719</v>
          </cell>
          <cell r="B1529" t="str">
            <v>+</v>
          </cell>
          <cell r="C1529">
            <v>13.7</v>
          </cell>
          <cell r="D1529">
            <v>719</v>
          </cell>
          <cell r="E1529" t="str">
            <v>+</v>
          </cell>
          <cell r="F1529">
            <v>15</v>
          </cell>
          <cell r="G1529">
            <v>1.3</v>
          </cell>
          <cell r="H1529">
            <v>1</v>
          </cell>
          <cell r="I1529">
            <v>0.05</v>
          </cell>
          <cell r="J1529">
            <v>1.3</v>
          </cell>
          <cell r="K1529">
            <v>6.5000000000000002E-2</v>
          </cell>
        </row>
        <row r="1530">
          <cell r="A1530">
            <v>719</v>
          </cell>
          <cell r="B1530" t="str">
            <v>+</v>
          </cell>
          <cell r="C1530">
            <v>15.3</v>
          </cell>
          <cell r="D1530">
            <v>720</v>
          </cell>
          <cell r="E1530" t="str">
            <v>+</v>
          </cell>
          <cell r="F1530">
            <v>0.89999999999918145</v>
          </cell>
          <cell r="G1530">
            <v>5.6</v>
          </cell>
          <cell r="H1530">
            <v>1</v>
          </cell>
          <cell r="I1530">
            <v>0.05</v>
          </cell>
          <cell r="J1530">
            <v>5.6</v>
          </cell>
          <cell r="K1530">
            <v>0.27999999999999997</v>
          </cell>
        </row>
        <row r="1531">
          <cell r="A1531">
            <v>720</v>
          </cell>
          <cell r="B1531" t="str">
            <v>+</v>
          </cell>
          <cell r="C1531">
            <v>5.3</v>
          </cell>
          <cell r="D1531">
            <v>720</v>
          </cell>
          <cell r="E1531" t="str">
            <v>+</v>
          </cell>
          <cell r="F1531">
            <v>6.7999999999983629</v>
          </cell>
          <cell r="G1531">
            <v>1.5</v>
          </cell>
          <cell r="H1531">
            <v>1</v>
          </cell>
          <cell r="I1531">
            <v>0.05</v>
          </cell>
          <cell r="J1531">
            <v>1.5</v>
          </cell>
          <cell r="K1531">
            <v>7.5000000000000011E-2</v>
          </cell>
        </row>
        <row r="1532">
          <cell r="A1532">
            <v>720</v>
          </cell>
          <cell r="B1532" t="str">
            <v>+</v>
          </cell>
          <cell r="C1532">
            <v>7.9</v>
          </cell>
          <cell r="D1532">
            <v>720</v>
          </cell>
          <cell r="E1532" t="str">
            <v>+</v>
          </cell>
          <cell r="F1532">
            <v>8.8999999999987267</v>
          </cell>
          <cell r="G1532">
            <v>1</v>
          </cell>
          <cell r="H1532">
            <v>1</v>
          </cell>
          <cell r="I1532">
            <v>0.05</v>
          </cell>
          <cell r="J1532">
            <v>1</v>
          </cell>
          <cell r="K1532">
            <v>0.05</v>
          </cell>
        </row>
        <row r="1533">
          <cell r="A1533">
            <v>720</v>
          </cell>
          <cell r="B1533" t="str">
            <v>+</v>
          </cell>
          <cell r="C1533">
            <v>10.7</v>
          </cell>
          <cell r="D1533">
            <v>720</v>
          </cell>
          <cell r="E1533" t="str">
            <v>+</v>
          </cell>
          <cell r="F1533">
            <v>15.599999999999454</v>
          </cell>
          <cell r="G1533">
            <v>4.9000000000000004</v>
          </cell>
          <cell r="H1533">
            <v>1</v>
          </cell>
          <cell r="I1533">
            <v>0.05</v>
          </cell>
          <cell r="J1533">
            <v>4.9000000000000004</v>
          </cell>
          <cell r="K1533">
            <v>0.24500000000000002</v>
          </cell>
        </row>
        <row r="1534">
          <cell r="A1534">
            <v>720</v>
          </cell>
          <cell r="B1534" t="str">
            <v>+</v>
          </cell>
          <cell r="C1534">
            <v>10.7</v>
          </cell>
          <cell r="D1534">
            <v>721</v>
          </cell>
          <cell r="E1534" t="str">
            <v>+</v>
          </cell>
          <cell r="F1534">
            <v>1.3000000000010914</v>
          </cell>
          <cell r="G1534">
            <v>10.6</v>
          </cell>
          <cell r="H1534">
            <v>1</v>
          </cell>
          <cell r="I1534">
            <v>0.05</v>
          </cell>
          <cell r="J1534">
            <v>10.6</v>
          </cell>
          <cell r="K1534">
            <v>0.53</v>
          </cell>
        </row>
        <row r="1535">
          <cell r="A1535">
            <v>720</v>
          </cell>
          <cell r="B1535" t="str">
            <v>+</v>
          </cell>
          <cell r="C1535">
            <v>18.5</v>
          </cell>
          <cell r="D1535">
            <v>721</v>
          </cell>
          <cell r="E1535" t="str">
            <v>+</v>
          </cell>
          <cell r="F1535">
            <v>9.9999999999909051E-2</v>
          </cell>
          <cell r="G1535">
            <v>1.6</v>
          </cell>
          <cell r="H1535">
            <v>1</v>
          </cell>
          <cell r="I1535">
            <v>0.05</v>
          </cell>
          <cell r="J1535">
            <v>1.6</v>
          </cell>
          <cell r="K1535">
            <v>8.0000000000000016E-2</v>
          </cell>
        </row>
        <row r="1536">
          <cell r="A1536">
            <v>721</v>
          </cell>
          <cell r="B1536" t="str">
            <v>+</v>
          </cell>
          <cell r="C1536">
            <v>12.1</v>
          </cell>
          <cell r="D1536">
            <v>722</v>
          </cell>
          <cell r="E1536" t="str">
            <v>+</v>
          </cell>
          <cell r="F1536">
            <v>0.30000000000200089</v>
          </cell>
          <cell r="G1536">
            <v>8.1999999999999993</v>
          </cell>
          <cell r="H1536">
            <v>1</v>
          </cell>
          <cell r="I1536">
            <v>0.05</v>
          </cell>
          <cell r="J1536">
            <v>8.1999999999999993</v>
          </cell>
          <cell r="K1536">
            <v>0.41</v>
          </cell>
        </row>
        <row r="1537">
          <cell r="A1537">
            <v>722</v>
          </cell>
          <cell r="B1537" t="str">
            <v>+</v>
          </cell>
          <cell r="C1537">
            <v>0.5</v>
          </cell>
          <cell r="D1537">
            <v>722</v>
          </cell>
          <cell r="E1537" t="str">
            <v>+</v>
          </cell>
          <cell r="F1537">
            <v>7.6999999999998181</v>
          </cell>
          <cell r="G1537">
            <v>7.2</v>
          </cell>
          <cell r="H1537">
            <v>1</v>
          </cell>
          <cell r="I1537">
            <v>0.05</v>
          </cell>
          <cell r="J1537">
            <v>7.2</v>
          </cell>
          <cell r="K1537">
            <v>0.36000000000000004</v>
          </cell>
        </row>
        <row r="1538">
          <cell r="A1538">
            <v>721</v>
          </cell>
          <cell r="B1538" t="str">
            <v>+</v>
          </cell>
          <cell r="C1538">
            <v>19</v>
          </cell>
          <cell r="D1538">
            <v>722</v>
          </cell>
          <cell r="E1538" t="str">
            <v>+</v>
          </cell>
          <cell r="F1538">
            <v>3.6000000000012733</v>
          </cell>
          <cell r="G1538">
            <v>4.5999999999999996</v>
          </cell>
          <cell r="H1538">
            <v>1</v>
          </cell>
          <cell r="I1538">
            <v>0.05</v>
          </cell>
          <cell r="J1538">
            <v>4.5999999999999996</v>
          </cell>
          <cell r="K1538">
            <v>0.22999999999999998</v>
          </cell>
        </row>
        <row r="1539">
          <cell r="A1539">
            <v>722</v>
          </cell>
          <cell r="B1539" t="str">
            <v>+</v>
          </cell>
          <cell r="C1539">
            <v>7.5</v>
          </cell>
          <cell r="D1539">
            <v>722</v>
          </cell>
          <cell r="E1539" t="str">
            <v>+</v>
          </cell>
          <cell r="F1539">
            <v>10.899999999999181</v>
          </cell>
          <cell r="G1539">
            <v>3.4</v>
          </cell>
          <cell r="H1539">
            <v>1</v>
          </cell>
          <cell r="I1539">
            <v>0.05</v>
          </cell>
          <cell r="J1539">
            <v>3.4</v>
          </cell>
          <cell r="K1539">
            <v>0.17</v>
          </cell>
        </row>
        <row r="1540">
          <cell r="A1540">
            <v>722</v>
          </cell>
          <cell r="B1540" t="str">
            <v>+</v>
          </cell>
          <cell r="C1540">
            <v>12.3</v>
          </cell>
          <cell r="D1540">
            <v>722</v>
          </cell>
          <cell r="E1540" t="str">
            <v>+</v>
          </cell>
          <cell r="F1540">
            <v>13.799999999998818</v>
          </cell>
          <cell r="G1540">
            <v>1.5</v>
          </cell>
          <cell r="H1540">
            <v>1</v>
          </cell>
          <cell r="I1540">
            <v>0.05</v>
          </cell>
          <cell r="J1540">
            <v>1.5</v>
          </cell>
          <cell r="K1540">
            <v>7.5000000000000011E-2</v>
          </cell>
        </row>
        <row r="1541">
          <cell r="A1541">
            <v>722</v>
          </cell>
          <cell r="B1541" t="str">
            <v>+</v>
          </cell>
          <cell r="C1541">
            <v>16</v>
          </cell>
          <cell r="D1541">
            <v>722</v>
          </cell>
          <cell r="E1541" t="str">
            <v>+</v>
          </cell>
          <cell r="F1541">
            <v>17.300000000000182</v>
          </cell>
          <cell r="G1541">
            <v>1.3</v>
          </cell>
          <cell r="H1541">
            <v>1</v>
          </cell>
          <cell r="I1541">
            <v>0.05</v>
          </cell>
          <cell r="J1541">
            <v>1.3</v>
          </cell>
          <cell r="K1541">
            <v>6.5000000000000002E-2</v>
          </cell>
        </row>
        <row r="1542">
          <cell r="A1542">
            <v>722</v>
          </cell>
          <cell r="B1542" t="str">
            <v>+</v>
          </cell>
          <cell r="C1542">
            <v>18.7</v>
          </cell>
          <cell r="D1542">
            <v>722</v>
          </cell>
          <cell r="E1542" t="str">
            <v>+</v>
          </cell>
          <cell r="F1542">
            <v>19.900000000002365</v>
          </cell>
          <cell r="G1542">
            <v>1.2</v>
          </cell>
          <cell r="H1542">
            <v>1</v>
          </cell>
          <cell r="I1542">
            <v>0.05</v>
          </cell>
          <cell r="J1542">
            <v>1.2</v>
          </cell>
          <cell r="K1542">
            <v>0.06</v>
          </cell>
        </row>
        <row r="1543">
          <cell r="A1543">
            <v>723</v>
          </cell>
          <cell r="B1543" t="str">
            <v>+</v>
          </cell>
          <cell r="C1543">
            <v>13.6</v>
          </cell>
          <cell r="D1543">
            <v>723</v>
          </cell>
          <cell r="E1543" t="str">
            <v>+</v>
          </cell>
          <cell r="F1543">
            <v>16.100000000001273</v>
          </cell>
          <cell r="G1543">
            <v>2.5</v>
          </cell>
          <cell r="H1543">
            <v>1</v>
          </cell>
          <cell r="I1543">
            <v>0.05</v>
          </cell>
          <cell r="J1543">
            <v>2.5</v>
          </cell>
          <cell r="K1543">
            <v>0.125</v>
          </cell>
        </row>
        <row r="1544">
          <cell r="A1544">
            <v>723</v>
          </cell>
          <cell r="B1544" t="str">
            <v>+</v>
          </cell>
          <cell r="C1544">
            <v>16.5</v>
          </cell>
          <cell r="D1544">
            <v>724</v>
          </cell>
          <cell r="E1544" t="str">
            <v>+</v>
          </cell>
          <cell r="F1544">
            <v>2.3000000000001819</v>
          </cell>
          <cell r="G1544">
            <v>5.8</v>
          </cell>
          <cell r="H1544">
            <v>1</v>
          </cell>
          <cell r="I1544">
            <v>0.05</v>
          </cell>
          <cell r="J1544">
            <v>5.8</v>
          </cell>
          <cell r="K1544">
            <v>0.28999999999999998</v>
          </cell>
        </row>
        <row r="1545">
          <cell r="A1545">
            <v>724</v>
          </cell>
          <cell r="B1545" t="str">
            <v>+</v>
          </cell>
          <cell r="C1545">
            <v>1.4</v>
          </cell>
          <cell r="D1545">
            <v>725</v>
          </cell>
          <cell r="E1545" t="str">
            <v>+</v>
          </cell>
          <cell r="F1545">
            <v>9.9999999999909051E-2</v>
          </cell>
          <cell r="G1545">
            <v>18.7</v>
          </cell>
          <cell r="H1545">
            <v>1</v>
          </cell>
          <cell r="I1545">
            <v>0.05</v>
          </cell>
          <cell r="J1545">
            <v>18.7</v>
          </cell>
          <cell r="K1545">
            <v>0.93500000000000005</v>
          </cell>
        </row>
        <row r="1546">
          <cell r="A1546">
            <v>724</v>
          </cell>
          <cell r="B1546" t="str">
            <v>+</v>
          </cell>
          <cell r="C1546">
            <v>18.600000000000001</v>
          </cell>
          <cell r="D1546">
            <v>725</v>
          </cell>
          <cell r="E1546" t="str">
            <v>+</v>
          </cell>
          <cell r="F1546">
            <v>14.600000000000364</v>
          </cell>
          <cell r="G1546">
            <v>16</v>
          </cell>
          <cell r="H1546">
            <v>1</v>
          </cell>
          <cell r="I1546">
            <v>0.05</v>
          </cell>
          <cell r="J1546">
            <v>16</v>
          </cell>
          <cell r="K1546">
            <v>0.8</v>
          </cell>
        </row>
        <row r="1547">
          <cell r="A1547">
            <v>725</v>
          </cell>
          <cell r="B1547" t="str">
            <v>+</v>
          </cell>
          <cell r="C1547">
            <v>8.6</v>
          </cell>
          <cell r="D1547">
            <v>725</v>
          </cell>
          <cell r="E1547" t="str">
            <v>+</v>
          </cell>
          <cell r="F1547">
            <v>9.3000000000006366</v>
          </cell>
          <cell r="G1547">
            <v>0.7</v>
          </cell>
          <cell r="H1547">
            <v>1</v>
          </cell>
          <cell r="I1547">
            <v>0.05</v>
          </cell>
          <cell r="J1547">
            <v>0.7</v>
          </cell>
          <cell r="K1547">
            <v>3.4999999999999996E-2</v>
          </cell>
        </row>
        <row r="1548">
          <cell r="A1548">
            <v>725</v>
          </cell>
          <cell r="B1548" t="str">
            <v>+</v>
          </cell>
          <cell r="C1548">
            <v>16.399999999999999</v>
          </cell>
          <cell r="D1548">
            <v>725</v>
          </cell>
          <cell r="E1548" t="str">
            <v>+</v>
          </cell>
          <cell r="F1548">
            <v>17.100000000000364</v>
          </cell>
          <cell r="G1548">
            <v>0.7</v>
          </cell>
          <cell r="H1548">
            <v>1</v>
          </cell>
          <cell r="I1548">
            <v>0.05</v>
          </cell>
          <cell r="J1548">
            <v>0.7</v>
          </cell>
          <cell r="K1548">
            <v>3.4999999999999996E-2</v>
          </cell>
        </row>
        <row r="1549">
          <cell r="A1549">
            <v>725</v>
          </cell>
          <cell r="B1549" t="str">
            <v>+</v>
          </cell>
          <cell r="C1549">
            <v>18.2</v>
          </cell>
          <cell r="D1549">
            <v>726</v>
          </cell>
          <cell r="E1549" t="str">
            <v>+</v>
          </cell>
          <cell r="F1549">
            <v>1.6000000000008185</v>
          </cell>
          <cell r="G1549">
            <v>3.4</v>
          </cell>
          <cell r="H1549">
            <v>1</v>
          </cell>
          <cell r="I1549">
            <v>0.05</v>
          </cell>
          <cell r="J1549">
            <v>3.4</v>
          </cell>
          <cell r="K1549">
            <v>0.17</v>
          </cell>
        </row>
        <row r="1550">
          <cell r="A1550">
            <v>726</v>
          </cell>
          <cell r="B1550" t="str">
            <v>+</v>
          </cell>
          <cell r="C1550">
            <v>1.9</v>
          </cell>
          <cell r="D1550">
            <v>726</v>
          </cell>
          <cell r="E1550" t="str">
            <v>+</v>
          </cell>
          <cell r="F1550">
            <v>2.8999999999996362</v>
          </cell>
          <cell r="G1550">
            <v>1</v>
          </cell>
          <cell r="H1550">
            <v>1</v>
          </cell>
          <cell r="I1550">
            <v>0.05</v>
          </cell>
          <cell r="J1550">
            <v>1</v>
          </cell>
          <cell r="K1550">
            <v>0.05</v>
          </cell>
        </row>
        <row r="1551">
          <cell r="A1551">
            <v>726</v>
          </cell>
          <cell r="B1551" t="str">
            <v>+</v>
          </cell>
          <cell r="C1551">
            <v>3.4</v>
          </cell>
          <cell r="D1551">
            <v>726</v>
          </cell>
          <cell r="E1551" t="str">
            <v>+</v>
          </cell>
          <cell r="F1551">
            <v>4.4000000000005457</v>
          </cell>
          <cell r="G1551">
            <v>1</v>
          </cell>
          <cell r="H1551">
            <v>1</v>
          </cell>
          <cell r="I1551">
            <v>0.05</v>
          </cell>
          <cell r="J1551">
            <v>1</v>
          </cell>
          <cell r="K1551">
            <v>0.05</v>
          </cell>
        </row>
        <row r="1552">
          <cell r="A1552">
            <v>726</v>
          </cell>
          <cell r="B1552" t="str">
            <v>+</v>
          </cell>
          <cell r="C1552">
            <v>11.2</v>
          </cell>
          <cell r="D1552">
            <v>726</v>
          </cell>
          <cell r="E1552" t="str">
            <v>+</v>
          </cell>
          <cell r="F1552">
            <v>12.200000000000273</v>
          </cell>
          <cell r="G1552">
            <v>1</v>
          </cell>
          <cell r="H1552">
            <v>1</v>
          </cell>
          <cell r="I1552">
            <v>0.05</v>
          </cell>
          <cell r="J1552">
            <v>1</v>
          </cell>
          <cell r="K1552">
            <v>0.05</v>
          </cell>
        </row>
        <row r="1553">
          <cell r="A1553">
            <v>727</v>
          </cell>
          <cell r="B1553" t="str">
            <v>+</v>
          </cell>
          <cell r="C1553">
            <v>1.9</v>
          </cell>
          <cell r="D1553">
            <v>728</v>
          </cell>
          <cell r="E1553" t="str">
            <v>+</v>
          </cell>
          <cell r="F1553">
            <v>6.6000000000008185</v>
          </cell>
          <cell r="G1553">
            <v>24.7</v>
          </cell>
          <cell r="H1553">
            <v>1</v>
          </cell>
          <cell r="I1553">
            <v>0.05</v>
          </cell>
          <cell r="J1553">
            <v>24.7</v>
          </cell>
          <cell r="K1553">
            <v>1.2350000000000001</v>
          </cell>
        </row>
        <row r="1554">
          <cell r="A1554">
            <v>727</v>
          </cell>
          <cell r="B1554" t="str">
            <v>+</v>
          </cell>
          <cell r="C1554">
            <v>12.9</v>
          </cell>
          <cell r="D1554">
            <v>727</v>
          </cell>
          <cell r="E1554" t="str">
            <v>+</v>
          </cell>
          <cell r="F1554">
            <v>13.799999999998818</v>
          </cell>
          <cell r="G1554">
            <v>0.9</v>
          </cell>
          <cell r="H1554">
            <v>1</v>
          </cell>
          <cell r="I1554">
            <v>0.05</v>
          </cell>
          <cell r="J1554">
            <v>0.9</v>
          </cell>
          <cell r="K1554">
            <v>4.5000000000000005E-2</v>
          </cell>
        </row>
        <row r="1555">
          <cell r="A1555">
            <v>727</v>
          </cell>
          <cell r="B1555" t="str">
            <v>+</v>
          </cell>
          <cell r="C1555">
            <v>15.7</v>
          </cell>
          <cell r="D1555">
            <v>727</v>
          </cell>
          <cell r="E1555" t="str">
            <v>+</v>
          </cell>
          <cell r="F1555">
            <v>16.65000000000191</v>
          </cell>
          <cell r="G1555">
            <v>0.95</v>
          </cell>
          <cell r="H1555">
            <v>1</v>
          </cell>
          <cell r="I1555">
            <v>0.05</v>
          </cell>
          <cell r="J1555">
            <v>0.95</v>
          </cell>
          <cell r="K1555">
            <v>4.7500000000000001E-2</v>
          </cell>
        </row>
        <row r="1556">
          <cell r="A1556">
            <v>728</v>
          </cell>
          <cell r="B1556" t="str">
            <v>+</v>
          </cell>
          <cell r="C1556">
            <v>1</v>
          </cell>
          <cell r="D1556">
            <v>728</v>
          </cell>
          <cell r="E1556" t="str">
            <v>+</v>
          </cell>
          <cell r="F1556">
            <v>8.7999999999988177</v>
          </cell>
          <cell r="G1556">
            <v>7.8</v>
          </cell>
          <cell r="H1556">
            <v>1</v>
          </cell>
          <cell r="I1556">
            <v>0.05</v>
          </cell>
          <cell r="J1556">
            <v>7.8</v>
          </cell>
          <cell r="K1556">
            <v>0.39</v>
          </cell>
        </row>
        <row r="1557">
          <cell r="A1557">
            <v>728</v>
          </cell>
          <cell r="B1557" t="str">
            <v>+</v>
          </cell>
          <cell r="C1557">
            <v>1.4</v>
          </cell>
          <cell r="D1557">
            <v>728</v>
          </cell>
          <cell r="E1557" t="str">
            <v>+</v>
          </cell>
          <cell r="F1557">
            <v>2.6999999999998181</v>
          </cell>
          <cell r="G1557">
            <v>1.3</v>
          </cell>
          <cell r="H1557">
            <v>1</v>
          </cell>
          <cell r="I1557">
            <v>0.05</v>
          </cell>
          <cell r="J1557">
            <v>1.3</v>
          </cell>
          <cell r="K1557">
            <v>6.5000000000000002E-2</v>
          </cell>
        </row>
        <row r="1558">
          <cell r="A1558">
            <v>728</v>
          </cell>
          <cell r="B1558" t="str">
            <v>+</v>
          </cell>
          <cell r="C1558">
            <v>18</v>
          </cell>
          <cell r="D1558">
            <v>728</v>
          </cell>
          <cell r="E1558" t="str">
            <v>+</v>
          </cell>
          <cell r="F1558">
            <v>19.299999999998363</v>
          </cell>
          <cell r="G1558">
            <v>1.3</v>
          </cell>
          <cell r="H1558">
            <v>1</v>
          </cell>
          <cell r="I1558">
            <v>0.05</v>
          </cell>
          <cell r="J1558">
            <v>1.3</v>
          </cell>
          <cell r="K1558">
            <v>6.5000000000000002E-2</v>
          </cell>
        </row>
        <row r="1559">
          <cell r="A1559">
            <v>729</v>
          </cell>
          <cell r="B1559" t="str">
            <v>+</v>
          </cell>
          <cell r="C1559">
            <v>8.6</v>
          </cell>
          <cell r="D1559">
            <v>729</v>
          </cell>
          <cell r="E1559" t="str">
            <v>+</v>
          </cell>
          <cell r="F1559">
            <v>16.600000000000819</v>
          </cell>
          <cell r="G1559">
            <v>8</v>
          </cell>
          <cell r="H1559">
            <v>1</v>
          </cell>
          <cell r="I1559">
            <v>0.05</v>
          </cell>
          <cell r="J1559">
            <v>8</v>
          </cell>
          <cell r="K1559">
            <v>0.4</v>
          </cell>
        </row>
        <row r="1560">
          <cell r="A1560">
            <v>730</v>
          </cell>
          <cell r="B1560" t="str">
            <v>+</v>
          </cell>
          <cell r="D1560">
            <v>730</v>
          </cell>
          <cell r="E1560" t="str">
            <v>+</v>
          </cell>
          <cell r="F1560">
            <v>15.799999999999272</v>
          </cell>
          <cell r="G1560">
            <v>15.8</v>
          </cell>
          <cell r="H1560">
            <v>1</v>
          </cell>
          <cell r="I1560">
            <v>0.05</v>
          </cell>
          <cell r="J1560">
            <v>15.8</v>
          </cell>
          <cell r="K1560">
            <v>0.79</v>
          </cell>
        </row>
        <row r="1561">
          <cell r="A1561">
            <v>730</v>
          </cell>
          <cell r="B1561" t="str">
            <v>+</v>
          </cell>
          <cell r="C1561">
            <v>18.100000000000001</v>
          </cell>
          <cell r="D1561">
            <v>731</v>
          </cell>
          <cell r="E1561" t="str">
            <v>+</v>
          </cell>
          <cell r="F1561">
            <v>0.70000000000163709</v>
          </cell>
          <cell r="G1561">
            <v>2.6</v>
          </cell>
          <cell r="H1561">
            <v>1</v>
          </cell>
          <cell r="I1561">
            <v>0.05</v>
          </cell>
          <cell r="J1561">
            <v>2.6</v>
          </cell>
          <cell r="K1561">
            <v>0.13</v>
          </cell>
        </row>
        <row r="1562">
          <cell r="A1562">
            <v>731</v>
          </cell>
          <cell r="B1562" t="str">
            <v>+</v>
          </cell>
          <cell r="C1562">
            <v>5.3</v>
          </cell>
          <cell r="D1562">
            <v>732</v>
          </cell>
          <cell r="E1562" t="str">
            <v>+</v>
          </cell>
          <cell r="F1562">
            <v>15.299999999999727</v>
          </cell>
          <cell r="G1562">
            <v>30</v>
          </cell>
          <cell r="H1562">
            <v>1</v>
          </cell>
          <cell r="I1562">
            <v>0.05</v>
          </cell>
          <cell r="J1562">
            <v>30</v>
          </cell>
          <cell r="K1562">
            <v>1.5</v>
          </cell>
        </row>
        <row r="1563">
          <cell r="A1563">
            <v>732</v>
          </cell>
          <cell r="B1563" t="str">
            <v>+</v>
          </cell>
          <cell r="C1563">
            <v>19</v>
          </cell>
          <cell r="D1563">
            <v>733</v>
          </cell>
          <cell r="E1563" t="str">
            <v>+</v>
          </cell>
          <cell r="F1563">
            <v>9.4000000000005457</v>
          </cell>
          <cell r="G1563">
            <v>10.4</v>
          </cell>
          <cell r="H1563">
            <v>1</v>
          </cell>
          <cell r="I1563">
            <v>0.05</v>
          </cell>
          <cell r="J1563">
            <v>10.4</v>
          </cell>
          <cell r="K1563">
            <v>0.52</v>
          </cell>
        </row>
        <row r="1564">
          <cell r="A1564">
            <v>730</v>
          </cell>
          <cell r="B1564" t="str">
            <v>+</v>
          </cell>
          <cell r="C1564">
            <v>2.2999999999999998</v>
          </cell>
          <cell r="D1564">
            <v>730</v>
          </cell>
          <cell r="E1564" t="str">
            <v>+</v>
          </cell>
          <cell r="F1564">
            <v>5.5999999999994543</v>
          </cell>
          <cell r="G1564">
            <v>3.3</v>
          </cell>
          <cell r="H1564">
            <v>1</v>
          </cell>
          <cell r="I1564">
            <v>0.05</v>
          </cell>
          <cell r="J1564">
            <v>3.3</v>
          </cell>
          <cell r="K1564">
            <v>0.16500000000000001</v>
          </cell>
        </row>
        <row r="1565">
          <cell r="A1565">
            <v>730</v>
          </cell>
          <cell r="B1565" t="str">
            <v>+</v>
          </cell>
          <cell r="C1565">
            <v>10.1</v>
          </cell>
          <cell r="D1565">
            <v>730</v>
          </cell>
          <cell r="E1565" t="str">
            <v>+</v>
          </cell>
          <cell r="F1565">
            <v>12.899999999999636</v>
          </cell>
          <cell r="G1565">
            <v>2.8</v>
          </cell>
          <cell r="H1565">
            <v>1</v>
          </cell>
          <cell r="I1565">
            <v>0.05</v>
          </cell>
          <cell r="J1565">
            <v>2.8</v>
          </cell>
          <cell r="K1565">
            <v>0.13999999999999999</v>
          </cell>
        </row>
        <row r="1566">
          <cell r="A1566">
            <v>730</v>
          </cell>
          <cell r="B1566" t="str">
            <v>+</v>
          </cell>
          <cell r="C1566">
            <v>13.8</v>
          </cell>
          <cell r="D1566">
            <v>733</v>
          </cell>
          <cell r="E1566" t="str">
            <v>+</v>
          </cell>
          <cell r="F1566">
            <v>11.399999999998727</v>
          </cell>
          <cell r="G1566">
            <v>57.6</v>
          </cell>
          <cell r="H1566">
            <v>1</v>
          </cell>
          <cell r="I1566">
            <v>0.05</v>
          </cell>
          <cell r="J1566">
            <v>57.6</v>
          </cell>
          <cell r="K1566">
            <v>2.8800000000000003</v>
          </cell>
        </row>
        <row r="1567">
          <cell r="A1567">
            <v>718</v>
          </cell>
          <cell r="B1567" t="str">
            <v>+</v>
          </cell>
          <cell r="C1567">
            <v>4.7</v>
          </cell>
          <cell r="D1567">
            <v>720</v>
          </cell>
          <cell r="E1567" t="str">
            <v>+</v>
          </cell>
          <cell r="F1567">
            <v>3.7000000000011823</v>
          </cell>
          <cell r="G1567">
            <v>39</v>
          </cell>
          <cell r="H1567">
            <v>1</v>
          </cell>
          <cell r="I1567">
            <v>0.05</v>
          </cell>
          <cell r="J1567">
            <v>39</v>
          </cell>
          <cell r="K1567">
            <v>1.9500000000000002</v>
          </cell>
        </row>
        <row r="1568">
          <cell r="A1568">
            <v>718</v>
          </cell>
          <cell r="B1568" t="str">
            <v>+</v>
          </cell>
          <cell r="C1568">
            <v>10.1</v>
          </cell>
          <cell r="D1568">
            <v>720</v>
          </cell>
          <cell r="E1568" t="str">
            <v>+</v>
          </cell>
          <cell r="F1568">
            <v>8.8000000000010914</v>
          </cell>
          <cell r="G1568">
            <v>38.700000000000003</v>
          </cell>
          <cell r="H1568">
            <v>1</v>
          </cell>
          <cell r="I1568">
            <v>0.05</v>
          </cell>
          <cell r="J1568">
            <v>38.700000000000003</v>
          </cell>
          <cell r="K1568">
            <v>1.9350000000000003</v>
          </cell>
        </row>
        <row r="1569">
          <cell r="A1569">
            <v>715</v>
          </cell>
          <cell r="B1569" t="str">
            <v>+</v>
          </cell>
          <cell r="D1569">
            <v>715</v>
          </cell>
          <cell r="E1569" t="str">
            <v>+</v>
          </cell>
          <cell r="F1569">
            <v>2.0000000000004547</v>
          </cell>
          <cell r="G1569">
            <v>2</v>
          </cell>
          <cell r="H1569">
            <v>1</v>
          </cell>
          <cell r="I1569">
            <v>0.05</v>
          </cell>
          <cell r="J1569">
            <v>2</v>
          </cell>
          <cell r="K1569">
            <v>0.1</v>
          </cell>
        </row>
        <row r="1570">
          <cell r="A1570">
            <v>715</v>
          </cell>
          <cell r="B1570" t="str">
            <v>+</v>
          </cell>
          <cell r="C1570">
            <v>8.8000000000000007</v>
          </cell>
          <cell r="D1570">
            <v>715</v>
          </cell>
          <cell r="E1570" t="str">
            <v>+</v>
          </cell>
          <cell r="F1570">
            <v>10.599999999999454</v>
          </cell>
          <cell r="G1570">
            <v>1.8</v>
          </cell>
          <cell r="H1570">
            <v>1</v>
          </cell>
          <cell r="I1570">
            <v>0.05</v>
          </cell>
          <cell r="J1570">
            <v>1.8</v>
          </cell>
          <cell r="K1570">
            <v>9.0000000000000011E-2</v>
          </cell>
        </row>
        <row r="1571">
          <cell r="A1571">
            <v>715</v>
          </cell>
          <cell r="B1571" t="str">
            <v>+</v>
          </cell>
          <cell r="C1571">
            <v>14.5</v>
          </cell>
          <cell r="D1571">
            <v>715</v>
          </cell>
          <cell r="E1571" t="str">
            <v>+</v>
          </cell>
          <cell r="F1571">
            <v>16.900000000000546</v>
          </cell>
          <cell r="G1571">
            <v>2.4</v>
          </cell>
          <cell r="H1571">
            <v>1</v>
          </cell>
          <cell r="I1571">
            <v>0.05</v>
          </cell>
          <cell r="J1571">
            <v>2.4</v>
          </cell>
          <cell r="K1571">
            <v>0.12</v>
          </cell>
        </row>
        <row r="1572">
          <cell r="A1572">
            <v>714</v>
          </cell>
          <cell r="B1572" t="str">
            <v>+</v>
          </cell>
          <cell r="D1572">
            <v>714</v>
          </cell>
          <cell r="E1572" t="str">
            <v>+</v>
          </cell>
          <cell r="F1572">
            <v>1.3999999999987267</v>
          </cell>
          <cell r="G1572">
            <v>1.4</v>
          </cell>
          <cell r="H1572">
            <v>1</v>
          </cell>
          <cell r="I1572">
            <v>0.05</v>
          </cell>
          <cell r="J1572">
            <v>1.4</v>
          </cell>
          <cell r="K1572">
            <v>6.9999999999999993E-2</v>
          </cell>
        </row>
        <row r="1573">
          <cell r="A1573">
            <v>714</v>
          </cell>
          <cell r="B1573" t="str">
            <v>+</v>
          </cell>
          <cell r="D1573">
            <v>714</v>
          </cell>
          <cell r="E1573" t="str">
            <v>+</v>
          </cell>
          <cell r="F1573">
            <v>19.400000000000546</v>
          </cell>
          <cell r="G1573">
            <v>19.399999999999999</v>
          </cell>
          <cell r="H1573">
            <v>1</v>
          </cell>
          <cell r="I1573">
            <v>0.05</v>
          </cell>
          <cell r="J1573">
            <v>19.399999999999999</v>
          </cell>
          <cell r="K1573">
            <v>0.97</v>
          </cell>
        </row>
        <row r="1574">
          <cell r="A1574">
            <v>714</v>
          </cell>
          <cell r="B1574" t="str">
            <v>+</v>
          </cell>
          <cell r="C1574">
            <v>3.6</v>
          </cell>
          <cell r="D1574">
            <v>714</v>
          </cell>
          <cell r="E1574" t="str">
            <v>+</v>
          </cell>
          <cell r="F1574">
            <v>11.800000000000637</v>
          </cell>
          <cell r="G1574">
            <v>8.1999999999999993</v>
          </cell>
          <cell r="H1574">
            <v>1</v>
          </cell>
          <cell r="I1574">
            <v>0.05</v>
          </cell>
          <cell r="J1574">
            <v>8.1999999999999993</v>
          </cell>
          <cell r="K1574">
            <v>0.41</v>
          </cell>
        </row>
        <row r="1575">
          <cell r="A1575">
            <v>713</v>
          </cell>
          <cell r="B1575" t="str">
            <v>+</v>
          </cell>
          <cell r="C1575">
            <v>2</v>
          </cell>
          <cell r="D1575">
            <v>713</v>
          </cell>
          <cell r="E1575" t="str">
            <v>+</v>
          </cell>
          <cell r="F1575">
            <v>9.2000000000007276</v>
          </cell>
          <cell r="G1575">
            <v>7.2</v>
          </cell>
          <cell r="H1575">
            <v>2</v>
          </cell>
          <cell r="I1575">
            <v>0.05</v>
          </cell>
          <cell r="J1575">
            <v>14.4</v>
          </cell>
          <cell r="K1575">
            <v>0.72000000000000008</v>
          </cell>
        </row>
        <row r="1576">
          <cell r="A1576">
            <v>713</v>
          </cell>
          <cell r="B1576" t="str">
            <v>+</v>
          </cell>
          <cell r="C1576">
            <v>12.8</v>
          </cell>
          <cell r="D1576">
            <v>714</v>
          </cell>
          <cell r="E1576" t="str">
            <v>+</v>
          </cell>
          <cell r="F1576">
            <v>2.1999999999979991</v>
          </cell>
          <cell r="G1576">
            <v>9.4</v>
          </cell>
          <cell r="H1576">
            <v>1</v>
          </cell>
          <cell r="I1576">
            <v>0.05</v>
          </cell>
          <cell r="J1576">
            <v>9.4</v>
          </cell>
          <cell r="K1576">
            <v>0.47000000000000003</v>
          </cell>
        </row>
        <row r="1577">
          <cell r="A1577">
            <v>714</v>
          </cell>
          <cell r="B1577" t="str">
            <v>+</v>
          </cell>
          <cell r="C1577">
            <v>17</v>
          </cell>
          <cell r="D1577">
            <v>714</v>
          </cell>
          <cell r="E1577" t="str">
            <v>+</v>
          </cell>
          <cell r="F1577">
            <v>19.700000000000273</v>
          </cell>
          <cell r="G1577">
            <v>2.7</v>
          </cell>
          <cell r="H1577">
            <v>1</v>
          </cell>
          <cell r="I1577">
            <v>0.05</v>
          </cell>
          <cell r="J1577">
            <v>2.7</v>
          </cell>
          <cell r="K1577">
            <v>0.13500000000000001</v>
          </cell>
        </row>
        <row r="1578">
          <cell r="A1578">
            <v>713</v>
          </cell>
          <cell r="B1578" t="str">
            <v>+</v>
          </cell>
          <cell r="C1578">
            <v>14.3</v>
          </cell>
          <cell r="D1578">
            <v>714</v>
          </cell>
          <cell r="E1578" t="str">
            <v>+</v>
          </cell>
          <cell r="F1578">
            <v>2.3000000000001819</v>
          </cell>
          <cell r="G1578">
            <v>8</v>
          </cell>
          <cell r="H1578">
            <v>1</v>
          </cell>
          <cell r="I1578">
            <v>0.05</v>
          </cell>
          <cell r="J1578">
            <v>8</v>
          </cell>
          <cell r="K1578">
            <v>0.4</v>
          </cell>
        </row>
        <row r="1579">
          <cell r="A1579">
            <v>713</v>
          </cell>
          <cell r="B1579" t="str">
            <v>+</v>
          </cell>
          <cell r="C1579">
            <v>17.8</v>
          </cell>
          <cell r="D1579">
            <v>714</v>
          </cell>
          <cell r="E1579" t="str">
            <v>+</v>
          </cell>
          <cell r="F1579">
            <v>0.99999999999909051</v>
          </cell>
          <cell r="G1579">
            <v>3.2</v>
          </cell>
          <cell r="H1579">
            <v>1</v>
          </cell>
          <cell r="I1579">
            <v>0.05</v>
          </cell>
          <cell r="J1579">
            <v>3.2</v>
          </cell>
          <cell r="K1579">
            <v>0.16000000000000003</v>
          </cell>
        </row>
        <row r="1580">
          <cell r="A1580">
            <v>712</v>
          </cell>
          <cell r="B1580" t="str">
            <v>+</v>
          </cell>
          <cell r="C1580">
            <v>5.2</v>
          </cell>
          <cell r="D1580">
            <v>712</v>
          </cell>
          <cell r="E1580" t="str">
            <v>+</v>
          </cell>
          <cell r="F1580">
            <v>8.8000000000010914</v>
          </cell>
          <cell r="G1580">
            <v>3.6</v>
          </cell>
          <cell r="H1580">
            <v>1</v>
          </cell>
          <cell r="I1580">
            <v>0.05</v>
          </cell>
          <cell r="J1580">
            <v>3.6</v>
          </cell>
          <cell r="K1580">
            <v>0.18000000000000002</v>
          </cell>
        </row>
        <row r="1581">
          <cell r="A1581">
            <v>712</v>
          </cell>
          <cell r="B1581" t="str">
            <v>+</v>
          </cell>
          <cell r="C1581">
            <v>14</v>
          </cell>
          <cell r="D1581">
            <v>713</v>
          </cell>
          <cell r="E1581" t="str">
            <v>+</v>
          </cell>
          <cell r="F1581">
            <v>4.9000000000000909</v>
          </cell>
          <cell r="G1581">
            <v>10.9</v>
          </cell>
          <cell r="H1581">
            <v>1</v>
          </cell>
          <cell r="I1581">
            <v>0.05</v>
          </cell>
          <cell r="J1581">
            <v>10.9</v>
          </cell>
          <cell r="K1581">
            <v>0.54500000000000004</v>
          </cell>
        </row>
        <row r="1582">
          <cell r="A1582">
            <v>712</v>
          </cell>
          <cell r="B1582" t="str">
            <v>+</v>
          </cell>
          <cell r="C1582">
            <v>14</v>
          </cell>
          <cell r="D1582">
            <v>713</v>
          </cell>
          <cell r="E1582" t="str">
            <v>+</v>
          </cell>
          <cell r="F1582">
            <v>1.5000000000009095</v>
          </cell>
          <cell r="G1582">
            <v>7.5</v>
          </cell>
          <cell r="H1582">
            <v>1</v>
          </cell>
          <cell r="I1582">
            <v>0.05</v>
          </cell>
          <cell r="J1582">
            <v>7.5</v>
          </cell>
          <cell r="K1582">
            <v>0.375</v>
          </cell>
        </row>
        <row r="1583">
          <cell r="A1583">
            <v>712</v>
          </cell>
          <cell r="B1583" t="str">
            <v>+</v>
          </cell>
          <cell r="C1583">
            <v>15.5</v>
          </cell>
          <cell r="D1583">
            <v>712</v>
          </cell>
          <cell r="E1583" t="str">
            <v>+</v>
          </cell>
          <cell r="F1583">
            <v>17.000000000000455</v>
          </cell>
          <cell r="G1583">
            <v>1.5</v>
          </cell>
          <cell r="H1583">
            <v>1</v>
          </cell>
          <cell r="I1583">
            <v>0.05</v>
          </cell>
          <cell r="J1583">
            <v>1.5</v>
          </cell>
          <cell r="K1583">
            <v>7.5000000000000011E-2</v>
          </cell>
        </row>
        <row r="1584">
          <cell r="A1584">
            <v>711</v>
          </cell>
          <cell r="B1584" t="str">
            <v>+</v>
          </cell>
          <cell r="C1584">
            <v>8.9</v>
          </cell>
          <cell r="D1584">
            <v>711</v>
          </cell>
          <cell r="E1584" t="str">
            <v>+</v>
          </cell>
          <cell r="F1584">
            <v>11.799999999998363</v>
          </cell>
          <cell r="G1584">
            <v>2.9</v>
          </cell>
          <cell r="H1584">
            <v>1</v>
          </cell>
          <cell r="I1584">
            <v>0.05</v>
          </cell>
          <cell r="J1584">
            <v>2.9</v>
          </cell>
          <cell r="K1584">
            <v>0.14499999999999999</v>
          </cell>
        </row>
        <row r="1585">
          <cell r="A1585">
            <v>710</v>
          </cell>
          <cell r="B1585" t="str">
            <v>+</v>
          </cell>
          <cell r="C1585">
            <v>10.5</v>
          </cell>
          <cell r="D1585">
            <v>710</v>
          </cell>
          <cell r="E1585" t="str">
            <v>+</v>
          </cell>
          <cell r="F1585">
            <v>13.700000000001182</v>
          </cell>
          <cell r="G1585">
            <v>3.2</v>
          </cell>
          <cell r="H1585">
            <v>1</v>
          </cell>
          <cell r="I1585">
            <v>0.05</v>
          </cell>
          <cell r="J1585">
            <v>3.2</v>
          </cell>
          <cell r="K1585">
            <v>0.16000000000000003</v>
          </cell>
        </row>
        <row r="1586">
          <cell r="A1586">
            <v>709</v>
          </cell>
          <cell r="B1586" t="str">
            <v>+</v>
          </cell>
          <cell r="C1586">
            <v>9.8000000000000007</v>
          </cell>
          <cell r="D1586">
            <v>709</v>
          </cell>
          <cell r="E1586" t="str">
            <v>+</v>
          </cell>
          <cell r="F1586">
            <v>11.699999999998454</v>
          </cell>
          <cell r="G1586">
            <v>1.9</v>
          </cell>
          <cell r="H1586">
            <v>1</v>
          </cell>
          <cell r="I1586">
            <v>0.05</v>
          </cell>
          <cell r="J1586">
            <v>1.9</v>
          </cell>
          <cell r="K1586">
            <v>9.5000000000000001E-2</v>
          </cell>
        </row>
        <row r="1587">
          <cell r="A1587">
            <v>704</v>
          </cell>
          <cell r="B1587" t="str">
            <v>+</v>
          </cell>
          <cell r="C1587">
            <v>19</v>
          </cell>
          <cell r="D1587">
            <v>705</v>
          </cell>
          <cell r="E1587" t="str">
            <v>+</v>
          </cell>
          <cell r="F1587">
            <v>0.70000000000163709</v>
          </cell>
          <cell r="G1587">
            <v>1.7</v>
          </cell>
          <cell r="H1587">
            <v>1</v>
          </cell>
          <cell r="I1587">
            <v>0.05</v>
          </cell>
          <cell r="J1587">
            <v>1.7</v>
          </cell>
          <cell r="K1587">
            <v>8.5000000000000006E-2</v>
          </cell>
        </row>
        <row r="1588">
          <cell r="A1588">
            <v>701</v>
          </cell>
          <cell r="B1588" t="str">
            <v>+</v>
          </cell>
          <cell r="C1588">
            <v>13.8</v>
          </cell>
          <cell r="D1588">
            <v>701</v>
          </cell>
          <cell r="E1588" t="str">
            <v>+</v>
          </cell>
          <cell r="F1588">
            <v>17.300000000000182</v>
          </cell>
          <cell r="G1588">
            <v>3.5</v>
          </cell>
          <cell r="H1588">
            <v>1</v>
          </cell>
          <cell r="I1588">
            <v>0.05</v>
          </cell>
          <cell r="J1588">
            <v>3.5</v>
          </cell>
          <cell r="K1588">
            <v>0.17500000000000002</v>
          </cell>
        </row>
        <row r="1589">
          <cell r="A1589">
            <v>700</v>
          </cell>
          <cell r="B1589" t="str">
            <v>+</v>
          </cell>
          <cell r="D1589">
            <v>700</v>
          </cell>
          <cell r="E1589" t="str">
            <v>+</v>
          </cell>
          <cell r="F1589">
            <v>5.2999999999997272</v>
          </cell>
          <cell r="G1589">
            <v>5.3</v>
          </cell>
          <cell r="H1589">
            <v>1</v>
          </cell>
          <cell r="I1589">
            <v>0.05</v>
          </cell>
          <cell r="J1589">
            <v>5.3</v>
          </cell>
          <cell r="K1589">
            <v>0.26500000000000001</v>
          </cell>
        </row>
        <row r="1590">
          <cell r="A1590">
            <v>700</v>
          </cell>
          <cell r="B1590" t="str">
            <v>+</v>
          </cell>
          <cell r="C1590">
            <v>7.2</v>
          </cell>
          <cell r="D1590">
            <v>700</v>
          </cell>
          <cell r="E1590" t="str">
            <v>+</v>
          </cell>
          <cell r="F1590">
            <v>18.499999999999091</v>
          </cell>
          <cell r="G1590">
            <v>11.3</v>
          </cell>
          <cell r="H1590">
            <v>1</v>
          </cell>
          <cell r="I1590">
            <v>0.05</v>
          </cell>
          <cell r="J1590">
            <v>11.3</v>
          </cell>
          <cell r="K1590">
            <v>0.56500000000000006</v>
          </cell>
        </row>
        <row r="1591">
          <cell r="A1591">
            <v>698</v>
          </cell>
          <cell r="B1591" t="str">
            <v>+</v>
          </cell>
          <cell r="C1591">
            <v>6.1</v>
          </cell>
          <cell r="D1591">
            <v>698</v>
          </cell>
          <cell r="E1591" t="str">
            <v>+</v>
          </cell>
          <cell r="F1591">
            <v>9.7000000000002728</v>
          </cell>
          <cell r="G1591">
            <v>3.6</v>
          </cell>
          <cell r="H1591">
            <v>1</v>
          </cell>
          <cell r="I1591">
            <v>0.05</v>
          </cell>
          <cell r="J1591">
            <v>3.6</v>
          </cell>
          <cell r="K1591">
            <v>0.18000000000000002</v>
          </cell>
        </row>
        <row r="1592">
          <cell r="A1592">
            <v>698</v>
          </cell>
          <cell r="B1592" t="str">
            <v>+</v>
          </cell>
          <cell r="C1592">
            <v>7.8</v>
          </cell>
          <cell r="D1592">
            <v>698</v>
          </cell>
          <cell r="E1592" t="str">
            <v>+</v>
          </cell>
          <cell r="F1592">
            <v>9.0999999999985448</v>
          </cell>
          <cell r="G1592">
            <v>1.3</v>
          </cell>
          <cell r="H1592">
            <v>1</v>
          </cell>
          <cell r="I1592">
            <v>0.05</v>
          </cell>
          <cell r="J1592">
            <v>1.3</v>
          </cell>
          <cell r="K1592">
            <v>6.5000000000000002E-2</v>
          </cell>
        </row>
        <row r="1593">
          <cell r="A1593">
            <v>698</v>
          </cell>
          <cell r="B1593" t="str">
            <v>+</v>
          </cell>
          <cell r="C1593">
            <v>10</v>
          </cell>
          <cell r="D1593">
            <v>698</v>
          </cell>
          <cell r="E1593" t="str">
            <v>+</v>
          </cell>
          <cell r="F1593">
            <v>12.200000000000273</v>
          </cell>
          <cell r="G1593">
            <v>2.2000000000000002</v>
          </cell>
          <cell r="H1593">
            <v>1</v>
          </cell>
          <cell r="I1593">
            <v>0.05</v>
          </cell>
          <cell r="J1593">
            <v>2.2000000000000002</v>
          </cell>
          <cell r="K1593">
            <v>0.11000000000000001</v>
          </cell>
        </row>
        <row r="1594">
          <cell r="A1594">
            <v>698</v>
          </cell>
          <cell r="B1594" t="str">
            <v>+</v>
          </cell>
          <cell r="C1594">
            <v>18.5</v>
          </cell>
          <cell r="D1594">
            <v>699</v>
          </cell>
          <cell r="E1594" t="str">
            <v>+</v>
          </cell>
          <cell r="F1594">
            <v>10.199999999999818</v>
          </cell>
          <cell r="G1594">
            <v>11.7</v>
          </cell>
          <cell r="H1594">
            <v>1</v>
          </cell>
          <cell r="I1594">
            <v>0.05</v>
          </cell>
          <cell r="J1594">
            <v>11.7</v>
          </cell>
          <cell r="K1594">
            <v>0.58499999999999996</v>
          </cell>
        </row>
        <row r="1595">
          <cell r="A1595">
            <v>697</v>
          </cell>
          <cell r="B1595" t="str">
            <v>+</v>
          </cell>
          <cell r="C1595">
            <v>12.7</v>
          </cell>
          <cell r="D1595">
            <v>697</v>
          </cell>
          <cell r="E1595" t="str">
            <v>+</v>
          </cell>
          <cell r="F1595">
            <v>14.800000000000182</v>
          </cell>
          <cell r="G1595">
            <v>2.1</v>
          </cell>
          <cell r="H1595">
            <v>1</v>
          </cell>
          <cell r="I1595">
            <v>0.05</v>
          </cell>
          <cell r="J1595">
            <v>2.1</v>
          </cell>
          <cell r="K1595">
            <v>0.10500000000000001</v>
          </cell>
        </row>
        <row r="1596">
          <cell r="A1596">
            <v>696</v>
          </cell>
          <cell r="B1596" t="str">
            <v>+</v>
          </cell>
          <cell r="C1596">
            <v>6</v>
          </cell>
          <cell r="D1596">
            <v>696</v>
          </cell>
          <cell r="E1596" t="str">
            <v>+</v>
          </cell>
          <cell r="F1596">
            <v>16.100000000001273</v>
          </cell>
          <cell r="G1596">
            <v>10.1</v>
          </cell>
          <cell r="H1596">
            <v>1</v>
          </cell>
          <cell r="I1596">
            <v>0.05</v>
          </cell>
          <cell r="J1596">
            <v>10.1</v>
          </cell>
          <cell r="K1596">
            <v>0.505</v>
          </cell>
        </row>
        <row r="1597">
          <cell r="A1597">
            <v>728</v>
          </cell>
          <cell r="B1597" t="str">
            <v>+</v>
          </cell>
          <cell r="D1597">
            <v>732</v>
          </cell>
          <cell r="E1597" t="str">
            <v>+</v>
          </cell>
          <cell r="F1597">
            <v>0</v>
          </cell>
          <cell r="G1597">
            <v>80</v>
          </cell>
          <cell r="H1597">
            <v>3</v>
          </cell>
          <cell r="I1597">
            <v>0.05</v>
          </cell>
          <cell r="J1597">
            <v>240</v>
          </cell>
          <cell r="K1597">
            <v>12</v>
          </cell>
        </row>
        <row r="1598">
          <cell r="A1598">
            <v>689</v>
          </cell>
          <cell r="B1598" t="str">
            <v>+</v>
          </cell>
          <cell r="C1598">
            <v>18.399999999999999</v>
          </cell>
          <cell r="D1598">
            <v>690</v>
          </cell>
          <cell r="E1598" t="str">
            <v>+</v>
          </cell>
          <cell r="F1598">
            <v>1.9000000000005457</v>
          </cell>
          <cell r="G1598">
            <v>3.5</v>
          </cell>
          <cell r="H1598">
            <v>1</v>
          </cell>
          <cell r="I1598">
            <v>0.05</v>
          </cell>
          <cell r="J1598">
            <v>3.5</v>
          </cell>
          <cell r="K1598">
            <v>0.17500000000000002</v>
          </cell>
        </row>
        <row r="1599">
          <cell r="A1599">
            <v>687</v>
          </cell>
          <cell r="B1599" t="str">
            <v>+</v>
          </cell>
          <cell r="C1599">
            <v>12.4</v>
          </cell>
          <cell r="D1599">
            <v>687</v>
          </cell>
          <cell r="E1599" t="str">
            <v>+</v>
          </cell>
          <cell r="F1599">
            <v>14.199999999998454</v>
          </cell>
          <cell r="G1599">
            <v>1.8</v>
          </cell>
          <cell r="H1599">
            <v>1</v>
          </cell>
          <cell r="I1599">
            <v>0.05</v>
          </cell>
          <cell r="J1599">
            <v>1.8</v>
          </cell>
          <cell r="K1599">
            <v>9.0000000000000011E-2</v>
          </cell>
        </row>
        <row r="1600">
          <cell r="A1600">
            <v>687</v>
          </cell>
          <cell r="B1600" t="str">
            <v>+</v>
          </cell>
          <cell r="C1600">
            <v>16.600000000000001</v>
          </cell>
          <cell r="D1600">
            <v>689</v>
          </cell>
          <cell r="E1600" t="str">
            <v>+</v>
          </cell>
          <cell r="F1600">
            <v>1.3000000000010914</v>
          </cell>
          <cell r="G1600">
            <v>24.7</v>
          </cell>
          <cell r="H1600">
            <v>1</v>
          </cell>
          <cell r="I1600">
            <v>0.05</v>
          </cell>
          <cell r="J1600">
            <v>24.7</v>
          </cell>
          <cell r="K1600">
            <v>1.2350000000000001</v>
          </cell>
        </row>
        <row r="1601">
          <cell r="A1601">
            <v>686</v>
          </cell>
          <cell r="B1601" t="str">
            <v>+</v>
          </cell>
          <cell r="D1601">
            <v>686</v>
          </cell>
          <cell r="E1601" t="str">
            <v>+</v>
          </cell>
          <cell r="F1601">
            <v>1.2999999999988177</v>
          </cell>
          <cell r="G1601">
            <v>1.3</v>
          </cell>
          <cell r="H1601">
            <v>1</v>
          </cell>
          <cell r="I1601">
            <v>0.05</v>
          </cell>
          <cell r="J1601">
            <v>1.3</v>
          </cell>
          <cell r="K1601">
            <v>6.5000000000000002E-2</v>
          </cell>
        </row>
        <row r="1602">
          <cell r="A1602">
            <v>686</v>
          </cell>
          <cell r="B1602" t="str">
            <v>+</v>
          </cell>
          <cell r="C1602">
            <v>4.2</v>
          </cell>
          <cell r="D1602">
            <v>686</v>
          </cell>
          <cell r="E1602" t="str">
            <v>+</v>
          </cell>
          <cell r="F1602">
            <v>7.1000000000003638</v>
          </cell>
          <cell r="G1602">
            <v>2.9</v>
          </cell>
          <cell r="H1602">
            <v>1</v>
          </cell>
          <cell r="I1602">
            <v>0.05</v>
          </cell>
          <cell r="J1602">
            <v>2.9</v>
          </cell>
          <cell r="K1602">
            <v>0.14499999999999999</v>
          </cell>
        </row>
        <row r="1603">
          <cell r="A1603">
            <v>686</v>
          </cell>
          <cell r="B1603" t="str">
            <v>+</v>
          </cell>
          <cell r="C1603">
            <v>12.1</v>
          </cell>
          <cell r="D1603">
            <v>687</v>
          </cell>
          <cell r="E1603" t="str">
            <v>+</v>
          </cell>
          <cell r="F1603">
            <v>7.1000000000003638</v>
          </cell>
          <cell r="G1603">
            <v>15</v>
          </cell>
          <cell r="H1603">
            <v>1</v>
          </cell>
          <cell r="I1603">
            <v>0.05</v>
          </cell>
          <cell r="J1603">
            <v>15</v>
          </cell>
          <cell r="K1603">
            <v>0.75</v>
          </cell>
        </row>
        <row r="1604">
          <cell r="A1604">
            <v>685</v>
          </cell>
          <cell r="B1604" t="str">
            <v>+</v>
          </cell>
          <cell r="C1604">
            <v>13.5</v>
          </cell>
          <cell r="D1604">
            <v>687</v>
          </cell>
          <cell r="E1604" t="str">
            <v>+</v>
          </cell>
          <cell r="F1604">
            <v>4.0000000000009095</v>
          </cell>
          <cell r="G1604">
            <v>30.5</v>
          </cell>
          <cell r="H1604">
            <v>1</v>
          </cell>
          <cell r="I1604">
            <v>0.05</v>
          </cell>
          <cell r="J1604">
            <v>30.5</v>
          </cell>
          <cell r="K1604">
            <v>1.5250000000000001</v>
          </cell>
        </row>
        <row r="1605">
          <cell r="A1605">
            <v>683</v>
          </cell>
          <cell r="B1605" t="str">
            <v>+</v>
          </cell>
          <cell r="C1605">
            <v>5.5</v>
          </cell>
          <cell r="D1605">
            <v>703</v>
          </cell>
          <cell r="E1605" t="str">
            <v>+</v>
          </cell>
          <cell r="F1605">
            <v>6.5000000000009095</v>
          </cell>
          <cell r="G1605">
            <v>401</v>
          </cell>
          <cell r="H1605">
            <v>1</v>
          </cell>
          <cell r="I1605">
            <v>0.05</v>
          </cell>
          <cell r="J1605">
            <v>401</v>
          </cell>
          <cell r="K1605">
            <v>20.05</v>
          </cell>
        </row>
        <row r="1606">
          <cell r="A1606">
            <v>683</v>
          </cell>
          <cell r="B1606" t="str">
            <v>+</v>
          </cell>
          <cell r="C1606">
            <v>10.1</v>
          </cell>
          <cell r="D1606">
            <v>683</v>
          </cell>
          <cell r="E1606" t="str">
            <v>+</v>
          </cell>
          <cell r="F1606">
            <v>12.300000000000182</v>
          </cell>
          <cell r="G1606">
            <v>2.2000000000000002</v>
          </cell>
          <cell r="H1606">
            <v>1</v>
          </cell>
          <cell r="I1606">
            <v>0.05</v>
          </cell>
          <cell r="J1606">
            <v>2.2000000000000002</v>
          </cell>
          <cell r="K1606">
            <v>0.11000000000000001</v>
          </cell>
        </row>
        <row r="1607">
          <cell r="A1607">
            <v>683</v>
          </cell>
          <cell r="B1607" t="str">
            <v>+</v>
          </cell>
          <cell r="C1607">
            <v>13.7</v>
          </cell>
          <cell r="D1607">
            <v>683</v>
          </cell>
          <cell r="E1607" t="str">
            <v>+</v>
          </cell>
          <cell r="F1607">
            <v>15.199999999999818</v>
          </cell>
          <cell r="G1607">
            <v>1.5</v>
          </cell>
          <cell r="H1607">
            <v>1</v>
          </cell>
          <cell r="I1607">
            <v>0.05</v>
          </cell>
          <cell r="J1607">
            <v>1.5</v>
          </cell>
          <cell r="K1607">
            <v>7.5000000000000011E-2</v>
          </cell>
        </row>
        <row r="1608">
          <cell r="A1608">
            <v>683</v>
          </cell>
          <cell r="B1608" t="str">
            <v>+</v>
          </cell>
          <cell r="C1608">
            <v>18</v>
          </cell>
          <cell r="D1608">
            <v>684</v>
          </cell>
          <cell r="E1608" t="str">
            <v>+</v>
          </cell>
          <cell r="F1608">
            <v>2.3000000000001819</v>
          </cell>
          <cell r="G1608">
            <v>4.3</v>
          </cell>
          <cell r="H1608">
            <v>1</v>
          </cell>
          <cell r="I1608">
            <v>0.05</v>
          </cell>
          <cell r="J1608">
            <v>4.3</v>
          </cell>
          <cell r="K1608">
            <v>0.215</v>
          </cell>
        </row>
        <row r="1609">
          <cell r="A1609">
            <v>682</v>
          </cell>
          <cell r="B1609" t="str">
            <v>+</v>
          </cell>
          <cell r="C1609">
            <v>2.6</v>
          </cell>
          <cell r="D1609">
            <v>682</v>
          </cell>
          <cell r="E1609" t="str">
            <v>+</v>
          </cell>
          <cell r="F1609">
            <v>11.200000000001182</v>
          </cell>
          <cell r="G1609">
            <v>8.6</v>
          </cell>
          <cell r="H1609">
            <v>1</v>
          </cell>
          <cell r="I1609">
            <v>0.05</v>
          </cell>
          <cell r="J1609">
            <v>8.6</v>
          </cell>
          <cell r="K1609">
            <v>0.43</v>
          </cell>
        </row>
        <row r="1610">
          <cell r="A1610">
            <v>682</v>
          </cell>
          <cell r="B1610" t="str">
            <v>+</v>
          </cell>
          <cell r="C1610">
            <v>12.9</v>
          </cell>
          <cell r="D1610">
            <v>682</v>
          </cell>
          <cell r="E1610" t="str">
            <v>+</v>
          </cell>
          <cell r="F1610">
            <v>16.699999999998454</v>
          </cell>
          <cell r="G1610">
            <v>3.8</v>
          </cell>
          <cell r="H1610">
            <v>1</v>
          </cell>
          <cell r="I1610">
            <v>0.05</v>
          </cell>
          <cell r="J1610">
            <v>3.8</v>
          </cell>
          <cell r="K1610">
            <v>0.19</v>
          </cell>
        </row>
        <row r="1611">
          <cell r="A1611">
            <v>681</v>
          </cell>
          <cell r="B1611" t="str">
            <v>+</v>
          </cell>
          <cell r="C1611">
            <v>7.2</v>
          </cell>
          <cell r="D1611">
            <v>681</v>
          </cell>
          <cell r="E1611" t="str">
            <v>+</v>
          </cell>
          <cell r="F1611">
            <v>9.5000000000004547</v>
          </cell>
          <cell r="G1611">
            <v>2.2999999999999998</v>
          </cell>
          <cell r="H1611">
            <v>1</v>
          </cell>
          <cell r="I1611">
            <v>0.05</v>
          </cell>
          <cell r="J1611">
            <v>2.2999999999999998</v>
          </cell>
          <cell r="K1611">
            <v>0.11499999999999999</v>
          </cell>
        </row>
        <row r="1612">
          <cell r="A1612">
            <v>681</v>
          </cell>
          <cell r="B1612" t="str">
            <v>+</v>
          </cell>
          <cell r="C1612">
            <v>13.8</v>
          </cell>
          <cell r="D1612">
            <v>681</v>
          </cell>
          <cell r="E1612" t="str">
            <v>+</v>
          </cell>
          <cell r="F1612">
            <v>15.899999999999181</v>
          </cell>
          <cell r="G1612">
            <v>2.1</v>
          </cell>
          <cell r="H1612">
            <v>1</v>
          </cell>
          <cell r="I1612">
            <v>0.05</v>
          </cell>
          <cell r="J1612">
            <v>2.1</v>
          </cell>
          <cell r="K1612">
            <v>0.10500000000000001</v>
          </cell>
        </row>
        <row r="1613">
          <cell r="A1613">
            <v>681</v>
          </cell>
          <cell r="B1613" t="str">
            <v>+</v>
          </cell>
          <cell r="C1613">
            <v>19.2</v>
          </cell>
          <cell r="D1613">
            <v>682</v>
          </cell>
          <cell r="E1613" t="str">
            <v>+</v>
          </cell>
          <cell r="F1613">
            <v>1.3000000000010914</v>
          </cell>
          <cell r="G1613">
            <v>2.1</v>
          </cell>
          <cell r="H1613">
            <v>1</v>
          </cell>
          <cell r="I1613">
            <v>0.05</v>
          </cell>
          <cell r="J1613">
            <v>2.1</v>
          </cell>
          <cell r="K1613">
            <v>0.10500000000000001</v>
          </cell>
        </row>
        <row r="1614">
          <cell r="A1614">
            <v>680</v>
          </cell>
          <cell r="B1614" t="str">
            <v>+</v>
          </cell>
          <cell r="C1614">
            <v>5.4</v>
          </cell>
          <cell r="D1614">
            <v>680</v>
          </cell>
          <cell r="E1614" t="str">
            <v>+</v>
          </cell>
          <cell r="F1614">
            <v>7.5</v>
          </cell>
          <cell r="G1614">
            <v>2.1</v>
          </cell>
          <cell r="H1614">
            <v>1</v>
          </cell>
          <cell r="I1614">
            <v>0.05</v>
          </cell>
          <cell r="J1614">
            <v>2.1</v>
          </cell>
          <cell r="K1614">
            <v>0.10500000000000001</v>
          </cell>
        </row>
        <row r="1615">
          <cell r="A1615">
            <v>680</v>
          </cell>
          <cell r="B1615" t="str">
            <v>+</v>
          </cell>
          <cell r="C1615">
            <v>9.6</v>
          </cell>
          <cell r="D1615">
            <v>680</v>
          </cell>
          <cell r="E1615" t="str">
            <v>+</v>
          </cell>
          <cell r="F1615">
            <v>13.200000000001637</v>
          </cell>
          <cell r="G1615">
            <v>3.6</v>
          </cell>
          <cell r="H1615">
            <v>1</v>
          </cell>
          <cell r="I1615">
            <v>0.05</v>
          </cell>
          <cell r="J1615">
            <v>3.6</v>
          </cell>
          <cell r="K1615">
            <v>0.18000000000000002</v>
          </cell>
        </row>
        <row r="1616">
          <cell r="A1616">
            <v>680</v>
          </cell>
          <cell r="B1616" t="str">
            <v>+</v>
          </cell>
          <cell r="C1616">
            <v>14.4</v>
          </cell>
          <cell r="D1616">
            <v>680</v>
          </cell>
          <cell r="E1616" t="str">
            <v>+</v>
          </cell>
          <cell r="F1616">
            <v>19.800000000000182</v>
          </cell>
          <cell r="G1616">
            <v>5.4</v>
          </cell>
          <cell r="H1616">
            <v>1</v>
          </cell>
          <cell r="I1616">
            <v>0.05</v>
          </cell>
          <cell r="J1616">
            <v>5.4</v>
          </cell>
          <cell r="K1616">
            <v>0.27</v>
          </cell>
        </row>
        <row r="1617">
          <cell r="A1617">
            <v>680</v>
          </cell>
          <cell r="B1617" t="str">
            <v>+</v>
          </cell>
          <cell r="C1617">
            <v>15.4</v>
          </cell>
          <cell r="D1617">
            <v>681</v>
          </cell>
          <cell r="E1617" t="str">
            <v>+</v>
          </cell>
          <cell r="F1617">
            <v>6.6999999999984539</v>
          </cell>
          <cell r="G1617">
            <v>11.3</v>
          </cell>
          <cell r="H1617">
            <v>1</v>
          </cell>
          <cell r="I1617">
            <v>0.05</v>
          </cell>
          <cell r="J1617">
            <v>11.3</v>
          </cell>
          <cell r="K1617">
            <v>0.56500000000000006</v>
          </cell>
        </row>
        <row r="1618">
          <cell r="A1618">
            <v>678</v>
          </cell>
          <cell r="B1618" t="str">
            <v>+</v>
          </cell>
          <cell r="C1618">
            <v>5.0999999999999996</v>
          </cell>
          <cell r="D1618">
            <v>678</v>
          </cell>
          <cell r="E1618" t="str">
            <v>+</v>
          </cell>
          <cell r="F1618">
            <v>6.1000000000012733</v>
          </cell>
          <cell r="G1618">
            <v>1</v>
          </cell>
          <cell r="H1618">
            <v>1</v>
          </cell>
          <cell r="I1618">
            <v>0.05</v>
          </cell>
          <cell r="J1618">
            <v>1</v>
          </cell>
          <cell r="K1618">
            <v>0.05</v>
          </cell>
        </row>
        <row r="1619">
          <cell r="A1619">
            <v>678</v>
          </cell>
          <cell r="B1619" t="str">
            <v>+</v>
          </cell>
          <cell r="C1619">
            <v>10.8</v>
          </cell>
          <cell r="D1619">
            <v>678</v>
          </cell>
          <cell r="E1619" t="str">
            <v>+</v>
          </cell>
          <cell r="F1619">
            <v>12.300000000000182</v>
          </cell>
          <cell r="G1619">
            <v>1.5</v>
          </cell>
          <cell r="H1619">
            <v>1</v>
          </cell>
          <cell r="I1619">
            <v>0.05</v>
          </cell>
          <cell r="J1619">
            <v>1.5</v>
          </cell>
          <cell r="K1619">
            <v>7.5000000000000011E-2</v>
          </cell>
        </row>
        <row r="1620">
          <cell r="A1620">
            <v>678</v>
          </cell>
          <cell r="B1620" t="str">
            <v>+</v>
          </cell>
          <cell r="C1620">
            <v>14.7</v>
          </cell>
          <cell r="D1620">
            <v>678</v>
          </cell>
          <cell r="E1620" t="str">
            <v>+</v>
          </cell>
          <cell r="F1620">
            <v>19.200000000000728</v>
          </cell>
          <cell r="G1620">
            <v>4.5</v>
          </cell>
          <cell r="H1620">
            <v>1</v>
          </cell>
          <cell r="I1620">
            <v>0.05</v>
          </cell>
          <cell r="J1620">
            <v>4.5</v>
          </cell>
          <cell r="K1620">
            <v>0.22500000000000001</v>
          </cell>
        </row>
        <row r="1621">
          <cell r="A1621">
            <v>678</v>
          </cell>
          <cell r="B1621" t="str">
            <v>+</v>
          </cell>
          <cell r="C1621">
            <v>16.399999999999999</v>
          </cell>
          <cell r="D1621">
            <v>679</v>
          </cell>
          <cell r="E1621" t="str">
            <v>+</v>
          </cell>
          <cell r="F1621">
            <v>12.199999999997999</v>
          </cell>
          <cell r="G1621">
            <v>15.8</v>
          </cell>
          <cell r="H1621">
            <v>1</v>
          </cell>
          <cell r="I1621">
            <v>0.05</v>
          </cell>
          <cell r="J1621">
            <v>15.8</v>
          </cell>
          <cell r="K1621">
            <v>0.79</v>
          </cell>
        </row>
        <row r="1622">
          <cell r="A1622">
            <v>677</v>
          </cell>
          <cell r="B1622" t="str">
            <v>+</v>
          </cell>
          <cell r="C1622">
            <v>8.3000000000000007</v>
          </cell>
          <cell r="D1622">
            <v>677</v>
          </cell>
          <cell r="E1622" t="str">
            <v>+</v>
          </cell>
          <cell r="F1622">
            <v>10.299999999999727</v>
          </cell>
          <cell r="G1622">
            <v>2</v>
          </cell>
          <cell r="H1622">
            <v>1</v>
          </cell>
          <cell r="I1622">
            <v>0.05</v>
          </cell>
          <cell r="J1622">
            <v>2</v>
          </cell>
          <cell r="K1622">
            <v>0.1</v>
          </cell>
        </row>
        <row r="1623">
          <cell r="A1623">
            <v>677</v>
          </cell>
          <cell r="B1623" t="str">
            <v>+</v>
          </cell>
          <cell r="C1623">
            <v>16.5</v>
          </cell>
          <cell r="D1623">
            <v>677</v>
          </cell>
          <cell r="E1623" t="str">
            <v>+</v>
          </cell>
          <cell r="F1623">
            <v>19.299999999998363</v>
          </cell>
          <cell r="G1623">
            <v>2.8</v>
          </cell>
          <cell r="H1623">
            <v>1</v>
          </cell>
          <cell r="I1623">
            <v>0.05</v>
          </cell>
          <cell r="J1623">
            <v>2.8</v>
          </cell>
          <cell r="K1623">
            <v>0.13999999999999999</v>
          </cell>
        </row>
        <row r="1624">
          <cell r="A1624">
            <v>677</v>
          </cell>
          <cell r="B1624" t="str">
            <v>+</v>
          </cell>
          <cell r="C1624">
            <v>16.7</v>
          </cell>
          <cell r="D1624">
            <v>678</v>
          </cell>
          <cell r="E1624" t="str">
            <v>+</v>
          </cell>
          <cell r="F1624">
            <v>3.0999999999994543</v>
          </cell>
          <cell r="G1624">
            <v>6.4</v>
          </cell>
          <cell r="H1624">
            <v>1</v>
          </cell>
          <cell r="I1624">
            <v>0.05</v>
          </cell>
          <cell r="J1624">
            <v>6.4</v>
          </cell>
          <cell r="K1624">
            <v>0.32000000000000006</v>
          </cell>
        </row>
        <row r="1625">
          <cell r="A1625">
            <v>676</v>
          </cell>
          <cell r="B1625" t="str">
            <v>+</v>
          </cell>
          <cell r="C1625">
            <v>5.7</v>
          </cell>
          <cell r="D1625">
            <v>676</v>
          </cell>
          <cell r="E1625" t="str">
            <v>+</v>
          </cell>
          <cell r="F1625">
            <v>8.6000000000012733</v>
          </cell>
          <cell r="G1625">
            <v>2.9</v>
          </cell>
          <cell r="H1625">
            <v>1</v>
          </cell>
          <cell r="I1625">
            <v>0.05</v>
          </cell>
          <cell r="J1625">
            <v>2.9</v>
          </cell>
          <cell r="K1625">
            <v>0.14499999999999999</v>
          </cell>
        </row>
        <row r="1626">
          <cell r="A1626">
            <v>676</v>
          </cell>
          <cell r="B1626" t="str">
            <v>+</v>
          </cell>
          <cell r="C1626">
            <v>7.5</v>
          </cell>
          <cell r="D1626">
            <v>676</v>
          </cell>
          <cell r="E1626" t="str">
            <v>+</v>
          </cell>
          <cell r="F1626">
            <v>15.700000000001637</v>
          </cell>
          <cell r="G1626">
            <v>8.1999999999999993</v>
          </cell>
          <cell r="H1626">
            <v>1</v>
          </cell>
          <cell r="I1626">
            <v>0.05</v>
          </cell>
          <cell r="J1626">
            <v>8.1999999999999993</v>
          </cell>
          <cell r="K1626">
            <v>0.41</v>
          </cell>
        </row>
        <row r="1627">
          <cell r="A1627">
            <v>675</v>
          </cell>
          <cell r="B1627" t="str">
            <v>+</v>
          </cell>
          <cell r="C1627">
            <v>16.7</v>
          </cell>
          <cell r="D1627">
            <v>676</v>
          </cell>
          <cell r="E1627" t="str">
            <v>+</v>
          </cell>
          <cell r="F1627">
            <v>0.90000000000145519</v>
          </cell>
          <cell r="G1627">
            <v>4.2</v>
          </cell>
          <cell r="H1627">
            <v>1</v>
          </cell>
          <cell r="I1627">
            <v>0.05</v>
          </cell>
          <cell r="J1627">
            <v>4.2</v>
          </cell>
          <cell r="K1627">
            <v>0.21000000000000002</v>
          </cell>
        </row>
        <row r="1628">
          <cell r="A1628">
            <v>675</v>
          </cell>
          <cell r="B1628" t="str">
            <v>+</v>
          </cell>
          <cell r="C1628">
            <v>16.7</v>
          </cell>
          <cell r="D1628">
            <v>676</v>
          </cell>
          <cell r="E1628" t="str">
            <v>+</v>
          </cell>
          <cell r="F1628">
            <v>2.6999999999998181</v>
          </cell>
          <cell r="G1628">
            <v>6</v>
          </cell>
          <cell r="H1628">
            <v>1</v>
          </cell>
          <cell r="I1628">
            <v>0.05</v>
          </cell>
          <cell r="J1628">
            <v>6</v>
          </cell>
          <cell r="K1628">
            <v>0.30000000000000004</v>
          </cell>
        </row>
        <row r="1629">
          <cell r="A1629">
            <v>675</v>
          </cell>
          <cell r="B1629" t="str">
            <v>+</v>
          </cell>
          <cell r="C1629">
            <v>7.3</v>
          </cell>
          <cell r="D1629">
            <v>675</v>
          </cell>
          <cell r="E1629" t="str">
            <v>+</v>
          </cell>
          <cell r="F1629">
            <v>17.699999999999818</v>
          </cell>
          <cell r="G1629">
            <v>10.4</v>
          </cell>
          <cell r="H1629">
            <v>1</v>
          </cell>
          <cell r="I1629">
            <v>0.05</v>
          </cell>
          <cell r="J1629">
            <v>10.4</v>
          </cell>
          <cell r="K1629">
            <v>0.52</v>
          </cell>
        </row>
        <row r="1630">
          <cell r="A1630">
            <v>674</v>
          </cell>
          <cell r="B1630" t="str">
            <v>+</v>
          </cell>
          <cell r="D1630">
            <v>676</v>
          </cell>
          <cell r="E1630" t="str">
            <v>+</v>
          </cell>
          <cell r="F1630">
            <v>0.1999999999998181</v>
          </cell>
          <cell r="G1630">
            <v>40.200000000000003</v>
          </cell>
          <cell r="H1630">
            <v>1</v>
          </cell>
          <cell r="I1630">
            <v>0.05</v>
          </cell>
          <cell r="J1630">
            <v>40.200000000000003</v>
          </cell>
          <cell r="K1630">
            <v>2.0100000000000002</v>
          </cell>
        </row>
        <row r="1631">
          <cell r="A1631">
            <v>674</v>
          </cell>
          <cell r="B1631" t="str">
            <v>+</v>
          </cell>
          <cell r="D1631">
            <v>674</v>
          </cell>
          <cell r="E1631" t="str">
            <v>+</v>
          </cell>
          <cell r="F1631">
            <v>16.200000000001182</v>
          </cell>
          <cell r="G1631">
            <v>16.2</v>
          </cell>
          <cell r="H1631">
            <v>1</v>
          </cell>
          <cell r="I1631">
            <v>0.05</v>
          </cell>
          <cell r="J1631">
            <v>16.2</v>
          </cell>
          <cell r="K1631">
            <v>0.81</v>
          </cell>
        </row>
        <row r="1632">
          <cell r="A1632">
            <v>673</v>
          </cell>
          <cell r="B1632" t="str">
            <v>+</v>
          </cell>
          <cell r="C1632">
            <v>2.6</v>
          </cell>
          <cell r="D1632">
            <v>674</v>
          </cell>
          <cell r="E1632" t="str">
            <v>+</v>
          </cell>
          <cell r="F1632">
            <v>13.800000000001091</v>
          </cell>
          <cell r="G1632">
            <v>31.2</v>
          </cell>
          <cell r="H1632">
            <v>1</v>
          </cell>
          <cell r="I1632">
            <v>0.05</v>
          </cell>
          <cell r="J1632">
            <v>31.2</v>
          </cell>
          <cell r="K1632">
            <v>1.56</v>
          </cell>
        </row>
        <row r="1633">
          <cell r="A1633">
            <v>672</v>
          </cell>
          <cell r="B1633" t="str">
            <v>+</v>
          </cell>
          <cell r="D1633">
            <v>673</v>
          </cell>
          <cell r="E1633" t="str">
            <v>+</v>
          </cell>
          <cell r="F1633">
            <v>3.8999999999987267</v>
          </cell>
          <cell r="G1633">
            <v>23.9</v>
          </cell>
          <cell r="H1633">
            <v>1</v>
          </cell>
          <cell r="I1633">
            <v>0.05</v>
          </cell>
          <cell r="J1633">
            <v>23.9</v>
          </cell>
          <cell r="K1633">
            <v>1.1950000000000001</v>
          </cell>
        </row>
        <row r="1634">
          <cell r="A1634">
            <v>672</v>
          </cell>
          <cell r="B1634" t="str">
            <v>+</v>
          </cell>
          <cell r="C1634">
            <v>15.2</v>
          </cell>
          <cell r="D1634">
            <v>673</v>
          </cell>
          <cell r="E1634" t="str">
            <v>+</v>
          </cell>
          <cell r="F1634">
            <v>15.40000000000191</v>
          </cell>
          <cell r="G1634">
            <v>20.2</v>
          </cell>
          <cell r="H1634">
            <v>1</v>
          </cell>
          <cell r="I1634">
            <v>0.05</v>
          </cell>
          <cell r="J1634">
            <v>20.2</v>
          </cell>
          <cell r="K1634">
            <v>1.01</v>
          </cell>
        </row>
        <row r="1635">
          <cell r="A1635">
            <v>670</v>
          </cell>
          <cell r="B1635" t="str">
            <v>+</v>
          </cell>
          <cell r="C1635">
            <v>5.5</v>
          </cell>
          <cell r="D1635">
            <v>670</v>
          </cell>
          <cell r="E1635" t="str">
            <v>+</v>
          </cell>
          <cell r="F1635">
            <v>8.2000000000016371</v>
          </cell>
          <cell r="G1635">
            <v>2.7</v>
          </cell>
          <cell r="H1635">
            <v>1</v>
          </cell>
          <cell r="I1635">
            <v>0.05</v>
          </cell>
          <cell r="J1635">
            <v>2.7</v>
          </cell>
          <cell r="K1635">
            <v>0.13500000000000001</v>
          </cell>
        </row>
        <row r="1636">
          <cell r="A1636">
            <v>670</v>
          </cell>
          <cell r="B1636" t="str">
            <v>+</v>
          </cell>
          <cell r="C1636">
            <v>11.7</v>
          </cell>
          <cell r="D1636">
            <v>670</v>
          </cell>
          <cell r="E1636" t="str">
            <v>+</v>
          </cell>
          <cell r="F1636">
            <v>15.499999999999545</v>
          </cell>
          <cell r="G1636">
            <v>3.8</v>
          </cell>
          <cell r="H1636">
            <v>1</v>
          </cell>
          <cell r="I1636">
            <v>0.05</v>
          </cell>
          <cell r="J1636">
            <v>3.8</v>
          </cell>
          <cell r="K1636">
            <v>0.19</v>
          </cell>
        </row>
        <row r="1637">
          <cell r="A1637">
            <v>669</v>
          </cell>
          <cell r="B1637" t="str">
            <v>+</v>
          </cell>
          <cell r="C1637">
            <v>16</v>
          </cell>
          <cell r="D1637">
            <v>669</v>
          </cell>
          <cell r="E1637" t="str">
            <v>+</v>
          </cell>
          <cell r="F1637">
            <v>17.5</v>
          </cell>
          <cell r="G1637">
            <v>1.5</v>
          </cell>
          <cell r="H1637">
            <v>1</v>
          </cell>
          <cell r="I1637">
            <v>0.05</v>
          </cell>
          <cell r="J1637">
            <v>1.5</v>
          </cell>
          <cell r="K1637">
            <v>7.5000000000000011E-2</v>
          </cell>
        </row>
        <row r="1638">
          <cell r="A1638">
            <v>669</v>
          </cell>
          <cell r="B1638" t="str">
            <v>+</v>
          </cell>
          <cell r="C1638">
            <v>19</v>
          </cell>
          <cell r="D1638">
            <v>670</v>
          </cell>
          <cell r="E1638" t="str">
            <v>+</v>
          </cell>
          <cell r="F1638">
            <v>2.5999999999999091</v>
          </cell>
          <cell r="G1638">
            <v>3.6</v>
          </cell>
          <cell r="H1638">
            <v>1</v>
          </cell>
          <cell r="I1638">
            <v>0.05</v>
          </cell>
          <cell r="J1638">
            <v>3.6</v>
          </cell>
          <cell r="K1638">
            <v>0.18000000000000002</v>
          </cell>
        </row>
        <row r="1639">
          <cell r="A1639">
            <v>667</v>
          </cell>
          <cell r="B1639" t="str">
            <v>+</v>
          </cell>
          <cell r="C1639">
            <v>16</v>
          </cell>
          <cell r="D1639">
            <v>667</v>
          </cell>
          <cell r="E1639" t="str">
            <v>+</v>
          </cell>
          <cell r="F1639">
            <v>18.299999999999272</v>
          </cell>
          <cell r="G1639">
            <v>2.2999999999999998</v>
          </cell>
          <cell r="H1639">
            <v>1</v>
          </cell>
          <cell r="I1639">
            <v>0.05</v>
          </cell>
          <cell r="J1639">
            <v>2.2999999999999998</v>
          </cell>
          <cell r="K1639">
            <v>0.11499999999999999</v>
          </cell>
        </row>
        <row r="1640">
          <cell r="A1640">
            <v>666</v>
          </cell>
          <cell r="B1640" t="str">
            <v>+</v>
          </cell>
          <cell r="C1640">
            <v>4.3</v>
          </cell>
          <cell r="D1640">
            <v>666</v>
          </cell>
          <cell r="E1640" t="str">
            <v>+</v>
          </cell>
          <cell r="F1640">
            <v>7.1999999999979991</v>
          </cell>
          <cell r="G1640">
            <v>2.9</v>
          </cell>
          <cell r="H1640">
            <v>1</v>
          </cell>
          <cell r="I1640">
            <v>0.05</v>
          </cell>
          <cell r="J1640">
            <v>2.9</v>
          </cell>
          <cell r="K1640">
            <v>0.14499999999999999</v>
          </cell>
        </row>
        <row r="1641">
          <cell r="A1641">
            <v>665</v>
          </cell>
          <cell r="B1641" t="str">
            <v>+</v>
          </cell>
          <cell r="C1641">
            <v>1</v>
          </cell>
          <cell r="D1641">
            <v>665</v>
          </cell>
          <cell r="E1641" t="str">
            <v>+</v>
          </cell>
          <cell r="F1641">
            <v>3.2999999999992724</v>
          </cell>
          <cell r="G1641">
            <v>2.2999999999999998</v>
          </cell>
          <cell r="H1641">
            <v>1</v>
          </cell>
          <cell r="I1641">
            <v>0.05</v>
          </cell>
          <cell r="J1641">
            <v>2.2999999999999998</v>
          </cell>
          <cell r="K1641">
            <v>0.11499999999999999</v>
          </cell>
        </row>
        <row r="1642">
          <cell r="A1642">
            <v>665</v>
          </cell>
          <cell r="B1642" t="str">
            <v>+</v>
          </cell>
          <cell r="C1642">
            <v>4</v>
          </cell>
          <cell r="D1642">
            <v>665</v>
          </cell>
          <cell r="E1642" t="str">
            <v>+</v>
          </cell>
          <cell r="F1642">
            <v>8.7999999999988177</v>
          </cell>
          <cell r="G1642">
            <v>4.8</v>
          </cell>
          <cell r="H1642">
            <v>1</v>
          </cell>
          <cell r="I1642">
            <v>0.05</v>
          </cell>
          <cell r="J1642">
            <v>4.8</v>
          </cell>
          <cell r="K1642">
            <v>0.24</v>
          </cell>
        </row>
        <row r="1643">
          <cell r="A1643">
            <v>665</v>
          </cell>
          <cell r="B1643" t="str">
            <v>+</v>
          </cell>
          <cell r="C1643">
            <v>12.5</v>
          </cell>
          <cell r="D1643">
            <v>665</v>
          </cell>
          <cell r="E1643" t="str">
            <v>+</v>
          </cell>
          <cell r="F1643">
            <v>15.999999999999091</v>
          </cell>
          <cell r="G1643">
            <v>3.5</v>
          </cell>
          <cell r="H1643">
            <v>1</v>
          </cell>
          <cell r="I1643">
            <v>0.05</v>
          </cell>
          <cell r="J1643">
            <v>3.5</v>
          </cell>
          <cell r="K1643">
            <v>0.17500000000000002</v>
          </cell>
        </row>
        <row r="1644">
          <cell r="A1644">
            <v>663</v>
          </cell>
          <cell r="B1644" t="str">
            <v>+</v>
          </cell>
          <cell r="C1644">
            <v>13.4</v>
          </cell>
          <cell r="D1644">
            <v>666</v>
          </cell>
          <cell r="E1644" t="str">
            <v>+</v>
          </cell>
          <cell r="F1644">
            <v>6.1000000000012733</v>
          </cell>
          <cell r="G1644">
            <v>52.7</v>
          </cell>
          <cell r="H1644">
            <v>1</v>
          </cell>
          <cell r="I1644">
            <v>0.05</v>
          </cell>
          <cell r="J1644">
            <v>52.7</v>
          </cell>
          <cell r="K1644">
            <v>2.6350000000000002</v>
          </cell>
        </row>
        <row r="1645">
          <cell r="A1645">
            <v>661</v>
          </cell>
          <cell r="B1645" t="str">
            <v>+</v>
          </cell>
          <cell r="C1645">
            <v>14.4</v>
          </cell>
          <cell r="D1645">
            <v>661</v>
          </cell>
          <cell r="E1645" t="str">
            <v>+</v>
          </cell>
          <cell r="F1645">
            <v>17.5</v>
          </cell>
          <cell r="G1645">
            <v>3.1</v>
          </cell>
          <cell r="H1645">
            <v>1</v>
          </cell>
          <cell r="I1645">
            <v>0.05</v>
          </cell>
          <cell r="J1645">
            <v>3.1</v>
          </cell>
          <cell r="K1645">
            <v>0.15500000000000003</v>
          </cell>
        </row>
        <row r="1646">
          <cell r="A1646">
            <v>661</v>
          </cell>
          <cell r="B1646" t="str">
            <v>+</v>
          </cell>
          <cell r="C1646">
            <v>18.5</v>
          </cell>
          <cell r="D1646">
            <v>662</v>
          </cell>
          <cell r="E1646" t="str">
            <v>+</v>
          </cell>
          <cell r="F1646">
            <v>2.7999999999997272</v>
          </cell>
          <cell r="G1646">
            <v>4.3</v>
          </cell>
          <cell r="H1646">
            <v>1</v>
          </cell>
          <cell r="I1646">
            <v>0.05</v>
          </cell>
          <cell r="J1646">
            <v>4.3</v>
          </cell>
          <cell r="K1646">
            <v>0.215</v>
          </cell>
        </row>
        <row r="1647">
          <cell r="A1647">
            <v>660</v>
          </cell>
          <cell r="B1647" t="str">
            <v>+</v>
          </cell>
          <cell r="C1647">
            <v>6.2</v>
          </cell>
          <cell r="D1647">
            <v>660</v>
          </cell>
          <cell r="E1647" t="str">
            <v>+</v>
          </cell>
          <cell r="F1647">
            <v>12.5</v>
          </cell>
          <cell r="G1647">
            <v>6.3</v>
          </cell>
          <cell r="H1647">
            <v>1</v>
          </cell>
          <cell r="I1647">
            <v>0.05</v>
          </cell>
          <cell r="J1647">
            <v>6.3</v>
          </cell>
          <cell r="K1647">
            <v>0.315</v>
          </cell>
        </row>
        <row r="1648">
          <cell r="A1648">
            <v>660</v>
          </cell>
          <cell r="B1648" t="str">
            <v>+</v>
          </cell>
          <cell r="C1648">
            <v>8.8000000000000007</v>
          </cell>
          <cell r="D1648">
            <v>660</v>
          </cell>
          <cell r="E1648" t="str">
            <v>+</v>
          </cell>
          <cell r="F1648">
            <v>15.699999999999363</v>
          </cell>
          <cell r="G1648">
            <v>6.9</v>
          </cell>
          <cell r="H1648">
            <v>1</v>
          </cell>
          <cell r="I1648">
            <v>0.05</v>
          </cell>
          <cell r="J1648">
            <v>6.9</v>
          </cell>
          <cell r="K1648">
            <v>0.34500000000000003</v>
          </cell>
        </row>
        <row r="1649">
          <cell r="A1649">
            <v>660</v>
          </cell>
          <cell r="B1649" t="str">
            <v>+</v>
          </cell>
          <cell r="C1649">
            <v>16.8</v>
          </cell>
          <cell r="D1649">
            <v>661</v>
          </cell>
          <cell r="E1649" t="str">
            <v>+</v>
          </cell>
          <cell r="F1649">
            <v>15.299999999999727</v>
          </cell>
          <cell r="G1649">
            <v>18.5</v>
          </cell>
          <cell r="H1649">
            <v>1</v>
          </cell>
          <cell r="I1649">
            <v>0.05</v>
          </cell>
          <cell r="J1649">
            <v>18.5</v>
          </cell>
          <cell r="K1649">
            <v>0.92500000000000004</v>
          </cell>
        </row>
        <row r="1650">
          <cell r="A1650">
            <v>659</v>
          </cell>
          <cell r="B1650" t="str">
            <v>+</v>
          </cell>
          <cell r="C1650">
            <v>5.2</v>
          </cell>
          <cell r="D1650">
            <v>660</v>
          </cell>
          <cell r="E1650" t="str">
            <v>+</v>
          </cell>
          <cell r="F1650">
            <v>5.1999999999998181</v>
          </cell>
          <cell r="G1650">
            <v>20</v>
          </cell>
          <cell r="H1650">
            <v>1</v>
          </cell>
          <cell r="I1650">
            <v>0.05</v>
          </cell>
          <cell r="J1650">
            <v>20</v>
          </cell>
          <cell r="K1650">
            <v>1</v>
          </cell>
        </row>
        <row r="1651">
          <cell r="A1651">
            <v>658</v>
          </cell>
          <cell r="B1651" t="str">
            <v>+</v>
          </cell>
          <cell r="C1651">
            <v>8.8000000000000007</v>
          </cell>
          <cell r="D1651">
            <v>658</v>
          </cell>
          <cell r="E1651" t="str">
            <v>+</v>
          </cell>
          <cell r="F1651">
            <v>16.500000000000909</v>
          </cell>
          <cell r="G1651">
            <v>7.7</v>
          </cell>
          <cell r="H1651">
            <v>1</v>
          </cell>
          <cell r="I1651">
            <v>0.05</v>
          </cell>
          <cell r="J1651">
            <v>7.7</v>
          </cell>
          <cell r="K1651">
            <v>0.38500000000000001</v>
          </cell>
        </row>
        <row r="1652">
          <cell r="A1652">
            <v>657</v>
          </cell>
          <cell r="B1652" t="str">
            <v>+</v>
          </cell>
          <cell r="C1652">
            <v>18.600000000000001</v>
          </cell>
          <cell r="D1652">
            <v>658</v>
          </cell>
          <cell r="E1652" t="str">
            <v>+</v>
          </cell>
          <cell r="F1652">
            <v>3.3999999999991815</v>
          </cell>
          <cell r="G1652">
            <v>4.8</v>
          </cell>
          <cell r="H1652">
            <v>1</v>
          </cell>
          <cell r="I1652">
            <v>0.05</v>
          </cell>
          <cell r="J1652">
            <v>4.8</v>
          </cell>
          <cell r="K1652">
            <v>0.24</v>
          </cell>
        </row>
        <row r="1653">
          <cell r="A1653">
            <v>657</v>
          </cell>
          <cell r="B1653" t="str">
            <v>+</v>
          </cell>
          <cell r="C1653">
            <v>17.399999999999999</v>
          </cell>
          <cell r="D1653">
            <v>659</v>
          </cell>
          <cell r="E1653" t="str">
            <v>+</v>
          </cell>
          <cell r="F1653">
            <v>10.099999999999909</v>
          </cell>
          <cell r="G1653">
            <v>32.700000000000003</v>
          </cell>
          <cell r="H1653">
            <v>1</v>
          </cell>
          <cell r="I1653">
            <v>0.05</v>
          </cell>
          <cell r="J1653">
            <v>32.700000000000003</v>
          </cell>
          <cell r="K1653">
            <v>1.6350000000000002</v>
          </cell>
        </row>
        <row r="1654">
          <cell r="A1654">
            <v>656</v>
          </cell>
          <cell r="B1654" t="str">
            <v>+</v>
          </cell>
          <cell r="C1654">
            <v>4.7</v>
          </cell>
          <cell r="D1654">
            <v>656</v>
          </cell>
          <cell r="E1654" t="str">
            <v>+</v>
          </cell>
          <cell r="F1654">
            <v>7.9000000000019099</v>
          </cell>
          <cell r="G1654">
            <v>3.2</v>
          </cell>
          <cell r="H1654">
            <v>1</v>
          </cell>
          <cell r="I1654">
            <v>0.05</v>
          </cell>
          <cell r="J1654">
            <v>3.2</v>
          </cell>
          <cell r="K1654">
            <v>0.16000000000000003</v>
          </cell>
        </row>
        <row r="1655">
          <cell r="A1655">
            <v>656</v>
          </cell>
          <cell r="B1655" t="str">
            <v>+</v>
          </cell>
          <cell r="C1655">
            <v>11</v>
          </cell>
          <cell r="D1655">
            <v>656</v>
          </cell>
          <cell r="E1655" t="str">
            <v>+</v>
          </cell>
          <cell r="F1655">
            <v>12.899999999999636</v>
          </cell>
          <cell r="G1655">
            <v>1.9</v>
          </cell>
          <cell r="H1655">
            <v>1</v>
          </cell>
          <cell r="I1655">
            <v>0.05</v>
          </cell>
          <cell r="J1655">
            <v>1.9</v>
          </cell>
          <cell r="K1655">
            <v>9.5000000000000001E-2</v>
          </cell>
        </row>
        <row r="1656">
          <cell r="A1656">
            <v>656</v>
          </cell>
          <cell r="B1656" t="str">
            <v>+</v>
          </cell>
          <cell r="C1656">
            <v>15.2</v>
          </cell>
          <cell r="D1656">
            <v>656</v>
          </cell>
          <cell r="E1656" t="str">
            <v>+</v>
          </cell>
          <cell r="F1656">
            <v>19.100000000000819</v>
          </cell>
          <cell r="G1656">
            <v>3.9</v>
          </cell>
          <cell r="H1656">
            <v>1</v>
          </cell>
          <cell r="I1656">
            <v>0.05</v>
          </cell>
          <cell r="J1656">
            <v>3.9</v>
          </cell>
          <cell r="K1656">
            <v>0.19500000000000001</v>
          </cell>
        </row>
        <row r="1657">
          <cell r="A1657">
            <v>695</v>
          </cell>
          <cell r="B1657" t="str">
            <v>+</v>
          </cell>
          <cell r="C1657">
            <v>3.6</v>
          </cell>
          <cell r="D1657">
            <v>695</v>
          </cell>
          <cell r="E1657" t="str">
            <v>+</v>
          </cell>
          <cell r="F1657">
            <v>5.9999999999990905</v>
          </cell>
          <cell r="G1657">
            <v>2.4</v>
          </cell>
          <cell r="H1657">
            <v>1</v>
          </cell>
          <cell r="I1657">
            <v>0.05</v>
          </cell>
          <cell r="J1657">
            <v>2.4</v>
          </cell>
          <cell r="K1657">
            <v>0.12</v>
          </cell>
        </row>
        <row r="1658">
          <cell r="A1658">
            <v>695</v>
          </cell>
          <cell r="B1658" t="str">
            <v>+</v>
          </cell>
          <cell r="C1658">
            <v>11.2</v>
          </cell>
          <cell r="D1658">
            <v>695</v>
          </cell>
          <cell r="E1658" t="str">
            <v>+</v>
          </cell>
          <cell r="F1658">
            <v>14.400000000000546</v>
          </cell>
          <cell r="G1658">
            <v>3.2</v>
          </cell>
          <cell r="H1658">
            <v>1</v>
          </cell>
          <cell r="I1658">
            <v>0.05</v>
          </cell>
          <cell r="J1658">
            <v>3.2</v>
          </cell>
          <cell r="K1658">
            <v>0.16000000000000003</v>
          </cell>
        </row>
        <row r="1659">
          <cell r="A1659">
            <v>694</v>
          </cell>
          <cell r="B1659" t="str">
            <v>+</v>
          </cell>
          <cell r="C1659">
            <v>5.2</v>
          </cell>
          <cell r="D1659">
            <v>694</v>
          </cell>
          <cell r="E1659" t="str">
            <v>+</v>
          </cell>
          <cell r="F1659">
            <v>13.200000000001637</v>
          </cell>
          <cell r="G1659">
            <v>8</v>
          </cell>
          <cell r="H1659">
            <v>1</v>
          </cell>
          <cell r="I1659">
            <v>0.05</v>
          </cell>
          <cell r="J1659">
            <v>8</v>
          </cell>
          <cell r="K1659">
            <v>0.4</v>
          </cell>
        </row>
        <row r="1660">
          <cell r="A1660">
            <v>694</v>
          </cell>
          <cell r="B1660" t="str">
            <v>+</v>
          </cell>
          <cell r="C1660">
            <v>18.8</v>
          </cell>
          <cell r="D1660">
            <v>695</v>
          </cell>
          <cell r="E1660" t="str">
            <v>+</v>
          </cell>
          <cell r="F1660">
            <v>2.1999999999979991</v>
          </cell>
          <cell r="G1660">
            <v>3.4</v>
          </cell>
          <cell r="H1660">
            <v>1</v>
          </cell>
          <cell r="I1660">
            <v>0.05</v>
          </cell>
          <cell r="J1660">
            <v>3.4</v>
          </cell>
          <cell r="K1660">
            <v>0.17</v>
          </cell>
        </row>
        <row r="1661">
          <cell r="A1661">
            <v>693</v>
          </cell>
          <cell r="B1661" t="str">
            <v>+</v>
          </cell>
          <cell r="C1661">
            <v>8.1999999999999993</v>
          </cell>
          <cell r="D1661">
            <v>694</v>
          </cell>
          <cell r="E1661" t="str">
            <v>+</v>
          </cell>
          <cell r="F1661">
            <v>2.1000000000003638</v>
          </cell>
          <cell r="G1661">
            <v>13.9</v>
          </cell>
          <cell r="H1661">
            <v>1</v>
          </cell>
          <cell r="I1661">
            <v>0.05</v>
          </cell>
          <cell r="J1661">
            <v>13.9</v>
          </cell>
          <cell r="K1661">
            <v>0.69500000000000006</v>
          </cell>
        </row>
        <row r="1662">
          <cell r="A1662">
            <v>693</v>
          </cell>
          <cell r="B1662" t="str">
            <v>+</v>
          </cell>
          <cell r="C1662">
            <v>8.1999999999999993</v>
          </cell>
          <cell r="D1662">
            <v>694</v>
          </cell>
          <cell r="E1662" t="str">
            <v>+</v>
          </cell>
          <cell r="F1662">
            <v>0.5999999999994543</v>
          </cell>
          <cell r="G1662">
            <v>12.4</v>
          </cell>
          <cell r="H1662">
            <v>1</v>
          </cell>
          <cell r="I1662">
            <v>0.05</v>
          </cell>
          <cell r="J1662">
            <v>12.4</v>
          </cell>
          <cell r="K1662">
            <v>0.62000000000000011</v>
          </cell>
        </row>
        <row r="1663">
          <cell r="A1663">
            <v>695</v>
          </cell>
          <cell r="B1663" t="str">
            <v>+</v>
          </cell>
          <cell r="C1663">
            <v>8.6999999999999993</v>
          </cell>
          <cell r="D1663">
            <v>695</v>
          </cell>
          <cell r="E1663" t="str">
            <v>+</v>
          </cell>
          <cell r="F1663">
            <v>12.300000000000182</v>
          </cell>
          <cell r="G1663">
            <v>3.6</v>
          </cell>
          <cell r="H1663">
            <v>1</v>
          </cell>
          <cell r="I1663">
            <v>0.05</v>
          </cell>
          <cell r="J1663">
            <v>3.6</v>
          </cell>
          <cell r="K1663">
            <v>0.18000000000000002</v>
          </cell>
        </row>
        <row r="1664">
          <cell r="A1664">
            <v>694</v>
          </cell>
          <cell r="B1664" t="str">
            <v>+</v>
          </cell>
          <cell r="D1664">
            <v>694</v>
          </cell>
          <cell r="E1664" t="str">
            <v>+</v>
          </cell>
          <cell r="F1664">
            <v>4.0000000000009095</v>
          </cell>
          <cell r="G1664">
            <v>4</v>
          </cell>
          <cell r="H1664">
            <v>1</v>
          </cell>
          <cell r="I1664">
            <v>0.05</v>
          </cell>
          <cell r="J1664">
            <v>4</v>
          </cell>
          <cell r="K1664">
            <v>0.2</v>
          </cell>
        </row>
        <row r="1665">
          <cell r="A1665">
            <v>693</v>
          </cell>
          <cell r="B1665" t="str">
            <v>+</v>
          </cell>
          <cell r="D1665">
            <v>693</v>
          </cell>
          <cell r="E1665" t="str">
            <v>+</v>
          </cell>
          <cell r="F1665">
            <v>2.9999999999995453</v>
          </cell>
          <cell r="G1665">
            <v>3</v>
          </cell>
          <cell r="H1665">
            <v>1</v>
          </cell>
          <cell r="I1665">
            <v>0.05</v>
          </cell>
          <cell r="J1665">
            <v>3</v>
          </cell>
          <cell r="K1665">
            <v>0.15000000000000002</v>
          </cell>
        </row>
        <row r="1666">
          <cell r="A1666">
            <v>693</v>
          </cell>
          <cell r="B1666" t="str">
            <v>+</v>
          </cell>
          <cell r="C1666">
            <v>9</v>
          </cell>
          <cell r="D1666">
            <v>693</v>
          </cell>
          <cell r="E1666" t="str">
            <v>+</v>
          </cell>
          <cell r="F1666">
            <v>13.399999999999181</v>
          </cell>
          <cell r="G1666">
            <v>4.4000000000000004</v>
          </cell>
          <cell r="H1666">
            <v>1</v>
          </cell>
          <cell r="I1666">
            <v>0.05</v>
          </cell>
          <cell r="J1666">
            <v>4.4000000000000004</v>
          </cell>
          <cell r="K1666">
            <v>0.22000000000000003</v>
          </cell>
        </row>
        <row r="1667">
          <cell r="A1667">
            <v>732</v>
          </cell>
          <cell r="B1667" t="str">
            <v>+</v>
          </cell>
          <cell r="C1667">
            <v>2.9</v>
          </cell>
          <cell r="D1667">
            <v>732</v>
          </cell>
          <cell r="E1667" t="str">
            <v>+</v>
          </cell>
          <cell r="F1667">
            <v>10.599999999999454</v>
          </cell>
          <cell r="G1667">
            <v>7.7</v>
          </cell>
          <cell r="H1667">
            <v>1</v>
          </cell>
          <cell r="I1667">
            <v>0.05</v>
          </cell>
          <cell r="J1667">
            <v>7.7</v>
          </cell>
          <cell r="K1667">
            <v>0.38500000000000001</v>
          </cell>
        </row>
        <row r="1668">
          <cell r="A1668">
            <v>732</v>
          </cell>
          <cell r="B1668" t="str">
            <v>+</v>
          </cell>
          <cell r="C1668">
            <v>10.6</v>
          </cell>
          <cell r="D1668">
            <v>734</v>
          </cell>
          <cell r="E1668" t="str">
            <v>+</v>
          </cell>
          <cell r="F1668">
            <v>9.1000000000008185</v>
          </cell>
          <cell r="G1668">
            <v>38.5</v>
          </cell>
          <cell r="H1668">
            <v>1</v>
          </cell>
          <cell r="I1668">
            <v>0.05</v>
          </cell>
          <cell r="J1668">
            <v>38.5</v>
          </cell>
          <cell r="K1668">
            <v>1.925</v>
          </cell>
        </row>
        <row r="1669">
          <cell r="A1669">
            <v>732</v>
          </cell>
          <cell r="B1669" t="str">
            <v>+</v>
          </cell>
          <cell r="C1669">
            <v>16.2</v>
          </cell>
          <cell r="D1669">
            <v>734</v>
          </cell>
          <cell r="E1669" t="str">
            <v>+</v>
          </cell>
          <cell r="F1669">
            <v>12.400000000002365</v>
          </cell>
          <cell r="G1669">
            <v>36.200000000000003</v>
          </cell>
          <cell r="H1669">
            <v>1</v>
          </cell>
          <cell r="I1669">
            <v>0.05</v>
          </cell>
          <cell r="J1669">
            <v>36.200000000000003</v>
          </cell>
          <cell r="K1669">
            <v>1.8100000000000003</v>
          </cell>
        </row>
        <row r="1670">
          <cell r="A1670">
            <v>729</v>
          </cell>
          <cell r="B1670" t="str">
            <v>+</v>
          </cell>
          <cell r="C1670">
            <v>2.2999999999999998</v>
          </cell>
          <cell r="D1670">
            <v>729</v>
          </cell>
          <cell r="E1670" t="str">
            <v>+</v>
          </cell>
          <cell r="F1670">
            <v>3.7999999999988177</v>
          </cell>
          <cell r="G1670">
            <v>1.5</v>
          </cell>
          <cell r="H1670">
            <v>1</v>
          </cell>
          <cell r="I1670">
            <v>0.05</v>
          </cell>
          <cell r="J1670">
            <v>1.5</v>
          </cell>
          <cell r="K1670">
            <v>7.5000000000000011E-2</v>
          </cell>
        </row>
        <row r="1671">
          <cell r="A1671">
            <v>729</v>
          </cell>
          <cell r="B1671" t="str">
            <v>+</v>
          </cell>
          <cell r="C1671">
            <v>12.6</v>
          </cell>
          <cell r="D1671">
            <v>730</v>
          </cell>
          <cell r="E1671" t="str">
            <v>+</v>
          </cell>
          <cell r="F1671">
            <v>4.4000000000005457</v>
          </cell>
          <cell r="G1671">
            <v>11.8</v>
          </cell>
          <cell r="H1671">
            <v>1</v>
          </cell>
          <cell r="I1671">
            <v>0.1</v>
          </cell>
          <cell r="J1671">
            <v>11.8</v>
          </cell>
          <cell r="K1671">
            <v>1.1800000000000002</v>
          </cell>
        </row>
        <row r="1672">
          <cell r="A1672">
            <v>728</v>
          </cell>
          <cell r="B1672" t="str">
            <v>+</v>
          </cell>
          <cell r="C1672">
            <v>6.8</v>
          </cell>
          <cell r="D1672">
            <v>728</v>
          </cell>
          <cell r="E1672" t="str">
            <v>+</v>
          </cell>
          <cell r="F1672">
            <v>9.4000000000005457</v>
          </cell>
          <cell r="G1672">
            <v>2.6</v>
          </cell>
          <cell r="H1672">
            <v>1</v>
          </cell>
          <cell r="I1672">
            <v>0.05</v>
          </cell>
          <cell r="J1672">
            <v>2.6</v>
          </cell>
          <cell r="K1672">
            <v>0.13</v>
          </cell>
        </row>
        <row r="1673">
          <cell r="A1673">
            <v>728</v>
          </cell>
          <cell r="B1673" t="str">
            <v>+</v>
          </cell>
          <cell r="C1673">
            <v>9.4</v>
          </cell>
          <cell r="D1673">
            <v>729</v>
          </cell>
          <cell r="E1673" t="str">
            <v>+</v>
          </cell>
          <cell r="F1673">
            <v>5.3999999999996362</v>
          </cell>
          <cell r="G1673">
            <v>16</v>
          </cell>
          <cell r="H1673">
            <v>1</v>
          </cell>
          <cell r="I1673">
            <v>0.05</v>
          </cell>
          <cell r="J1673">
            <v>16</v>
          </cell>
          <cell r="K1673">
            <v>0.8</v>
          </cell>
        </row>
        <row r="1674">
          <cell r="A1674">
            <v>728</v>
          </cell>
          <cell r="B1674" t="str">
            <v>+</v>
          </cell>
          <cell r="C1674">
            <v>19</v>
          </cell>
          <cell r="D1674">
            <v>729</v>
          </cell>
          <cell r="E1674" t="str">
            <v>+</v>
          </cell>
          <cell r="F1674">
            <v>7.2000000000002728</v>
          </cell>
          <cell r="G1674">
            <v>8.1999999999999993</v>
          </cell>
          <cell r="H1674">
            <v>1</v>
          </cell>
          <cell r="I1674">
            <v>0.05</v>
          </cell>
          <cell r="J1674">
            <v>8.1999999999999993</v>
          </cell>
          <cell r="K1674">
            <v>0.41</v>
          </cell>
        </row>
        <row r="1675">
          <cell r="A1675">
            <v>727</v>
          </cell>
          <cell r="B1675" t="str">
            <v>+</v>
          </cell>
          <cell r="C1675">
            <v>17.399999999999999</v>
          </cell>
          <cell r="D1675">
            <v>727</v>
          </cell>
          <cell r="E1675" t="str">
            <v>+</v>
          </cell>
          <cell r="F1675">
            <v>19.800000000000182</v>
          </cell>
          <cell r="G1675">
            <v>2.4</v>
          </cell>
          <cell r="H1675">
            <v>1</v>
          </cell>
          <cell r="I1675">
            <v>0.05</v>
          </cell>
          <cell r="J1675">
            <v>2.4</v>
          </cell>
          <cell r="K1675">
            <v>0.12</v>
          </cell>
        </row>
        <row r="1676">
          <cell r="A1676">
            <v>726</v>
          </cell>
          <cell r="B1676" t="str">
            <v>+</v>
          </cell>
          <cell r="C1676">
            <v>2.2999999999999998</v>
          </cell>
          <cell r="D1676">
            <v>726</v>
          </cell>
          <cell r="E1676" t="str">
            <v>+</v>
          </cell>
          <cell r="F1676">
            <v>4.6999999999979991</v>
          </cell>
          <cell r="G1676">
            <v>2.4</v>
          </cell>
          <cell r="H1676">
            <v>1</v>
          </cell>
          <cell r="I1676">
            <v>0.05</v>
          </cell>
          <cell r="J1676">
            <v>2.4</v>
          </cell>
          <cell r="K1676">
            <v>0.12</v>
          </cell>
        </row>
        <row r="1677">
          <cell r="A1677">
            <v>726</v>
          </cell>
          <cell r="B1677" t="str">
            <v>+</v>
          </cell>
          <cell r="C1677">
            <v>14</v>
          </cell>
          <cell r="D1677">
            <v>726</v>
          </cell>
          <cell r="E1677" t="str">
            <v>+</v>
          </cell>
          <cell r="F1677">
            <v>15</v>
          </cell>
          <cell r="G1677">
            <v>1</v>
          </cell>
          <cell r="H1677">
            <v>1</v>
          </cell>
          <cell r="I1677">
            <v>0.05</v>
          </cell>
          <cell r="J1677">
            <v>1</v>
          </cell>
          <cell r="K1677">
            <v>0.05</v>
          </cell>
        </row>
        <row r="1678">
          <cell r="A1678">
            <v>725</v>
          </cell>
          <cell r="B1678" t="str">
            <v>+</v>
          </cell>
          <cell r="C1678">
            <v>3.9</v>
          </cell>
          <cell r="D1678">
            <v>727</v>
          </cell>
          <cell r="E1678" t="str">
            <v>+</v>
          </cell>
          <cell r="F1678">
            <v>4.8000000000001819</v>
          </cell>
          <cell r="G1678">
            <v>40.9</v>
          </cell>
          <cell r="H1678">
            <v>1</v>
          </cell>
          <cell r="I1678">
            <v>0.05</v>
          </cell>
          <cell r="J1678">
            <v>40.9</v>
          </cell>
          <cell r="K1678">
            <v>2.0449999999999999</v>
          </cell>
        </row>
        <row r="1679">
          <cell r="A1679">
            <v>724</v>
          </cell>
          <cell r="B1679" t="str">
            <v>+</v>
          </cell>
          <cell r="C1679">
            <v>3.1</v>
          </cell>
          <cell r="D1679">
            <v>725</v>
          </cell>
          <cell r="E1679" t="str">
            <v>+</v>
          </cell>
          <cell r="F1679">
            <v>1.5000000000009095</v>
          </cell>
          <cell r="G1679">
            <v>18.399999999999999</v>
          </cell>
          <cell r="H1679">
            <v>1</v>
          </cell>
          <cell r="I1679">
            <v>0.05</v>
          </cell>
          <cell r="J1679">
            <v>18.399999999999999</v>
          </cell>
          <cell r="K1679">
            <v>0.91999999999999993</v>
          </cell>
        </row>
        <row r="1680">
          <cell r="A1680">
            <v>723</v>
          </cell>
          <cell r="B1680" t="str">
            <v>+</v>
          </cell>
          <cell r="C1680">
            <v>15.9</v>
          </cell>
          <cell r="D1680">
            <v>725</v>
          </cell>
          <cell r="E1680" t="str">
            <v>+</v>
          </cell>
          <cell r="F1680">
            <v>8.2999999999992724</v>
          </cell>
          <cell r="G1680">
            <v>32.4</v>
          </cell>
          <cell r="H1680">
            <v>1</v>
          </cell>
          <cell r="I1680">
            <v>0.05</v>
          </cell>
          <cell r="J1680">
            <v>32.4</v>
          </cell>
          <cell r="K1680">
            <v>1.62</v>
          </cell>
        </row>
        <row r="1681">
          <cell r="A1681">
            <v>723</v>
          </cell>
          <cell r="B1681" t="str">
            <v>+</v>
          </cell>
          <cell r="C1681">
            <v>15.9</v>
          </cell>
          <cell r="D1681">
            <v>725</v>
          </cell>
          <cell r="E1681" t="str">
            <v>+</v>
          </cell>
          <cell r="F1681">
            <v>3.2999999999992724</v>
          </cell>
          <cell r="G1681">
            <v>27.4</v>
          </cell>
          <cell r="H1681">
            <v>1</v>
          </cell>
          <cell r="I1681">
            <v>0.05</v>
          </cell>
          <cell r="J1681">
            <v>27.4</v>
          </cell>
          <cell r="K1681">
            <v>1.37</v>
          </cell>
        </row>
        <row r="1682">
          <cell r="A1682">
            <v>719</v>
          </cell>
          <cell r="B1682" t="str">
            <v>+</v>
          </cell>
          <cell r="C1682">
            <v>1.9</v>
          </cell>
          <cell r="D1682">
            <v>719</v>
          </cell>
          <cell r="E1682" t="str">
            <v>+</v>
          </cell>
          <cell r="F1682">
            <v>9.1999999999984539</v>
          </cell>
          <cell r="G1682">
            <v>7.3</v>
          </cell>
          <cell r="H1682">
            <v>1</v>
          </cell>
          <cell r="I1682">
            <v>0.05</v>
          </cell>
          <cell r="J1682">
            <v>7.3</v>
          </cell>
          <cell r="K1682">
            <v>0.36499999999999999</v>
          </cell>
        </row>
        <row r="1683">
          <cell r="A1683">
            <v>719</v>
          </cell>
          <cell r="B1683" t="str">
            <v>+</v>
          </cell>
          <cell r="C1683">
            <v>11.6</v>
          </cell>
          <cell r="D1683">
            <v>720</v>
          </cell>
          <cell r="E1683" t="str">
            <v>+</v>
          </cell>
          <cell r="F1683">
            <v>1.6000000000008185</v>
          </cell>
          <cell r="G1683">
            <v>10</v>
          </cell>
          <cell r="H1683">
            <v>1</v>
          </cell>
          <cell r="I1683">
            <v>0.05</v>
          </cell>
          <cell r="J1683">
            <v>10</v>
          </cell>
          <cell r="K1683">
            <v>0.5</v>
          </cell>
        </row>
        <row r="1684">
          <cell r="A1684">
            <v>692</v>
          </cell>
          <cell r="B1684" t="str">
            <v>+</v>
          </cell>
          <cell r="C1684">
            <v>6</v>
          </cell>
          <cell r="D1684">
            <v>692</v>
          </cell>
          <cell r="E1684" t="str">
            <v>+</v>
          </cell>
          <cell r="F1684">
            <v>10.499999999999545</v>
          </cell>
          <cell r="G1684">
            <v>4.5</v>
          </cell>
          <cell r="H1684">
            <v>1</v>
          </cell>
          <cell r="I1684">
            <v>0.05</v>
          </cell>
          <cell r="J1684">
            <v>4.5</v>
          </cell>
          <cell r="K1684">
            <v>0.22500000000000001</v>
          </cell>
        </row>
        <row r="1685">
          <cell r="A1685">
            <v>692</v>
          </cell>
          <cell r="B1685" t="str">
            <v>+</v>
          </cell>
          <cell r="C1685">
            <v>12</v>
          </cell>
          <cell r="D1685">
            <v>692</v>
          </cell>
          <cell r="E1685" t="str">
            <v>+</v>
          </cell>
          <cell r="F1685">
            <v>15.999999999999091</v>
          </cell>
          <cell r="G1685">
            <v>4</v>
          </cell>
          <cell r="H1685">
            <v>1</v>
          </cell>
          <cell r="I1685">
            <v>0.05</v>
          </cell>
          <cell r="J1685">
            <v>4</v>
          </cell>
          <cell r="K1685">
            <v>0.2</v>
          </cell>
        </row>
        <row r="1686">
          <cell r="A1686">
            <v>692</v>
          </cell>
          <cell r="B1686" t="str">
            <v>+</v>
          </cell>
          <cell r="C1686">
            <v>17.100000000000001</v>
          </cell>
          <cell r="D1686">
            <v>693</v>
          </cell>
          <cell r="E1686" t="str">
            <v>+</v>
          </cell>
          <cell r="F1686">
            <v>0.30000000000200089</v>
          </cell>
          <cell r="G1686">
            <v>3.2</v>
          </cell>
          <cell r="H1686">
            <v>1</v>
          </cell>
          <cell r="I1686">
            <v>0.05</v>
          </cell>
          <cell r="J1686">
            <v>3.2</v>
          </cell>
          <cell r="K1686">
            <v>0.16000000000000003</v>
          </cell>
        </row>
        <row r="1687">
          <cell r="A1687">
            <v>655</v>
          </cell>
          <cell r="B1687" t="str">
            <v>+</v>
          </cell>
          <cell r="C1687">
            <v>8.9</v>
          </cell>
          <cell r="D1687">
            <v>655</v>
          </cell>
          <cell r="E1687" t="str">
            <v>+</v>
          </cell>
          <cell r="F1687">
            <v>18.499999999999091</v>
          </cell>
          <cell r="G1687">
            <v>9.6</v>
          </cell>
          <cell r="H1687">
            <v>1</v>
          </cell>
          <cell r="I1687">
            <v>0.05</v>
          </cell>
          <cell r="J1687">
            <v>9.6</v>
          </cell>
          <cell r="K1687">
            <v>0.48</v>
          </cell>
        </row>
        <row r="1688">
          <cell r="A1688">
            <v>653</v>
          </cell>
          <cell r="B1688" t="str">
            <v>+</v>
          </cell>
          <cell r="C1688">
            <v>5.2</v>
          </cell>
          <cell r="D1688">
            <v>653</v>
          </cell>
          <cell r="E1688" t="str">
            <v>+</v>
          </cell>
          <cell r="F1688">
            <v>13.200000000001637</v>
          </cell>
          <cell r="G1688">
            <v>8</v>
          </cell>
          <cell r="H1688">
            <v>1</v>
          </cell>
          <cell r="I1688">
            <v>0.05</v>
          </cell>
          <cell r="J1688">
            <v>8</v>
          </cell>
          <cell r="K1688">
            <v>0.4</v>
          </cell>
        </row>
        <row r="1689">
          <cell r="A1689">
            <v>652</v>
          </cell>
          <cell r="B1689" t="str">
            <v>+</v>
          </cell>
          <cell r="C1689">
            <v>1.5</v>
          </cell>
          <cell r="D1689">
            <v>652</v>
          </cell>
          <cell r="E1689" t="str">
            <v>+</v>
          </cell>
          <cell r="F1689">
            <v>6.9000000000005457</v>
          </cell>
          <cell r="G1689">
            <v>5.4</v>
          </cell>
          <cell r="H1689">
            <v>1</v>
          </cell>
          <cell r="I1689">
            <v>0.05</v>
          </cell>
          <cell r="J1689">
            <v>5.4</v>
          </cell>
          <cell r="K1689">
            <v>0.27</v>
          </cell>
        </row>
        <row r="1690">
          <cell r="A1690">
            <v>652</v>
          </cell>
          <cell r="B1690" t="str">
            <v>+</v>
          </cell>
          <cell r="C1690">
            <v>4.8</v>
          </cell>
          <cell r="D1690">
            <v>652</v>
          </cell>
          <cell r="E1690" t="str">
            <v>+</v>
          </cell>
          <cell r="F1690">
            <v>8.7999999999988177</v>
          </cell>
          <cell r="G1690">
            <v>4</v>
          </cell>
          <cell r="H1690">
            <v>1</v>
          </cell>
          <cell r="I1690">
            <v>0.05</v>
          </cell>
          <cell r="J1690">
            <v>4</v>
          </cell>
          <cell r="K1690">
            <v>0.2</v>
          </cell>
        </row>
        <row r="1691">
          <cell r="A1691">
            <v>652</v>
          </cell>
          <cell r="B1691" t="str">
            <v>+</v>
          </cell>
          <cell r="C1691">
            <v>14.6</v>
          </cell>
          <cell r="D1691">
            <v>652</v>
          </cell>
          <cell r="E1691" t="str">
            <v>+</v>
          </cell>
          <cell r="F1691">
            <v>16.399999999998727</v>
          </cell>
          <cell r="G1691">
            <v>1.8</v>
          </cell>
          <cell r="H1691">
            <v>1</v>
          </cell>
          <cell r="I1691">
            <v>0.05</v>
          </cell>
          <cell r="J1691">
            <v>1.8</v>
          </cell>
          <cell r="K1691">
            <v>9.0000000000000011E-2</v>
          </cell>
        </row>
        <row r="1692">
          <cell r="A1692">
            <v>652</v>
          </cell>
          <cell r="B1692" t="str">
            <v>+</v>
          </cell>
          <cell r="C1692">
            <v>16.3</v>
          </cell>
          <cell r="D1692">
            <v>652</v>
          </cell>
          <cell r="E1692" t="str">
            <v>+</v>
          </cell>
          <cell r="F1692">
            <v>19.299999999998363</v>
          </cell>
          <cell r="G1692">
            <v>3</v>
          </cell>
          <cell r="H1692">
            <v>1</v>
          </cell>
          <cell r="I1692">
            <v>0.05</v>
          </cell>
          <cell r="J1692">
            <v>3</v>
          </cell>
          <cell r="K1692">
            <v>0.15000000000000002</v>
          </cell>
        </row>
        <row r="1693">
          <cell r="A1693">
            <v>652</v>
          </cell>
          <cell r="B1693" t="str">
            <v>+</v>
          </cell>
          <cell r="C1693">
            <v>17.7</v>
          </cell>
          <cell r="D1693">
            <v>652</v>
          </cell>
          <cell r="E1693" t="str">
            <v>+</v>
          </cell>
          <cell r="F1693">
            <v>18.900000000001</v>
          </cell>
          <cell r="G1693">
            <v>1.2</v>
          </cell>
          <cell r="H1693">
            <v>1</v>
          </cell>
          <cell r="I1693">
            <v>0.05</v>
          </cell>
          <cell r="J1693">
            <v>1.2</v>
          </cell>
          <cell r="K1693">
            <v>0.06</v>
          </cell>
        </row>
        <row r="1694">
          <cell r="A1694">
            <v>651</v>
          </cell>
          <cell r="B1694" t="str">
            <v>+</v>
          </cell>
          <cell r="C1694">
            <v>3</v>
          </cell>
          <cell r="D1694">
            <v>651</v>
          </cell>
          <cell r="E1694" t="str">
            <v>+</v>
          </cell>
          <cell r="F1694">
            <v>7.9999999999995453</v>
          </cell>
          <cell r="G1694">
            <v>5</v>
          </cell>
          <cell r="H1694">
            <v>1</v>
          </cell>
          <cell r="I1694">
            <v>0.05</v>
          </cell>
          <cell r="J1694">
            <v>5</v>
          </cell>
          <cell r="K1694">
            <v>0.25</v>
          </cell>
        </row>
        <row r="1695">
          <cell r="A1695">
            <v>651</v>
          </cell>
          <cell r="B1695" t="str">
            <v>+</v>
          </cell>
          <cell r="C1695">
            <v>9.6999999999999993</v>
          </cell>
          <cell r="D1695">
            <v>651</v>
          </cell>
          <cell r="E1695" t="str">
            <v>+</v>
          </cell>
          <cell r="F1695">
            <v>12.300000000000182</v>
          </cell>
          <cell r="G1695">
            <v>2.6</v>
          </cell>
          <cell r="H1695">
            <v>1</v>
          </cell>
          <cell r="I1695">
            <v>0.05</v>
          </cell>
          <cell r="J1695">
            <v>2.6</v>
          </cell>
          <cell r="K1695">
            <v>0.13</v>
          </cell>
        </row>
        <row r="1696">
          <cell r="A1696">
            <v>651</v>
          </cell>
          <cell r="B1696" t="str">
            <v>+</v>
          </cell>
          <cell r="C1696">
            <v>15.9</v>
          </cell>
          <cell r="D1696">
            <v>652</v>
          </cell>
          <cell r="E1696" t="str">
            <v>+</v>
          </cell>
          <cell r="F1696">
            <v>1.6999999999984539</v>
          </cell>
          <cell r="G1696">
            <v>5.8</v>
          </cell>
          <cell r="H1696">
            <v>1</v>
          </cell>
          <cell r="I1696">
            <v>0.05</v>
          </cell>
          <cell r="J1696">
            <v>5.8</v>
          </cell>
          <cell r="K1696">
            <v>0.28999999999999998</v>
          </cell>
        </row>
        <row r="1697">
          <cell r="A1697">
            <v>650</v>
          </cell>
          <cell r="B1697" t="str">
            <v>+</v>
          </cell>
          <cell r="C1697">
            <v>8</v>
          </cell>
          <cell r="D1697">
            <v>650</v>
          </cell>
          <cell r="E1697" t="str">
            <v>+</v>
          </cell>
          <cell r="F1697">
            <v>10.999999999999091</v>
          </cell>
          <cell r="G1697">
            <v>3</v>
          </cell>
          <cell r="H1697">
            <v>1</v>
          </cell>
          <cell r="I1697">
            <v>0.05</v>
          </cell>
          <cell r="J1697">
            <v>3</v>
          </cell>
          <cell r="K1697">
            <v>0.15000000000000002</v>
          </cell>
        </row>
        <row r="1698">
          <cell r="A1698">
            <v>650</v>
          </cell>
          <cell r="B1698" t="str">
            <v>+</v>
          </cell>
          <cell r="C1698">
            <v>17.5</v>
          </cell>
          <cell r="D1698">
            <v>651</v>
          </cell>
          <cell r="E1698" t="str">
            <v>+</v>
          </cell>
          <cell r="F1698">
            <v>5.7000000000016371</v>
          </cell>
          <cell r="G1698">
            <v>8.1999999999999993</v>
          </cell>
          <cell r="H1698">
            <v>1</v>
          </cell>
          <cell r="I1698">
            <v>0.05</v>
          </cell>
          <cell r="J1698">
            <v>8.1999999999999993</v>
          </cell>
          <cell r="K1698">
            <v>0.41</v>
          </cell>
        </row>
        <row r="1699">
          <cell r="A1699">
            <v>649</v>
          </cell>
          <cell r="B1699" t="str">
            <v>+</v>
          </cell>
          <cell r="D1699">
            <v>649</v>
          </cell>
          <cell r="E1699" t="str">
            <v>+</v>
          </cell>
          <cell r="F1699">
            <v>0.99999999999909051</v>
          </cell>
          <cell r="G1699">
            <v>1</v>
          </cell>
          <cell r="H1699">
            <v>3</v>
          </cell>
          <cell r="I1699">
            <v>0.05</v>
          </cell>
          <cell r="J1699">
            <v>3</v>
          </cell>
          <cell r="K1699">
            <v>0.15000000000000002</v>
          </cell>
        </row>
        <row r="1700">
          <cell r="A1700">
            <v>649</v>
          </cell>
          <cell r="B1700" t="str">
            <v>+</v>
          </cell>
          <cell r="C1700">
            <v>10.8</v>
          </cell>
          <cell r="D1700">
            <v>649</v>
          </cell>
          <cell r="E1700" t="str">
            <v>+</v>
          </cell>
          <cell r="F1700">
            <v>12.699999999999818</v>
          </cell>
          <cell r="G1700">
            <v>1.9</v>
          </cell>
          <cell r="H1700">
            <v>1</v>
          </cell>
          <cell r="I1700">
            <v>0.05</v>
          </cell>
          <cell r="J1700">
            <v>1.9</v>
          </cell>
          <cell r="K1700">
            <v>9.5000000000000001E-2</v>
          </cell>
        </row>
        <row r="1701">
          <cell r="A1701">
            <v>649</v>
          </cell>
          <cell r="B1701" t="str">
            <v>+</v>
          </cell>
          <cell r="C1701">
            <v>8.1999999999999993</v>
          </cell>
          <cell r="D1701">
            <v>649</v>
          </cell>
          <cell r="E1701" t="str">
            <v>+</v>
          </cell>
          <cell r="F1701">
            <v>11.900000000000546</v>
          </cell>
          <cell r="G1701">
            <v>3.7</v>
          </cell>
          <cell r="H1701">
            <v>1</v>
          </cell>
          <cell r="I1701">
            <v>0.05</v>
          </cell>
          <cell r="J1701">
            <v>3.7</v>
          </cell>
          <cell r="K1701">
            <v>0.18500000000000003</v>
          </cell>
        </row>
        <row r="1702">
          <cell r="A1702">
            <v>649</v>
          </cell>
          <cell r="B1702" t="str">
            <v>+</v>
          </cell>
          <cell r="C1702">
            <v>9.3000000000000007</v>
          </cell>
          <cell r="D1702">
            <v>649</v>
          </cell>
          <cell r="E1702" t="str">
            <v>+</v>
          </cell>
          <cell r="F1702">
            <v>12.999999999999545</v>
          </cell>
          <cell r="G1702">
            <v>3.7</v>
          </cell>
          <cell r="H1702">
            <v>1</v>
          </cell>
          <cell r="I1702">
            <v>0.05</v>
          </cell>
          <cell r="J1702">
            <v>3.7</v>
          </cell>
          <cell r="K1702">
            <v>0.18500000000000003</v>
          </cell>
        </row>
        <row r="1703">
          <cell r="A1703">
            <v>648</v>
          </cell>
          <cell r="B1703" t="str">
            <v>+</v>
          </cell>
          <cell r="C1703">
            <v>15</v>
          </cell>
          <cell r="D1703">
            <v>648</v>
          </cell>
          <cell r="E1703" t="str">
            <v>+</v>
          </cell>
          <cell r="F1703">
            <v>16.399999999998727</v>
          </cell>
          <cell r="G1703">
            <v>1.4</v>
          </cell>
          <cell r="H1703">
            <v>1</v>
          </cell>
          <cell r="I1703">
            <v>0.05</v>
          </cell>
          <cell r="J1703">
            <v>1.4</v>
          </cell>
          <cell r="K1703">
            <v>6.9999999999999993E-2</v>
          </cell>
        </row>
        <row r="1704">
          <cell r="A1704">
            <v>648</v>
          </cell>
          <cell r="B1704" t="str">
            <v>+</v>
          </cell>
          <cell r="C1704">
            <v>17.899999999999999</v>
          </cell>
          <cell r="D1704">
            <v>648</v>
          </cell>
          <cell r="E1704" t="str">
            <v>+</v>
          </cell>
          <cell r="F1704">
            <v>19.900000000000091</v>
          </cell>
          <cell r="G1704">
            <v>2</v>
          </cell>
          <cell r="H1704">
            <v>1</v>
          </cell>
          <cell r="I1704">
            <v>0.05</v>
          </cell>
          <cell r="J1704">
            <v>2</v>
          </cell>
          <cell r="K1704">
            <v>0.1</v>
          </cell>
        </row>
        <row r="1705">
          <cell r="A1705">
            <v>647</v>
          </cell>
          <cell r="B1705" t="str">
            <v>+</v>
          </cell>
          <cell r="C1705">
            <v>0.5</v>
          </cell>
          <cell r="D1705">
            <v>647</v>
          </cell>
          <cell r="E1705" t="str">
            <v>+</v>
          </cell>
          <cell r="F1705">
            <v>2.0000000000004547</v>
          </cell>
          <cell r="G1705">
            <v>1.5</v>
          </cell>
          <cell r="H1705">
            <v>1</v>
          </cell>
          <cell r="I1705">
            <v>0.05</v>
          </cell>
          <cell r="J1705">
            <v>1.5</v>
          </cell>
          <cell r="K1705">
            <v>7.5000000000000011E-2</v>
          </cell>
        </row>
        <row r="1706">
          <cell r="A1706">
            <v>647</v>
          </cell>
          <cell r="B1706" t="str">
            <v>+</v>
          </cell>
          <cell r="C1706">
            <v>4</v>
          </cell>
          <cell r="D1706">
            <v>647</v>
          </cell>
          <cell r="E1706" t="str">
            <v>+</v>
          </cell>
          <cell r="F1706">
            <v>5.7000000000016371</v>
          </cell>
          <cell r="G1706">
            <v>1.7</v>
          </cell>
          <cell r="H1706">
            <v>1</v>
          </cell>
          <cell r="I1706">
            <v>0.05</v>
          </cell>
          <cell r="J1706">
            <v>1.7</v>
          </cell>
          <cell r="K1706">
            <v>8.5000000000000006E-2</v>
          </cell>
        </row>
        <row r="1707">
          <cell r="A1707">
            <v>645</v>
          </cell>
          <cell r="B1707" t="str">
            <v>+</v>
          </cell>
          <cell r="C1707">
            <v>12.9</v>
          </cell>
          <cell r="D1707">
            <v>645</v>
          </cell>
          <cell r="E1707" t="str">
            <v>+</v>
          </cell>
          <cell r="F1707">
            <v>15.899999999999181</v>
          </cell>
          <cell r="G1707">
            <v>3</v>
          </cell>
          <cell r="H1707">
            <v>1</v>
          </cell>
          <cell r="I1707">
            <v>0.05</v>
          </cell>
          <cell r="J1707">
            <v>3</v>
          </cell>
          <cell r="K1707">
            <v>0.15000000000000002</v>
          </cell>
        </row>
        <row r="1708">
          <cell r="A1708">
            <v>645</v>
          </cell>
          <cell r="B1708" t="str">
            <v>+</v>
          </cell>
          <cell r="C1708">
            <v>18.2</v>
          </cell>
          <cell r="D1708">
            <v>646</v>
          </cell>
          <cell r="E1708" t="str">
            <v>+</v>
          </cell>
          <cell r="F1708">
            <v>0.70000000000163709</v>
          </cell>
          <cell r="G1708">
            <v>2.5</v>
          </cell>
          <cell r="H1708">
            <v>1</v>
          </cell>
          <cell r="I1708">
            <v>0.05</v>
          </cell>
          <cell r="J1708">
            <v>2.5</v>
          </cell>
          <cell r="K1708">
            <v>0.125</v>
          </cell>
        </row>
        <row r="1709">
          <cell r="A1709">
            <v>644</v>
          </cell>
          <cell r="B1709" t="str">
            <v>+</v>
          </cell>
          <cell r="C1709">
            <v>13</v>
          </cell>
          <cell r="D1709">
            <v>645</v>
          </cell>
          <cell r="E1709" t="str">
            <v>+</v>
          </cell>
          <cell r="F1709">
            <v>0.70000000000163709</v>
          </cell>
          <cell r="G1709">
            <v>7.7</v>
          </cell>
          <cell r="H1709">
            <v>1</v>
          </cell>
          <cell r="I1709">
            <v>0.05</v>
          </cell>
          <cell r="J1709">
            <v>7.7</v>
          </cell>
          <cell r="K1709">
            <v>0.38500000000000001</v>
          </cell>
        </row>
        <row r="1710">
          <cell r="A1710">
            <v>643</v>
          </cell>
          <cell r="B1710" t="str">
            <v>+</v>
          </cell>
          <cell r="C1710">
            <v>14.8</v>
          </cell>
          <cell r="D1710">
            <v>644</v>
          </cell>
          <cell r="E1710" t="str">
            <v>+</v>
          </cell>
          <cell r="F1710">
            <v>0.69999999999936335</v>
          </cell>
          <cell r="G1710">
            <v>5.9</v>
          </cell>
          <cell r="H1710">
            <v>1</v>
          </cell>
          <cell r="I1710">
            <v>0.05</v>
          </cell>
          <cell r="J1710">
            <v>5.9</v>
          </cell>
          <cell r="K1710">
            <v>0.29500000000000004</v>
          </cell>
        </row>
        <row r="1711">
          <cell r="A1711">
            <v>642</v>
          </cell>
          <cell r="B1711" t="str">
            <v>+</v>
          </cell>
          <cell r="C1711">
            <v>1</v>
          </cell>
          <cell r="D1711">
            <v>642</v>
          </cell>
          <cell r="E1711" t="str">
            <v>+</v>
          </cell>
          <cell r="F1711">
            <v>4.4000000000005457</v>
          </cell>
          <cell r="G1711">
            <v>3.4</v>
          </cell>
          <cell r="H1711">
            <v>1</v>
          </cell>
          <cell r="I1711">
            <v>0.05</v>
          </cell>
          <cell r="J1711">
            <v>3.4</v>
          </cell>
          <cell r="K1711">
            <v>0.17</v>
          </cell>
        </row>
        <row r="1712">
          <cell r="A1712">
            <v>642</v>
          </cell>
          <cell r="B1712" t="str">
            <v>+</v>
          </cell>
          <cell r="C1712">
            <v>4.5999999999999996</v>
          </cell>
          <cell r="D1712">
            <v>644</v>
          </cell>
          <cell r="E1712" t="str">
            <v>+</v>
          </cell>
          <cell r="F1712">
            <v>0.80000000000154614</v>
          </cell>
          <cell r="G1712">
            <v>36.200000000000003</v>
          </cell>
          <cell r="H1712">
            <v>1</v>
          </cell>
          <cell r="I1712">
            <v>0.05</v>
          </cell>
          <cell r="J1712">
            <v>36.200000000000003</v>
          </cell>
          <cell r="K1712">
            <v>1.8100000000000003</v>
          </cell>
        </row>
        <row r="1713">
          <cell r="A1713">
            <v>642</v>
          </cell>
          <cell r="B1713" t="str">
            <v>+</v>
          </cell>
          <cell r="C1713">
            <v>4.5999999999999996</v>
          </cell>
          <cell r="D1713">
            <v>644</v>
          </cell>
          <cell r="E1713" t="str">
            <v>+</v>
          </cell>
          <cell r="F1713">
            <v>3.0999999999994543</v>
          </cell>
          <cell r="G1713">
            <v>38.5</v>
          </cell>
          <cell r="H1713">
            <v>1</v>
          </cell>
          <cell r="I1713">
            <v>0.05</v>
          </cell>
          <cell r="J1713">
            <v>38.5</v>
          </cell>
          <cell r="K1713">
            <v>1.925</v>
          </cell>
        </row>
        <row r="1714">
          <cell r="A1714">
            <v>640</v>
          </cell>
          <cell r="B1714" t="str">
            <v>+</v>
          </cell>
          <cell r="C1714">
            <v>4.7</v>
          </cell>
          <cell r="D1714">
            <v>640</v>
          </cell>
          <cell r="E1714" t="str">
            <v>+</v>
          </cell>
          <cell r="F1714">
            <v>12.400000000002365</v>
          </cell>
          <cell r="G1714">
            <v>7.7</v>
          </cell>
          <cell r="H1714">
            <v>1</v>
          </cell>
          <cell r="I1714">
            <v>0.05</v>
          </cell>
          <cell r="J1714">
            <v>7.7</v>
          </cell>
          <cell r="K1714">
            <v>0.38500000000000001</v>
          </cell>
        </row>
        <row r="1715">
          <cell r="A1715">
            <v>639</v>
          </cell>
          <cell r="B1715" t="str">
            <v>+</v>
          </cell>
          <cell r="C1715">
            <v>0.3</v>
          </cell>
          <cell r="D1715">
            <v>639</v>
          </cell>
          <cell r="E1715" t="str">
            <v>+</v>
          </cell>
          <cell r="F1715">
            <v>5.0999999999976353</v>
          </cell>
          <cell r="G1715">
            <v>4.8</v>
          </cell>
          <cell r="H1715">
            <v>1</v>
          </cell>
          <cell r="I1715">
            <v>0.05</v>
          </cell>
          <cell r="J1715">
            <v>4.8</v>
          </cell>
          <cell r="K1715">
            <v>0.24</v>
          </cell>
        </row>
        <row r="1716">
          <cell r="A1716">
            <v>639</v>
          </cell>
          <cell r="B1716" t="str">
            <v>+</v>
          </cell>
          <cell r="C1716">
            <v>10</v>
          </cell>
          <cell r="D1716">
            <v>639</v>
          </cell>
          <cell r="E1716" t="str">
            <v>+</v>
          </cell>
          <cell r="F1716">
            <v>17.999999999999545</v>
          </cell>
          <cell r="G1716">
            <v>8</v>
          </cell>
          <cell r="H1716">
            <v>1</v>
          </cell>
          <cell r="I1716">
            <v>0.05</v>
          </cell>
          <cell r="J1716">
            <v>8</v>
          </cell>
          <cell r="K1716">
            <v>0.4</v>
          </cell>
        </row>
        <row r="1717">
          <cell r="A1717">
            <v>639</v>
          </cell>
          <cell r="B1717" t="str">
            <v>+</v>
          </cell>
          <cell r="C1717">
            <v>15.9</v>
          </cell>
          <cell r="D1717">
            <v>640</v>
          </cell>
          <cell r="E1717" t="str">
            <v>+</v>
          </cell>
          <cell r="F1717">
            <v>2.1000000000003638</v>
          </cell>
          <cell r="G1717">
            <v>6.2</v>
          </cell>
          <cell r="H1717">
            <v>1</v>
          </cell>
          <cell r="I1717">
            <v>0.05</v>
          </cell>
          <cell r="J1717">
            <v>6.2</v>
          </cell>
          <cell r="K1717">
            <v>0.31000000000000005</v>
          </cell>
        </row>
        <row r="1718">
          <cell r="A1718">
            <v>638</v>
          </cell>
          <cell r="B1718" t="str">
            <v>+</v>
          </cell>
          <cell r="C1718">
            <v>4.5</v>
          </cell>
          <cell r="D1718">
            <v>638</v>
          </cell>
          <cell r="E1718" t="str">
            <v>+</v>
          </cell>
          <cell r="F1718">
            <v>8.2999999999992724</v>
          </cell>
          <cell r="G1718">
            <v>3.8</v>
          </cell>
          <cell r="H1718">
            <v>1</v>
          </cell>
          <cell r="I1718">
            <v>0.05</v>
          </cell>
          <cell r="J1718">
            <v>3.8</v>
          </cell>
          <cell r="K1718">
            <v>0.19</v>
          </cell>
        </row>
        <row r="1719">
          <cell r="A1719">
            <v>638</v>
          </cell>
          <cell r="B1719" t="str">
            <v>+</v>
          </cell>
          <cell r="C1719">
            <v>5</v>
          </cell>
          <cell r="D1719">
            <v>638</v>
          </cell>
          <cell r="E1719" t="str">
            <v>+</v>
          </cell>
          <cell r="F1719">
            <v>7.7999999999997272</v>
          </cell>
          <cell r="G1719">
            <v>2.8</v>
          </cell>
          <cell r="H1719">
            <v>1</v>
          </cell>
          <cell r="I1719">
            <v>0.05</v>
          </cell>
          <cell r="J1719">
            <v>2.8</v>
          </cell>
          <cell r="K1719">
            <v>0.13999999999999999</v>
          </cell>
        </row>
        <row r="1720">
          <cell r="A1720">
            <v>638</v>
          </cell>
          <cell r="B1720" t="str">
            <v>+</v>
          </cell>
          <cell r="C1720">
            <v>11.5</v>
          </cell>
          <cell r="D1720">
            <v>639</v>
          </cell>
          <cell r="E1720" t="str">
            <v>+</v>
          </cell>
          <cell r="F1720">
            <v>5</v>
          </cell>
          <cell r="G1720">
            <v>13.5</v>
          </cell>
          <cell r="H1720">
            <v>1</v>
          </cell>
          <cell r="I1720">
            <v>0.05</v>
          </cell>
          <cell r="J1720">
            <v>13.5</v>
          </cell>
          <cell r="K1720">
            <v>0.67500000000000004</v>
          </cell>
        </row>
        <row r="1721">
          <cell r="A1721">
            <v>638</v>
          </cell>
          <cell r="B1721" t="str">
            <v>+</v>
          </cell>
          <cell r="C1721">
            <v>11.5</v>
          </cell>
          <cell r="D1721">
            <v>640</v>
          </cell>
          <cell r="E1721" t="str">
            <v>+</v>
          </cell>
          <cell r="F1721">
            <v>3.7999999999988177</v>
          </cell>
          <cell r="G1721">
            <v>32.299999999999997</v>
          </cell>
          <cell r="H1721">
            <v>1</v>
          </cell>
          <cell r="I1721">
            <v>0.05</v>
          </cell>
          <cell r="J1721">
            <v>32.299999999999997</v>
          </cell>
          <cell r="K1721">
            <v>1.615</v>
          </cell>
        </row>
        <row r="1722">
          <cell r="A1722">
            <v>637</v>
          </cell>
          <cell r="B1722" t="str">
            <v>+</v>
          </cell>
          <cell r="C1722">
            <v>8.1999999999999993</v>
          </cell>
          <cell r="D1722">
            <v>640</v>
          </cell>
          <cell r="E1722" t="str">
            <v>+</v>
          </cell>
          <cell r="F1722">
            <v>11.500000000000909</v>
          </cell>
          <cell r="G1722">
            <v>63.3</v>
          </cell>
          <cell r="H1722">
            <v>1</v>
          </cell>
          <cell r="I1722">
            <v>0.05</v>
          </cell>
          <cell r="J1722">
            <v>63.3</v>
          </cell>
          <cell r="K1722">
            <v>3.165</v>
          </cell>
        </row>
        <row r="1723">
          <cell r="A1723">
            <v>636</v>
          </cell>
          <cell r="B1723" t="str">
            <v>+</v>
          </cell>
          <cell r="C1723">
            <v>6.9</v>
          </cell>
          <cell r="D1723">
            <v>636</v>
          </cell>
          <cell r="E1723" t="str">
            <v>+</v>
          </cell>
          <cell r="F1723">
            <v>19.100000000000819</v>
          </cell>
          <cell r="G1723">
            <v>12.2</v>
          </cell>
          <cell r="H1723">
            <v>1</v>
          </cell>
          <cell r="I1723">
            <v>0.05</v>
          </cell>
          <cell r="J1723">
            <v>12.2</v>
          </cell>
          <cell r="K1723">
            <v>0.61</v>
          </cell>
        </row>
        <row r="1724">
          <cell r="A1724">
            <v>636</v>
          </cell>
          <cell r="B1724" t="str">
            <v>+</v>
          </cell>
          <cell r="C1724">
            <v>14.5</v>
          </cell>
          <cell r="D1724">
            <v>637</v>
          </cell>
          <cell r="E1724" t="str">
            <v>+</v>
          </cell>
          <cell r="F1724">
            <v>9.1000000000008185</v>
          </cell>
          <cell r="G1724">
            <v>14.6</v>
          </cell>
          <cell r="H1724">
            <v>1</v>
          </cell>
          <cell r="I1724">
            <v>0.05</v>
          </cell>
          <cell r="J1724">
            <v>14.6</v>
          </cell>
          <cell r="K1724">
            <v>0.73</v>
          </cell>
        </row>
        <row r="1725">
          <cell r="A1725">
            <v>633</v>
          </cell>
          <cell r="B1725" t="str">
            <v>+</v>
          </cell>
          <cell r="C1725">
            <v>12.3</v>
          </cell>
          <cell r="D1725">
            <v>634</v>
          </cell>
          <cell r="E1725" t="str">
            <v>+</v>
          </cell>
          <cell r="F1725">
            <v>7.3000000000001819</v>
          </cell>
          <cell r="G1725">
            <v>15</v>
          </cell>
          <cell r="H1725">
            <v>1</v>
          </cell>
          <cell r="I1725">
            <v>0.05</v>
          </cell>
          <cell r="J1725">
            <v>15</v>
          </cell>
          <cell r="K1725">
            <v>0.75</v>
          </cell>
        </row>
        <row r="1726">
          <cell r="A1726">
            <v>633</v>
          </cell>
          <cell r="B1726" t="str">
            <v>+</v>
          </cell>
          <cell r="C1726">
            <v>15.5</v>
          </cell>
          <cell r="D1726">
            <v>634</v>
          </cell>
          <cell r="E1726" t="str">
            <v>+</v>
          </cell>
          <cell r="F1726">
            <v>0.99999999999909051</v>
          </cell>
          <cell r="G1726">
            <v>5.5</v>
          </cell>
          <cell r="H1726">
            <v>1</v>
          </cell>
          <cell r="I1726">
            <v>0.05</v>
          </cell>
          <cell r="J1726">
            <v>5.5</v>
          </cell>
          <cell r="K1726">
            <v>0.27500000000000002</v>
          </cell>
        </row>
        <row r="1727">
          <cell r="A1727">
            <v>634</v>
          </cell>
          <cell r="B1727" t="str">
            <v>+</v>
          </cell>
          <cell r="C1727">
            <v>11</v>
          </cell>
          <cell r="D1727">
            <v>635</v>
          </cell>
          <cell r="E1727" t="str">
            <v>+</v>
          </cell>
          <cell r="F1727">
            <v>3.2999999999992724</v>
          </cell>
          <cell r="G1727">
            <v>12.3</v>
          </cell>
          <cell r="H1727">
            <v>1</v>
          </cell>
          <cell r="I1727">
            <v>0.05</v>
          </cell>
          <cell r="J1727">
            <v>12.3</v>
          </cell>
          <cell r="K1727">
            <v>0.6150000000000001</v>
          </cell>
        </row>
        <row r="1728">
          <cell r="A1728">
            <v>634</v>
          </cell>
          <cell r="B1728" t="str">
            <v>+</v>
          </cell>
          <cell r="C1728">
            <v>14</v>
          </cell>
          <cell r="D1728">
            <v>637</v>
          </cell>
          <cell r="E1728" t="str">
            <v>+</v>
          </cell>
          <cell r="F1728">
            <v>5.9999999999990905</v>
          </cell>
          <cell r="G1728">
            <v>52</v>
          </cell>
          <cell r="H1728">
            <v>1</v>
          </cell>
          <cell r="I1728">
            <v>0.05</v>
          </cell>
          <cell r="J1728">
            <v>52</v>
          </cell>
          <cell r="K1728">
            <v>2.6</v>
          </cell>
        </row>
        <row r="1729">
          <cell r="A1729">
            <v>634</v>
          </cell>
          <cell r="B1729" t="str">
            <v>+</v>
          </cell>
          <cell r="C1729">
            <v>16</v>
          </cell>
          <cell r="D1729">
            <v>635</v>
          </cell>
          <cell r="E1729" t="str">
            <v>+</v>
          </cell>
          <cell r="F1729">
            <v>12.899999999999636</v>
          </cell>
          <cell r="G1729">
            <v>16.899999999999999</v>
          </cell>
          <cell r="H1729">
            <v>1</v>
          </cell>
          <cell r="I1729">
            <v>0.05</v>
          </cell>
          <cell r="J1729">
            <v>16.899999999999999</v>
          </cell>
          <cell r="K1729">
            <v>0.84499999999999997</v>
          </cell>
        </row>
        <row r="1730">
          <cell r="A1730">
            <v>633</v>
          </cell>
          <cell r="B1730" t="str">
            <v>+</v>
          </cell>
          <cell r="C1730">
            <v>15.6</v>
          </cell>
          <cell r="D1730">
            <v>634</v>
          </cell>
          <cell r="E1730" t="str">
            <v>+</v>
          </cell>
          <cell r="F1730">
            <v>9.4000000000005457</v>
          </cell>
          <cell r="G1730">
            <v>13.8</v>
          </cell>
          <cell r="H1730">
            <v>1</v>
          </cell>
          <cell r="I1730">
            <v>0.05</v>
          </cell>
          <cell r="J1730">
            <v>13.8</v>
          </cell>
          <cell r="K1730">
            <v>0.69000000000000006</v>
          </cell>
        </row>
        <row r="1731">
          <cell r="A1731">
            <v>632</v>
          </cell>
          <cell r="B1731" t="str">
            <v>+</v>
          </cell>
          <cell r="C1731">
            <v>3.4</v>
          </cell>
          <cell r="D1731">
            <v>632</v>
          </cell>
          <cell r="E1731" t="str">
            <v>+</v>
          </cell>
          <cell r="F1731">
            <v>6.3999999999987267</v>
          </cell>
          <cell r="G1731">
            <v>3</v>
          </cell>
          <cell r="H1731">
            <v>1</v>
          </cell>
          <cell r="I1731">
            <v>0.05</v>
          </cell>
          <cell r="J1731">
            <v>3</v>
          </cell>
          <cell r="K1731">
            <v>0.15000000000000002</v>
          </cell>
        </row>
        <row r="1732">
          <cell r="A1732">
            <v>632</v>
          </cell>
          <cell r="B1732" t="str">
            <v>+</v>
          </cell>
          <cell r="C1732">
            <v>7.4</v>
          </cell>
          <cell r="D1732">
            <v>632</v>
          </cell>
          <cell r="E1732" t="str">
            <v>+</v>
          </cell>
          <cell r="F1732">
            <v>16.299999999998818</v>
          </cell>
          <cell r="G1732">
            <v>8.9</v>
          </cell>
          <cell r="H1732">
            <v>1</v>
          </cell>
          <cell r="I1732">
            <v>0.05</v>
          </cell>
          <cell r="J1732">
            <v>8.9</v>
          </cell>
          <cell r="K1732">
            <v>0.44500000000000006</v>
          </cell>
        </row>
        <row r="1733">
          <cell r="A1733">
            <v>632</v>
          </cell>
          <cell r="B1733" t="str">
            <v>+</v>
          </cell>
          <cell r="C1733">
            <v>14.7</v>
          </cell>
          <cell r="D1733">
            <v>633</v>
          </cell>
          <cell r="E1733" t="str">
            <v>+</v>
          </cell>
          <cell r="F1733">
            <v>4.7000000000002728</v>
          </cell>
          <cell r="G1733">
            <v>10</v>
          </cell>
          <cell r="H1733">
            <v>1</v>
          </cell>
          <cell r="I1733">
            <v>0.05</v>
          </cell>
          <cell r="J1733">
            <v>10</v>
          </cell>
          <cell r="K1733">
            <v>0.5</v>
          </cell>
        </row>
        <row r="1734">
          <cell r="A1734">
            <v>631</v>
          </cell>
          <cell r="B1734" t="str">
            <v>+</v>
          </cell>
          <cell r="C1734">
            <v>7.2</v>
          </cell>
          <cell r="D1734">
            <v>632</v>
          </cell>
          <cell r="E1734" t="str">
            <v>+</v>
          </cell>
          <cell r="F1734">
            <v>6.9000000000005457</v>
          </cell>
          <cell r="G1734">
            <v>19.7</v>
          </cell>
          <cell r="H1734">
            <v>1</v>
          </cell>
          <cell r="I1734">
            <v>0.05</v>
          </cell>
          <cell r="J1734">
            <v>19.7</v>
          </cell>
          <cell r="K1734">
            <v>0.98499999999999999</v>
          </cell>
        </row>
        <row r="1735">
          <cell r="A1735">
            <v>631</v>
          </cell>
          <cell r="B1735" t="str">
            <v>+</v>
          </cell>
          <cell r="C1735">
            <v>11.3</v>
          </cell>
          <cell r="D1735">
            <v>632</v>
          </cell>
          <cell r="E1735" t="str">
            <v>+</v>
          </cell>
          <cell r="F1735">
            <v>12.899999999999636</v>
          </cell>
          <cell r="G1735">
            <v>21.6</v>
          </cell>
          <cell r="H1735">
            <v>1</v>
          </cell>
          <cell r="I1735">
            <v>0.05</v>
          </cell>
          <cell r="J1735">
            <v>21.6</v>
          </cell>
          <cell r="K1735">
            <v>1.08</v>
          </cell>
        </row>
        <row r="1736">
          <cell r="A1736">
            <v>629</v>
          </cell>
          <cell r="B1736" t="str">
            <v>+</v>
          </cell>
          <cell r="C1736">
            <v>1.4</v>
          </cell>
          <cell r="D1736">
            <v>629</v>
          </cell>
          <cell r="E1736" t="str">
            <v>+</v>
          </cell>
          <cell r="F1736">
            <v>8.7999999999988177</v>
          </cell>
          <cell r="G1736">
            <v>7.4</v>
          </cell>
          <cell r="H1736">
            <v>1</v>
          </cell>
          <cell r="I1736">
            <v>0.05</v>
          </cell>
          <cell r="J1736">
            <v>7.4</v>
          </cell>
          <cell r="K1736">
            <v>0.37000000000000005</v>
          </cell>
        </row>
        <row r="1737">
          <cell r="A1737">
            <v>629</v>
          </cell>
          <cell r="B1737" t="str">
            <v>+</v>
          </cell>
          <cell r="C1737">
            <v>10.4</v>
          </cell>
          <cell r="D1737">
            <v>629</v>
          </cell>
          <cell r="E1737" t="str">
            <v>+</v>
          </cell>
          <cell r="F1737">
            <v>17.999999999999545</v>
          </cell>
          <cell r="G1737">
            <v>7.6</v>
          </cell>
          <cell r="H1737">
            <v>1</v>
          </cell>
          <cell r="I1737">
            <v>0.05</v>
          </cell>
          <cell r="J1737">
            <v>7.6</v>
          </cell>
          <cell r="K1737">
            <v>0.38</v>
          </cell>
        </row>
        <row r="1738">
          <cell r="A1738">
            <v>629</v>
          </cell>
          <cell r="B1738" t="str">
            <v>+</v>
          </cell>
          <cell r="C1738">
            <v>15.6</v>
          </cell>
          <cell r="D1738">
            <v>630</v>
          </cell>
          <cell r="E1738" t="str">
            <v>+</v>
          </cell>
          <cell r="F1738">
            <v>7.6999999999998181</v>
          </cell>
          <cell r="G1738">
            <v>12.1</v>
          </cell>
          <cell r="H1738">
            <v>1</v>
          </cell>
          <cell r="I1738">
            <v>0.05</v>
          </cell>
          <cell r="J1738">
            <v>12.1</v>
          </cell>
          <cell r="K1738">
            <v>0.60499999999999998</v>
          </cell>
        </row>
        <row r="1739">
          <cell r="A1739">
            <v>628</v>
          </cell>
          <cell r="B1739" t="str">
            <v>+</v>
          </cell>
          <cell r="D1739">
            <v>628</v>
          </cell>
          <cell r="E1739" t="str">
            <v>+</v>
          </cell>
          <cell r="F1739">
            <v>13.899999999998727</v>
          </cell>
          <cell r="G1739">
            <v>13.9</v>
          </cell>
          <cell r="H1739">
            <v>1</v>
          </cell>
          <cell r="I1739">
            <v>0.05</v>
          </cell>
          <cell r="J1739">
            <v>13.9</v>
          </cell>
          <cell r="K1739">
            <v>0.69500000000000006</v>
          </cell>
        </row>
        <row r="1740">
          <cell r="A1740">
            <v>628</v>
          </cell>
          <cell r="B1740" t="str">
            <v>+</v>
          </cell>
          <cell r="C1740">
            <v>4.5</v>
          </cell>
          <cell r="D1740">
            <v>628</v>
          </cell>
          <cell r="E1740" t="str">
            <v>+</v>
          </cell>
          <cell r="F1740">
            <v>13.200000000001637</v>
          </cell>
          <cell r="G1740">
            <v>8.6999999999999993</v>
          </cell>
          <cell r="H1740">
            <v>1</v>
          </cell>
          <cell r="I1740">
            <v>0.05</v>
          </cell>
          <cell r="J1740">
            <v>8.6999999999999993</v>
          </cell>
          <cell r="K1740">
            <v>0.435</v>
          </cell>
        </row>
        <row r="1741">
          <cell r="A1741">
            <v>628</v>
          </cell>
          <cell r="B1741" t="str">
            <v>+</v>
          </cell>
          <cell r="C1741">
            <v>15.1</v>
          </cell>
          <cell r="D1741">
            <v>629</v>
          </cell>
          <cell r="E1741" t="str">
            <v>+</v>
          </cell>
          <cell r="F1741">
            <v>11.100000000001273</v>
          </cell>
          <cell r="G1741">
            <v>16</v>
          </cell>
          <cell r="H1741">
            <v>1</v>
          </cell>
          <cell r="I1741">
            <v>0.05</v>
          </cell>
          <cell r="J1741">
            <v>16</v>
          </cell>
          <cell r="K1741">
            <v>0.8</v>
          </cell>
        </row>
        <row r="1742">
          <cell r="A1742">
            <v>627</v>
          </cell>
          <cell r="B1742" t="str">
            <v>+</v>
          </cell>
          <cell r="C1742">
            <v>15</v>
          </cell>
          <cell r="D1742">
            <v>628</v>
          </cell>
          <cell r="E1742" t="str">
            <v>+</v>
          </cell>
          <cell r="F1742">
            <v>11.500000000000909</v>
          </cell>
          <cell r="G1742">
            <v>16.5</v>
          </cell>
          <cell r="H1742">
            <v>1</v>
          </cell>
          <cell r="I1742">
            <v>0.05</v>
          </cell>
          <cell r="J1742">
            <v>16.5</v>
          </cell>
          <cell r="K1742">
            <v>0.82500000000000007</v>
          </cell>
        </row>
        <row r="1743">
          <cell r="A1743">
            <v>626</v>
          </cell>
          <cell r="B1743" t="str">
            <v>+</v>
          </cell>
          <cell r="C1743">
            <v>5</v>
          </cell>
          <cell r="D1743">
            <v>626</v>
          </cell>
          <cell r="E1743" t="str">
            <v>+</v>
          </cell>
          <cell r="F1743">
            <v>12.000000000000455</v>
          </cell>
          <cell r="G1743">
            <v>7</v>
          </cell>
          <cell r="H1743">
            <v>1</v>
          </cell>
          <cell r="I1743">
            <v>0.05</v>
          </cell>
          <cell r="J1743">
            <v>7</v>
          </cell>
          <cell r="K1743">
            <v>0.35000000000000003</v>
          </cell>
        </row>
        <row r="1744">
          <cell r="A1744">
            <v>626</v>
          </cell>
          <cell r="B1744" t="str">
            <v>+</v>
          </cell>
          <cell r="C1744">
            <v>15.2</v>
          </cell>
          <cell r="D1744">
            <v>627</v>
          </cell>
          <cell r="E1744" t="str">
            <v>+</v>
          </cell>
          <cell r="F1744">
            <v>2.4000000000023647</v>
          </cell>
          <cell r="G1744">
            <v>7.2</v>
          </cell>
          <cell r="H1744">
            <v>1</v>
          </cell>
          <cell r="I1744">
            <v>0.05</v>
          </cell>
          <cell r="J1744">
            <v>7.2</v>
          </cell>
          <cell r="K1744">
            <v>0.36000000000000004</v>
          </cell>
        </row>
        <row r="1745">
          <cell r="A1745">
            <v>629</v>
          </cell>
          <cell r="B1745" t="str">
            <v>+</v>
          </cell>
          <cell r="C1745">
            <v>1.7</v>
          </cell>
          <cell r="D1745">
            <v>629</v>
          </cell>
          <cell r="E1745" t="str">
            <v>+</v>
          </cell>
          <cell r="F1745">
            <v>8.6000000000012733</v>
          </cell>
          <cell r="G1745">
            <v>6.9</v>
          </cell>
          <cell r="H1745">
            <v>1</v>
          </cell>
          <cell r="I1745">
            <v>0.05</v>
          </cell>
          <cell r="J1745">
            <v>6.9</v>
          </cell>
          <cell r="K1745">
            <v>0.34500000000000003</v>
          </cell>
        </row>
        <row r="1746">
          <cell r="A1746">
            <v>628</v>
          </cell>
          <cell r="B1746" t="str">
            <v>+</v>
          </cell>
          <cell r="C1746">
            <v>16.3</v>
          </cell>
          <cell r="D1746">
            <v>629</v>
          </cell>
          <cell r="E1746" t="str">
            <v>+</v>
          </cell>
          <cell r="F1746">
            <v>12.09999999999809</v>
          </cell>
          <cell r="G1746">
            <v>15.8</v>
          </cell>
          <cell r="H1746">
            <v>1</v>
          </cell>
          <cell r="I1746">
            <v>0.05</v>
          </cell>
          <cell r="J1746">
            <v>15.8</v>
          </cell>
          <cell r="K1746">
            <v>0.79</v>
          </cell>
        </row>
        <row r="1747">
          <cell r="A1747">
            <v>627</v>
          </cell>
          <cell r="B1747" t="str">
            <v>+</v>
          </cell>
          <cell r="C1747">
            <v>9.9</v>
          </cell>
          <cell r="D1747">
            <v>627</v>
          </cell>
          <cell r="E1747" t="str">
            <v>+</v>
          </cell>
          <cell r="F1747">
            <v>14.500000000000455</v>
          </cell>
          <cell r="G1747">
            <v>4.5999999999999996</v>
          </cell>
          <cell r="H1747">
            <v>1</v>
          </cell>
          <cell r="I1747">
            <v>0.05</v>
          </cell>
          <cell r="J1747">
            <v>4.5999999999999996</v>
          </cell>
          <cell r="K1747">
            <v>0.22999999999999998</v>
          </cell>
        </row>
        <row r="1748">
          <cell r="A1748">
            <v>625</v>
          </cell>
          <cell r="B1748" t="str">
            <v>+</v>
          </cell>
          <cell r="C1748">
            <v>5</v>
          </cell>
          <cell r="D1748">
            <v>625</v>
          </cell>
          <cell r="E1748" t="str">
            <v>+</v>
          </cell>
          <cell r="F1748">
            <v>17.599999999999909</v>
          </cell>
          <cell r="G1748">
            <v>12.6</v>
          </cell>
          <cell r="H1748">
            <v>1</v>
          </cell>
          <cell r="I1748">
            <v>0.05</v>
          </cell>
          <cell r="J1748">
            <v>12.6</v>
          </cell>
          <cell r="K1748">
            <v>0.63</v>
          </cell>
        </row>
        <row r="1749">
          <cell r="A1749">
            <v>625</v>
          </cell>
          <cell r="B1749" t="str">
            <v>+</v>
          </cell>
          <cell r="C1749">
            <v>7.5</v>
          </cell>
          <cell r="D1749">
            <v>626</v>
          </cell>
          <cell r="E1749" t="str">
            <v>+</v>
          </cell>
          <cell r="F1749">
            <v>11.900000000000546</v>
          </cell>
          <cell r="G1749">
            <v>24.4</v>
          </cell>
          <cell r="H1749">
            <v>1</v>
          </cell>
          <cell r="I1749">
            <v>0.05</v>
          </cell>
          <cell r="J1749">
            <v>24.4</v>
          </cell>
          <cell r="K1749">
            <v>1.22</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resumo  (2)"/>
      <sheetName val="inventário"/>
      <sheetName val="inventário _2_"/>
      <sheetName val="CÁLC_MAT_BET"/>
      <sheetName val="tipo transp"/>
      <sheetName val="tipo transp 2"/>
      <sheetName val="tipo transp 3"/>
      <sheetName val="MEM_CALC_ _2_"/>
      <sheetName val="cronograma _2_"/>
      <sheetName val="MEM_CALC_ _3_"/>
      <sheetName val="CUSTO ASF_"/>
      <sheetName val="est_econ"/>
      <sheetName val="02_530_00"/>
      <sheetName val="02_540_00"/>
      <sheetName val="CUST_UNIT_"/>
      <sheetName val="CUST_UNIT_ _2_"/>
      <sheetName val="CUST_UNIT_ _3_"/>
      <sheetName val="CUST_UNIT_ _4_"/>
      <sheetName val="CUST_UNIT_ _5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LEVANTAMENTO.XLS"/>
      <sheetName val="FICHA.XLS"/>
      <sheetName val="QUADRO IND.FÍSICOS"/>
      <sheetName val="REL.AVANÇO FÍSICO"/>
      <sheetName val="QUADRO IND.FÍSICOS (3)"/>
      <sheetName val="MEM.CÁLCULO SERV. (2)"/>
      <sheetName val="PROJETO BÁSICO"/>
      <sheetName val="RELATÓRIO (3)"/>
      <sheetName val="RELATÓRIO (2)"/>
      <sheetName val="PLUVIOM.  (2)"/>
      <sheetName val="BOLETIM (2)"/>
      <sheetName val="ETIQUETA (2)"/>
      <sheetName val="CONTROLE MEDIÇÕES (5)"/>
      <sheetName val="CONTROLE MEDIÇÕES (4)"/>
      <sheetName val="FÓRMULA"/>
      <sheetName val="CONTROLE MEDIÇÕES (3)"/>
      <sheetName val="009.01"/>
      <sheetName val="COMPARATIVO"/>
      <sheetName val="execução física"/>
      <sheetName val="Módulo2"/>
      <sheetName val="Módul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009MP20"/>
      <sheetName val="MEDIÇÃO MENSAL"/>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claração TCU "/>
      <sheetName val="MEMORANDO"/>
      <sheetName val="MEM.CÁLCULO "/>
      <sheetName val="MEDIÇÃO.XLS"/>
      <sheetName val="MEM.CÁLCULO"/>
      <sheetName val="FICHA.XLS"/>
      <sheetName val="Curva S"/>
      <sheetName val="QUADRO IND.FÍSICOS"/>
      <sheetName val="Relatório mensal"/>
      <sheetName val="PLUVIOM."/>
      <sheetName val="Boletim Proposto"/>
      <sheetName val="PGQ"/>
      <sheetName val="PROJETO BÁSICO"/>
      <sheetName val="CONTROLE MEDIÇÕES"/>
      <sheetName val="ETIQUETA"/>
      <sheetName val="Memória de Calculo Teor e Dens"/>
      <sheetName val="Módulo1"/>
    </sheetNames>
    <sheetDataSet>
      <sheetData sheetId="0" refreshError="1"/>
      <sheetData sheetId="1" refreshError="1"/>
      <sheetData sheetId="2" refreshError="1"/>
      <sheetData sheetId="3"/>
      <sheetData sheetId="4">
        <row r="1">
          <cell r="A1" t="str">
            <v>MEDIÇÃO MENSAL</v>
          </cell>
        </row>
        <row r="2">
          <cell r="A2" t="str">
            <v>MT - DEPARTAMENTO NACIONAL DE INFRA-ESTRUTURA DE TRANSPORTES</v>
          </cell>
        </row>
        <row r="3">
          <cell r="A3" t="str">
            <v>FIRMA : TRAÇADO CONSTRUÇÕES E SERVIÇOS LTDA</v>
          </cell>
          <cell r="I3" t="str">
            <v>CONTRATO:</v>
          </cell>
          <cell r="J3" t="str">
            <v>10.00008/2019</v>
          </cell>
        </row>
        <row r="4">
          <cell r="A4" t="str">
            <v xml:space="preserve">RODOVIA :  </v>
          </cell>
          <cell r="C4" t="str">
            <v>BR-285/RS</v>
          </cell>
          <cell r="I4" t="str">
            <v>MEDIÇÃO :</v>
          </cell>
          <cell r="J4" t="str">
            <v>25ª PROVISÓRIA</v>
          </cell>
          <cell r="R4" t="str">
            <v>DNIT/SUPERINT.RS/PASSO FUNDO/RS</v>
          </cell>
        </row>
        <row r="5">
          <cell r="A5" t="str">
            <v>TRECHO:</v>
          </cell>
          <cell r="C5" t="str">
            <v>Div. SC/RS (Serra da Rocinha) - Entr. BR-287 (B) (São Borja)</v>
          </cell>
          <cell r="I5" t="str">
            <v>PERÍODO :</v>
          </cell>
          <cell r="J5" t="str">
            <v>01.02.2021 à 28.02.2021</v>
          </cell>
        </row>
        <row r="6">
          <cell r="A6" t="str">
            <v xml:space="preserve">SUBTRECHO: </v>
          </cell>
          <cell r="C6" t="str">
            <v>Entr. RS-135 (A) (Contorno de Passo Fundo) Entr. RS-135 (B) (Passo Fundo)</v>
          </cell>
        </row>
        <row r="8">
          <cell r="B8" t="str">
            <v>Índice de reajuste</v>
          </cell>
          <cell r="D8" t="str">
            <v>ITEM</v>
          </cell>
          <cell r="F8" t="str">
            <v>QUANTIDADES</v>
          </cell>
          <cell r="K8" t="str">
            <v>PREÇO</v>
          </cell>
          <cell r="M8" t="str">
            <v>VALOR MED. A  PI</v>
          </cell>
          <cell r="O8" t="str">
            <v>FATOR</v>
          </cell>
          <cell r="P8" t="str">
            <v>VALOR REAJUST.</v>
          </cell>
          <cell r="T8" t="str">
            <v>R</v>
          </cell>
          <cell r="U8" t="str">
            <v>J</v>
          </cell>
        </row>
        <row r="9">
          <cell r="A9" t="str">
            <v>CÓDIGO</v>
          </cell>
          <cell r="C9" t="str">
            <v>DISCRIMINAÇÃO</v>
          </cell>
          <cell r="D9" t="str">
            <v>AVANÇO</v>
          </cell>
          <cell r="E9" t="str">
            <v>UNID</v>
          </cell>
          <cell r="F9" t="str">
            <v>PROJETO</v>
          </cell>
          <cell r="H9" t="str">
            <v>EXECUTADO</v>
          </cell>
          <cell r="K9" t="str">
            <v>UNIT.</v>
          </cell>
          <cell r="L9" t="str">
            <v>Valor do projeto</v>
          </cell>
          <cell r="M9" t="str">
            <v>NO</v>
          </cell>
          <cell r="O9" t="str">
            <v>REAJ.</v>
          </cell>
          <cell r="Q9" t="str">
            <v>NO</v>
          </cell>
          <cell r="S9" t="str">
            <v>REAJ.</v>
          </cell>
          <cell r="T9" t="str">
            <v>VALOR</v>
          </cell>
          <cell r="U9" t="str">
            <v>QUANT.</v>
          </cell>
        </row>
        <row r="10">
          <cell r="D10" t="str">
            <v>FÍSICO</v>
          </cell>
          <cell r="F10" t="str">
            <v>INICIAL</v>
          </cell>
          <cell r="G10" t="str">
            <v>ATUAL.</v>
          </cell>
          <cell r="H10" t="str">
            <v>ANTERIOR</v>
          </cell>
          <cell r="I10" t="str">
            <v>NO  MÊS</v>
          </cell>
          <cell r="J10" t="str">
            <v>ACUMUL.</v>
          </cell>
          <cell r="M10" t="str">
            <v>MÊS</v>
          </cell>
          <cell r="N10" t="str">
            <v>ACUMUL.</v>
          </cell>
          <cell r="P10" t="str">
            <v>ANT.</v>
          </cell>
          <cell r="Q10" t="str">
            <v>MÊS</v>
          </cell>
          <cell r="R10" t="str">
            <v>ACUMUL.</v>
          </cell>
          <cell r="S10" t="str">
            <v>PI+R</v>
          </cell>
          <cell r="T10" t="str">
            <v>ACUMUL.</v>
          </cell>
          <cell r="U10" t="str">
            <v>ACUMUL.</v>
          </cell>
        </row>
        <row r="11">
          <cell r="A11">
            <v>1</v>
          </cell>
          <cell r="C11" t="str">
            <v>SERVIÇO DE CONSERVAÇÃO/RESTAURAÇÃO</v>
          </cell>
        </row>
        <row r="12">
          <cell r="A12">
            <v>638</v>
          </cell>
          <cell r="B12" t="str">
            <v>CSV.P</v>
          </cell>
          <cell r="C12" t="str">
            <v>RECOMPOSIÇÃO DE GUARDA-CORPO AC/BC</v>
          </cell>
          <cell r="E12" t="str">
            <v>M</v>
          </cell>
          <cell r="G12">
            <v>98.8</v>
          </cell>
          <cell r="H12">
            <v>50</v>
          </cell>
          <cell r="J12">
            <v>50</v>
          </cell>
          <cell r="K12">
            <v>139.27000000000001</v>
          </cell>
          <cell r="L12">
            <v>13759.87</v>
          </cell>
          <cell r="M12">
            <v>0</v>
          </cell>
          <cell r="N12">
            <v>6963.5</v>
          </cell>
          <cell r="O12">
            <v>0.15579999999999999</v>
          </cell>
          <cell r="P12">
            <v>774.34</v>
          </cell>
          <cell r="Q12">
            <v>0</v>
          </cell>
          <cell r="R12">
            <v>774.34</v>
          </cell>
        </row>
        <row r="13">
          <cell r="A13">
            <v>48153</v>
          </cell>
          <cell r="B13" t="str">
            <v>CAPs</v>
          </cell>
          <cell r="C13" t="str">
            <v>AQUISIÇÃO DE CAP-55/75 P/MBUQ</v>
          </cell>
          <cell r="E13" t="str">
            <v>M3</v>
          </cell>
          <cell r="G13">
            <v>7679.64</v>
          </cell>
          <cell r="H13">
            <v>4538.8890000000001</v>
          </cell>
          <cell r="J13">
            <v>4538.8890000000001</v>
          </cell>
          <cell r="K13">
            <v>304.79000000000002</v>
          </cell>
          <cell r="L13">
            <v>2340677.4700000002</v>
          </cell>
          <cell r="M13">
            <v>0</v>
          </cell>
          <cell r="N13">
            <v>1383407.95</v>
          </cell>
          <cell r="O13">
            <v>0.7591</v>
          </cell>
          <cell r="P13">
            <v>725472.64</v>
          </cell>
          <cell r="Q13">
            <v>0</v>
          </cell>
          <cell r="R13">
            <v>725472.64</v>
          </cell>
        </row>
        <row r="14">
          <cell r="A14">
            <v>49987</v>
          </cell>
          <cell r="B14" t="str">
            <v>Emulsões</v>
          </cell>
          <cell r="C14" t="str">
            <v>AQUISIÇÃO RR-2C P/TRAT. SIMPLES C/EMULSÃO BC</v>
          </cell>
          <cell r="E14" t="str">
            <v>M2</v>
          </cell>
          <cell r="G14">
            <v>620000</v>
          </cell>
          <cell r="H14">
            <v>0</v>
          </cell>
          <cell r="J14">
            <v>0</v>
          </cell>
          <cell r="K14">
            <v>2.1800000000000002</v>
          </cell>
          <cell r="L14">
            <v>1351600</v>
          </cell>
          <cell r="M14">
            <v>0</v>
          </cell>
          <cell r="N14">
            <v>0</v>
          </cell>
          <cell r="O14">
            <v>0.65049999999999997</v>
          </cell>
          <cell r="P14">
            <v>0</v>
          </cell>
          <cell r="Q14">
            <v>0</v>
          </cell>
          <cell r="R14">
            <v>0</v>
          </cell>
        </row>
        <row r="15">
          <cell r="A15">
            <v>49988</v>
          </cell>
          <cell r="B15" t="str">
            <v>Pav.</v>
          </cell>
          <cell r="C15" t="str">
            <v>TRANSPORTE RR-2C P/TRAT. SUP. SIMPLES C/EMULSÃO BC</v>
          </cell>
          <cell r="E15" t="str">
            <v>M2</v>
          </cell>
          <cell r="G15">
            <v>620000</v>
          </cell>
          <cell r="H15">
            <v>0</v>
          </cell>
          <cell r="J15">
            <v>0</v>
          </cell>
          <cell r="K15">
            <v>0.15</v>
          </cell>
          <cell r="L15">
            <v>93000</v>
          </cell>
          <cell r="M15">
            <v>0</v>
          </cell>
          <cell r="N15">
            <v>0</v>
          </cell>
          <cell r="O15">
            <v>0.22359999999999999</v>
          </cell>
          <cell r="P15">
            <v>0</v>
          </cell>
          <cell r="Q15">
            <v>0</v>
          </cell>
          <cell r="R15">
            <v>0</v>
          </cell>
        </row>
        <row r="16">
          <cell r="A16">
            <v>49989</v>
          </cell>
          <cell r="B16" t="str">
            <v>Emulsões</v>
          </cell>
          <cell r="C16" t="str">
            <v>AQUISIÇÃO RR-1C P/CORR. DEFEITO C/ MISTURA BETUMINOSA</v>
          </cell>
          <cell r="E16" t="str">
            <v>M3</v>
          </cell>
          <cell r="G16">
            <v>7527.1679999999997</v>
          </cell>
          <cell r="H16">
            <v>3856.4149999999995</v>
          </cell>
          <cell r="I16">
            <v>34.588799999999999</v>
          </cell>
          <cell r="J16">
            <v>3891.0037999999995</v>
          </cell>
          <cell r="K16">
            <v>11.46</v>
          </cell>
          <cell r="L16">
            <v>86261.34</v>
          </cell>
          <cell r="M16">
            <v>396.38</v>
          </cell>
          <cell r="N16">
            <v>44590.89</v>
          </cell>
          <cell r="O16">
            <v>0.65049999999999997</v>
          </cell>
          <cell r="P16">
            <v>20331.09</v>
          </cell>
          <cell r="Q16">
            <v>257.83999999999997</v>
          </cell>
          <cell r="R16">
            <v>20588.93</v>
          </cell>
        </row>
        <row r="17">
          <cell r="A17">
            <v>49990</v>
          </cell>
          <cell r="B17" t="str">
            <v>Pav.</v>
          </cell>
          <cell r="C17" t="str">
            <v>TRANSPORTE RR-1C P/CORR. DEFEITO C/ MISTURA BETUMINOSA</v>
          </cell>
          <cell r="E17" t="str">
            <v>M3</v>
          </cell>
          <cell r="G17">
            <v>7527.1679999999997</v>
          </cell>
          <cell r="H17">
            <v>3856.4149999999995</v>
          </cell>
          <cell r="I17">
            <v>34.588799999999999</v>
          </cell>
          <cell r="J17">
            <v>3891.0037999999995</v>
          </cell>
          <cell r="K17">
            <v>0.86</v>
          </cell>
          <cell r="L17">
            <v>6473.36</v>
          </cell>
          <cell r="M17">
            <v>29.74</v>
          </cell>
          <cell r="N17">
            <v>3346.2400000000002</v>
          </cell>
          <cell r="O17">
            <v>0.22359999999999999</v>
          </cell>
          <cell r="P17">
            <v>406.44000000000005</v>
          </cell>
          <cell r="Q17">
            <v>6.64</v>
          </cell>
          <cell r="R17">
            <v>413.08000000000004</v>
          </cell>
        </row>
        <row r="18">
          <cell r="A18">
            <v>50017</v>
          </cell>
          <cell r="B18" t="str">
            <v>Pav.</v>
          </cell>
          <cell r="C18" t="str">
            <v>TRANSPORTE CAP P/ MIST. BETUM. USIN. A QUENTE</v>
          </cell>
          <cell r="E18" t="str">
            <v>M3</v>
          </cell>
          <cell r="G18">
            <v>9509.3040000000001</v>
          </cell>
          <cell r="H18">
            <v>5941.2220000000007</v>
          </cell>
          <cell r="I18">
            <v>92.314973380656625</v>
          </cell>
          <cell r="J18">
            <v>6033.5369733806574</v>
          </cell>
          <cell r="K18">
            <v>15.42</v>
          </cell>
          <cell r="L18">
            <v>146633.46</v>
          </cell>
          <cell r="M18">
            <v>1423.49</v>
          </cell>
          <cell r="N18">
            <v>93037.09</v>
          </cell>
          <cell r="O18">
            <v>0.22359999999999999</v>
          </cell>
          <cell r="P18">
            <v>11206.86</v>
          </cell>
          <cell r="Q18">
            <v>318.29000000000002</v>
          </cell>
          <cell r="R18">
            <v>11525.150000000001</v>
          </cell>
        </row>
        <row r="19">
          <cell r="A19">
            <v>60166</v>
          </cell>
          <cell r="B19" t="str">
            <v>CSV.P</v>
          </cell>
          <cell r="C19" t="str">
            <v>TRANSPORTE COMERCIAL BASC. 10M3 RODOVIA PAV.</v>
          </cell>
          <cell r="E19" t="str">
            <v>TKM</v>
          </cell>
          <cell r="G19">
            <v>4359.6779999999999</v>
          </cell>
          <cell r="H19">
            <v>2035.6510000000001</v>
          </cell>
          <cell r="J19">
            <v>2035.6510000000001</v>
          </cell>
          <cell r="K19">
            <v>0.37</v>
          </cell>
          <cell r="L19">
            <v>1613.08</v>
          </cell>
          <cell r="M19">
            <v>0</v>
          </cell>
          <cell r="N19">
            <v>753.13000000000011</v>
          </cell>
          <cell r="O19">
            <v>0.15579999999999999</v>
          </cell>
          <cell r="P19">
            <v>65.17</v>
          </cell>
          <cell r="Q19">
            <v>0</v>
          </cell>
          <cell r="R19">
            <v>65.17</v>
          </cell>
        </row>
        <row r="20">
          <cell r="A20">
            <v>60168</v>
          </cell>
          <cell r="B20" t="str">
            <v>Asf.dil.</v>
          </cell>
          <cell r="C20" t="str">
            <v>AQUISIÇÃO DE CM-30 P/REMENDO PROFUNDO</v>
          </cell>
          <cell r="E20" t="str">
            <v>M3</v>
          </cell>
          <cell r="G20">
            <v>762.36</v>
          </cell>
          <cell r="H20">
            <v>0</v>
          </cell>
          <cell r="I20">
            <v>70.034400000000005</v>
          </cell>
          <cell r="J20">
            <v>70.034400000000005</v>
          </cell>
          <cell r="K20">
            <v>8.59</v>
          </cell>
          <cell r="L20">
            <v>6548.67</v>
          </cell>
          <cell r="M20">
            <v>601.59</v>
          </cell>
          <cell r="N20">
            <v>601.59</v>
          </cell>
          <cell r="O20">
            <v>0.65349999999999997</v>
          </cell>
          <cell r="P20">
            <v>0</v>
          </cell>
          <cell r="Q20">
            <v>393.13</v>
          </cell>
          <cell r="R20">
            <v>393.13</v>
          </cell>
        </row>
        <row r="21">
          <cell r="A21">
            <v>60397</v>
          </cell>
          <cell r="B21" t="str">
            <v>Emulsões</v>
          </cell>
          <cell r="C21" t="str">
            <v>AQUISIÇÃO DE RR-1C P/ TAPA BURACO</v>
          </cell>
          <cell r="E21" t="str">
            <v>M3</v>
          </cell>
          <cell r="G21">
            <v>1829.664</v>
          </cell>
          <cell r="H21">
            <v>1134.567</v>
          </cell>
          <cell r="I21">
            <v>51.889973380656613</v>
          </cell>
          <cell r="J21">
            <v>1186.4569733806566</v>
          </cell>
          <cell r="K21">
            <v>7.16</v>
          </cell>
          <cell r="L21">
            <v>13100.39</v>
          </cell>
          <cell r="M21">
            <v>371.53</v>
          </cell>
          <cell r="N21">
            <v>8494.9700000000012</v>
          </cell>
          <cell r="O21">
            <v>0.65049999999999997</v>
          </cell>
          <cell r="P21">
            <v>3952.7400000000007</v>
          </cell>
          <cell r="Q21">
            <v>241.68</v>
          </cell>
          <cell r="R21">
            <v>4194.420000000001</v>
          </cell>
        </row>
        <row r="22">
          <cell r="A22">
            <v>60694</v>
          </cell>
          <cell r="B22" t="str">
            <v>CAPs</v>
          </cell>
          <cell r="C22" t="str">
            <v>AQUISIÇÃO DE CAP 50/70 PARA MBUQ</v>
          </cell>
          <cell r="E22" t="str">
            <v>M3</v>
          </cell>
          <cell r="G22">
            <v>1829.664</v>
          </cell>
          <cell r="H22">
            <v>1404.2660000000001</v>
          </cell>
          <cell r="I22">
            <v>92.314999999999998</v>
          </cell>
          <cell r="J22">
            <v>1496.5810000000001</v>
          </cell>
          <cell r="K22">
            <v>238.61</v>
          </cell>
          <cell r="L22">
            <v>436576.12</v>
          </cell>
          <cell r="M22">
            <v>22027.279999999999</v>
          </cell>
          <cell r="N22">
            <v>357099.12</v>
          </cell>
          <cell r="O22">
            <v>0.7591</v>
          </cell>
          <cell r="P22">
            <v>186009.43999999997</v>
          </cell>
          <cell r="Q22">
            <v>16720.900000000001</v>
          </cell>
          <cell r="R22">
            <v>202730.33999999997</v>
          </cell>
        </row>
        <row r="23">
          <cell r="A23">
            <v>101200</v>
          </cell>
          <cell r="B23" t="str">
            <v>Ter.</v>
          </cell>
          <cell r="C23" t="str">
            <v>DESTOCAMENTO DE ÁRVORES C/DIAM &gt; 0,30 M</v>
          </cell>
          <cell r="E23" t="str">
            <v>UND</v>
          </cell>
          <cell r="G23">
            <v>80</v>
          </cell>
          <cell r="H23">
            <v>0</v>
          </cell>
          <cell r="J23">
            <v>0</v>
          </cell>
          <cell r="K23">
            <v>89.89</v>
          </cell>
          <cell r="L23">
            <v>7191.2</v>
          </cell>
          <cell r="M23">
            <v>0</v>
          </cell>
          <cell r="N23">
            <v>0</v>
          </cell>
          <cell r="O23">
            <v>0.18509999999999999</v>
          </cell>
          <cell r="P23">
            <v>0</v>
          </cell>
          <cell r="Q23">
            <v>0</v>
          </cell>
          <cell r="R23">
            <v>0</v>
          </cell>
        </row>
        <row r="24">
          <cell r="A24">
            <v>121272</v>
          </cell>
          <cell r="B24" t="str">
            <v>CSV.P</v>
          </cell>
          <cell r="C24" t="str">
            <v>LIMPEZA DE BUEIRO</v>
          </cell>
          <cell r="E24" t="str">
            <v>M3</v>
          </cell>
          <cell r="G24">
            <v>128</v>
          </cell>
          <cell r="H24">
            <v>0</v>
          </cell>
          <cell r="J24">
            <v>0</v>
          </cell>
          <cell r="K24">
            <v>19.760000000000002</v>
          </cell>
          <cell r="L24">
            <v>2529.2800000000002</v>
          </cell>
          <cell r="M24">
            <v>0</v>
          </cell>
          <cell r="N24">
            <v>0</v>
          </cell>
          <cell r="O24">
            <v>0.15579999999999999</v>
          </cell>
          <cell r="P24">
            <v>0</v>
          </cell>
          <cell r="Q24">
            <v>0</v>
          </cell>
          <cell r="R24">
            <v>0</v>
          </cell>
        </row>
        <row r="25">
          <cell r="A25">
            <v>130213</v>
          </cell>
          <cell r="B25" t="str">
            <v>Pav.</v>
          </cell>
          <cell r="C25" t="str">
            <v>CORREÇÃO DE DEFEITO C/ MIST. BETUMINOSA</v>
          </cell>
          <cell r="E25" t="str">
            <v>M3</v>
          </cell>
          <cell r="G25">
            <v>7527.1679999999997</v>
          </cell>
          <cell r="H25">
            <v>3856.4149999999995</v>
          </cell>
          <cell r="I25">
            <v>34.588999999999999</v>
          </cell>
          <cell r="J25">
            <v>3891.0039999999995</v>
          </cell>
          <cell r="K25">
            <v>130.25</v>
          </cell>
          <cell r="L25">
            <v>980413.63</v>
          </cell>
          <cell r="M25">
            <v>4505.21</v>
          </cell>
          <cell r="N25">
            <v>506803.25</v>
          </cell>
          <cell r="O25">
            <v>0.22359999999999999</v>
          </cell>
          <cell r="P25">
            <v>61565.33</v>
          </cell>
          <cell r="Q25">
            <v>1007.36</v>
          </cell>
          <cell r="R25">
            <v>62572.69</v>
          </cell>
        </row>
        <row r="26">
          <cell r="A26">
            <v>131546</v>
          </cell>
          <cell r="B26" t="str">
            <v>Pav.</v>
          </cell>
          <cell r="C26" t="str">
            <v>TRATAMENTO SUPERFICIAL SIMPLES C/ EMULSÃO BC</v>
          </cell>
          <cell r="E26" t="str">
            <v>M2</v>
          </cell>
          <cell r="G26">
            <v>620000</v>
          </cell>
          <cell r="H26">
            <v>0</v>
          </cell>
          <cell r="J26">
            <v>0</v>
          </cell>
          <cell r="K26">
            <v>1.27</v>
          </cell>
          <cell r="L26">
            <v>787400</v>
          </cell>
          <cell r="M26">
            <v>0</v>
          </cell>
          <cell r="N26">
            <v>0</v>
          </cell>
          <cell r="O26">
            <v>0.22359999999999999</v>
          </cell>
          <cell r="P26">
            <v>0</v>
          </cell>
          <cell r="Q26">
            <v>0</v>
          </cell>
          <cell r="R26">
            <v>0</v>
          </cell>
        </row>
        <row r="27">
          <cell r="A27">
            <v>150643</v>
          </cell>
          <cell r="B27" t="str">
            <v>Ter.</v>
          </cell>
          <cell r="C27" t="str">
            <v>ESCAVAÇÃO MECÂNICA DE VALA EM MAT DE 1ª CAT</v>
          </cell>
          <cell r="E27" t="str">
            <v>M3</v>
          </cell>
          <cell r="G27">
            <v>22500</v>
          </cell>
          <cell r="H27">
            <v>4999.2309999999998</v>
          </cell>
          <cell r="J27">
            <v>4999.2309999999998</v>
          </cell>
          <cell r="K27">
            <v>8.0399999999999991</v>
          </cell>
          <cell r="L27">
            <v>180900</v>
          </cell>
          <cell r="M27">
            <v>0</v>
          </cell>
          <cell r="N27">
            <v>40193.81</v>
          </cell>
          <cell r="O27">
            <v>0.18509999999999999</v>
          </cell>
          <cell r="P27">
            <v>5547.19</v>
          </cell>
          <cell r="Q27">
            <v>0</v>
          </cell>
          <cell r="R27">
            <v>5547.19</v>
          </cell>
        </row>
        <row r="28">
          <cell r="A28">
            <v>200140</v>
          </cell>
          <cell r="B28" t="str">
            <v>Pav.</v>
          </cell>
          <cell r="C28" t="str">
            <v>TRANSPORTE DE CM-30 P/REMENDO PROFUNDO</v>
          </cell>
          <cell r="E28" t="str">
            <v>M3</v>
          </cell>
          <cell r="G28">
            <v>762.36</v>
          </cell>
          <cell r="H28">
            <v>0</v>
          </cell>
          <cell r="I28">
            <v>70.034000000000006</v>
          </cell>
          <cell r="J28">
            <v>70.034000000000006</v>
          </cell>
          <cell r="K28">
            <v>0.36</v>
          </cell>
          <cell r="L28">
            <v>274.44</v>
          </cell>
          <cell r="M28">
            <v>25.21</v>
          </cell>
          <cell r="N28">
            <v>25.21</v>
          </cell>
          <cell r="O28">
            <v>0.22359999999999999</v>
          </cell>
          <cell r="P28">
            <v>0</v>
          </cell>
          <cell r="Q28">
            <v>5.63</v>
          </cell>
          <cell r="R28">
            <v>5.63</v>
          </cell>
        </row>
        <row r="29">
          <cell r="A29">
            <v>200180</v>
          </cell>
          <cell r="B29" t="str">
            <v>Pav.</v>
          </cell>
          <cell r="C29" t="str">
            <v>TRANSPORTE DE RR-1C PARA TAPA BURACO</v>
          </cell>
          <cell r="E29" t="str">
            <v>M3</v>
          </cell>
          <cell r="G29">
            <v>1829.664</v>
          </cell>
          <cell r="H29">
            <v>1134.567</v>
          </cell>
          <cell r="I29">
            <v>51.89</v>
          </cell>
          <cell r="J29">
            <v>1186.4570000000001</v>
          </cell>
          <cell r="K29">
            <v>0.54</v>
          </cell>
          <cell r="L29">
            <v>988.01</v>
          </cell>
          <cell r="M29">
            <v>28.02</v>
          </cell>
          <cell r="N29">
            <v>640.63</v>
          </cell>
          <cell r="O29">
            <v>0.22359999999999999</v>
          </cell>
          <cell r="P29">
            <v>79.22999999999999</v>
          </cell>
          <cell r="Q29">
            <v>6.26</v>
          </cell>
          <cell r="R29">
            <v>85.49</v>
          </cell>
        </row>
        <row r="30">
          <cell r="A30">
            <v>200601</v>
          </cell>
          <cell r="B30" t="str">
            <v>Pav.</v>
          </cell>
          <cell r="C30" t="str">
            <v>MISTURA BETUMINOSA USINADA QUENTE AC/BC</v>
          </cell>
          <cell r="E30" t="str">
            <v>M3</v>
          </cell>
          <cell r="G30">
            <v>9509.3040000000001</v>
          </cell>
          <cell r="H30">
            <v>4990.9830000000002</v>
          </cell>
          <cell r="I30">
            <v>92.314999999999998</v>
          </cell>
          <cell r="J30">
            <v>5083.2979999999998</v>
          </cell>
          <cell r="K30">
            <v>220.93</v>
          </cell>
          <cell r="L30">
            <v>2100890.5299999998</v>
          </cell>
          <cell r="M30">
            <v>20395.150000000001</v>
          </cell>
          <cell r="N30">
            <v>1123052.97</v>
          </cell>
          <cell r="O30">
            <v>0.22359999999999999</v>
          </cell>
          <cell r="P30">
            <v>136888.28</v>
          </cell>
          <cell r="Q30">
            <v>4560.3500000000004</v>
          </cell>
          <cell r="R30">
            <v>141448.63</v>
          </cell>
        </row>
        <row r="31">
          <cell r="A31">
            <v>220401</v>
          </cell>
          <cell r="B31" t="str">
            <v>Pav.</v>
          </cell>
          <cell r="C31" t="str">
            <v>CORREÇÃO DE DEFEITOS POR FRESAGEM DESCONTÍNUA</v>
          </cell>
          <cell r="E31" t="str">
            <v>M3</v>
          </cell>
          <cell r="G31">
            <v>101.648</v>
          </cell>
          <cell r="H31">
            <v>0</v>
          </cell>
          <cell r="J31">
            <v>0</v>
          </cell>
          <cell r="K31">
            <v>192.59</v>
          </cell>
          <cell r="L31">
            <v>19576.38</v>
          </cell>
          <cell r="M31">
            <v>0</v>
          </cell>
          <cell r="N31">
            <v>0</v>
          </cell>
          <cell r="O31">
            <v>0.22359999999999999</v>
          </cell>
          <cell r="P31">
            <v>0</v>
          </cell>
          <cell r="Q31">
            <v>0</v>
          </cell>
          <cell r="R31">
            <v>0</v>
          </cell>
        </row>
        <row r="32">
          <cell r="A32">
            <v>223050</v>
          </cell>
          <cell r="B32" t="str">
            <v>Pav.</v>
          </cell>
          <cell r="C32" t="str">
            <v>BASE DE BRITA GRADUADA BC</v>
          </cell>
          <cell r="E32" t="str">
            <v>M3</v>
          </cell>
          <cell r="G32">
            <v>609.88800000000003</v>
          </cell>
          <cell r="H32">
            <v>0</v>
          </cell>
          <cell r="I32">
            <v>357.55500000000001</v>
          </cell>
          <cell r="J32">
            <v>357.55500000000001</v>
          </cell>
          <cell r="K32">
            <v>86.98</v>
          </cell>
          <cell r="L32">
            <v>53048.05</v>
          </cell>
          <cell r="M32">
            <v>31100.13</v>
          </cell>
          <cell r="N32">
            <v>31100.13</v>
          </cell>
          <cell r="O32">
            <v>0.22359999999999999</v>
          </cell>
          <cell r="P32">
            <v>0</v>
          </cell>
          <cell r="Q32">
            <v>6953.98</v>
          </cell>
          <cell r="R32">
            <v>6953.98</v>
          </cell>
        </row>
        <row r="33">
          <cell r="A33">
            <v>299010</v>
          </cell>
          <cell r="B33" t="str">
            <v>Pav.</v>
          </cell>
          <cell r="C33" t="str">
            <v>FRESAGEM DESCONT. DO REVEST. BETUMINOSO</v>
          </cell>
          <cell r="E33" t="str">
            <v>M3</v>
          </cell>
          <cell r="G33">
            <v>7527.1679999999997</v>
          </cell>
          <cell r="H33">
            <v>3807.4179999999997</v>
          </cell>
          <cell r="J33">
            <v>3807.4179999999997</v>
          </cell>
          <cell r="K33">
            <v>172</v>
          </cell>
          <cell r="L33">
            <v>1294672.8899999999</v>
          </cell>
          <cell r="M33">
            <v>0</v>
          </cell>
          <cell r="N33">
            <v>654875.88</v>
          </cell>
          <cell r="O33">
            <v>0.22359999999999999</v>
          </cell>
          <cell r="P33">
            <v>79414.95</v>
          </cell>
          <cell r="Q33">
            <v>0</v>
          </cell>
          <cell r="R33">
            <v>79414.95</v>
          </cell>
        </row>
        <row r="34">
          <cell r="A34">
            <v>322095</v>
          </cell>
          <cell r="B34" t="str">
            <v>Dren</v>
          </cell>
          <cell r="C34" t="str">
            <v>REST. DISPOSITIVOS DANIF. C/CONCRETO FCK=15 MPA AC/BC</v>
          </cell>
          <cell r="E34" t="str">
            <v>M3</v>
          </cell>
          <cell r="G34">
            <v>629.69799999999998</v>
          </cell>
          <cell r="H34">
            <v>14.2</v>
          </cell>
          <cell r="J34">
            <v>14.2</v>
          </cell>
          <cell r="K34">
            <v>383.97</v>
          </cell>
          <cell r="L34">
            <v>241785.14</v>
          </cell>
          <cell r="M34">
            <v>0</v>
          </cell>
          <cell r="N34">
            <v>5452.37</v>
          </cell>
          <cell r="O34">
            <v>0.1913</v>
          </cell>
          <cell r="P34">
            <v>396.57000000000005</v>
          </cell>
          <cell r="Q34">
            <v>0</v>
          </cell>
          <cell r="R34">
            <v>396.57000000000005</v>
          </cell>
        </row>
        <row r="35">
          <cell r="A35">
            <v>395000</v>
          </cell>
          <cell r="B35" t="str">
            <v>CSV.P</v>
          </cell>
          <cell r="C35" t="str">
            <v>LIMPEZA DE PONTE</v>
          </cell>
          <cell r="E35" t="str">
            <v>M</v>
          </cell>
          <cell r="G35">
            <v>4940</v>
          </cell>
          <cell r="H35">
            <v>904</v>
          </cell>
          <cell r="I35">
            <v>285.5</v>
          </cell>
          <cell r="J35">
            <v>1189.5</v>
          </cell>
          <cell r="K35">
            <v>6.21</v>
          </cell>
          <cell r="L35">
            <v>30677.4</v>
          </cell>
          <cell r="M35">
            <v>1772.95</v>
          </cell>
          <cell r="N35">
            <v>7386.79</v>
          </cell>
          <cell r="O35">
            <v>0.15579999999999999</v>
          </cell>
          <cell r="P35">
            <v>518.34</v>
          </cell>
          <cell r="Q35">
            <v>276.22000000000003</v>
          </cell>
          <cell r="R35">
            <v>794.56000000000006</v>
          </cell>
        </row>
        <row r="36">
          <cell r="A36">
            <v>500000</v>
          </cell>
          <cell r="B36" t="str">
            <v>Dren</v>
          </cell>
          <cell r="C36" t="str">
            <v>ENROCAMENTO DE PEDRA ARRUMADA</v>
          </cell>
          <cell r="E36" t="str">
            <v>M3</v>
          </cell>
          <cell r="G36">
            <v>1488</v>
          </cell>
          <cell r="H36">
            <v>23</v>
          </cell>
          <cell r="J36">
            <v>23</v>
          </cell>
          <cell r="K36">
            <v>157.36000000000001</v>
          </cell>
          <cell r="L36">
            <v>234151.67999999999</v>
          </cell>
          <cell r="M36">
            <v>0</v>
          </cell>
          <cell r="N36">
            <v>3619.28</v>
          </cell>
          <cell r="O36">
            <v>0.1913</v>
          </cell>
          <cell r="P36">
            <v>254.43</v>
          </cell>
          <cell r="Q36">
            <v>0</v>
          </cell>
          <cell r="R36">
            <v>254.43</v>
          </cell>
        </row>
        <row r="37">
          <cell r="A37">
            <v>51010</v>
          </cell>
          <cell r="B37" t="str">
            <v>CSV.P</v>
          </cell>
          <cell r="C37" t="str">
            <v>REVESTIMENTO VEGETAL COM GRAMA EM LEIVAS</v>
          </cell>
          <cell r="E37" t="str">
            <v>M2</v>
          </cell>
          <cell r="G37">
            <v>2976</v>
          </cell>
          <cell r="H37">
            <v>0</v>
          </cell>
          <cell r="J37">
            <v>0</v>
          </cell>
          <cell r="K37">
            <v>8.49</v>
          </cell>
          <cell r="L37">
            <v>25266.240000000002</v>
          </cell>
          <cell r="M37">
            <v>0</v>
          </cell>
          <cell r="N37">
            <v>0</v>
          </cell>
          <cell r="O37">
            <v>0.15579999999999999</v>
          </cell>
          <cell r="P37">
            <v>0</v>
          </cell>
          <cell r="Q37">
            <v>0</v>
          </cell>
          <cell r="R37">
            <v>0</v>
          </cell>
        </row>
        <row r="38">
          <cell r="A38">
            <v>810000</v>
          </cell>
          <cell r="B38" t="str">
            <v>CSV.P</v>
          </cell>
          <cell r="C38" t="str">
            <v>TAPA BURACO</v>
          </cell>
          <cell r="E38" t="str">
            <v>M3</v>
          </cell>
          <cell r="G38">
            <v>1829.664</v>
          </cell>
          <cell r="H38">
            <v>1134.567</v>
          </cell>
          <cell r="I38">
            <v>51.89</v>
          </cell>
          <cell r="J38">
            <v>1186.4570000000001</v>
          </cell>
          <cell r="K38">
            <v>257.08999999999997</v>
          </cell>
          <cell r="L38">
            <v>470388.31</v>
          </cell>
          <cell r="M38">
            <v>13340.4</v>
          </cell>
          <cell r="N38">
            <v>305026.19</v>
          </cell>
          <cell r="O38">
            <v>0.15579999999999999</v>
          </cell>
          <cell r="P38">
            <v>27168.26</v>
          </cell>
          <cell r="Q38">
            <v>2078.4299999999998</v>
          </cell>
          <cell r="R38">
            <v>29246.69</v>
          </cell>
        </row>
        <row r="39">
          <cell r="A39">
            <v>810102</v>
          </cell>
          <cell r="B39" t="str">
            <v>CSV.P</v>
          </cell>
          <cell r="C39" t="str">
            <v>REMENDO PROFUNDO DEMOLICAO MECANIZADA</v>
          </cell>
          <cell r="E39" t="str">
            <v>M3</v>
          </cell>
          <cell r="G39">
            <v>762.36</v>
          </cell>
          <cell r="H39">
            <v>0</v>
          </cell>
          <cell r="I39">
            <v>70.034000000000006</v>
          </cell>
          <cell r="J39">
            <v>70.034000000000006</v>
          </cell>
          <cell r="K39">
            <v>187.43</v>
          </cell>
          <cell r="L39">
            <v>142889.13</v>
          </cell>
          <cell r="M39">
            <v>13126.47</v>
          </cell>
          <cell r="N39">
            <v>13126.47</v>
          </cell>
          <cell r="O39">
            <v>0.15579999999999999</v>
          </cell>
          <cell r="P39">
            <v>0</v>
          </cell>
          <cell r="Q39">
            <v>2045.1</v>
          </cell>
          <cell r="R39">
            <v>2045.1</v>
          </cell>
        </row>
        <row r="40">
          <cell r="A40">
            <v>820008</v>
          </cell>
          <cell r="B40" t="str">
            <v>CSV.P</v>
          </cell>
          <cell r="C40" t="str">
            <v>RECOMPOSIÇÃO MECANIZADA DE ATERRO</v>
          </cell>
          <cell r="E40" t="str">
            <v>M3</v>
          </cell>
          <cell r="G40">
            <v>2976</v>
          </cell>
          <cell r="H40">
            <v>339</v>
          </cell>
          <cell r="I40">
            <v>0</v>
          </cell>
          <cell r="J40">
            <v>339</v>
          </cell>
          <cell r="K40">
            <v>23.44</v>
          </cell>
          <cell r="L40">
            <v>69757.440000000002</v>
          </cell>
          <cell r="M40">
            <v>0</v>
          </cell>
          <cell r="N40">
            <v>7946.16</v>
          </cell>
          <cell r="O40">
            <v>0.15579999999999999</v>
          </cell>
          <cell r="P40">
            <v>654.07999999999993</v>
          </cell>
          <cell r="Q40">
            <v>0</v>
          </cell>
          <cell r="R40">
            <v>654.07999999999993</v>
          </cell>
        </row>
        <row r="41">
          <cell r="A41">
            <v>830001</v>
          </cell>
          <cell r="B41" t="str">
            <v>CSV.P</v>
          </cell>
          <cell r="C41" t="str">
            <v>LIMPEZA DE SARJETA E MEIO FIO</v>
          </cell>
          <cell r="E41" t="str">
            <v>M</v>
          </cell>
          <cell r="G41">
            <v>730001</v>
          </cell>
          <cell r="H41">
            <v>158260.45000000001</v>
          </cell>
          <cell r="I41">
            <v>0</v>
          </cell>
          <cell r="J41">
            <v>158260.45000000001</v>
          </cell>
          <cell r="K41">
            <v>0.5</v>
          </cell>
          <cell r="L41">
            <v>365000.5</v>
          </cell>
          <cell r="M41">
            <v>0</v>
          </cell>
          <cell r="N41">
            <v>79130.22</v>
          </cell>
          <cell r="O41">
            <v>0.15579999999999999</v>
          </cell>
          <cell r="P41">
            <v>7282.27</v>
          </cell>
          <cell r="Q41">
            <v>0</v>
          </cell>
          <cell r="R41">
            <v>7282.27</v>
          </cell>
        </row>
        <row r="42">
          <cell r="A42">
            <v>830102</v>
          </cell>
          <cell r="B42" t="str">
            <v>CSV.P</v>
          </cell>
          <cell r="C42" t="str">
            <v>LIMPEZA DE VALA DE DRENAGEM</v>
          </cell>
          <cell r="E42" t="str">
            <v>M</v>
          </cell>
          <cell r="G42">
            <v>118908</v>
          </cell>
          <cell r="H42">
            <v>0</v>
          </cell>
          <cell r="I42">
            <v>105.84</v>
          </cell>
          <cell r="J42">
            <v>105.84</v>
          </cell>
          <cell r="K42">
            <v>2.89</v>
          </cell>
          <cell r="L42">
            <v>343644.12</v>
          </cell>
          <cell r="M42">
            <v>305.87</v>
          </cell>
          <cell r="N42">
            <v>305.87</v>
          </cell>
          <cell r="O42">
            <v>0.15579999999999999</v>
          </cell>
          <cell r="P42">
            <v>0</v>
          </cell>
          <cell r="Q42">
            <v>47.65</v>
          </cell>
          <cell r="R42">
            <v>47.65</v>
          </cell>
        </row>
        <row r="43">
          <cell r="A43">
            <v>830103</v>
          </cell>
          <cell r="B43" t="str">
            <v>CSV.P</v>
          </cell>
          <cell r="C43" t="str">
            <v>LIMPEZA DE DESCIDA D'ÁGUA</v>
          </cell>
          <cell r="E43" t="str">
            <v>M</v>
          </cell>
          <cell r="G43">
            <v>850</v>
          </cell>
          <cell r="H43">
            <v>0</v>
          </cell>
          <cell r="J43">
            <v>0</v>
          </cell>
          <cell r="K43">
            <v>1.19</v>
          </cell>
          <cell r="L43">
            <v>1011.5</v>
          </cell>
          <cell r="M43">
            <v>0</v>
          </cell>
          <cell r="N43">
            <v>0</v>
          </cell>
          <cell r="O43">
            <v>0.15579999999999999</v>
          </cell>
          <cell r="P43">
            <v>0</v>
          </cell>
          <cell r="Q43">
            <v>0</v>
          </cell>
          <cell r="R43">
            <v>0</v>
          </cell>
        </row>
        <row r="44">
          <cell r="A44">
            <v>830202</v>
          </cell>
          <cell r="B44" t="str">
            <v>CSV.P</v>
          </cell>
          <cell r="C44" t="str">
            <v>DESOBSTRUÇÃO DE BUEIRO</v>
          </cell>
          <cell r="E44" t="str">
            <v>M3</v>
          </cell>
          <cell r="G44">
            <v>192</v>
          </cell>
          <cell r="H44">
            <v>0</v>
          </cell>
          <cell r="J44">
            <v>0</v>
          </cell>
          <cell r="K44">
            <v>57.51</v>
          </cell>
          <cell r="L44">
            <v>11041.92</v>
          </cell>
          <cell r="M44">
            <v>0</v>
          </cell>
          <cell r="N44">
            <v>0</v>
          </cell>
          <cell r="O44">
            <v>0.15579999999999999</v>
          </cell>
          <cell r="P44">
            <v>0</v>
          </cell>
          <cell r="Q44">
            <v>0</v>
          </cell>
          <cell r="R44">
            <v>0</v>
          </cell>
        </row>
        <row r="45">
          <cell r="A45">
            <v>840100</v>
          </cell>
          <cell r="B45" t="str">
            <v>CSV.P</v>
          </cell>
          <cell r="C45" t="str">
            <v>RECOMPOSIÇÃO DE DEFENSA METÁLICA</v>
          </cell>
          <cell r="E45" t="str">
            <v>M</v>
          </cell>
          <cell r="G45">
            <v>625.80999999999995</v>
          </cell>
          <cell r="H45">
            <v>0</v>
          </cell>
          <cell r="I45">
            <v>624</v>
          </cell>
          <cell r="J45">
            <v>624</v>
          </cell>
          <cell r="K45">
            <v>203.07</v>
          </cell>
          <cell r="L45">
            <v>127083.23</v>
          </cell>
          <cell r="M45">
            <v>126715.68</v>
          </cell>
          <cell r="N45">
            <v>126715.68</v>
          </cell>
          <cell r="O45">
            <v>0.15579999999999999</v>
          </cell>
          <cell r="P45">
            <v>0</v>
          </cell>
          <cell r="Q45">
            <v>19742.3</v>
          </cell>
          <cell r="R45">
            <v>19742.3</v>
          </cell>
        </row>
        <row r="46">
          <cell r="A46">
            <v>840200</v>
          </cell>
          <cell r="B46" t="str">
            <v>CSV.P</v>
          </cell>
          <cell r="C46" t="str">
            <v>CAIAÇÃO</v>
          </cell>
          <cell r="E46" t="str">
            <v>M2</v>
          </cell>
          <cell r="G46">
            <v>489731.1</v>
          </cell>
          <cell r="H46">
            <v>86337.974999999991</v>
          </cell>
          <cell r="I46">
            <v>782.27</v>
          </cell>
          <cell r="J46">
            <v>87120.244999999995</v>
          </cell>
          <cell r="K46">
            <v>1.87</v>
          </cell>
          <cell r="L46">
            <v>915797.15</v>
          </cell>
          <cell r="M46">
            <v>1462.84</v>
          </cell>
          <cell r="N46">
            <v>162914.84</v>
          </cell>
          <cell r="O46">
            <v>0.15579999999999999</v>
          </cell>
          <cell r="P46">
            <v>14321.35</v>
          </cell>
          <cell r="Q46">
            <v>227.91</v>
          </cell>
          <cell r="R46">
            <v>14549.26</v>
          </cell>
        </row>
        <row r="47">
          <cell r="A47">
            <v>851100</v>
          </cell>
          <cell r="B47" t="str">
            <v>CSV.P</v>
          </cell>
          <cell r="C47" t="str">
            <v>REMOÇÃO MECANIZADA DE BARREIRA-SOLO</v>
          </cell>
          <cell r="E47" t="str">
            <v>M3</v>
          </cell>
          <cell r="G47">
            <v>2976</v>
          </cell>
          <cell r="H47">
            <v>48</v>
          </cell>
          <cell r="I47">
            <v>0</v>
          </cell>
          <cell r="J47">
            <v>48</v>
          </cell>
          <cell r="K47">
            <v>4.46</v>
          </cell>
          <cell r="L47">
            <v>13272.96</v>
          </cell>
          <cell r="M47">
            <v>0</v>
          </cell>
          <cell r="N47">
            <v>214.08</v>
          </cell>
          <cell r="O47">
            <v>0.15579999999999999</v>
          </cell>
          <cell r="P47">
            <v>23.8</v>
          </cell>
          <cell r="Q47">
            <v>0</v>
          </cell>
          <cell r="R47">
            <v>23.8</v>
          </cell>
        </row>
        <row r="48">
          <cell r="A48">
            <v>890000</v>
          </cell>
          <cell r="B48" t="str">
            <v>CSV.P</v>
          </cell>
          <cell r="C48" t="str">
            <v>ROÇADA MANUAL</v>
          </cell>
          <cell r="E48" t="str">
            <v>HA</v>
          </cell>
          <cell r="G48">
            <v>223.2</v>
          </cell>
          <cell r="H48">
            <v>126.431</v>
          </cell>
          <cell r="I48">
            <v>21.588000000000001</v>
          </cell>
          <cell r="J48">
            <v>148.01900000000001</v>
          </cell>
          <cell r="K48">
            <v>1648.29</v>
          </cell>
          <cell r="L48">
            <v>367898.32</v>
          </cell>
          <cell r="M48">
            <v>35583.279999999999</v>
          </cell>
          <cell r="N48">
            <v>243978.2</v>
          </cell>
          <cell r="O48">
            <v>0.15579999999999999</v>
          </cell>
          <cell r="P48">
            <v>23180.720000000001</v>
          </cell>
          <cell r="Q48">
            <v>5543.87</v>
          </cell>
          <cell r="R48">
            <v>28724.59</v>
          </cell>
        </row>
        <row r="49">
          <cell r="A49">
            <v>890100</v>
          </cell>
          <cell r="B49" t="str">
            <v>CSV.P</v>
          </cell>
          <cell r="C49" t="str">
            <v>ROÇADA MECANIZADA</v>
          </cell>
          <cell r="E49" t="str">
            <v>HA</v>
          </cell>
          <cell r="G49">
            <v>520.79999999999995</v>
          </cell>
          <cell r="H49">
            <v>303.149</v>
          </cell>
          <cell r="I49">
            <v>50.372</v>
          </cell>
          <cell r="J49">
            <v>353.52100000000002</v>
          </cell>
          <cell r="K49">
            <v>319.85000000000002</v>
          </cell>
          <cell r="L49">
            <v>166577.88</v>
          </cell>
          <cell r="M49">
            <v>16111.48</v>
          </cell>
          <cell r="N49">
            <v>113073.67</v>
          </cell>
          <cell r="O49">
            <v>0.15579999999999999</v>
          </cell>
          <cell r="P49">
            <v>10804.58</v>
          </cell>
          <cell r="Q49">
            <v>2510.16</v>
          </cell>
          <cell r="R49">
            <v>13314.74</v>
          </cell>
        </row>
        <row r="50">
          <cell r="A50">
            <v>890101</v>
          </cell>
          <cell r="B50" t="str">
            <v>CSV.P</v>
          </cell>
          <cell r="C50" t="str">
            <v>CORTE E LIMPEZA DE AREAS GRAMADAS</v>
          </cell>
          <cell r="E50" t="str">
            <v>M2</v>
          </cell>
          <cell r="G50">
            <v>1922000</v>
          </cell>
          <cell r="H50">
            <v>395147.6</v>
          </cell>
          <cell r="I50">
            <v>75626.399999999994</v>
          </cell>
          <cell r="J50">
            <v>470774</v>
          </cell>
          <cell r="K50">
            <v>0.11</v>
          </cell>
          <cell r="L50">
            <v>211420</v>
          </cell>
          <cell r="M50">
            <v>8318.9</v>
          </cell>
          <cell r="N50">
            <v>51785.13</v>
          </cell>
          <cell r="O50">
            <v>0.15579999999999999</v>
          </cell>
          <cell r="P50">
            <v>4793.53</v>
          </cell>
          <cell r="Q50">
            <v>1296.08</v>
          </cell>
          <cell r="R50">
            <v>6089.61</v>
          </cell>
        </row>
        <row r="51">
          <cell r="A51">
            <v>891000</v>
          </cell>
          <cell r="B51" t="str">
            <v>CSV.P</v>
          </cell>
          <cell r="C51" t="str">
            <v>CAPINA MANUAL</v>
          </cell>
          <cell r="E51" t="str">
            <v>M2</v>
          </cell>
          <cell r="G51">
            <v>295952.40000000002</v>
          </cell>
          <cell r="H51">
            <v>35565.702999999994</v>
          </cell>
          <cell r="I51">
            <v>0</v>
          </cell>
          <cell r="J51">
            <v>35565.702999999994</v>
          </cell>
          <cell r="K51">
            <v>0.65</v>
          </cell>
          <cell r="L51">
            <v>192369.06</v>
          </cell>
          <cell r="M51">
            <v>0</v>
          </cell>
          <cell r="N51">
            <v>23117.690000000002</v>
          </cell>
          <cell r="O51">
            <v>0.15579999999999999</v>
          </cell>
          <cell r="P51">
            <v>2068.42</v>
          </cell>
          <cell r="Q51">
            <v>0</v>
          </cell>
          <cell r="R51">
            <v>2068.42</v>
          </cell>
        </row>
        <row r="52">
          <cell r="A52">
            <v>900200</v>
          </cell>
          <cell r="B52" t="str">
            <v>CSV.P</v>
          </cell>
          <cell r="C52" t="str">
            <v>TRANSPORTE LOCAL BASC. 5M3 RODOV. PAV.</v>
          </cell>
          <cell r="E52" t="str">
            <v>TKM</v>
          </cell>
          <cell r="G52">
            <v>658556.81200000003</v>
          </cell>
          <cell r="H52">
            <v>168634.084</v>
          </cell>
          <cell r="J52">
            <v>168634.084</v>
          </cell>
          <cell r="K52">
            <v>0.5</v>
          </cell>
          <cell r="L52">
            <v>329278.40000000002</v>
          </cell>
          <cell r="M52">
            <v>0</v>
          </cell>
          <cell r="N52">
            <v>84317.01999999999</v>
          </cell>
          <cell r="O52">
            <v>0.15579999999999999</v>
          </cell>
          <cell r="P52">
            <v>6510.6500000000005</v>
          </cell>
          <cell r="Q52">
            <v>0</v>
          </cell>
          <cell r="R52">
            <v>6510.6500000000005</v>
          </cell>
        </row>
        <row r="53">
          <cell r="A53">
            <v>900203</v>
          </cell>
          <cell r="B53" t="str">
            <v>CSV.P</v>
          </cell>
          <cell r="C53" t="str">
            <v>TRANSPORTE LOCAL MATERIAL PARA REMENDOS</v>
          </cell>
          <cell r="E53" t="str">
            <v>TKM</v>
          </cell>
          <cell r="G53">
            <v>948552.75600000005</v>
          </cell>
          <cell r="H53">
            <v>948552.75600000005</v>
          </cell>
          <cell r="J53">
            <v>948552.75600000005</v>
          </cell>
          <cell r="K53">
            <v>1.17</v>
          </cell>
          <cell r="L53">
            <v>1109806.72</v>
          </cell>
          <cell r="M53">
            <v>0</v>
          </cell>
          <cell r="N53">
            <v>1109806.69</v>
          </cell>
          <cell r="O53">
            <v>0.15579999999999999</v>
          </cell>
          <cell r="P53">
            <v>89575.67</v>
          </cell>
          <cell r="Q53">
            <v>0</v>
          </cell>
          <cell r="R53">
            <v>89575.67</v>
          </cell>
        </row>
        <row r="54">
          <cell r="A54">
            <v>900241</v>
          </cell>
          <cell r="B54" t="str">
            <v>CSV.P</v>
          </cell>
          <cell r="C54" t="str">
            <v>TRANSPORTE LOCAL C/CARROC 4T RODOV. PAV.</v>
          </cell>
          <cell r="E54" t="str">
            <v>TKM</v>
          </cell>
          <cell r="G54">
            <v>9268.99</v>
          </cell>
          <cell r="H54">
            <v>0</v>
          </cell>
          <cell r="J54">
            <v>0</v>
          </cell>
          <cell r="K54">
            <v>1.22</v>
          </cell>
          <cell r="L54">
            <v>11308.16</v>
          </cell>
          <cell r="M54">
            <v>0</v>
          </cell>
          <cell r="N54">
            <v>0</v>
          </cell>
          <cell r="O54">
            <v>0.15579999999999999</v>
          </cell>
          <cell r="P54">
            <v>0</v>
          </cell>
          <cell r="Q54">
            <v>0</v>
          </cell>
          <cell r="R54">
            <v>0</v>
          </cell>
        </row>
        <row r="55">
          <cell r="A55">
            <v>900290</v>
          </cell>
          <cell r="B55" t="str">
            <v>CSV.P</v>
          </cell>
          <cell r="C55" t="str">
            <v>TRANSPORTE COMERCIAL C/CARROC RODOV. PAV</v>
          </cell>
          <cell r="E55" t="str">
            <v>TKM</v>
          </cell>
          <cell r="G55">
            <v>12217.272000000001</v>
          </cell>
          <cell r="H55">
            <v>3549.9138755503996</v>
          </cell>
          <cell r="J55">
            <v>3549.9138755503996</v>
          </cell>
          <cell r="K55">
            <v>0.36</v>
          </cell>
          <cell r="L55">
            <v>4398.21</v>
          </cell>
          <cell r="M55">
            <v>0</v>
          </cell>
          <cell r="N55">
            <v>1277.9100000000001</v>
          </cell>
          <cell r="O55">
            <v>0.15579999999999999</v>
          </cell>
          <cell r="P55">
            <v>104.11</v>
          </cell>
          <cell r="Q55">
            <v>0</v>
          </cell>
          <cell r="R55">
            <v>104.11</v>
          </cell>
        </row>
        <row r="56">
          <cell r="A56">
            <v>1314902</v>
          </cell>
          <cell r="B56" t="str">
            <v>Sin.V</v>
          </cell>
          <cell r="C56" t="str">
            <v>RECOMPOSIÇÃO DE PLACA DE SINALIZAÇÃO</v>
          </cell>
          <cell r="E56" t="str">
            <v>M2</v>
          </cell>
          <cell r="G56">
            <v>298</v>
          </cell>
          <cell r="H56">
            <v>0</v>
          </cell>
          <cell r="J56">
            <v>0</v>
          </cell>
          <cell r="K56">
            <v>90.96</v>
          </cell>
          <cell r="L56">
            <v>27106.080000000002</v>
          </cell>
          <cell r="M56">
            <v>0</v>
          </cell>
          <cell r="N56">
            <v>0</v>
          </cell>
          <cell r="O56">
            <v>0.1956</v>
          </cell>
          <cell r="P56">
            <v>0</v>
          </cell>
          <cell r="Q56">
            <v>0</v>
          </cell>
          <cell r="R56">
            <v>0</v>
          </cell>
        </row>
        <row r="57">
          <cell r="A57">
            <v>4000412</v>
          </cell>
          <cell r="B57" t="str">
            <v>CSV.P</v>
          </cell>
          <cell r="C57" t="str">
            <v>VEÍCULO - AUTOMÓVEL ATÉ 100 HP</v>
          </cell>
          <cell r="E57" t="str">
            <v>MÊS</v>
          </cell>
          <cell r="G57">
            <v>24</v>
          </cell>
          <cell r="H57">
            <v>0</v>
          </cell>
          <cell r="I57">
            <v>1</v>
          </cell>
          <cell r="J57">
            <v>1</v>
          </cell>
          <cell r="K57">
            <v>4499.96</v>
          </cell>
          <cell r="L57">
            <v>107999.03999999999</v>
          </cell>
          <cell r="M57">
            <v>4499.96</v>
          </cell>
          <cell r="N57">
            <v>4499.96</v>
          </cell>
          <cell r="O57">
            <v>0.15579999999999999</v>
          </cell>
          <cell r="P57">
            <v>0</v>
          </cell>
          <cell r="Q57">
            <v>701.09</v>
          </cell>
          <cell r="R57">
            <v>701.09</v>
          </cell>
        </row>
        <row r="58">
          <cell r="C58" t="str">
            <v>SUBTOTAL</v>
          </cell>
          <cell r="E58" t="str">
            <v>R$</v>
          </cell>
          <cell r="G58">
            <v>15444056.760000007</v>
          </cell>
          <cell r="M58">
            <v>302141.56</v>
          </cell>
          <cell r="N58">
            <v>6598680.5799999991</v>
          </cell>
          <cell r="P58">
            <v>1419370.48</v>
          </cell>
          <cell r="Q58">
            <v>64940.869999999995</v>
          </cell>
          <cell r="R58">
            <v>1484311.3500000003</v>
          </cell>
        </row>
        <row r="59">
          <cell r="A59">
            <v>2</v>
          </cell>
          <cell r="C59" t="str">
            <v>SERVIÇOS DE RESTAURAÇÃO.</v>
          </cell>
        </row>
        <row r="60">
          <cell r="A60">
            <v>10062</v>
          </cell>
          <cell r="B60" t="str">
            <v>Sin.V</v>
          </cell>
          <cell r="C60" t="str">
            <v>FORN. E IMPLANT.PLACA DE SINAL.TOT.REFLE</v>
          </cell>
          <cell r="E60" t="str">
            <v>M2</v>
          </cell>
          <cell r="G60">
            <v>20</v>
          </cell>
          <cell r="H60">
            <v>19.57</v>
          </cell>
          <cell r="J60">
            <v>19.57</v>
          </cell>
          <cell r="K60">
            <v>384.63</v>
          </cell>
          <cell r="L60">
            <v>7692.6</v>
          </cell>
          <cell r="M60">
            <v>0</v>
          </cell>
          <cell r="N60">
            <v>7527.2</v>
          </cell>
          <cell r="O60">
            <v>0.1956</v>
          </cell>
          <cell r="P60">
            <v>775.46</v>
          </cell>
          <cell r="Q60">
            <v>0</v>
          </cell>
          <cell r="R60">
            <v>775.46</v>
          </cell>
        </row>
        <row r="61">
          <cell r="A61">
            <v>10359</v>
          </cell>
          <cell r="B61" t="str">
            <v>CSV.P</v>
          </cell>
          <cell r="C61" t="str">
            <v>ANCORAGEM DEFENSA MALEÁVEL SIMPLES (FORNECIMENTO E IMPLANTAÇÃO)</v>
          </cell>
          <cell r="E61" t="str">
            <v>M2</v>
          </cell>
          <cell r="G61">
            <v>320</v>
          </cell>
          <cell r="H61">
            <v>0</v>
          </cell>
          <cell r="I61">
            <v>320</v>
          </cell>
          <cell r="J61">
            <v>320</v>
          </cell>
          <cell r="K61">
            <v>343.24</v>
          </cell>
          <cell r="L61">
            <v>109836.8</v>
          </cell>
          <cell r="M61">
            <v>109836.8</v>
          </cell>
          <cell r="N61">
            <v>109836.8</v>
          </cell>
          <cell r="O61">
            <v>0.15579999999999999</v>
          </cell>
          <cell r="P61">
            <v>0</v>
          </cell>
          <cell r="Q61">
            <v>17112.57</v>
          </cell>
          <cell r="R61">
            <v>17112.57</v>
          </cell>
        </row>
        <row r="62">
          <cell r="A62">
            <v>20171</v>
          </cell>
          <cell r="B62" t="str">
            <v>Pav.</v>
          </cell>
          <cell r="C62" t="str">
            <v>MISTURA BETUMINOSA USINADA QUENTE AC/BC</v>
          </cell>
          <cell r="E62" t="str">
            <v>M3</v>
          </cell>
          <cell r="G62">
            <v>35373.504000000001</v>
          </cell>
          <cell r="H62">
            <v>9670.8179999999993</v>
          </cell>
          <cell r="J62">
            <v>9670.8179999999993</v>
          </cell>
          <cell r="K62">
            <v>220.93</v>
          </cell>
          <cell r="L62">
            <v>7815068.2300000004</v>
          </cell>
          <cell r="M62">
            <v>0</v>
          </cell>
          <cell r="N62">
            <v>2136573.79</v>
          </cell>
          <cell r="O62">
            <v>0.22359999999999999</v>
          </cell>
          <cell r="P62">
            <v>286255.19</v>
          </cell>
          <cell r="Q62">
            <v>0</v>
          </cell>
          <cell r="R62">
            <v>286255.19</v>
          </cell>
        </row>
        <row r="63">
          <cell r="A63">
            <v>40084</v>
          </cell>
          <cell r="B63" t="str">
            <v>Dren</v>
          </cell>
          <cell r="C63" t="str">
            <v>MEIO FIO DE CONCRETO - MFC 05 AC/BC</v>
          </cell>
          <cell r="E63" t="str">
            <v>M</v>
          </cell>
          <cell r="G63">
            <v>2000</v>
          </cell>
          <cell r="H63">
            <v>0</v>
          </cell>
          <cell r="J63">
            <v>0</v>
          </cell>
          <cell r="K63">
            <v>38</v>
          </cell>
          <cell r="L63">
            <v>76000</v>
          </cell>
          <cell r="M63">
            <v>0</v>
          </cell>
          <cell r="N63">
            <v>0</v>
          </cell>
          <cell r="O63">
            <v>0.1913</v>
          </cell>
          <cell r="P63">
            <v>0</v>
          </cell>
          <cell r="Q63">
            <v>0</v>
          </cell>
          <cell r="R63">
            <v>0</v>
          </cell>
        </row>
        <row r="64">
          <cell r="A64">
            <v>42233</v>
          </cell>
          <cell r="B64" t="str">
            <v>Pav.</v>
          </cell>
          <cell r="C64" t="str">
            <v>PINTURA DE LIGAÇÃO</v>
          </cell>
          <cell r="E64" t="str">
            <v>M2</v>
          </cell>
          <cell r="G64">
            <v>425996.60200000001</v>
          </cell>
          <cell r="H64">
            <v>177035.77</v>
          </cell>
          <cell r="J64">
            <v>177035.77</v>
          </cell>
          <cell r="K64">
            <v>0.21</v>
          </cell>
          <cell r="L64">
            <v>89459.28</v>
          </cell>
          <cell r="M64">
            <v>0</v>
          </cell>
          <cell r="N64">
            <v>37177.490000000005</v>
          </cell>
          <cell r="O64">
            <v>0.22359999999999999</v>
          </cell>
          <cell r="P64">
            <v>5000.4799999999996</v>
          </cell>
          <cell r="Q64">
            <v>0</v>
          </cell>
          <cell r="R64">
            <v>5000.4799999999996</v>
          </cell>
        </row>
        <row r="65">
          <cell r="A65">
            <v>42750</v>
          </cell>
          <cell r="B65" t="str">
            <v>Dren</v>
          </cell>
          <cell r="C65" t="str">
            <v>DRENO PEAD LONG.PROF. P/CORTE EM SOLO - DPS 13AC/BC</v>
          </cell>
          <cell r="E65" t="str">
            <v>M</v>
          </cell>
          <cell r="G65">
            <v>7000</v>
          </cell>
          <cell r="H65">
            <v>676.71999999997206</v>
          </cell>
          <cell r="I65">
            <v>133.19999999999999</v>
          </cell>
          <cell r="J65">
            <v>809.91999999997211</v>
          </cell>
          <cell r="K65">
            <v>96.38</v>
          </cell>
          <cell r="L65">
            <v>674660</v>
          </cell>
          <cell r="M65">
            <v>12837.81</v>
          </cell>
          <cell r="N65">
            <v>78060.08</v>
          </cell>
          <cell r="O65">
            <v>0.1913</v>
          </cell>
          <cell r="P65">
            <v>12477.02</v>
          </cell>
          <cell r="Q65">
            <v>2455.87</v>
          </cell>
          <cell r="R65">
            <v>14932.89</v>
          </cell>
        </row>
        <row r="66">
          <cell r="A66">
            <v>46770</v>
          </cell>
          <cell r="B66" t="str">
            <v>Pav.</v>
          </cell>
          <cell r="C66" t="str">
            <v>BASE ESTABILIZADAMAT. FRESADO(70%)+ PÓ DE PEDRA((30%)</v>
          </cell>
          <cell r="E66" t="str">
            <v>M3</v>
          </cell>
          <cell r="G66">
            <v>43498.94</v>
          </cell>
          <cell r="H66">
            <v>1441.193</v>
          </cell>
          <cell r="J66">
            <v>1441.193</v>
          </cell>
          <cell r="K66">
            <v>42.08</v>
          </cell>
          <cell r="L66">
            <v>1830435.39</v>
          </cell>
          <cell r="M66">
            <v>0</v>
          </cell>
          <cell r="N66">
            <v>60645.39</v>
          </cell>
          <cell r="O66">
            <v>0.22359999999999999</v>
          </cell>
          <cell r="P66">
            <v>6504.14</v>
          </cell>
          <cell r="Q66">
            <v>0</v>
          </cell>
          <cell r="R66">
            <v>6504.14</v>
          </cell>
        </row>
        <row r="67">
          <cell r="A67">
            <v>47335</v>
          </cell>
          <cell r="B67" t="str">
            <v>Emulsões</v>
          </cell>
          <cell r="C67" t="str">
            <v>AQUISIÇÃO DE RR-1C-E P/ MICROREVESTIMENTO</v>
          </cell>
          <cell r="E67" t="str">
            <v>M2</v>
          </cell>
          <cell r="G67">
            <v>604080.576</v>
          </cell>
          <cell r="H67">
            <v>0</v>
          </cell>
          <cell r="J67">
            <v>0</v>
          </cell>
          <cell r="K67">
            <v>6.83</v>
          </cell>
          <cell r="L67">
            <v>4125870.33</v>
          </cell>
          <cell r="M67">
            <v>0</v>
          </cell>
          <cell r="N67">
            <v>0</v>
          </cell>
          <cell r="O67">
            <v>0.65049999999999997</v>
          </cell>
          <cell r="P67">
            <v>0</v>
          </cell>
          <cell r="Q67">
            <v>0</v>
          </cell>
          <cell r="R67">
            <v>0</v>
          </cell>
        </row>
        <row r="68">
          <cell r="A68">
            <v>47338</v>
          </cell>
          <cell r="B68" t="str">
            <v>Pav.</v>
          </cell>
          <cell r="C68" t="str">
            <v>TRANSPORTE DE RR-1C-E P/ MICROREVESTIMENTO</v>
          </cell>
          <cell r="E68" t="str">
            <v>M2</v>
          </cell>
          <cell r="G68">
            <v>604080.576</v>
          </cell>
          <cell r="H68">
            <v>0</v>
          </cell>
          <cell r="J68">
            <v>0</v>
          </cell>
          <cell r="K68">
            <v>0.31</v>
          </cell>
          <cell r="L68">
            <v>187264.97</v>
          </cell>
          <cell r="M68">
            <v>0</v>
          </cell>
          <cell r="N68">
            <v>0</v>
          </cell>
          <cell r="O68">
            <v>0.22359999999999999</v>
          </cell>
          <cell r="P68">
            <v>0</v>
          </cell>
          <cell r="Q68">
            <v>0</v>
          </cell>
          <cell r="R68">
            <v>0</v>
          </cell>
        </row>
        <row r="69">
          <cell r="A69">
            <v>48910</v>
          </cell>
          <cell r="B69" t="str">
            <v>CAPs</v>
          </cell>
          <cell r="C69" t="str">
            <v>AQUISIÇÃO CIMENTO ASFÁLTICO CAP-60/85-E P/MBUQ</v>
          </cell>
          <cell r="E69" t="str">
            <v>M3</v>
          </cell>
          <cell r="G69">
            <v>35373.504000000001</v>
          </cell>
          <cell r="H69">
            <v>8791.9359999999997</v>
          </cell>
          <cell r="I69">
            <v>250.39400000000001</v>
          </cell>
          <cell r="J69">
            <v>9042.33</v>
          </cell>
          <cell r="K69">
            <v>330.05</v>
          </cell>
          <cell r="L69">
            <v>11675024.99</v>
          </cell>
          <cell r="M69">
            <v>82642.53</v>
          </cell>
          <cell r="N69">
            <v>2984421</v>
          </cell>
          <cell r="O69">
            <v>0.7591</v>
          </cell>
          <cell r="P69">
            <v>1788824.2</v>
          </cell>
          <cell r="Q69">
            <v>62733.94</v>
          </cell>
          <cell r="R69">
            <v>1851558.14</v>
          </cell>
        </row>
        <row r="70">
          <cell r="A70">
            <v>48911</v>
          </cell>
          <cell r="B70" t="str">
            <v>Pav.</v>
          </cell>
          <cell r="C70" t="str">
            <v>TRANSPORTE CIMENTO ASFÁLTICO CAP-60/85-E P/MBUQ</v>
          </cell>
          <cell r="E70" t="str">
            <v>M3</v>
          </cell>
          <cell r="G70">
            <v>35373.504000000001</v>
          </cell>
          <cell r="H70">
            <v>8791.9349999999995</v>
          </cell>
          <cell r="I70">
            <v>250.39400000000001</v>
          </cell>
          <cell r="J70">
            <v>9042.3289999999997</v>
          </cell>
          <cell r="K70">
            <v>15.42</v>
          </cell>
          <cell r="L70">
            <v>545459.43000000005</v>
          </cell>
          <cell r="M70">
            <v>3861.07</v>
          </cell>
          <cell r="N70">
            <v>139432.69999999998</v>
          </cell>
          <cell r="O70">
            <v>0.22359999999999999</v>
          </cell>
          <cell r="P70">
            <v>18496.810000000001</v>
          </cell>
          <cell r="Q70">
            <v>863.33</v>
          </cell>
          <cell r="R70">
            <v>19360.140000000003</v>
          </cell>
        </row>
        <row r="71">
          <cell r="A71">
            <v>60154</v>
          </cell>
          <cell r="B71" t="str">
            <v>Emulsões</v>
          </cell>
          <cell r="C71" t="str">
            <v>AQUISIÇÃO DE RR-1C PARA PINTURA DE LIGAÇÃO</v>
          </cell>
          <cell r="E71" t="str">
            <v>M2</v>
          </cell>
          <cell r="G71">
            <v>425996.60200000001</v>
          </cell>
          <cell r="H71">
            <v>177035.77</v>
          </cell>
          <cell r="I71">
            <v>4895.28</v>
          </cell>
          <cell r="J71">
            <v>181931.05</v>
          </cell>
          <cell r="K71">
            <v>0.56999999999999995</v>
          </cell>
          <cell r="L71">
            <v>242818.06</v>
          </cell>
          <cell r="M71">
            <v>2790.3</v>
          </cell>
          <cell r="N71">
            <v>103700.66</v>
          </cell>
          <cell r="O71">
            <v>0.65049999999999997</v>
          </cell>
          <cell r="P71">
            <v>51868.850000000006</v>
          </cell>
          <cell r="Q71">
            <v>1815.09</v>
          </cell>
          <cell r="R71">
            <v>53683.94</v>
          </cell>
        </row>
        <row r="72">
          <cell r="A72">
            <v>60161</v>
          </cell>
          <cell r="B72" t="str">
            <v>Asf.dil.</v>
          </cell>
          <cell r="C72" t="str">
            <v>AQUISIÇÃO DE CM-30 PARA IMPRIMAÇÃO</v>
          </cell>
          <cell r="E72" t="str">
            <v>M2</v>
          </cell>
          <cell r="G72">
            <v>96400</v>
          </cell>
          <cell r="H72">
            <v>937.5</v>
          </cell>
          <cell r="J72">
            <v>937.5</v>
          </cell>
          <cell r="K72">
            <v>3.43</v>
          </cell>
          <cell r="L72">
            <v>330652</v>
          </cell>
          <cell r="M72">
            <v>0</v>
          </cell>
          <cell r="N72">
            <v>3215.62</v>
          </cell>
          <cell r="O72">
            <v>0.65349999999999997</v>
          </cell>
          <cell r="P72">
            <v>1556.68</v>
          </cell>
          <cell r="Q72">
            <v>0</v>
          </cell>
          <cell r="R72">
            <v>1556.68</v>
          </cell>
        </row>
        <row r="73">
          <cell r="A73">
            <v>60166</v>
          </cell>
          <cell r="B73" t="str">
            <v>CSV.P</v>
          </cell>
          <cell r="C73" t="str">
            <v>TRANSPORTE COMERCIAL BASC. 10M3 RODOVIA PAV.</v>
          </cell>
          <cell r="E73" t="str">
            <v>TKM</v>
          </cell>
          <cell r="G73">
            <v>1679483.162</v>
          </cell>
          <cell r="H73">
            <v>16023.742</v>
          </cell>
          <cell r="J73">
            <v>16023.742</v>
          </cell>
          <cell r="K73">
            <v>0.37</v>
          </cell>
          <cell r="L73">
            <v>621408.76</v>
          </cell>
          <cell r="M73">
            <v>0</v>
          </cell>
          <cell r="N73">
            <v>5928.75</v>
          </cell>
          <cell r="O73">
            <v>0.15579999999999999</v>
          </cell>
          <cell r="P73">
            <v>442.51</v>
          </cell>
          <cell r="Q73">
            <v>0</v>
          </cell>
          <cell r="R73">
            <v>442.51</v>
          </cell>
        </row>
        <row r="74">
          <cell r="A74">
            <v>60927</v>
          </cell>
          <cell r="B74" t="str">
            <v>Ter.</v>
          </cell>
          <cell r="C74" t="str">
            <v>ESC. CARGA TRANSP. MAT. 1ª CAT. DMT 2000 A 3000M C/E</v>
          </cell>
          <cell r="E74" t="str">
            <v>M3</v>
          </cell>
          <cell r="G74">
            <v>96400</v>
          </cell>
          <cell r="H74">
            <v>5077.0120000000006</v>
          </cell>
          <cell r="I74">
            <v>18850.810000000001</v>
          </cell>
          <cell r="J74">
            <v>23927.822</v>
          </cell>
          <cell r="K74">
            <v>9.7899999999999991</v>
          </cell>
          <cell r="L74">
            <v>943756</v>
          </cell>
          <cell r="M74">
            <v>184549.42</v>
          </cell>
          <cell r="N74">
            <v>234253.37</v>
          </cell>
          <cell r="O74">
            <v>0.18509999999999999</v>
          </cell>
          <cell r="P74">
            <v>9198.66</v>
          </cell>
          <cell r="Q74">
            <v>34160.089999999997</v>
          </cell>
          <cell r="R74">
            <v>43358.75</v>
          </cell>
        </row>
        <row r="75">
          <cell r="A75">
            <v>151100</v>
          </cell>
          <cell r="B75" t="str">
            <v>Ter.</v>
          </cell>
          <cell r="C75" t="str">
            <v>COMPACTAÇÃO ATERROS 100% PROCTOR NORMAL</v>
          </cell>
          <cell r="E75" t="str">
            <v>M3</v>
          </cell>
          <cell r="G75">
            <v>43380</v>
          </cell>
          <cell r="H75">
            <v>9.4559999999999995</v>
          </cell>
          <cell r="J75">
            <v>9.4559999999999995</v>
          </cell>
          <cell r="K75">
            <v>3.16</v>
          </cell>
          <cell r="L75">
            <v>137080.79999999999</v>
          </cell>
          <cell r="M75">
            <v>0</v>
          </cell>
          <cell r="N75">
            <v>29.88</v>
          </cell>
          <cell r="O75">
            <v>0.18509999999999999</v>
          </cell>
          <cell r="P75">
            <v>5.03</v>
          </cell>
          <cell r="Q75">
            <v>0</v>
          </cell>
          <cell r="R75">
            <v>5.03</v>
          </cell>
        </row>
        <row r="76">
          <cell r="A76">
            <v>160674</v>
          </cell>
          <cell r="B76" t="str">
            <v>Dren</v>
          </cell>
          <cell r="C76" t="str">
            <v>DRENO PEAD SUBSUPERFICIAL - DSS 04 BC</v>
          </cell>
          <cell r="E76" t="str">
            <v>M</v>
          </cell>
          <cell r="G76">
            <v>1780</v>
          </cell>
          <cell r="H76">
            <v>1686</v>
          </cell>
          <cell r="I76">
            <v>94</v>
          </cell>
          <cell r="J76">
            <v>1780</v>
          </cell>
          <cell r="K76">
            <v>42.4</v>
          </cell>
          <cell r="L76">
            <v>75472</v>
          </cell>
          <cell r="M76">
            <v>3985.6</v>
          </cell>
          <cell r="N76">
            <v>75472</v>
          </cell>
          <cell r="O76">
            <v>0.1913</v>
          </cell>
          <cell r="P76">
            <v>13675.34</v>
          </cell>
          <cell r="Q76">
            <v>762.44</v>
          </cell>
          <cell r="R76">
            <v>14437.78</v>
          </cell>
        </row>
        <row r="77">
          <cell r="A77">
            <v>200141</v>
          </cell>
          <cell r="B77" t="str">
            <v>Pav.</v>
          </cell>
          <cell r="C77" t="str">
            <v>TRANSPORTE DE CM-30 P/IMPRIMAÇÃO</v>
          </cell>
          <cell r="E77" t="str">
            <v>M2</v>
          </cell>
          <cell r="G77">
            <v>96400</v>
          </cell>
          <cell r="H77">
            <v>937.5</v>
          </cell>
          <cell r="J77">
            <v>937.5</v>
          </cell>
          <cell r="K77">
            <v>0.14000000000000001</v>
          </cell>
          <cell r="L77">
            <v>13496</v>
          </cell>
          <cell r="M77">
            <v>0</v>
          </cell>
          <cell r="N77">
            <v>131.25</v>
          </cell>
          <cell r="O77">
            <v>0.22359999999999999</v>
          </cell>
          <cell r="P77">
            <v>14.04</v>
          </cell>
          <cell r="Q77">
            <v>0</v>
          </cell>
          <cell r="R77">
            <v>14.04</v>
          </cell>
        </row>
        <row r="78">
          <cell r="A78">
            <v>200149</v>
          </cell>
          <cell r="B78" t="str">
            <v>Pav.</v>
          </cell>
          <cell r="C78" t="str">
            <v>TRANSPORTE DE RR-1C P/PINTURA DE LIGAÇÃO</v>
          </cell>
          <cell r="E78" t="str">
            <v>M2</v>
          </cell>
          <cell r="G78">
            <v>425996.60200000001</v>
          </cell>
          <cell r="H78">
            <v>177035.77</v>
          </cell>
          <cell r="I78">
            <v>4895.28</v>
          </cell>
          <cell r="J78">
            <v>181931.05</v>
          </cell>
          <cell r="K78">
            <v>0.04</v>
          </cell>
          <cell r="L78">
            <v>17039.86</v>
          </cell>
          <cell r="M78">
            <v>195.81</v>
          </cell>
          <cell r="N78">
            <v>7277.2199999999993</v>
          </cell>
          <cell r="O78">
            <v>0.22359999999999999</v>
          </cell>
          <cell r="P78">
            <v>952.42</v>
          </cell>
          <cell r="Q78">
            <v>43.78</v>
          </cell>
          <cell r="R78">
            <v>996.19999999999993</v>
          </cell>
        </row>
        <row r="79">
          <cell r="A79">
            <v>200707</v>
          </cell>
          <cell r="B79" t="str">
            <v>Pav.</v>
          </cell>
          <cell r="C79" t="str">
            <v>MICRO-REVEST. A FRIO-MICROFLEX 1,5CM BC</v>
          </cell>
          <cell r="E79" t="str">
            <v>M2</v>
          </cell>
          <cell r="G79">
            <v>604080.576</v>
          </cell>
          <cell r="H79">
            <v>0</v>
          </cell>
          <cell r="J79">
            <v>0</v>
          </cell>
          <cell r="K79">
            <v>2.52</v>
          </cell>
          <cell r="L79">
            <v>1522283.05</v>
          </cell>
          <cell r="M79">
            <v>0</v>
          </cell>
          <cell r="N79">
            <v>0</v>
          </cell>
          <cell r="O79">
            <v>0.22359999999999999</v>
          </cell>
          <cell r="P79">
            <v>0</v>
          </cell>
          <cell r="Q79">
            <v>0</v>
          </cell>
          <cell r="R79">
            <v>0</v>
          </cell>
        </row>
        <row r="80">
          <cell r="A80">
            <v>230006</v>
          </cell>
          <cell r="B80" t="str">
            <v>Pav.</v>
          </cell>
          <cell r="C80" t="str">
            <v>MPRIMAÇÃO</v>
          </cell>
          <cell r="E80" t="str">
            <v>M2</v>
          </cell>
          <cell r="G80">
            <v>96400</v>
          </cell>
          <cell r="H80">
            <v>937.5</v>
          </cell>
          <cell r="J80">
            <v>937.5</v>
          </cell>
          <cell r="K80">
            <v>0.3</v>
          </cell>
          <cell r="L80">
            <v>28920</v>
          </cell>
          <cell r="M80">
            <v>0</v>
          </cell>
          <cell r="N80">
            <v>281.25</v>
          </cell>
          <cell r="O80">
            <v>0.22359999999999999</v>
          </cell>
          <cell r="P80">
            <v>30.09</v>
          </cell>
          <cell r="Q80">
            <v>0</v>
          </cell>
          <cell r="R80">
            <v>30.09</v>
          </cell>
        </row>
        <row r="81">
          <cell r="A81">
            <v>254001</v>
          </cell>
          <cell r="B81" t="str">
            <v>Pav.</v>
          </cell>
          <cell r="C81" t="str">
            <v>RECOMPOSIÇÃO REV C/MIST.BETUM. QUENTE</v>
          </cell>
          <cell r="E81" t="str">
            <v>M3</v>
          </cell>
          <cell r="G81">
            <v>35373.504000000001</v>
          </cell>
          <cell r="H81">
            <v>9670.8179999999993</v>
          </cell>
          <cell r="I81">
            <v>244.76400000000001</v>
          </cell>
          <cell r="J81">
            <v>9915.5819999999985</v>
          </cell>
          <cell r="K81">
            <v>39.24</v>
          </cell>
          <cell r="L81">
            <v>1388056.29</v>
          </cell>
          <cell r="M81">
            <v>9604.5300000000007</v>
          </cell>
          <cell r="N81">
            <v>389087.41</v>
          </cell>
          <cell r="O81">
            <v>0.22359999999999999</v>
          </cell>
          <cell r="P81">
            <v>50842.559999999998</v>
          </cell>
          <cell r="Q81">
            <v>2147.5700000000002</v>
          </cell>
          <cell r="R81">
            <v>52990.13</v>
          </cell>
        </row>
        <row r="82">
          <cell r="A82">
            <v>260000</v>
          </cell>
          <cell r="B82" t="str">
            <v>Pav.</v>
          </cell>
          <cell r="C82" t="str">
            <v>MANTA SINT. RECAP. ASFAL. FORNEC. APLIC.</v>
          </cell>
          <cell r="E82" t="str">
            <v>M2</v>
          </cell>
          <cell r="G82">
            <v>93643.199999999997</v>
          </cell>
          <cell r="H82">
            <v>1150</v>
          </cell>
          <cell r="J82">
            <v>1150</v>
          </cell>
          <cell r="K82">
            <v>3.8</v>
          </cell>
          <cell r="L82">
            <v>355844.16</v>
          </cell>
          <cell r="M82">
            <v>0</v>
          </cell>
          <cell r="N82">
            <v>4370</v>
          </cell>
          <cell r="O82">
            <v>0.22359999999999999</v>
          </cell>
          <cell r="P82">
            <v>467.59</v>
          </cell>
          <cell r="Q82">
            <v>0</v>
          </cell>
          <cell r="R82">
            <v>467.59</v>
          </cell>
        </row>
        <row r="83">
          <cell r="A83">
            <v>299011</v>
          </cell>
          <cell r="B83" t="str">
            <v>Pav.</v>
          </cell>
          <cell r="C83" t="str">
            <v>FRESAGEM CONTÍNUA DO REVEST. BETUMINOSO</v>
          </cell>
          <cell r="E83" t="str">
            <v>M3</v>
          </cell>
          <cell r="G83">
            <v>22921.624</v>
          </cell>
          <cell r="H83">
            <v>10175.145</v>
          </cell>
          <cell r="I83">
            <v>244.76400000000001</v>
          </cell>
          <cell r="J83">
            <v>10419.909</v>
          </cell>
          <cell r="K83">
            <v>112.84</v>
          </cell>
          <cell r="L83">
            <v>2586476.0499999998</v>
          </cell>
          <cell r="M83">
            <v>27619.16</v>
          </cell>
          <cell r="N83">
            <v>1175782.5</v>
          </cell>
          <cell r="O83">
            <v>0.22359999999999999</v>
          </cell>
          <cell r="P83">
            <v>152294.01999999999</v>
          </cell>
          <cell r="Q83">
            <v>6175.64</v>
          </cell>
          <cell r="R83">
            <v>158469.66</v>
          </cell>
        </row>
        <row r="84">
          <cell r="A84">
            <v>322077</v>
          </cell>
          <cell r="B84" t="str">
            <v>Dren</v>
          </cell>
          <cell r="C84" t="str">
            <v>SARJETA TRIANGULAR DE CONCRETO STC 04 AC/BC</v>
          </cell>
          <cell r="E84" t="str">
            <v>M</v>
          </cell>
          <cell r="G84">
            <v>2000</v>
          </cell>
          <cell r="H84">
            <v>0</v>
          </cell>
          <cell r="J84">
            <v>0</v>
          </cell>
          <cell r="K84">
            <v>31.84</v>
          </cell>
          <cell r="L84">
            <v>63680</v>
          </cell>
          <cell r="M84">
            <v>0</v>
          </cell>
          <cell r="N84">
            <v>0</v>
          </cell>
          <cell r="O84">
            <v>0.1913</v>
          </cell>
          <cell r="P84">
            <v>0</v>
          </cell>
          <cell r="Q84">
            <v>0</v>
          </cell>
          <cell r="R84">
            <v>0</v>
          </cell>
        </row>
        <row r="85">
          <cell r="A85">
            <v>403024</v>
          </cell>
          <cell r="B85" t="str">
            <v>Ter.</v>
          </cell>
          <cell r="C85" t="str">
            <v>REATERRO E COMPACTAÇÃO PARA BUEIROS</v>
          </cell>
          <cell r="E85" t="str">
            <v>M3</v>
          </cell>
          <cell r="G85">
            <v>300</v>
          </cell>
          <cell r="H85">
            <v>0</v>
          </cell>
          <cell r="J85">
            <v>0</v>
          </cell>
          <cell r="K85">
            <v>34.07</v>
          </cell>
          <cell r="L85">
            <v>10221</v>
          </cell>
          <cell r="M85">
            <v>0</v>
          </cell>
          <cell r="N85">
            <v>0</v>
          </cell>
          <cell r="O85">
            <v>0.18509999999999999</v>
          </cell>
          <cell r="P85">
            <v>0</v>
          </cell>
          <cell r="Q85">
            <v>0</v>
          </cell>
          <cell r="R85">
            <v>0</v>
          </cell>
        </row>
        <row r="86">
          <cell r="A86">
            <v>453010</v>
          </cell>
          <cell r="B86" t="str">
            <v>Dren</v>
          </cell>
          <cell r="C86" t="str">
            <v>ASSENTAMENTO DE TUBO D=0,60M AC/BC</v>
          </cell>
          <cell r="E86" t="str">
            <v>M</v>
          </cell>
          <cell r="G86">
            <v>200</v>
          </cell>
          <cell r="H86">
            <v>0</v>
          </cell>
          <cell r="J86">
            <v>0</v>
          </cell>
          <cell r="K86">
            <v>270.55</v>
          </cell>
          <cell r="L86">
            <v>54110</v>
          </cell>
          <cell r="M86">
            <v>0</v>
          </cell>
          <cell r="N86">
            <v>0</v>
          </cell>
          <cell r="O86">
            <v>0.1913</v>
          </cell>
          <cell r="P86">
            <v>0</v>
          </cell>
          <cell r="Q86">
            <v>0</v>
          </cell>
          <cell r="R86">
            <v>0</v>
          </cell>
        </row>
        <row r="87">
          <cell r="A87">
            <v>600001</v>
          </cell>
          <cell r="B87" t="str">
            <v>CSV.P</v>
          </cell>
          <cell r="C87" t="str">
            <v>DEFENSA MALEÁVEL SIMPLES (FORN./IMPL.)</v>
          </cell>
          <cell r="E87" t="str">
            <v>M</v>
          </cell>
          <cell r="G87">
            <v>1500</v>
          </cell>
          <cell r="H87">
            <v>0</v>
          </cell>
          <cell r="I87">
            <v>1500</v>
          </cell>
          <cell r="J87">
            <v>1500</v>
          </cell>
          <cell r="K87">
            <v>304.51</v>
          </cell>
          <cell r="L87">
            <v>456765</v>
          </cell>
          <cell r="M87">
            <v>456765</v>
          </cell>
          <cell r="N87">
            <v>456765</v>
          </cell>
          <cell r="O87">
            <v>0.15579999999999999</v>
          </cell>
          <cell r="P87">
            <v>0</v>
          </cell>
          <cell r="Q87">
            <v>71163.98</v>
          </cell>
          <cell r="R87">
            <v>71163.98</v>
          </cell>
        </row>
        <row r="88">
          <cell r="A88">
            <v>900200</v>
          </cell>
          <cell r="B88" t="str">
            <v>CSV.P</v>
          </cell>
          <cell r="C88" t="str">
            <v>TRANSPORTE LOCAL BASC. 5M3 RODOV. PAV.</v>
          </cell>
          <cell r="E88" t="str">
            <v>TKM</v>
          </cell>
          <cell r="G88">
            <v>30191.038</v>
          </cell>
          <cell r="H88">
            <v>0</v>
          </cell>
          <cell r="J88">
            <v>0</v>
          </cell>
          <cell r="K88">
            <v>0.5</v>
          </cell>
          <cell r="L88">
            <v>15095.51</v>
          </cell>
          <cell r="M88">
            <v>0</v>
          </cell>
          <cell r="N88">
            <v>0</v>
          </cell>
          <cell r="O88">
            <v>0.15579999999999999</v>
          </cell>
          <cell r="P88">
            <v>0</v>
          </cell>
          <cell r="Q88">
            <v>0</v>
          </cell>
          <cell r="R88">
            <v>0</v>
          </cell>
        </row>
        <row r="89">
          <cell r="A89">
            <v>900206</v>
          </cell>
          <cell r="B89" t="str">
            <v>CSV.P</v>
          </cell>
          <cell r="C89" t="str">
            <v>TRANSPORTE LOCAL C/BASC. 10M3 ROD. PAV.</v>
          </cell>
          <cell r="E89" t="str">
            <v>TKM</v>
          </cell>
          <cell r="G89">
            <v>3900342.872</v>
          </cell>
          <cell r="H89">
            <v>840244.13799999992</v>
          </cell>
          <cell r="I89">
            <v>22780.92</v>
          </cell>
          <cell r="J89">
            <v>863025.05799999996</v>
          </cell>
          <cell r="K89">
            <v>0.63</v>
          </cell>
          <cell r="L89">
            <v>2457216</v>
          </cell>
          <cell r="M89">
            <v>14351.97</v>
          </cell>
          <cell r="N89">
            <v>543705.76</v>
          </cell>
          <cell r="O89">
            <v>0.15579999999999999</v>
          </cell>
          <cell r="P89">
            <v>46796.060000000012</v>
          </cell>
          <cell r="Q89">
            <v>2236.0300000000002</v>
          </cell>
          <cell r="R89">
            <v>49032.090000000011</v>
          </cell>
        </row>
        <row r="90">
          <cell r="A90">
            <v>900241</v>
          </cell>
          <cell r="B90" t="str">
            <v>CSV.P</v>
          </cell>
          <cell r="C90" t="str">
            <v>TRANSPORTE LOCAL C/CARROC 4T RODOV. PAV.</v>
          </cell>
          <cell r="E90" t="str">
            <v>TKM</v>
          </cell>
          <cell r="G90">
            <v>5507.6180000000004</v>
          </cell>
          <cell r="H90">
            <v>0</v>
          </cell>
          <cell r="J90">
            <v>0</v>
          </cell>
          <cell r="K90">
            <v>1.22</v>
          </cell>
          <cell r="L90">
            <v>6719.29</v>
          </cell>
          <cell r="M90">
            <v>0</v>
          </cell>
          <cell r="N90">
            <v>0</v>
          </cell>
          <cell r="O90">
            <v>0.15579999999999999</v>
          </cell>
          <cell r="P90">
            <v>0</v>
          </cell>
          <cell r="Q90">
            <v>0</v>
          </cell>
          <cell r="R90">
            <v>0</v>
          </cell>
        </row>
        <row r="91">
          <cell r="A91">
            <v>900290</v>
          </cell>
          <cell r="B91" t="str">
            <v>CSV.P</v>
          </cell>
          <cell r="C91" t="str">
            <v>TRANSPORTE COMERCIAL C/CARROC RODOV. PAV</v>
          </cell>
          <cell r="E91" t="str">
            <v>TKM</v>
          </cell>
          <cell r="G91">
            <v>18762.098000000002</v>
          </cell>
          <cell r="H91">
            <v>3809.5240000000003</v>
          </cell>
          <cell r="I91">
            <v>53.953000000000003</v>
          </cell>
          <cell r="J91">
            <v>3863.4770000000003</v>
          </cell>
          <cell r="K91">
            <v>0.36</v>
          </cell>
          <cell r="L91">
            <v>6754.35</v>
          </cell>
          <cell r="M91">
            <v>19.420000000000002</v>
          </cell>
          <cell r="N91">
            <v>1390.83</v>
          </cell>
          <cell r="O91">
            <v>0.15579999999999999</v>
          </cell>
          <cell r="P91">
            <v>126.65</v>
          </cell>
          <cell r="Q91">
            <v>3.02</v>
          </cell>
          <cell r="R91">
            <v>129.67000000000002</v>
          </cell>
        </row>
        <row r="92">
          <cell r="A92">
            <v>1314865</v>
          </cell>
          <cell r="B92" t="str">
            <v>Sin.H</v>
          </cell>
          <cell r="C92" t="str">
            <v>PINTURA FAIXA - TINTA BASE ACRÍLICA EMUSÃO ÁGUA (1 ANO)</v>
          </cell>
          <cell r="E92" t="str">
            <v>M2</v>
          </cell>
          <cell r="G92">
            <v>55800</v>
          </cell>
          <cell r="H92">
            <v>9483.4249999999993</v>
          </cell>
          <cell r="J92">
            <v>9483.4249999999993</v>
          </cell>
          <cell r="K92">
            <v>13.91</v>
          </cell>
          <cell r="L92">
            <v>776178</v>
          </cell>
          <cell r="M92">
            <v>0</v>
          </cell>
          <cell r="N92">
            <v>131914.41</v>
          </cell>
          <cell r="O92">
            <v>0.12520000000000001</v>
          </cell>
          <cell r="P92">
            <v>10816.59</v>
          </cell>
          <cell r="Q92">
            <v>0</v>
          </cell>
          <cell r="R92">
            <v>10816.59</v>
          </cell>
        </row>
        <row r="93">
          <cell r="C93" t="str">
            <v>SUBTOTAL</v>
          </cell>
          <cell r="E93" t="str">
            <v>R$</v>
          </cell>
          <cell r="G93">
            <v>39246814.200000003</v>
          </cell>
          <cell r="M93">
            <v>909059.42</v>
          </cell>
          <cell r="N93">
            <v>8686980.3600000013</v>
          </cell>
          <cell r="P93">
            <v>2457420.3899999997</v>
          </cell>
          <cell r="Q93">
            <v>201673.34999999998</v>
          </cell>
          <cell r="R93">
            <v>2659093.7399999993</v>
          </cell>
        </row>
        <row r="94">
          <cell r="A94">
            <v>3</v>
          </cell>
          <cell r="C94" t="str">
            <v>MOBILIZAÇÃO E DESMOBILIZAÇÃO INST.CANTEIRO OBRAS E ACAMP.</v>
          </cell>
        </row>
        <row r="95">
          <cell r="A95">
            <v>60279</v>
          </cell>
          <cell r="B95" t="str">
            <v>Ter.</v>
          </cell>
          <cell r="C95" t="str">
            <v>INSTALAÇÃO PROVISÓRIA - CANTEIRO E ACAMP.</v>
          </cell>
          <cell r="E95" t="str">
            <v>M2</v>
          </cell>
          <cell r="G95">
            <v>174</v>
          </cell>
          <cell r="H95">
            <v>43.5</v>
          </cell>
          <cell r="J95">
            <v>43.5</v>
          </cell>
          <cell r="K95">
            <v>259.83</v>
          </cell>
          <cell r="L95">
            <v>45210.42</v>
          </cell>
          <cell r="M95">
            <v>0</v>
          </cell>
          <cell r="N95">
            <v>11302.6</v>
          </cell>
          <cell r="O95">
            <v>0.18509999999999999</v>
          </cell>
          <cell r="P95">
            <v>1443.34</v>
          </cell>
          <cell r="Q95">
            <v>0</v>
          </cell>
          <cell r="R95">
            <v>1443.34</v>
          </cell>
        </row>
        <row r="96">
          <cell r="A96">
            <v>610069</v>
          </cell>
          <cell r="B96" t="str">
            <v>Ter.</v>
          </cell>
          <cell r="C96" t="str">
            <v>MOBILIZAÇÃO E DESMOBILIZAÇÃO</v>
          </cell>
          <cell r="E96" t="str">
            <v>UND</v>
          </cell>
          <cell r="G96">
            <v>1</v>
          </cell>
          <cell r="H96">
            <v>0.5</v>
          </cell>
          <cell r="J96">
            <v>0.5</v>
          </cell>
          <cell r="K96">
            <v>23918.62</v>
          </cell>
          <cell r="L96">
            <v>23918.62</v>
          </cell>
          <cell r="M96">
            <v>0</v>
          </cell>
          <cell r="N96">
            <v>11959.31</v>
          </cell>
          <cell r="O96">
            <v>0.18509999999999999</v>
          </cell>
          <cell r="P96">
            <v>1527.2</v>
          </cell>
          <cell r="Q96">
            <v>0</v>
          </cell>
          <cell r="R96">
            <v>1527.2</v>
          </cell>
        </row>
        <row r="97">
          <cell r="C97" t="str">
            <v>SUBTOTAL ................................................................................................</v>
          </cell>
          <cell r="E97" t="str">
            <v>R$</v>
          </cell>
          <cell r="G97">
            <v>69129.039999999994</v>
          </cell>
          <cell r="M97">
            <v>0</v>
          </cell>
          <cell r="N97">
            <v>23261.91</v>
          </cell>
          <cell r="P97">
            <v>2970.54</v>
          </cell>
          <cell r="Q97">
            <v>0</v>
          </cell>
          <cell r="R97">
            <v>2970.54</v>
          </cell>
        </row>
        <row r="98">
          <cell r="A98">
            <v>4</v>
          </cell>
          <cell r="C98" t="str">
            <v>1º T A DE REEQUILIBRIO ECONOMICO-FINANCEIRO RESSARCIMENTO REF.CONFORME IS 10/2019-PERÍODO FEV/2019 À AGO/2019</v>
          </cell>
        </row>
        <row r="99">
          <cell r="A99">
            <v>9999990</v>
          </cell>
          <cell r="C99" t="str">
            <v>RESSARCIMENTO</v>
          </cell>
          <cell r="E99" t="str">
            <v>R$</v>
          </cell>
          <cell r="G99">
            <v>1</v>
          </cell>
          <cell r="H99">
            <v>1</v>
          </cell>
          <cell r="J99">
            <v>1</v>
          </cell>
          <cell r="K99">
            <v>689890.36</v>
          </cell>
          <cell r="L99">
            <v>689890.36</v>
          </cell>
          <cell r="M99">
            <v>0</v>
          </cell>
          <cell r="N99">
            <v>689890.36</v>
          </cell>
          <cell r="O99" t="str">
            <v>0</v>
          </cell>
          <cell r="P99">
            <v>689890.36</v>
          </cell>
          <cell r="Q99">
            <v>0</v>
          </cell>
          <cell r="R99">
            <v>689890.36</v>
          </cell>
        </row>
        <row r="100">
          <cell r="C100" t="str">
            <v>SUBTOTAL ................................................................................................</v>
          </cell>
          <cell r="E100" t="str">
            <v>R$</v>
          </cell>
          <cell r="G100">
            <v>689890.36</v>
          </cell>
          <cell r="M100">
            <v>0</v>
          </cell>
          <cell r="N100">
            <v>689890.36</v>
          </cell>
          <cell r="P100">
            <v>689890.36</v>
          </cell>
          <cell r="Q100">
            <v>0</v>
          </cell>
          <cell r="R100">
            <v>689890.36</v>
          </cell>
        </row>
        <row r="109">
          <cell r="C109" t="str">
            <v>TOTAL GERAL DO CONTRATO A PI.....................................................</v>
          </cell>
          <cell r="E109" t="str">
            <v>R$</v>
          </cell>
          <cell r="F109">
            <v>0</v>
          </cell>
          <cell r="G109">
            <v>55449890.360000007</v>
          </cell>
        </row>
        <row r="111">
          <cell r="C111" t="str">
            <v>VALOR  A  PI .........................................................................................</v>
          </cell>
          <cell r="E111" t="str">
            <v>R$</v>
          </cell>
          <cell r="M111">
            <v>1211200.98</v>
          </cell>
          <cell r="N111">
            <v>15998813.210000001</v>
          </cell>
        </row>
        <row r="112">
          <cell r="N112">
            <v>15308922.850000001</v>
          </cell>
        </row>
        <row r="113">
          <cell r="C113" t="str">
            <v>VALOR REAJUSTAMENTO ...................................................................</v>
          </cell>
          <cell r="E113" t="str">
            <v>R$</v>
          </cell>
          <cell r="P113">
            <v>4569651.7699999996</v>
          </cell>
          <cell r="Q113">
            <v>266614.21999999997</v>
          </cell>
          <cell r="R113">
            <v>4836265.9899999993</v>
          </cell>
        </row>
        <row r="115">
          <cell r="C115" t="str">
            <v>TOTAL NO MÊS PI + R ..........................................................................</v>
          </cell>
          <cell r="E115" t="str">
            <v>R$</v>
          </cell>
          <cell r="F115">
            <v>1477815.2</v>
          </cell>
        </row>
        <row r="130">
          <cell r="M130" t="str">
            <v>no mês</v>
          </cell>
          <cell r="N130" t="str">
            <v>acumulado</v>
          </cell>
          <cell r="O130" t="str">
            <v>total</v>
          </cell>
        </row>
        <row r="131">
          <cell r="G131" t="str">
            <v xml:space="preserve"> 1  - AQUISIÇÃO E TRANSPORTE DE MATERIAL BETUMINOSO</v>
          </cell>
          <cell r="L131" t="str">
            <v>%</v>
          </cell>
          <cell r="M131">
            <v>0</v>
          </cell>
          <cell r="N131">
            <v>1</v>
          </cell>
          <cell r="O131" t="e">
            <v>#REF!</v>
          </cell>
        </row>
        <row r="132">
          <cell r="G132" t="str">
            <v xml:space="preserve">  2  -  LIMPEZA DE DISP. DE DRENAGEM/SEGURANÇA</v>
          </cell>
          <cell r="L132" t="str">
            <v>%</v>
          </cell>
          <cell r="M132" t="e">
            <v>#REF!</v>
          </cell>
          <cell r="N132" t="e">
            <v>#REF!</v>
          </cell>
          <cell r="O132" t="e">
            <v>#REF!</v>
          </cell>
        </row>
        <row r="133">
          <cell r="G133" t="str">
            <v xml:space="preserve">  3  -  OUTROS</v>
          </cell>
          <cell r="L133" t="str">
            <v>%</v>
          </cell>
          <cell r="M133" t="e">
            <v>#REF!</v>
          </cell>
          <cell r="N133" t="e">
            <v>#REF!</v>
          </cell>
          <cell r="O133" t="e">
            <v>#REF!</v>
          </cell>
        </row>
        <row r="134">
          <cell r="G134" t="str">
            <v xml:space="preserve">  4  - RECOMPOSIÇÃO DO REVESTIMENTO PRIMÁRIO</v>
          </cell>
          <cell r="L134" t="str">
            <v>m3</v>
          </cell>
          <cell r="M134">
            <v>21.588000000000001</v>
          </cell>
          <cell r="N134">
            <v>148.01900000000001</v>
          </cell>
          <cell r="O134">
            <v>0</v>
          </cell>
        </row>
        <row r="135">
          <cell r="G135" t="str">
            <v xml:space="preserve">  5  - RECONFORMAÇÃO DA PLATAFORMA</v>
          </cell>
          <cell r="L135" t="str">
            <v>ha</v>
          </cell>
          <cell r="M135">
            <v>0</v>
          </cell>
          <cell r="N135">
            <v>0</v>
          </cell>
          <cell r="O135">
            <v>0</v>
          </cell>
        </row>
        <row r="136">
          <cell r="G136" t="str">
            <v xml:space="preserve">  6  - ROÇADA / CAPINA</v>
          </cell>
          <cell r="L136" t="str">
            <v>ha</v>
          </cell>
          <cell r="M136" t="e">
            <v>#REF!</v>
          </cell>
          <cell r="N136" t="e">
            <v>#REF!</v>
          </cell>
          <cell r="O136" t="e">
            <v>#REF!</v>
          </cell>
        </row>
        <row r="137">
          <cell r="G137" t="str">
            <v xml:space="preserve">  7  - SINALIZAÇÃO (MANUTENÇÃO)</v>
          </cell>
          <cell r="L137" t="str">
            <v>%</v>
          </cell>
          <cell r="M137" t="e">
            <v>#REF!</v>
          </cell>
          <cell r="N137" t="e">
            <v>#REF!</v>
          </cell>
          <cell r="O137" t="e">
            <v>#REF!</v>
          </cell>
        </row>
        <row r="138">
          <cell r="G138" t="str">
            <v xml:space="preserve">  8  -  TAPA BURACO/ REPARO LOCALIZADO</v>
          </cell>
          <cell r="L138" t="str">
            <v>m3</v>
          </cell>
          <cell r="M138">
            <v>0</v>
          </cell>
          <cell r="N138">
            <v>39115.616875550397</v>
          </cell>
          <cell r="O138">
            <v>0</v>
          </cell>
        </row>
        <row r="139">
          <cell r="G139" t="str">
            <v xml:space="preserve">  9  - RECOMPOSIÇÃO DO REVESTIMENTO COM MISTURA BETUMINOSA</v>
          </cell>
          <cell r="L139" t="str">
            <v>km</v>
          </cell>
          <cell r="M139" t="e">
            <v>#REF!</v>
          </cell>
          <cell r="N139" t="e">
            <v>#REF!</v>
          </cell>
          <cell r="O139">
            <v>15.29</v>
          </cell>
        </row>
      </sheetData>
      <sheetData sheetId="5" refreshError="1"/>
      <sheetData sheetId="6">
        <row r="1">
          <cell r="B1" t="str">
            <v>FICHA DE MEDIÇÃO</v>
          </cell>
        </row>
        <row r="3">
          <cell r="A3" t="str">
            <v>FIRMA : TRAÇADO CONSTRUÇÕES E SERVIÇOS LTDA</v>
          </cell>
        </row>
        <row r="4">
          <cell r="A4" t="str">
            <v>CONTRATO:</v>
          </cell>
          <cell r="B4" t="str">
            <v>10.00008/2019</v>
          </cell>
          <cell r="E4" t="str">
            <v>DNIT/SUPERINT.RS/PASSO FUNDO/RS</v>
          </cell>
        </row>
        <row r="5">
          <cell r="A5" t="str">
            <v>MEDIÇÃO :</v>
          </cell>
          <cell r="B5" t="str">
            <v>25ª PROVISÓRIA</v>
          </cell>
        </row>
        <row r="6">
          <cell r="A6" t="str">
            <v>PERÍODO :</v>
          </cell>
          <cell r="B6" t="str">
            <v>01.02.2021 à 28.02.2021</v>
          </cell>
        </row>
        <row r="8">
          <cell r="D8" t="str">
            <v>QUANTIDADE</v>
          </cell>
        </row>
        <row r="9">
          <cell r="A9" t="str">
            <v>COD.</v>
          </cell>
          <cell r="B9" t="str">
            <v>DISCRIMINAÇÃO</v>
          </cell>
          <cell r="C9" t="str">
            <v>UNID</v>
          </cell>
          <cell r="D9" t="str">
            <v>LIQUIDA</v>
          </cell>
          <cell r="E9" t="str">
            <v>ACUMULADA</v>
          </cell>
        </row>
        <row r="10">
          <cell r="A10" t="e">
            <v>#REF!</v>
          </cell>
          <cell r="B10" t="e">
            <v>#REF!</v>
          </cell>
        </row>
        <row r="11">
          <cell r="A11" t="e">
            <v>#REF!</v>
          </cell>
          <cell r="B11" t="e">
            <v>#REF!</v>
          </cell>
          <cell r="C11" t="e">
            <v>#REF!</v>
          </cell>
          <cell r="D11" t="e">
            <v>#REF!</v>
          </cell>
          <cell r="E11" t="e">
            <v>#REF!</v>
          </cell>
        </row>
        <row r="12">
          <cell r="A12" t="e">
            <v>#REF!</v>
          </cell>
          <cell r="B12" t="e">
            <v>#REF!</v>
          </cell>
          <cell r="C12" t="e">
            <v>#REF!</v>
          </cell>
          <cell r="D12" t="e">
            <v>#REF!</v>
          </cell>
          <cell r="E12" t="e">
            <v>#REF!</v>
          </cell>
        </row>
        <row r="13">
          <cell r="A13" t="e">
            <v>#REF!</v>
          </cell>
          <cell r="B13" t="e">
            <v>#REF!</v>
          </cell>
          <cell r="C13" t="e">
            <v>#REF!</v>
          </cell>
          <cell r="D13" t="e">
            <v>#REF!</v>
          </cell>
          <cell r="E13" t="e">
            <v>#REF!</v>
          </cell>
        </row>
        <row r="14">
          <cell r="A14" t="e">
            <v>#REF!</v>
          </cell>
          <cell r="B14" t="e">
            <v>#REF!</v>
          </cell>
          <cell r="C14" t="e">
            <v>#REF!</v>
          </cell>
          <cell r="D14" t="e">
            <v>#REF!</v>
          </cell>
          <cell r="E14" t="e">
            <v>#REF!</v>
          </cell>
        </row>
        <row r="15">
          <cell r="A15" t="e">
            <v>#REF!</v>
          </cell>
          <cell r="B15" t="e">
            <v>#REF!</v>
          </cell>
          <cell r="C15" t="e">
            <v>#REF!</v>
          </cell>
          <cell r="D15" t="e">
            <v>#REF!</v>
          </cell>
          <cell r="E15" t="e">
            <v>#REF!</v>
          </cell>
        </row>
        <row r="16">
          <cell r="A16" t="e">
            <v>#REF!</v>
          </cell>
          <cell r="B16" t="e">
            <v>#REF!</v>
          </cell>
          <cell r="C16" t="e">
            <v>#REF!</v>
          </cell>
          <cell r="D16" t="e">
            <v>#REF!</v>
          </cell>
          <cell r="E16" t="e">
            <v>#REF!</v>
          </cell>
        </row>
        <row r="17">
          <cell r="A17" t="e">
            <v>#REF!</v>
          </cell>
          <cell r="B17" t="e">
            <v>#REF!</v>
          </cell>
          <cell r="C17" t="e">
            <v>#REF!</v>
          </cell>
          <cell r="D17" t="e">
            <v>#REF!</v>
          </cell>
          <cell r="E17" t="e">
            <v>#REF!</v>
          </cell>
        </row>
        <row r="18">
          <cell r="A18" t="e">
            <v>#REF!</v>
          </cell>
          <cell r="B18" t="e">
            <v>#REF!</v>
          </cell>
          <cell r="C18" t="e">
            <v>#REF!</v>
          </cell>
          <cell r="D18" t="e">
            <v>#REF!</v>
          </cell>
          <cell r="E18" t="e">
            <v>#REF!</v>
          </cell>
        </row>
        <row r="19">
          <cell r="A19" t="e">
            <v>#REF!</v>
          </cell>
          <cell r="B19" t="e">
            <v>#REF!</v>
          </cell>
          <cell r="C19" t="e">
            <v>#REF!</v>
          </cell>
          <cell r="D19" t="e">
            <v>#REF!</v>
          </cell>
          <cell r="E19" t="e">
            <v>#REF!</v>
          </cell>
        </row>
        <row r="20">
          <cell r="A20" t="e">
            <v>#REF!</v>
          </cell>
          <cell r="B20" t="e">
            <v>#REF!</v>
          </cell>
          <cell r="C20" t="e">
            <v>#REF!</v>
          </cell>
          <cell r="D20" t="e">
            <v>#REF!</v>
          </cell>
          <cell r="E20" t="e">
            <v>#REF!</v>
          </cell>
        </row>
        <row r="21">
          <cell r="A21" t="e">
            <v>#REF!</v>
          </cell>
          <cell r="B21" t="e">
            <v>#REF!</v>
          </cell>
          <cell r="C21" t="e">
            <v>#REF!</v>
          </cell>
          <cell r="D21" t="e">
            <v>#REF!</v>
          </cell>
          <cell r="E21" t="e">
            <v>#REF!</v>
          </cell>
        </row>
        <row r="22">
          <cell r="A22" t="e">
            <v>#REF!</v>
          </cell>
          <cell r="B22" t="e">
            <v>#REF!</v>
          </cell>
          <cell r="C22" t="e">
            <v>#REF!</v>
          </cell>
          <cell r="D22" t="e">
            <v>#REF!</v>
          </cell>
          <cell r="E22" t="e">
            <v>#REF!</v>
          </cell>
        </row>
        <row r="23">
          <cell r="A23" t="e">
            <v>#REF!</v>
          </cell>
          <cell r="B23" t="e">
            <v>#REF!</v>
          </cell>
          <cell r="C23" t="e">
            <v>#REF!</v>
          </cell>
          <cell r="D23" t="e">
            <v>#REF!</v>
          </cell>
          <cell r="E23" t="e">
            <v>#REF!</v>
          </cell>
        </row>
        <row r="24">
          <cell r="B24" t="e">
            <v>#REF!</v>
          </cell>
          <cell r="C24" t="e">
            <v>#REF!</v>
          </cell>
          <cell r="D24" t="e">
            <v>#REF!</v>
          </cell>
          <cell r="E24" t="e">
            <v>#REF!</v>
          </cell>
        </row>
        <row r="26">
          <cell r="B26" t="str">
            <v>CONSERVAÇÃO:</v>
          </cell>
        </row>
        <row r="28">
          <cell r="A28">
            <v>1</v>
          </cell>
          <cell r="B28" t="str">
            <v>SERVIÇO DE CONSERVAÇÃO/RESTAURAÇÃO</v>
          </cell>
        </row>
        <row r="29">
          <cell r="A29">
            <v>638</v>
          </cell>
          <cell r="B29" t="str">
            <v>RECOMPOSIÇÃO DE GUARDA-CORPO AC/BC</v>
          </cell>
          <cell r="C29" t="str">
            <v>M</v>
          </cell>
          <cell r="D29">
            <v>0</v>
          </cell>
          <cell r="E29">
            <v>50</v>
          </cell>
        </row>
        <row r="30">
          <cell r="A30">
            <v>48153</v>
          </cell>
          <cell r="B30" t="str">
            <v>AQUISIÇÃO DE CAP-55/75 P/MBUQ</v>
          </cell>
          <cell r="C30" t="str">
            <v>M3</v>
          </cell>
          <cell r="D30">
            <v>0</v>
          </cell>
          <cell r="E30">
            <v>4538.8890000000001</v>
          </cell>
        </row>
        <row r="31">
          <cell r="A31">
            <v>49987</v>
          </cell>
          <cell r="B31" t="str">
            <v>AQUISIÇÃO RR-2C P/TRAT. SIMPLES C/EMULSÃO BC</v>
          </cell>
          <cell r="C31" t="str">
            <v>M2</v>
          </cell>
          <cell r="D31">
            <v>0</v>
          </cell>
          <cell r="E31">
            <v>0</v>
          </cell>
        </row>
        <row r="32">
          <cell r="A32">
            <v>49988</v>
          </cell>
          <cell r="B32" t="str">
            <v>TRANSPORTE RR-2C P/TRAT. SUP. SIMPLES C/EMULSÃO BC</v>
          </cell>
          <cell r="C32" t="str">
            <v>M2</v>
          </cell>
          <cell r="D32">
            <v>0</v>
          </cell>
          <cell r="E32">
            <v>0</v>
          </cell>
        </row>
        <row r="33">
          <cell r="A33">
            <v>49989</v>
          </cell>
          <cell r="B33" t="str">
            <v>AQUISIÇÃO RR-1C P/CORR. DEFEITO C/ MISTURA BETUMINOSA</v>
          </cell>
          <cell r="C33" t="str">
            <v>M3</v>
          </cell>
          <cell r="D33">
            <v>34.588799999999999</v>
          </cell>
          <cell r="E33">
            <v>3891.0037999999995</v>
          </cell>
        </row>
        <row r="34">
          <cell r="A34">
            <v>49990</v>
          </cell>
          <cell r="B34" t="str">
            <v>TRANSPORTE RR-1C P/CORR. DEFEITO C/ MISTURA BETUMINOSA</v>
          </cell>
          <cell r="C34" t="str">
            <v>M3</v>
          </cell>
          <cell r="D34">
            <v>34.588799999999999</v>
          </cell>
          <cell r="E34">
            <v>3891.0037999999995</v>
          </cell>
        </row>
        <row r="35">
          <cell r="A35">
            <v>50017</v>
          </cell>
          <cell r="B35" t="str">
            <v>TRANSPORTE CAP P/ MIST. BETUM. USIN. A QUENTE</v>
          </cell>
          <cell r="C35" t="str">
            <v>M3</v>
          </cell>
          <cell r="D35">
            <v>92.314973380656625</v>
          </cell>
          <cell r="E35">
            <v>6033.5369733806574</v>
          </cell>
        </row>
        <row r="36">
          <cell r="A36">
            <v>60166</v>
          </cell>
          <cell r="B36" t="str">
            <v>TRANSPORTE COMERCIAL BASC. 10M3 RODOVIA PAV.</v>
          </cell>
          <cell r="C36" t="str">
            <v>TKM</v>
          </cell>
          <cell r="D36">
            <v>0</v>
          </cell>
          <cell r="E36">
            <v>2035.6510000000001</v>
          </cell>
        </row>
        <row r="37">
          <cell r="A37">
            <v>60168</v>
          </cell>
          <cell r="B37" t="str">
            <v>AQUISIÇÃO DE CM-30 P/REMENDO PROFUNDO</v>
          </cell>
          <cell r="C37" t="str">
            <v>M3</v>
          </cell>
          <cell r="D37">
            <v>70.034400000000005</v>
          </cell>
          <cell r="E37">
            <v>70.034400000000005</v>
          </cell>
        </row>
        <row r="38">
          <cell r="A38">
            <v>60397</v>
          </cell>
          <cell r="B38" t="str">
            <v>AQUISIÇÃO DE RR-1C P/ TAPA BURACO</v>
          </cell>
          <cell r="C38" t="str">
            <v>M3</v>
          </cell>
          <cell r="D38">
            <v>51.889973380656613</v>
          </cell>
          <cell r="E38">
            <v>1186.4569733806566</v>
          </cell>
        </row>
        <row r="39">
          <cell r="A39">
            <v>60694</v>
          </cell>
          <cell r="B39" t="str">
            <v>AQUISIÇÃO DE CAP 50/70 PARA MBUQ</v>
          </cell>
          <cell r="C39" t="str">
            <v>M3</v>
          </cell>
          <cell r="D39">
            <v>92.314999999999998</v>
          </cell>
          <cell r="E39">
            <v>1496.5810000000001</v>
          </cell>
        </row>
        <row r="40">
          <cell r="A40">
            <v>101200</v>
          </cell>
          <cell r="B40" t="str">
            <v>DESTOCAMENTO DE ÁRVORES C/DIAM &gt; 0,30 M</v>
          </cell>
          <cell r="C40" t="str">
            <v>UND</v>
          </cell>
          <cell r="D40">
            <v>0</v>
          </cell>
          <cell r="E40">
            <v>0</v>
          </cell>
        </row>
        <row r="41">
          <cell r="A41">
            <v>121272</v>
          </cell>
          <cell r="B41" t="str">
            <v>LIMPEZA DE BUEIRO</v>
          </cell>
          <cell r="C41" t="str">
            <v>M3</v>
          </cell>
          <cell r="D41">
            <v>0</v>
          </cell>
          <cell r="E41">
            <v>0</v>
          </cell>
        </row>
        <row r="42">
          <cell r="A42">
            <v>130213</v>
          </cell>
          <cell r="B42" t="str">
            <v>CORREÇÃO DE DEFEITO C/ MIST. BETUMINOSA</v>
          </cell>
          <cell r="C42" t="str">
            <v>M3</v>
          </cell>
          <cell r="D42">
            <v>34.588999999999999</v>
          </cell>
          <cell r="E42">
            <v>3891.0039999999995</v>
          </cell>
        </row>
        <row r="43">
          <cell r="A43">
            <v>131546</v>
          </cell>
          <cell r="B43" t="str">
            <v>TRATAMENTO SUPERFICIAL SIMPLES C/ EMULSÃO BC</v>
          </cell>
          <cell r="C43" t="str">
            <v>M2</v>
          </cell>
          <cell r="D43">
            <v>0</v>
          </cell>
          <cell r="E43">
            <v>0</v>
          </cell>
        </row>
        <row r="44">
          <cell r="A44">
            <v>150643</v>
          </cell>
          <cell r="B44" t="str">
            <v>ESCAVAÇÃO MECÂNICA DE VALA EM MAT DE 1ª CAT</v>
          </cell>
          <cell r="C44" t="str">
            <v>M3</v>
          </cell>
          <cell r="D44">
            <v>0</v>
          </cell>
          <cell r="E44">
            <v>4999.2309999999998</v>
          </cell>
        </row>
        <row r="45">
          <cell r="A45">
            <v>200140</v>
          </cell>
          <cell r="B45" t="str">
            <v>TRANSPORTE DE CM-30 P/REMENDO PROFUNDO</v>
          </cell>
          <cell r="C45" t="str">
            <v>M3</v>
          </cell>
          <cell r="D45">
            <v>70.034000000000006</v>
          </cell>
          <cell r="E45">
            <v>70.034000000000006</v>
          </cell>
        </row>
        <row r="46">
          <cell r="A46">
            <v>200180</v>
          </cell>
          <cell r="B46" t="str">
            <v>TRANSPORTE DE RR-1C PARA TAPA BURACO</v>
          </cell>
          <cell r="C46" t="str">
            <v>M3</v>
          </cell>
          <cell r="D46">
            <v>51.89</v>
          </cell>
          <cell r="E46">
            <v>1186.4570000000001</v>
          </cell>
        </row>
        <row r="47">
          <cell r="A47">
            <v>200601</v>
          </cell>
          <cell r="B47" t="str">
            <v>MISTURA BETUMINOSA USINADA QUENTE AC/BC</v>
          </cell>
          <cell r="C47" t="str">
            <v>M3</v>
          </cell>
          <cell r="D47">
            <v>92.314999999999998</v>
          </cell>
          <cell r="E47">
            <v>5083.2979999999998</v>
          </cell>
        </row>
        <row r="48">
          <cell r="A48">
            <v>220401</v>
          </cell>
          <cell r="B48" t="str">
            <v>CORREÇÃO DE DEFEITOS POR FRESAGEM DESCONTÍNUA</v>
          </cell>
          <cell r="C48" t="str">
            <v>M3</v>
          </cell>
          <cell r="D48">
            <v>0</v>
          </cell>
          <cell r="E48">
            <v>0</v>
          </cell>
        </row>
        <row r="49">
          <cell r="A49">
            <v>223050</v>
          </cell>
          <cell r="B49" t="str">
            <v>BASE DE BRITA GRADUADA BC</v>
          </cell>
          <cell r="C49" t="str">
            <v>M3</v>
          </cell>
          <cell r="D49">
            <v>357.55500000000001</v>
          </cell>
          <cell r="E49">
            <v>357.55500000000001</v>
          </cell>
        </row>
        <row r="50">
          <cell r="A50">
            <v>299010</v>
          </cell>
          <cell r="B50" t="str">
            <v>FRESAGEM DESCONT. DO REVEST. BETUMINOSO</v>
          </cell>
          <cell r="C50" t="str">
            <v>M3</v>
          </cell>
          <cell r="D50">
            <v>0</v>
          </cell>
          <cell r="E50">
            <v>3807.4179999999997</v>
          </cell>
        </row>
        <row r="51">
          <cell r="A51">
            <v>322095</v>
          </cell>
          <cell r="B51" t="str">
            <v>REST. DISPOSITIVOS DANIF. C/CONCRETO FCK=15 MPA AC/BC</v>
          </cell>
          <cell r="C51" t="str">
            <v>M3</v>
          </cell>
          <cell r="D51">
            <v>0</v>
          </cell>
          <cell r="E51">
            <v>14.2</v>
          </cell>
        </row>
        <row r="52">
          <cell r="A52">
            <v>395000</v>
          </cell>
          <cell r="B52" t="str">
            <v>LIMPEZA DE PONTE</v>
          </cell>
          <cell r="C52" t="str">
            <v>M</v>
          </cell>
          <cell r="D52">
            <v>285.5</v>
          </cell>
          <cell r="E52">
            <v>1189.5</v>
          </cell>
        </row>
        <row r="53">
          <cell r="A53">
            <v>500000</v>
          </cell>
          <cell r="B53" t="str">
            <v>ENROCAMENTO DE PEDRA ARRUMADA</v>
          </cell>
          <cell r="C53" t="str">
            <v>M3</v>
          </cell>
          <cell r="D53">
            <v>0</v>
          </cell>
          <cell r="E53">
            <v>23</v>
          </cell>
        </row>
        <row r="54">
          <cell r="A54">
            <v>51010</v>
          </cell>
          <cell r="B54" t="str">
            <v>REVESTIMENTO VEGETAL COM GRAMA EM LEIVAS</v>
          </cell>
          <cell r="C54" t="str">
            <v>M2</v>
          </cell>
          <cell r="D54">
            <v>0</v>
          </cell>
          <cell r="E54">
            <v>0</v>
          </cell>
        </row>
        <row r="55">
          <cell r="A55">
            <v>810000</v>
          </cell>
          <cell r="B55" t="str">
            <v>TAPA BURACO</v>
          </cell>
          <cell r="C55" t="str">
            <v>M3</v>
          </cell>
          <cell r="D55">
            <v>51.89</v>
          </cell>
          <cell r="E55">
            <v>1186.4570000000001</v>
          </cell>
        </row>
        <row r="56">
          <cell r="A56">
            <v>810102</v>
          </cell>
          <cell r="B56" t="str">
            <v>REMENDO PROFUNDO DEMOLICAO MECANIZADA</v>
          </cell>
          <cell r="C56" t="str">
            <v>M3</v>
          </cell>
          <cell r="D56">
            <v>70.034000000000006</v>
          </cell>
          <cell r="E56">
            <v>70.034000000000006</v>
          </cell>
        </row>
        <row r="57">
          <cell r="A57">
            <v>820008</v>
          </cell>
          <cell r="B57" t="str">
            <v>RECOMPOSIÇÃO MECANIZADA DE ATERRO</v>
          </cell>
          <cell r="C57" t="str">
            <v>M3</v>
          </cell>
          <cell r="D57">
            <v>0</v>
          </cell>
          <cell r="E57">
            <v>339</v>
          </cell>
        </row>
        <row r="58">
          <cell r="A58">
            <v>830001</v>
          </cell>
          <cell r="B58" t="str">
            <v>LIMPEZA DE SARJETA E MEIO FIO</v>
          </cell>
          <cell r="C58" t="str">
            <v>M</v>
          </cell>
          <cell r="D58">
            <v>0</v>
          </cell>
          <cell r="E58">
            <v>158260.45000000001</v>
          </cell>
        </row>
        <row r="59">
          <cell r="A59">
            <v>830102</v>
          </cell>
          <cell r="B59" t="str">
            <v>LIMPEZA DE VALA DE DRENAGEM</v>
          </cell>
          <cell r="C59" t="str">
            <v>M</v>
          </cell>
          <cell r="D59">
            <v>105.84</v>
          </cell>
          <cell r="E59">
            <v>105.84</v>
          </cell>
        </row>
        <row r="60">
          <cell r="A60">
            <v>830103</v>
          </cell>
          <cell r="B60" t="str">
            <v>LIMPEZA DE DESCIDA D'ÁGUA</v>
          </cell>
          <cell r="C60" t="str">
            <v>M</v>
          </cell>
          <cell r="D60">
            <v>0</v>
          </cell>
          <cell r="E60">
            <v>0</v>
          </cell>
        </row>
        <row r="61">
          <cell r="A61">
            <v>830202</v>
          </cell>
          <cell r="B61" t="str">
            <v>DESOBSTRUÇÃO DE BUEIRO</v>
          </cell>
          <cell r="C61" t="str">
            <v>M3</v>
          </cell>
          <cell r="D61">
            <v>0</v>
          </cell>
          <cell r="E61">
            <v>0</v>
          </cell>
        </row>
        <row r="62">
          <cell r="A62">
            <v>840100</v>
          </cell>
          <cell r="B62" t="str">
            <v>RECOMPOSIÇÃO DE DEFENSA METÁLICA</v>
          </cell>
          <cell r="C62" t="str">
            <v>M</v>
          </cell>
          <cell r="D62">
            <v>624</v>
          </cell>
          <cell r="E62">
            <v>624</v>
          </cell>
        </row>
        <row r="63">
          <cell r="A63">
            <v>840200</v>
          </cell>
          <cell r="B63" t="str">
            <v>CAIAÇÃO</v>
          </cell>
          <cell r="C63" t="str">
            <v>M2</v>
          </cell>
          <cell r="D63">
            <v>782.27</v>
          </cell>
          <cell r="E63">
            <v>87120.244999999995</v>
          </cell>
        </row>
        <row r="64">
          <cell r="A64">
            <v>851100</v>
          </cell>
          <cell r="B64" t="str">
            <v>REMOÇÃO MECANIZADA DE BARREIRA-SOLO</v>
          </cell>
          <cell r="C64" t="str">
            <v>M3</v>
          </cell>
          <cell r="D64">
            <v>0</v>
          </cell>
          <cell r="E64">
            <v>48</v>
          </cell>
        </row>
        <row r="65">
          <cell r="A65">
            <v>890000</v>
          </cell>
          <cell r="B65" t="str">
            <v>ROÇADA MANUAL</v>
          </cell>
          <cell r="C65" t="str">
            <v>HA</v>
          </cell>
          <cell r="D65">
            <v>21.588000000000001</v>
          </cell>
          <cell r="E65">
            <v>148.01900000000001</v>
          </cell>
        </row>
        <row r="66">
          <cell r="A66">
            <v>890100</v>
          </cell>
          <cell r="B66" t="str">
            <v>ROÇADA MECANIZADA</v>
          </cell>
          <cell r="C66" t="str">
            <v>HA</v>
          </cell>
          <cell r="D66">
            <v>50.372</v>
          </cell>
          <cell r="E66">
            <v>353.52100000000002</v>
          </cell>
        </row>
        <row r="67">
          <cell r="A67">
            <v>890101</v>
          </cell>
          <cell r="B67" t="str">
            <v>CORTE E LIMPEZA DE AREAS GRAMADAS</v>
          </cell>
          <cell r="C67" t="str">
            <v>M2</v>
          </cell>
          <cell r="D67">
            <v>75626.399999999994</v>
          </cell>
          <cell r="E67">
            <v>470774</v>
          </cell>
        </row>
        <row r="68">
          <cell r="A68">
            <v>891000</v>
          </cell>
          <cell r="B68" t="str">
            <v>CAPINA MANUAL</v>
          </cell>
          <cell r="C68" t="str">
            <v>M2</v>
          </cell>
          <cell r="D68">
            <v>0</v>
          </cell>
          <cell r="E68">
            <v>35565.702999999994</v>
          </cell>
        </row>
        <row r="69">
          <cell r="A69">
            <v>900200</v>
          </cell>
          <cell r="B69" t="str">
            <v>TRANSPORTE LOCAL BASC. 5M3 RODOV. PAV.</v>
          </cell>
          <cell r="C69" t="str">
            <v>TKM</v>
          </cell>
          <cell r="D69">
            <v>0</v>
          </cell>
          <cell r="E69">
            <v>168634.084</v>
          </cell>
        </row>
        <row r="70">
          <cell r="A70">
            <v>900203</v>
          </cell>
          <cell r="B70" t="str">
            <v>TRANSPORTE LOCAL MATERIAL PARA REMENDOS</v>
          </cell>
          <cell r="C70" t="str">
            <v>TKM</v>
          </cell>
          <cell r="D70">
            <v>0</v>
          </cell>
          <cell r="E70">
            <v>948552.75600000005</v>
          </cell>
        </row>
        <row r="71">
          <cell r="A71">
            <v>900241</v>
          </cell>
          <cell r="B71" t="str">
            <v>TRANSPORTE LOCAL C/CARROC 4T RODOV. PAV.</v>
          </cell>
          <cell r="C71" t="str">
            <v>TKM</v>
          </cell>
          <cell r="D71">
            <v>0</v>
          </cell>
          <cell r="E71">
            <v>0</v>
          </cell>
        </row>
        <row r="72">
          <cell r="A72">
            <v>900290</v>
          </cell>
          <cell r="B72" t="str">
            <v>TRANSPORTE COMERCIAL C/CARROC RODOV. PAV</v>
          </cell>
          <cell r="C72" t="str">
            <v>TKM</v>
          </cell>
          <cell r="D72">
            <v>0</v>
          </cell>
          <cell r="E72">
            <v>3549.9138755503996</v>
          </cell>
        </row>
        <row r="73">
          <cell r="A73">
            <v>1314902</v>
          </cell>
          <cell r="B73" t="str">
            <v>RECOMPOSIÇÃO DE PLACA DE SINALIZAÇÃO</v>
          </cell>
          <cell r="C73" t="str">
            <v>M2</v>
          </cell>
          <cell r="D73">
            <v>0</v>
          </cell>
          <cell r="E73">
            <v>0</v>
          </cell>
        </row>
        <row r="74">
          <cell r="A74">
            <v>4000412</v>
          </cell>
          <cell r="B74" t="str">
            <v>VEÍCULO - AUTOMÓVEL ATÉ 100 HP</v>
          </cell>
          <cell r="C74" t="str">
            <v>MÊS</v>
          </cell>
          <cell r="D74">
            <v>1</v>
          </cell>
          <cell r="E74">
            <v>1</v>
          </cell>
        </row>
        <row r="75">
          <cell r="B75" t="str">
            <v>SUBTOTAL</v>
          </cell>
          <cell r="C75" t="str">
            <v>R$</v>
          </cell>
          <cell r="D75">
            <v>302141.56</v>
          </cell>
          <cell r="E75">
            <v>6598680.5799999991</v>
          </cell>
        </row>
        <row r="77">
          <cell r="A77">
            <v>2</v>
          </cell>
          <cell r="B77" t="str">
            <v>SERVIÇOS DE RESTAURAÇÃO.</v>
          </cell>
        </row>
        <row r="78">
          <cell r="A78">
            <v>10062</v>
          </cell>
          <cell r="B78" t="str">
            <v>FORN. E IMPLANT.PLACA DE SINAL.TOT.REFLE</v>
          </cell>
          <cell r="C78" t="str">
            <v>M2</v>
          </cell>
          <cell r="D78">
            <v>0</v>
          </cell>
          <cell r="E78">
            <v>19.57</v>
          </cell>
        </row>
        <row r="79">
          <cell r="A79">
            <v>10359</v>
          </cell>
          <cell r="B79" t="str">
            <v>ANCORAGEM DEFENSA MALEÁVEL SIMPLES (FORNECIMENTO E IMPLANTAÇÃO)</v>
          </cell>
          <cell r="C79" t="str">
            <v>M2</v>
          </cell>
          <cell r="D79">
            <v>320</v>
          </cell>
          <cell r="E79">
            <v>320</v>
          </cell>
        </row>
        <row r="80">
          <cell r="A80">
            <v>20171</v>
          </cell>
          <cell r="B80" t="str">
            <v>MISTURA BETUMINOSA USINADA QUENTE AC/BC</v>
          </cell>
          <cell r="C80" t="str">
            <v>M3</v>
          </cell>
          <cell r="D80">
            <v>0</v>
          </cell>
          <cell r="E80">
            <v>9670.8179999999993</v>
          </cell>
        </row>
        <row r="81">
          <cell r="A81">
            <v>40084</v>
          </cell>
          <cell r="B81" t="str">
            <v>MEIO FIO DE CONCRETO - MFC 05 AC/BC</v>
          </cell>
          <cell r="C81" t="str">
            <v>M</v>
          </cell>
          <cell r="D81">
            <v>0</v>
          </cell>
          <cell r="E81">
            <v>0</v>
          </cell>
        </row>
        <row r="82">
          <cell r="A82">
            <v>42233</v>
          </cell>
          <cell r="B82" t="str">
            <v>PINTURA DE LIGAÇÃO</v>
          </cell>
          <cell r="C82" t="str">
            <v>M2</v>
          </cell>
          <cell r="D82">
            <v>0</v>
          </cell>
          <cell r="E82">
            <v>177035.77</v>
          </cell>
        </row>
        <row r="83">
          <cell r="A83">
            <v>42750</v>
          </cell>
          <cell r="B83" t="str">
            <v>DRENO PEAD LONG.PROF. P/CORTE EM SOLO - DPS 13AC/BC</v>
          </cell>
          <cell r="C83" t="str">
            <v>M</v>
          </cell>
          <cell r="D83">
            <v>133.19999999999999</v>
          </cell>
          <cell r="E83">
            <v>809.91999999997211</v>
          </cell>
        </row>
        <row r="84">
          <cell r="A84">
            <v>46770</v>
          </cell>
          <cell r="B84" t="str">
            <v>BASE ESTABILIZADAMAT. FRESADO(70%)+ PÓ DE PEDRA((30%)</v>
          </cell>
          <cell r="C84" t="str">
            <v>M3</v>
          </cell>
          <cell r="D84">
            <v>0</v>
          </cell>
          <cell r="E84">
            <v>1441.193</v>
          </cell>
        </row>
        <row r="85">
          <cell r="A85">
            <v>47335</v>
          </cell>
          <cell r="B85" t="str">
            <v>AQUISIÇÃO DE RR-1C-E P/ MICROREVESTIMENTO</v>
          </cell>
          <cell r="C85" t="str">
            <v>M2</v>
          </cell>
          <cell r="D85">
            <v>0</v>
          </cell>
          <cell r="E85">
            <v>0</v>
          </cell>
        </row>
        <row r="86">
          <cell r="A86">
            <v>47338</v>
          </cell>
          <cell r="B86" t="str">
            <v>TRANSPORTE DE RR-1C-E P/ MICROREVESTIMENTO</v>
          </cell>
          <cell r="C86" t="str">
            <v>M2</v>
          </cell>
          <cell r="D86">
            <v>0</v>
          </cell>
          <cell r="E86">
            <v>0</v>
          </cell>
        </row>
        <row r="87">
          <cell r="A87">
            <v>48910</v>
          </cell>
          <cell r="B87" t="str">
            <v>AQUISIÇÃO CIMENTO ASFÁLTICO CAP-60/85-E P/MBUQ</v>
          </cell>
          <cell r="C87" t="str">
            <v>M3</v>
          </cell>
          <cell r="D87">
            <v>250.39400000000001</v>
          </cell>
          <cell r="E87">
            <v>9042.33</v>
          </cell>
        </row>
        <row r="88">
          <cell r="A88">
            <v>48911</v>
          </cell>
          <cell r="B88" t="str">
            <v>TRANSPORTE CIMENTO ASFÁLTICO CAP-60/85-E P/MBUQ</v>
          </cell>
          <cell r="C88" t="str">
            <v>M3</v>
          </cell>
          <cell r="D88">
            <v>250.39400000000001</v>
          </cell>
          <cell r="E88">
            <v>9042.3289999999997</v>
          </cell>
        </row>
        <row r="89">
          <cell r="A89">
            <v>60154</v>
          </cell>
          <cell r="B89" t="str">
            <v>AQUISIÇÃO DE RR-1C PARA PINTURA DE LIGAÇÃO</v>
          </cell>
          <cell r="C89" t="str">
            <v>M2</v>
          </cell>
          <cell r="D89">
            <v>4895.28</v>
          </cell>
          <cell r="E89">
            <v>181931.05</v>
          </cell>
        </row>
        <row r="90">
          <cell r="A90">
            <v>60161</v>
          </cell>
          <cell r="B90" t="str">
            <v>AQUISIÇÃO DE CM-30 PARA IMPRIMAÇÃO</v>
          </cell>
          <cell r="C90" t="str">
            <v>M2</v>
          </cell>
          <cell r="D90">
            <v>0</v>
          </cell>
          <cell r="E90">
            <v>937.5</v>
          </cell>
        </row>
        <row r="91">
          <cell r="A91">
            <v>60166</v>
          </cell>
          <cell r="B91" t="str">
            <v>TRANSPORTE COMERCIAL BASC. 10M3 RODOVIA PAV.</v>
          </cell>
          <cell r="C91" t="str">
            <v>TKM</v>
          </cell>
          <cell r="D91">
            <v>0</v>
          </cell>
          <cell r="E91">
            <v>16023.742</v>
          </cell>
        </row>
        <row r="92">
          <cell r="A92">
            <v>60927</v>
          </cell>
          <cell r="B92" t="str">
            <v>ESC. CARGA TRANSP. MAT. 1ª CAT. DMT 2000 A 3000M C/E</v>
          </cell>
          <cell r="C92" t="str">
            <v>M3</v>
          </cell>
          <cell r="D92">
            <v>18850.810000000001</v>
          </cell>
          <cell r="E92">
            <v>23927.822</v>
          </cell>
        </row>
        <row r="93">
          <cell r="A93">
            <v>151100</v>
          </cell>
          <cell r="B93" t="str">
            <v>COMPACTAÇÃO ATERROS 100% PROCTOR NORMAL</v>
          </cell>
          <cell r="C93" t="str">
            <v>M3</v>
          </cell>
          <cell r="D93">
            <v>0</v>
          </cell>
          <cell r="E93">
            <v>9.4559999999999995</v>
          </cell>
        </row>
        <row r="94">
          <cell r="A94">
            <v>160674</v>
          </cell>
          <cell r="B94" t="str">
            <v>DRENO PEAD SUBSUPERFICIAL - DSS 04 BC</v>
          </cell>
          <cell r="C94" t="str">
            <v>M</v>
          </cell>
          <cell r="D94">
            <v>94</v>
          </cell>
          <cell r="E94">
            <v>1780</v>
          </cell>
        </row>
        <row r="95">
          <cell r="A95">
            <v>200141</v>
          </cell>
          <cell r="B95" t="str">
            <v>TRANSPORTE DE CM-30 P/IMPRIMAÇÃO</v>
          </cell>
          <cell r="C95" t="str">
            <v>M2</v>
          </cell>
          <cell r="D95">
            <v>0</v>
          </cell>
          <cell r="E95">
            <v>937.5</v>
          </cell>
        </row>
        <row r="96">
          <cell r="A96">
            <v>200149</v>
          </cell>
          <cell r="B96" t="str">
            <v>TRANSPORTE DE RR-1C P/PINTURA DE LIGAÇÃO</v>
          </cell>
          <cell r="C96" t="str">
            <v>M2</v>
          </cell>
          <cell r="D96">
            <v>4895.28</v>
          </cell>
          <cell r="E96">
            <v>181931.05</v>
          </cell>
        </row>
        <row r="97">
          <cell r="A97">
            <v>200707</v>
          </cell>
          <cell r="B97" t="str">
            <v>MICRO-REVEST. A FRIO-MICROFLEX 1,5CM BC</v>
          </cell>
          <cell r="C97" t="str">
            <v>M2</v>
          </cell>
          <cell r="D97">
            <v>0</v>
          </cell>
          <cell r="E97">
            <v>0</v>
          </cell>
        </row>
        <row r="98">
          <cell r="A98">
            <v>230006</v>
          </cell>
          <cell r="B98" t="str">
            <v>MPRIMAÇÃO</v>
          </cell>
          <cell r="C98" t="str">
            <v>M2</v>
          </cell>
          <cell r="D98">
            <v>0</v>
          </cell>
          <cell r="E98">
            <v>937.5</v>
          </cell>
        </row>
        <row r="99">
          <cell r="A99">
            <v>254001</v>
          </cell>
          <cell r="B99" t="str">
            <v>RECOMPOSIÇÃO REV C/MIST.BETUM. QUENTE</v>
          </cell>
          <cell r="C99" t="str">
            <v>M3</v>
          </cell>
          <cell r="D99">
            <v>244.76400000000001</v>
          </cell>
          <cell r="E99">
            <v>9915.5819999999985</v>
          </cell>
        </row>
        <row r="100">
          <cell r="A100">
            <v>260000</v>
          </cell>
          <cell r="B100" t="str">
            <v>MANTA SINT. RECAP. ASFAL. FORNEC. APLIC.</v>
          </cell>
          <cell r="C100" t="str">
            <v>M2</v>
          </cell>
          <cell r="D100">
            <v>0</v>
          </cell>
          <cell r="E100">
            <v>1150</v>
          </cell>
        </row>
        <row r="101">
          <cell r="A101">
            <v>299011</v>
          </cell>
          <cell r="B101" t="str">
            <v>FRESAGEM CONTÍNUA DO REVEST. BETUMINOSO</v>
          </cell>
          <cell r="C101" t="str">
            <v>M3</v>
          </cell>
          <cell r="D101">
            <v>244.76400000000001</v>
          </cell>
          <cell r="E101">
            <v>10419.909</v>
          </cell>
        </row>
        <row r="102">
          <cell r="A102">
            <v>322077</v>
          </cell>
          <cell r="B102" t="str">
            <v>SARJETA TRIANGULAR DE CONCRETO STC 04 AC/BC</v>
          </cell>
          <cell r="C102" t="str">
            <v>M</v>
          </cell>
          <cell r="D102">
            <v>0</v>
          </cell>
          <cell r="E102">
            <v>0</v>
          </cell>
        </row>
        <row r="103">
          <cell r="A103">
            <v>403024</v>
          </cell>
          <cell r="B103" t="str">
            <v>REATERRO E COMPACTAÇÃO PARA BUEIROS</v>
          </cell>
          <cell r="C103" t="str">
            <v>M3</v>
          </cell>
          <cell r="D103">
            <v>0</v>
          </cell>
          <cell r="E103">
            <v>0</v>
          </cell>
        </row>
        <row r="104">
          <cell r="A104">
            <v>453010</v>
          </cell>
          <cell r="B104" t="str">
            <v>ASSENTAMENTO DE TUBO D=0,60M AC/BC</v>
          </cell>
          <cell r="C104" t="str">
            <v>M</v>
          </cell>
          <cell r="D104">
            <v>0</v>
          </cell>
          <cell r="E104">
            <v>0</v>
          </cell>
        </row>
        <row r="105">
          <cell r="A105">
            <v>600001</v>
          </cell>
          <cell r="B105" t="str">
            <v>DEFENSA MALEÁVEL SIMPLES (FORN./IMPL.)</v>
          </cell>
          <cell r="C105" t="str">
            <v>M</v>
          </cell>
          <cell r="D105">
            <v>1500</v>
          </cell>
          <cell r="E105">
            <v>1500</v>
          </cell>
        </row>
        <row r="106">
          <cell r="A106">
            <v>900200</v>
          </cell>
          <cell r="B106" t="str">
            <v>TRANSPORTE LOCAL BASC. 5M3 RODOV. PAV.</v>
          </cell>
          <cell r="C106" t="str">
            <v>TKM</v>
          </cell>
          <cell r="D106">
            <v>0</v>
          </cell>
          <cell r="E106">
            <v>0</v>
          </cell>
        </row>
        <row r="107">
          <cell r="A107">
            <v>900206</v>
          </cell>
          <cell r="B107" t="str">
            <v>TRANSPORTE LOCAL C/BASC. 10M3 ROD. PAV.</v>
          </cell>
          <cell r="C107" t="str">
            <v>TKM</v>
          </cell>
          <cell r="D107">
            <v>22780.92</v>
          </cell>
          <cell r="E107">
            <v>863025.05799999996</v>
          </cell>
        </row>
        <row r="108">
          <cell r="A108">
            <v>900241</v>
          </cell>
          <cell r="B108" t="str">
            <v>TRANSPORTE LOCAL C/CARROC 4T RODOV. PAV.</v>
          </cell>
          <cell r="C108" t="str">
            <v>TKM</v>
          </cell>
          <cell r="D108">
            <v>0</v>
          </cell>
          <cell r="E108">
            <v>0</v>
          </cell>
        </row>
        <row r="109">
          <cell r="A109">
            <v>900290</v>
          </cell>
          <cell r="B109" t="str">
            <v>TRANSPORTE COMERCIAL C/CARROC RODOV. PAV</v>
          </cell>
          <cell r="C109" t="str">
            <v>TKM</v>
          </cell>
          <cell r="D109">
            <v>53.953000000000003</v>
          </cell>
          <cell r="E109">
            <v>3863.4770000000003</v>
          </cell>
        </row>
        <row r="110">
          <cell r="A110">
            <v>1314865</v>
          </cell>
          <cell r="B110" t="str">
            <v>PINTURA FAIXA - TINTA BASE ACRÍLICA EMUSÃO ÁGUA (1 ANO)</v>
          </cell>
          <cell r="C110" t="str">
            <v>M2</v>
          </cell>
          <cell r="D110">
            <v>0</v>
          </cell>
          <cell r="E110">
            <v>9483.4249999999993</v>
          </cell>
        </row>
        <row r="111">
          <cell r="B111" t="str">
            <v>SUBTOTAL</v>
          </cell>
          <cell r="C111" t="str">
            <v>R$</v>
          </cell>
          <cell r="D111">
            <v>909059.42</v>
          </cell>
          <cell r="E111">
            <v>8686980.3600000013</v>
          </cell>
        </row>
        <row r="114">
          <cell r="A114">
            <v>2</v>
          </cell>
          <cell r="B114" t="str">
            <v>MOBILIZAÇÃO E DESMOBILIZAÇÃO INST.CANTEIRO OBRAS E ACAMP.</v>
          </cell>
        </row>
        <row r="115">
          <cell r="A115">
            <v>60279</v>
          </cell>
          <cell r="B115" t="str">
            <v>INSTALAÇÃO PROVISÓRIA - CANTEIRO E ACAMP.</v>
          </cell>
          <cell r="C115" t="str">
            <v>M2</v>
          </cell>
          <cell r="D115">
            <v>0</v>
          </cell>
          <cell r="E115">
            <v>43.5</v>
          </cell>
        </row>
        <row r="116">
          <cell r="A116">
            <v>610069</v>
          </cell>
          <cell r="B116" t="str">
            <v>MOBILIZAÇÃO E DESMOBILIZAÇÃO</v>
          </cell>
          <cell r="C116" t="str">
            <v>UND</v>
          </cell>
          <cell r="D116">
            <v>0</v>
          </cell>
          <cell r="E116">
            <v>0.5</v>
          </cell>
        </row>
        <row r="117">
          <cell r="B117" t="str">
            <v>SUBTOTAL ................................................................................................</v>
          </cell>
          <cell r="C117" t="str">
            <v>R$</v>
          </cell>
          <cell r="D117">
            <v>0</v>
          </cell>
          <cell r="E117">
            <v>0</v>
          </cell>
        </row>
        <row r="119">
          <cell r="A119">
            <v>4</v>
          </cell>
          <cell r="B119" t="str">
            <v>1º T A DE REEQUILIBRIO ECONOMICO-FINANCEIRO RESSARCIMENTO REF.CONFORME IS 10/2019-PERÍODO FEV/2019 À AGO/2019</v>
          </cell>
        </row>
        <row r="120">
          <cell r="A120">
            <v>9999990</v>
          </cell>
          <cell r="B120" t="str">
            <v>RESSARCIMENTO</v>
          </cell>
          <cell r="C120" t="str">
            <v>R$</v>
          </cell>
          <cell r="D120">
            <v>0</v>
          </cell>
          <cell r="E120">
            <v>0</v>
          </cell>
        </row>
        <row r="121">
          <cell r="B121" t="str">
            <v>SUBTOTAL ................................................................................................</v>
          </cell>
          <cell r="C121" t="str">
            <v>R$</v>
          </cell>
          <cell r="D121">
            <v>0</v>
          </cell>
          <cell r="E121">
            <v>0</v>
          </cell>
        </row>
        <row r="127">
          <cell r="B127" t="str">
            <v>VALOR  A  PI .........................................................................................</v>
          </cell>
          <cell r="C127" t="str">
            <v>R$</v>
          </cell>
          <cell r="D127">
            <v>1211200.98</v>
          </cell>
          <cell r="E127">
            <v>15998813.210000001</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9MP20"/>
      <sheetName val="MEDIÇÃO MENSAL"/>
      <sheetName val="RESUMO"/>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2"/>
      <sheetName val="Comparativo Areia Brita"/>
    </sheetNames>
    <definedNames>
      <definedName name="_A14" refersTo="#REF!"/>
      <definedName name="ddddddddddd" refersTo="#REF!"/>
      <definedName name="dfre" refersTo="#REF!"/>
      <definedName name="eee" refersTo="#REF!"/>
      <definedName name="eeee" refersTo="#REF!"/>
      <definedName name="err" refersTo="#REF!"/>
      <definedName name="M" refersTo="#REF!"/>
      <definedName name="NN" refersTo="#REF!"/>
      <definedName name="nnnn" refersTo="#REF!"/>
      <definedName name="NNNNN" refersTo="#REF!"/>
      <definedName name="qqe" refersTo="#REF!"/>
      <definedName name="RESUMO1" refersTo="#REF!"/>
      <definedName name="vv" refersTo="#REF!"/>
      <definedName name="WEWRWRE" refersTo="#REF!"/>
      <definedName name="XXXXXXXX" refersTo="#REF!"/>
    </defined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 val="Tarifas"/>
      <sheetName val="Equip e Ferramentas"/>
      <sheetName val="Materiais"/>
      <sheetName val="Outros"/>
      <sheetName val="Listas Suspensas"/>
      <sheetName val="Premissas"/>
      <sheetName val="Insumos"/>
      <sheetName val="PLANILHA Pav 1 enviado rev 01"/>
      <sheetName val="PLANILHA Pav 1 enviado rev 02"/>
      <sheetName val="PLANILHA enviado"/>
      <sheetName val="PLANILHA final"/>
      <sheetName val="PLANILHA - caucionamento DAERP"/>
      <sheetName val="PLANILHA - caucionamento INFRA"/>
      <sheetName val="PLANILHA  - AUTEM"/>
      <sheetName val="PLANILHA ORÇAMENTO"/>
      <sheetName val="PLANILHA  - ENVIO COM SIN."/>
      <sheetName val="PLANILHA  - COMPARATIVA"/>
      <sheetName val="Empresas"/>
      <sheetName val="PLAN COMP - 1ª ROD"/>
      <sheetName val="PLAN COMP - 2ª ROD"/>
      <sheetName val="PLAN COMP - 3ª ROD "/>
      <sheetName val="RESUMO COMPARATIVO-TADEU"/>
      <sheetName val="RESUMO COMPARATIVO"/>
      <sheetName val="RESUMO"/>
      <sheetName val="PLANILHA ORÇAMENTO "/>
      <sheetName val="PLANILHA ORÇAMENTO-FINAL"/>
      <sheetName val="comp drenagem"/>
      <sheetName val="TERRAPLENAGEM"/>
      <sheetName val="TERRAPLENAGEM JOAQUIM CORRETO"/>
      <sheetName val="MATERIAL - ÁGUA - ESGOTO"/>
      <sheetName val="TUBO AGUA"/>
      <sheetName val="TUBO Ø 150 MM ESGOTO "/>
      <sheetName val="POÇO VISITA ESGOTO "/>
      <sheetName val="PAVIMENTAÇÃO  SUBLEITO"/>
      <sheetName val="PAVIMENTAÇÃO SOLO BRITA"/>
      <sheetName val="PAVIMENTAÇÃO  CBUQ"/>
      <sheetName val="DRENAGEM SANTANA"/>
      <sheetName val="TUBO DIAM 400 MM"/>
      <sheetName val="TUBO DIAM 500 MM"/>
      <sheetName val="TUBO DIAM 600 MM"/>
      <sheetName val="TUBO DIAM 800 MM"/>
      <sheetName val="TUBO DIAM 1000 MM"/>
      <sheetName val="TUBO DIAM 1200 MM"/>
      <sheetName val="TUBO DIAM 1500 MM"/>
      <sheetName val="POÇO DE VISITA"/>
      <sheetName val="BOCA DE LOBO"/>
      <sheetName val="RESUMO COMPARATIVO-TADEU (2)"/>
      <sheetName val="Dados"/>
      <sheetName val="EAIGESEN"/>
      <sheetName val="apoio"/>
      <sheetName val="Listas"/>
      <sheetName val="Heat exch. tables"/>
      <sheetName val="Equip_e_Ferramentas"/>
      <sheetName val="Listas_Suspensas"/>
      <sheetName val="market"/>
      <sheetName val="estgg"/>
      <sheetName val="Composição Global"/>
      <sheetName val="Produção"/>
      <sheetName val="Granulometrias"/>
      <sheetName val="Cadastro de Traço"/>
      <sheetName val="Cadastro de informações"/>
      <sheetName val="Relatórios"/>
      <sheetName val="Acompanhamento"/>
      <sheetName val="Consultar Ensaio"/>
      <sheetName val="Planilha1"/>
      <sheetName val="Contorno Sul"/>
      <sheetName val="Contorno Nort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s>
    <sheetDataSet>
      <sheetData sheetId="0">
        <row r="5">
          <cell r="B5">
            <v>2.4249999999999998</v>
          </cell>
        </row>
        <row r="60">
          <cell r="B60">
            <v>2.4</v>
          </cell>
        </row>
        <row r="61">
          <cell r="B61">
            <v>1.84</v>
          </cell>
        </row>
        <row r="80">
          <cell r="B80">
            <v>0.13337499999999999</v>
          </cell>
        </row>
        <row r="114">
          <cell r="A114" t="str">
            <v>DEPARTAMENTO NACIONAL DE INFRA-ESTRUTURA DE TRANSPORTES - DNIT</v>
          </cell>
        </row>
      </sheetData>
      <sheetData sheetId="1"/>
      <sheetData sheetId="2"/>
      <sheetData sheetId="3"/>
      <sheetData sheetId="4"/>
      <sheetData sheetId="5"/>
      <sheetData sheetId="6">
        <row r="1">
          <cell r="A1" t="str">
            <v>MT - DEPARTAMENTO NACIONAL DE INFRA-ESTRUTURA DE TRANSPORTES - DNIT</v>
          </cell>
        </row>
        <row r="3">
          <cell r="A3" t="str">
            <v>UL SANTA MARIA</v>
          </cell>
        </row>
        <row r="11">
          <cell r="B11" t="str">
            <v>BR-158/RS</v>
          </cell>
        </row>
        <row r="14">
          <cell r="B14" t="str">
            <v>ENTR BR-386(A) (DIV SC/RS) - SEDE CAMPO DE INSTRUÇÃO DE SANTA MARIA</v>
          </cell>
        </row>
        <row r="17">
          <cell r="B17" t="str">
            <v>ENTR BR-287(B) - ENTR BR-290(A) (P/ ROSÁRIO DO SUL)</v>
          </cell>
        </row>
        <row r="20">
          <cell r="C20">
            <v>330.4</v>
          </cell>
          <cell r="F20">
            <v>444.7</v>
          </cell>
        </row>
        <row r="21">
          <cell r="C21">
            <v>0</v>
          </cell>
          <cell r="F21">
            <v>3.3</v>
          </cell>
        </row>
      </sheetData>
      <sheetData sheetId="7"/>
      <sheetData sheetId="8"/>
      <sheetData sheetId="9"/>
      <sheetData sheetId="10"/>
      <sheetData sheetId="11">
        <row r="16">
          <cell r="L16">
            <v>3.27</v>
          </cell>
        </row>
      </sheetData>
      <sheetData sheetId="12"/>
      <sheetData sheetId="13"/>
      <sheetData sheetId="14">
        <row r="9">
          <cell r="L9">
            <v>0.1769</v>
          </cell>
        </row>
        <row r="424">
          <cell r="I424">
            <v>151.52000000000001</v>
          </cell>
        </row>
        <row r="485">
          <cell r="I485">
            <v>137.91999999999999</v>
          </cell>
        </row>
      </sheetData>
      <sheetData sheetId="15"/>
      <sheetData sheetId="16">
        <row r="48">
          <cell r="G48">
            <v>31.1</v>
          </cell>
        </row>
      </sheetData>
      <sheetData sheetId="17"/>
      <sheetData sheetId="18"/>
      <sheetData sheetId="19"/>
      <sheetData sheetId="20"/>
      <sheetData sheetId="21"/>
      <sheetData sheetId="22"/>
      <sheetData sheetId="23"/>
      <sheetData sheetId="24">
        <row r="31">
          <cell r="G31">
            <v>21.2</v>
          </cell>
          <cell r="J31">
            <v>39</v>
          </cell>
        </row>
        <row r="32">
          <cell r="G32">
            <v>0.1</v>
          </cell>
          <cell r="J32">
            <v>39</v>
          </cell>
        </row>
        <row r="33">
          <cell r="G33">
            <v>313.7</v>
          </cell>
          <cell r="J33">
            <v>39</v>
          </cell>
        </row>
        <row r="34">
          <cell r="G34">
            <v>276</v>
          </cell>
          <cell r="J34">
            <v>39</v>
          </cell>
        </row>
        <row r="35">
          <cell r="G35">
            <v>131</v>
          </cell>
        </row>
        <row r="37">
          <cell r="G37">
            <v>354</v>
          </cell>
        </row>
        <row r="38">
          <cell r="J38">
            <v>39</v>
          </cell>
        </row>
        <row r="39">
          <cell r="J39">
            <v>39</v>
          </cell>
        </row>
        <row r="40">
          <cell r="J40">
            <v>39</v>
          </cell>
        </row>
      </sheetData>
      <sheetData sheetId="25"/>
      <sheetData sheetId="26"/>
      <sheetData sheetId="27"/>
      <sheetData sheetId="28"/>
      <sheetData sheetId="29"/>
      <sheetData sheetId="30">
        <row r="17">
          <cell r="G17">
            <v>174</v>
          </cell>
        </row>
      </sheetData>
      <sheetData sheetId="31"/>
      <sheetData sheetId="32"/>
      <sheetData sheetId="33"/>
      <sheetData sheetId="34"/>
      <sheetData sheetId="35"/>
      <sheetData sheetId="36"/>
      <sheetData sheetId="3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1"/>
      <sheetName val="1"/>
      <sheetName val="Resultados"/>
      <sheetName val="Painel de Controle"/>
      <sheetName val="SPE"/>
      <sheetName val="Valuation"/>
      <sheetName val="IS"/>
      <sheetName val="BS"/>
      <sheetName val="CF"/>
      <sheetName val="Funding"/>
      <sheetName val="Premissas Funding"/>
      <sheetName val="Balanço Prévio"/>
      <sheetName val="Entrada de Dados"/>
      <sheetName val="Sensib"/>
      <sheetName val="2"/>
      <sheetName val="Receitas"/>
      <sheetName val="Capex Estimado"/>
      <sheetName val="Capex Orçado"/>
      <sheetName val="Opex"/>
      <sheetName val="3"/>
      <sheetName val="Debt"/>
      <sheetName val="Auxiliar"/>
      <sheetName val="Resultados velho"/>
      <sheetName val="4"/>
      <sheetName val="Indicadores"/>
      <sheetName val="Rec Opex Capex"/>
      <sheetName val="Rec Totais (a)"/>
      <sheetName val="Rec Totais (b)"/>
      <sheetName val="Balanço"/>
      <sheetName val="Resultado"/>
      <sheetName val="Fluxos Acumulados"/>
      <sheetName val="Cap Dív"/>
      <sheetName val="DSCR - LTDE"/>
      <sheetName val="Rentabilidade"/>
      <sheetName val="Módulo2"/>
      <sheetName val="Módulo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01"/>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ficha medição"/>
      <sheetName val="ISSQN - BR-153-TV"/>
      <sheetName val="Ind. Físicos"/>
      <sheetName val="Ens Maio"/>
      <sheetName val="Efetividade"/>
      <sheetName val="boletim"/>
      <sheetName val="pluviometria"/>
      <sheetName val="Micro Revestimento"/>
      <sheetName val="Cronog Ativid Micro"/>
      <sheetName val="Micro Revestimento ST"/>
      <sheetName val="Cronog Ativid Micro ST"/>
      <sheetName val="Fresagem 100%"/>
      <sheetName val="Cronog Ativid Fresa100%"/>
      <sheetName val="Pint.Lig_fresagem100%"/>
      <sheetName val="CBUQ fresagem 100%"/>
      <sheetName val="Cargas CBUQ Fresagem"/>
      <sheetName val="Fresagem 5%"/>
      <sheetName val="Cronog Ativid Fresa5%"/>
      <sheetName val="Pint.Lig_fresagem5%"/>
      <sheetName val="CBUQ fresagem 5%"/>
      <sheetName val="Cargas CBUQ Fresagem5%"/>
      <sheetName val="Fresagem 5% ST"/>
      <sheetName val="Cronog Ativid Fresa5%+ST"/>
      <sheetName val="Pint.Lig_fresagem5% ST"/>
      <sheetName val="CBUQ fresagem 5% ST"/>
      <sheetName val="Cargas CBUQ Fresagem5% ST"/>
      <sheetName val="Fresagem 10%"/>
      <sheetName val="Cronog Ativid Fresa10%"/>
      <sheetName val="Pint.Lig_fresagem10%"/>
      <sheetName val="CBUQ fresagem 10%"/>
      <sheetName val="Cargas CBUQ Fresagem10%"/>
      <sheetName val="Fresagem 10% ST"/>
      <sheetName val="Cronog Ativid Fresa10%+ST"/>
      <sheetName val="Pint.Lig_fresagem10% ST"/>
      <sheetName val="CBUQ fresagem 10% ST"/>
      <sheetName val="Cargas CBUQ Fresagem10% ST"/>
      <sheetName val="Fresagem 20% "/>
      <sheetName val="Cronog Ativid Fresa20%"/>
      <sheetName val="Pint.Lig_fresagem 20%"/>
      <sheetName val="CBUQ fresagem 20%"/>
      <sheetName val="Cargas CBUQ Fresagem 20%"/>
      <sheetName val="Fresagem 30%"/>
      <sheetName val="Cronog Ativid Fresa30%"/>
      <sheetName val="Pint.Lig_fresagem 30%"/>
      <sheetName val="CBUQ fresagem 30%"/>
      <sheetName val="Cargas CBUQ Fresagem 30%"/>
      <sheetName val="Fresagem 60%"/>
      <sheetName val="Cronog Ativid Fresa60%"/>
      <sheetName val="Pint.Lig_fresagem 60%"/>
      <sheetName val="CBUQ fresagem 60%"/>
      <sheetName val="Cargas CBUQ Fresagem 60%"/>
      <sheetName val="Fresagem 60% ST"/>
      <sheetName val="Cronog Ativid Fresa60%+ST"/>
      <sheetName val="Pint.Lig_fresagem 60% ST"/>
      <sheetName val="CBUQ fresagem 60% ST"/>
      <sheetName val="Cargas CBUQ Fresagem 60% ST"/>
      <sheetName val="Fresagem 75%"/>
      <sheetName val="Cronog Ativid Fresa75%"/>
      <sheetName val="Pint.Lig_fresagem 75%"/>
      <sheetName val="CBUQ fresagem 75%"/>
      <sheetName val="Cargas CBUQ Fresagem 75%"/>
      <sheetName val="T S D"/>
      <sheetName val="Cronog Ativid TSD"/>
      <sheetName val="T S D (RBAM-Fresado)"/>
      <sheetName val="Cronog Ativid TSD+RBAM Fresado"/>
      <sheetName val="RBAM-Fresado(TSD)"/>
      <sheetName val="Imprimação RBAM Fresado"/>
      <sheetName val="O A E "/>
      <sheetName val="Sinalização Tachas"/>
      <sheetName val="Sinalização Vertical"/>
      <sheetName val="Sinalizaçã Horizo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medição"/>
      <sheetName val="MEMORANDO"/>
      <sheetName val="memória quantitativa"/>
      <sheetName val="Transportes"/>
      <sheetName val="ind. físicos"/>
      <sheetName val="pluviometria"/>
      <sheetName val="rel. mensal "/>
      <sheetName val="ISSQN - BR-471"/>
      <sheetName val="Declaração 978 TCU"/>
      <sheetName val="DEC OBRIG TRAB"/>
      <sheetName val="Novo Boletim"/>
      <sheetName val="Gráfico"/>
      <sheetName val="REL FO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ficha medição"/>
      <sheetName val="Ind. Físicos"/>
      <sheetName val="Relatório"/>
    </sheetNames>
    <sheetDataSet>
      <sheetData sheetId="0"/>
      <sheetData sheetId="1"/>
      <sheetData sheetId="2"/>
      <sheetData sheetId="3"/>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sagem de Pista Ago-98"/>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Financeiro"/>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ES"/>
      <sheetName val="PRO-08"/>
    </sheetNames>
    <definedNames>
      <definedName name="PassaExtenso"/>
    </definedNames>
    <sheetDataSet>
      <sheetData sheetId="0" refreshError="1"/>
      <sheetData sheetId="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8">
          <cell r="J28">
            <v>184.49600000000001</v>
          </cell>
        </row>
      </sheetData>
      <sheetData sheetId="19">
        <row r="30">
          <cell r="J30">
            <v>2989.0079999999998</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 MEDIÇÃO"/>
      <sheetName val="F. MEDIÇAO"/>
      <sheetName val="ISSQN"/>
      <sheetName val="Avanço Físico"/>
      <sheetName val="BOLETIM"/>
      <sheetName val="Contr. veículo"/>
      <sheetName val="Serv. Admin."/>
      <sheetName val="CORREÇÃO DEF MBUQ"/>
      <sheetName val="T. BURACO"/>
      <sheetName val="MBUQ"/>
      <sheetName val="ROÇ. MAN"/>
      <sheetName val="ROÇ. MAN. CC"/>
      <sheetName val="LIMP. PONTE"/>
      <sheetName val="RECOMP. MANUAL DE ATERRO"/>
      <sheetName val="CAIACAO"/>
      <sheetName val="Esc vala leste"/>
      <sheetName val="ESC. CARG. MAT. JAZIDA"/>
      <sheetName val="ESC. MAT 1ª C 200 a 400"/>
      <sheetName val="CONCRETO"/>
      <sheetName val="TRANSPORTE"/>
      <sheetName val="Esc vala oeste"/>
      <sheetName val="ESCAV. MAN. 1 CAT. "/>
      <sheetName val="REATERRO APILOADO"/>
      <sheetName val="REAT. COMPAC. DE BUEIRO"/>
      <sheetName val="D=1,00M SEM BERÇO ACBC"/>
      <sheetName val="D=1,50M SEM BERÇO ACBC"/>
      <sheetName val="LASTRO DE BRITA BC"/>
      <sheetName val="PVI 10"/>
      <sheetName val="PVI 16"/>
      <sheetName val="PVI 18"/>
      <sheetName val="Muro de Gabião "/>
      <sheetName val="Gabião colchao "/>
      <sheetName val="CPV 01"/>
      <sheetName val="CCT 02"/>
      <sheetName val="CCT 03"/>
      <sheetName val="CCT 06"/>
      <sheetName val="CCT 07"/>
      <sheetName val="CCT 08"/>
      <sheetName val="CCT 11"/>
      <sheetName val="CLP 10"/>
      <sheetName val="CLP12"/>
      <sheetName val="CLP16"/>
      <sheetName val="CLP18"/>
      <sheetName val="TCC 01"/>
      <sheetName val="CAPINA MANUAL"/>
      <sheetName val="LIMPEZA MF"/>
      <sheetName val="LIMP.DESC D'AGUA"/>
      <sheetName val="LIMP PLACA"/>
      <sheetName val="REC. DE PLACA"/>
      <sheetName val="REC. DEFENSA"/>
      <sheetName val="REM. PROFUN MECANIZADO"/>
      <sheetName val="ROÇ. MECAN."/>
      <sheetName val="Corte de Area Gramada"/>
      <sheetName val="LIMP VAL DREN"/>
      <sheetName val="ENR. DE PEDRA JOGADA"/>
      <sheetName val="SINALIZAÇÃO"/>
      <sheetName val="ENR. DE PEDRA ARRUMADA"/>
      <sheetName val="RECOMP. REVEST. CBUQ"/>
      <sheetName val="RECREV. CBUQ (Patrol)"/>
      <sheetName val="ESCAV. VALA MEC"/>
      <sheetName val="BOTA FORA"/>
      <sheetName val="D=0,40M SEM BERÇO ACBC"/>
      <sheetName val="D=0,60M SEM BERÇO ACBC"/>
      <sheetName val="BLD 02"/>
      <sheetName val="D=0,80M SEM BERÇO ACBC"/>
      <sheetName val="PVI 03"/>
      <sheetName val="RECOMP. MEC. DE ATERRO"/>
      <sheetName val="PVI 04"/>
      <sheetName val="CPV 02"/>
      <sheetName val="CPV 04"/>
      <sheetName val="CPV 06"/>
      <sheetName val="CPV 05"/>
      <sheetName val="Sarjeta de canteiro central de "/>
      <sheetName val="HIDROSSEMEADURA"/>
      <sheetName val="CPV 03"/>
      <sheetName val="ELEIVAMENTO"/>
      <sheetName val="Compactação de aterros a 95% pr"/>
      <sheetName val="Compactação de material de bota"/>
      <sheetName val="CCT 01"/>
      <sheetName val="CCT 12"/>
      <sheetName val="CCT 16"/>
      <sheetName val="DEB 05"/>
      <sheetName val="DEB 07"/>
      <sheetName val="CORREÇ DEF MBUQ"/>
      <sheetName val="LIMP.DESOB.BUE E ESCAVAÇ."/>
      <sheetName val="REM. MANUAL"/>
      <sheetName val="CORREÇÃO DEF MBUQ (2)"/>
      <sheetName val="ESCAV. MAT. 1 CAT."/>
      <sheetName val="Fiscal de Campo"/>
      <sheetName val="REM. CAM. GRAN-BET"/>
      <sheetName val="PONTE E CAIAÇÃO"/>
      <sheetName val="REC.MEC.ATER"/>
      <sheetName val="Relatconsv"/>
      <sheetName val="CORREC FRESA"/>
      <sheetName val="ENROCAMENTO ARRUM."/>
      <sheetName val="ESCAV. MAN. e MEC."/>
      <sheetName val="REC.MAN.ATER"/>
      <sheetName val="REV. VEGETAL"/>
      <sheetName val="SOLO"/>
      <sheetName val="ENROCAMENTO JOGADO"/>
      <sheetName val="RECOMP.MANUAL"/>
      <sheetName val="TSS"/>
      <sheetName val="CONCRETO ciclópico"/>
      <sheetName val="Plan2 (2)"/>
      <sheetName val="Plan1"/>
      <sheetName val="Plan3"/>
      <sheetName val="Rel Fotog."/>
      <sheetName val="Rel. Consv"/>
      <sheetName val="MICRO"/>
      <sheetName val="Roç. Man."/>
      <sheetName val="Roç. Mec."/>
      <sheetName val="rec. plca sinalz."/>
      <sheetName val="LIMP. BUEIROS"/>
      <sheetName val="DESOBS BUEIRO"/>
      <sheetName val="ESCAV. MEC."/>
      <sheetName val="Limp Desc. D'agua"/>
      <sheetName val=" CAIAÇÃO"/>
      <sheetName val="Rec. G. Corpo"/>
      <sheetName val="REM. MECANIZADO"/>
      <sheetName val="Rem. Mat. Betum."/>
      <sheetName val="Limpeza plca sinalz. "/>
      <sheetName val="RECOMP.MEC."/>
      <sheetName val="LIMP. VAL CORTE E MEIO-FIO"/>
      <sheetName val="Capina Man."/>
      <sheetName val="correção"/>
      <sheetName val="Plan2"/>
      <sheetName val="Limp. de Buero"/>
      <sheetName val="Dados Cadastrais "/>
      <sheetName val="Grade Geral 4º Etapa"/>
      <sheetName val="Radequação2012"/>
      <sheetName val="Grade Geral 5ª Etapa"/>
      <sheetName val="01-Medição 56ªMP"/>
      <sheetName val="01-Medição 54ªMP"/>
      <sheetName val="02-Boletim Parcial 54ª MP"/>
      <sheetName val="03-pluviometria-54ªMP"/>
      <sheetName val="04-Acumulado "/>
      <sheetName val="05-Rel.Mensal Acomp.54ª MP"/>
      <sheetName val="06-Cronograma Fisico Financeiro"/>
      <sheetName val="07-Medição Consolidada 54ªMP"/>
      <sheetName val="Recomp. Rev. Primário"/>
      <sheetName val=" Roçada Manual"/>
      <sheetName val=" Roçada coloniao"/>
      <sheetName val="Limp. sarj. MF"/>
      <sheetName val="Limp. valeta dren."/>
      <sheetName val="Equipamentos"/>
      <sheetName val="Mão-de-Obra"/>
      <sheetName val="Rec_Plataforma"/>
      <sheetName val="Rec manual de aterro"/>
      <sheetName val="Rec mec de aterro"/>
      <sheetName val="Escavacao mec "/>
      <sheetName val="Limpeza de bueiro"/>
      <sheetName val="desobstrucao de bueiro"/>
      <sheetName val="Enr. ped. arrumada"/>
      <sheetName val="Enr. ped. jogada"/>
      <sheetName val="Forma"/>
      <sheetName val="Remoçao Manual de Barreira"/>
      <sheetName val="Sinal. Vertical"/>
      <sheetName val="fresagem"/>
      <sheetName val="CBUQ"/>
      <sheetName val="TB"/>
      <sheetName val="brita"/>
      <sheetName val="Armadura"/>
      <sheetName val="Rev. grama"/>
      <sheetName val="tachao_Sinal Horiz."/>
      <sheetName val="Custo m³ - TB"/>
      <sheetName val="Resumo de Campo "/>
      <sheetName val="02-Boletim Parcial 56ª MP"/>
      <sheetName val="03-pluviometria-55ªMP"/>
      <sheetName val="05-Rel.Mensal Acomp.56ª MP"/>
      <sheetName val="07-Medição Consolidada 56ªMP"/>
      <sheetName val="Escavacao Mec. 1ªCat. "/>
      <sheetName val="Transp. Adeq."/>
      <sheetName val="Verificação"/>
      <sheetName val="Verificação de dados_CC"/>
      <sheetName val="Verific"/>
      <sheetName val="RESUMO"/>
      <sheetName val="Calendar"/>
      <sheetName val="Vistorias"/>
      <sheetName val="Grade Geral "/>
      <sheetName val="01-Medição 34ªMP"/>
      <sheetName val="01-Medição 32ªMP"/>
      <sheetName val="02-Boletim Parcial 32ª MP"/>
      <sheetName val="03-pluviometria-32ªMP"/>
      <sheetName val="04-Acumulado - 32ªmp"/>
      <sheetName val="05-Rel.Mensal Acomp. 32ª MP"/>
      <sheetName val="07-Medição Consolidada 1° Etapa"/>
      <sheetName val="Rocada manual"/>
      <sheetName val="Roçada coloniao"/>
      <sheetName val="Corte e limp. area gramada"/>
      <sheetName val="Recomp.Mec Aterro "/>
      <sheetName val="Recomp.Manual Aterro"/>
      <sheetName val="Limp.Beuiro"/>
      <sheetName val="Desobs.Beuiro"/>
      <sheetName val="vala drenagem"/>
      <sheetName val="pedra jogada"/>
      <sheetName val="pedra arrumada"/>
      <sheetName val="Rem.Manual Barreira"/>
      <sheetName val="Esc.Manual"/>
      <sheetName val="Esc.Mec"/>
      <sheetName val="fres."/>
      <sheetName val="00-Resumo dos Serviços"/>
      <sheetName val="01-Medição 01ªMP"/>
      <sheetName val="02-Boletim Parcial 34ª MP"/>
      <sheetName val="03-pluviometria-34ªMP"/>
      <sheetName val="Tapa Buraco"/>
      <sheetName val="Rem. Profundo"/>
      <sheetName val="REg. Fx Dom."/>
      <sheetName val="Dreno"/>
      <sheetName val="Desobs.Bueiro"/>
      <sheetName val="limp. Placas"/>
      <sheetName val="REcomp. Placas"/>
      <sheetName val="Cor. Defeitos"/>
      <sheetName val="Limp.Bueiro"/>
      <sheetName val="Forn. impl. Placas"/>
      <sheetName val="Transp. Com. C.basc. 10m3"/>
      <sheetName val="Transp. local. rem"/>
      <sheetName val="Transp. Com. Carroceria"/>
      <sheetName val="Equipamento"/>
      <sheetName val="Tinta Esm."/>
      <sheetName val="Caibro"/>
      <sheetName val="Parafuso  3 16"/>
      <sheetName val="Parafuso  5 16"/>
      <sheetName val="Rec. defensa met."/>
      <sheetName val="Mão de Obra"/>
      <sheetName val="LinkExternoRecuperado1"/>
      <sheetName val="ORÇAMENTO"/>
      <sheetName val="CAL MAT BET CONSERVA "/>
      <sheetName val="PLANILHA ORÇAMENTÁRIA"/>
      <sheetName val="Anual"/>
      <sheetName val="Feriados"/>
      <sheetName val="REST.PAPALEGUAS"/>
      <sheetName val="REST.SINDY  3,00"/>
      <sheetName val="REST.SINDY  3,50 CAFE"/>
      <sheetName val="Capa"/>
      <sheetName val="Sumário"/>
      <sheetName val="Apresentação"/>
      <sheetName val="Capa Mapa"/>
      <sheetName val="Mapa"/>
      <sheetName val="Capa Serviços a Executar"/>
      <sheetName val="Serviços"/>
      <sheetName val="Cálculo DMT"/>
      <sheetName val="QTransporte"/>
      <sheetName val="Capa Frentes Serviço"/>
      <sheetName val="Frentes Serviço"/>
      <sheetName val="Planta do Canteiro"/>
      <sheetName val="Equipamentos Mínimos"/>
      <sheetName val="Quantitativos Mobilização"/>
      <sheetName val="Orçamento Mobilização"/>
      <sheetName val="Capa Orçamento"/>
      <sheetName val="Orçamento SICRO"/>
      <sheetName val="Orçamento c-desc"/>
      <sheetName val="Capa Cronograma"/>
      <sheetName val="Cronograma Físico Financeiro"/>
      <sheetName val="Capa Dados de Cálculo"/>
      <sheetName val="Resumo DMTs"/>
      <sheetName val="Materiais"/>
      <sheetName val="Capa Composições"/>
      <sheetName val="Capa Composições Rest. Pista"/>
      <sheetName val="Recuperação da Pista"/>
      <sheetName val="Capa Composições Mat. Betum."/>
      <sheetName val="Custo Transporte"/>
      <sheetName val="Materiais Betuminosos"/>
      <sheetName val="Capa Composições Mobilização"/>
      <sheetName val="Composições Mobilização"/>
      <sheetName val="Capa Composições Auxiliares"/>
      <sheetName val="Auxiliares"/>
      <sheetName val="Dados de Entrada 1"/>
      <sheetName val="Dados de Entrada 2"/>
      <sheetName val="Dados de Entrada 3"/>
      <sheetName val="Dados de Entrada 4"/>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REST.SINDY"/>
      <sheetName val="Cadastro"/>
      <sheetName val="POSTO DOM BOSCO"/>
      <sheetName val="REST TREVO"/>
      <sheetName val="DADOS"/>
      <sheetName val="Desemp_"/>
      <sheetName val="AVANCO"/>
      <sheetName val="Ficha"/>
      <sheetName val="RemoMecRev"/>
      <sheetName val="RemoMecCamGran"/>
      <sheetName val="RecompCamGran"/>
      <sheetName val="Imprimacao"/>
      <sheetName val="PintLig"/>
      <sheetName val="Recomp_rev"/>
      <sheetName val="Solo para Base"/>
      <sheetName val="MAAUQ"/>
      <sheetName val="RemendoProf_"/>
      <sheetName val="Roçada Manual "/>
      <sheetName val="TransBasc5m³"/>
      <sheetName val="TransLocalBasc10m³"/>
      <sheetName val="TransRem_"/>
      <sheetName val="CA20P_AQ"/>
      <sheetName val="CAP_TR"/>
      <sheetName val="CM_30_AQ"/>
      <sheetName val="CM_30_TR"/>
      <sheetName val="RL_1C_AQ"/>
      <sheetName val="RL_1C_TR"/>
      <sheetName val="CROQUI"/>
      <sheetName val="MP"/>
      <sheetName val="Dens. médias"/>
      <sheetName val="Dens. teórica"/>
      <sheetName val="Teor"/>
      <sheetName val="GRAFTEMPVISC2"/>
      <sheetName val="INSTRUCOES"/>
      <sheetName val="Relatorio"/>
      <sheetName val="VEICULOS"/>
      <sheetName val="CONFIGURAÇAO"/>
      <sheetName val="Periodos"/>
      <sheetName val="Indices"/>
      <sheetName val="Reajustamentos"/>
      <sheetName val="Pluviometria"/>
      <sheetName val="Indice Fisico"/>
      <sheetName val="Desempenho"/>
      <sheetName val="Fatura"/>
      <sheetName val="Ficha Qtde"/>
      <sheetName val="Boletim de Medição"/>
      <sheetName val="1.1"/>
      <sheetName val="1.2"/>
      <sheetName val="1.3."/>
      <sheetName val="1.4.1"/>
      <sheetName val="1.4.2"/>
      <sheetName val="1.4.3"/>
      <sheetName val="1.4.4"/>
      <sheetName val="1.4.5"/>
      <sheetName val="1.4.6"/>
      <sheetName val="1.4.7"/>
      <sheetName val="1.4.8"/>
      <sheetName val="1.4.9"/>
      <sheetName val="1.4.10"/>
      <sheetName val="1.4.11"/>
      <sheetName val="1.5.1"/>
      <sheetName val="1.5.2"/>
      <sheetName val="1.5.3"/>
      <sheetName val="1.5.4"/>
      <sheetName val="1.6"/>
      <sheetName val="1.7"/>
      <sheetName val="1.8"/>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3.1.2"/>
      <sheetName val="3.1.3"/>
      <sheetName val="3.1.4"/>
      <sheetName val="3.1.5"/>
      <sheetName val="3.1.6"/>
      <sheetName val="3.1.7"/>
      <sheetName val="3.2.1"/>
      <sheetName val="3.2.2"/>
      <sheetName val="3.2.3"/>
      <sheetName val="3.2.4"/>
      <sheetName val="3.3.1"/>
      <sheetName val="3.3.2"/>
      <sheetName val="3.3.3"/>
      <sheetName val="3.3.4"/>
      <sheetName val="3.4.1"/>
      <sheetName val="3.4.2"/>
      <sheetName val="3.4.3"/>
      <sheetName val="3.4.4"/>
      <sheetName val="3.4.5"/>
      <sheetName val="3.4.6"/>
      <sheetName val="3.4.7"/>
      <sheetName val="3.5.1"/>
      <sheetName val="3.5.2"/>
      <sheetName val="3.5.3"/>
      <sheetName val="3.6.1"/>
      <sheetName val="3.6.2"/>
      <sheetName val="3.6.3"/>
      <sheetName val="3.7.1.1"/>
      <sheetName val="3.7.1.2"/>
      <sheetName val="3.7.1.3"/>
      <sheetName val="3.7.1.4"/>
      <sheetName val="3.7.1.5"/>
      <sheetName val="3.7.1.6"/>
      <sheetName val="3.7.1.7"/>
      <sheetName val="3.8.1"/>
      <sheetName val="3.8.2"/>
      <sheetName val="3.8.3"/>
      <sheetName val="3.9.1"/>
      <sheetName val="3.9.2"/>
      <sheetName val="3.9.3"/>
      <sheetName val="3.10.1"/>
      <sheetName val="3.10.2"/>
      <sheetName val="3.10.3"/>
      <sheetName val="3.10.4"/>
      <sheetName val="3.10.5"/>
      <sheetName val="3.10.6"/>
      <sheetName val="3.11.1"/>
      <sheetName val="3.11.2"/>
      <sheetName val="3.11.3"/>
      <sheetName val="3.12.1"/>
      <sheetName val="3.12.2"/>
      <sheetName val="3.12.3"/>
      <sheetName val="3.13.1"/>
      <sheetName val="3.13.2"/>
      <sheetName val="3.13.3"/>
      <sheetName val="3.13.4"/>
      <sheetName val="3.13.5"/>
      <sheetName val="3.14.1"/>
      <sheetName val="3.14.2"/>
      <sheetName val="3.14.3"/>
      <sheetName val="3.15.1"/>
      <sheetName val="3.15.2"/>
      <sheetName val="3.15.3"/>
      <sheetName val="4.1.1"/>
      <sheetName val="4.1.2"/>
      <sheetName val="4.2.1.1"/>
      <sheetName val="4.2.1.2"/>
      <sheetName val="4.2.1.3"/>
      <sheetName val="4.2.1.4"/>
      <sheetName val="4.2.1.5"/>
      <sheetName val="4.2.1.6"/>
      <sheetName val="5.1"/>
      <sheetName val="5.2"/>
      <sheetName val="5.3"/>
      <sheetName val="5.4"/>
      <sheetName val="6.1"/>
      <sheetName val="6.2"/>
      <sheetName val="6.3"/>
      <sheetName val="6.4"/>
      <sheetName val="6.5"/>
      <sheetName val="6.6"/>
      <sheetName val="6.7"/>
      <sheetName val="7.1 detalhado"/>
      <sheetName val="8.1 Detalhado"/>
      <sheetName val="Projeto básico referencial"/>
      <sheetName val="Dimensiona equipam + pessoal"/>
      <sheetName val=" Decofin - 1367"/>
      <sheetName val="Medição Resumo"/>
      <sheetName val="Solicitação Numerario"/>
      <sheetName val="Folha Pagamento"/>
      <sheetName val="Cestas Básicas"/>
      <sheetName val="Hospedagem"/>
      <sheetName val="Combustivel II"/>
      <sheetName val="Relação de Equip. Alugados"/>
      <sheetName val="Equipamento Delta"/>
      <sheetName val="Relação de Imóveis"/>
      <sheetName val="Veiculos Alugados"/>
      <sheetName val="Estoque"/>
      <sheetName val="Resumo Carreteiro"/>
      <sheetName val="Alimentação I"/>
      <sheetName val="Alimentação I (2)"/>
      <sheetName val="RPF I"/>
      <sheetName val="Proposta - Global .."/>
      <sheetName val="Plan. Equipamentos"/>
      <sheetName val="pessoal"/>
      <sheetName val="salários"/>
      <sheetName val="dinâmica"/>
      <sheetName val="estática"/>
      <sheetName val="corretiva - emenda"/>
      <sheetName val="infra"/>
      <sheetName val="administ. - supervisão"/>
      <sheetName val="dados fluxo"/>
      <sheetName val="ANEXO IV"/>
      <sheetName val="e.p.i."/>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PROJETO"/>
      <sheetName val="BDI "/>
      <sheetName val="FLUXO - EXECUÇÃO PRÓPRIA"/>
      <sheetName val="FLUXO - FAT-DIRETO"/>
      <sheetName val="RES-FIN"/>
      <sheetName val="DEFIN"/>
      <sheetName val="CONSIDERAÇÕES"/>
      <sheetName val="CUSTO (REF dvs) "/>
      <sheetName val="KANAFLEX"/>
      <sheetName val="NOVOTUB"/>
      <sheetName val="MEDIDAS"/>
      <sheetName val="CUSTO LARANJEIRAS"/>
      <sheetName val="RESUMO EMPRESA"/>
      <sheetName val="CUSTO EMPRESA"/>
      <sheetName val="CUSTO ZONA SUL"/>
      <sheetName val="Anexos PGQ"/>
      <sheetName val="BDP"/>
      <sheetName val="QIF"/>
      <sheetName val="Ficha quantitativos"/>
      <sheetName val="Resumo Financeiro"/>
      <sheetName val="Transp.Loc.Cam.Basc.5m³l "/>
      <sheetName val="Transp.Loc. Mat. Rem. "/>
      <sheetName val="Transp.Loc.Cam.Carr.4T"/>
      <sheetName val="Transp.Local de Mat.Betum."/>
      <sheetName val="Transp.Local de Agua"/>
      <sheetName val="Mat. Betuminosos"/>
      <sheetName val="dados físicos"/>
      <sheetName val="Gráfico"/>
      <sheetName val="Decofin"/>
      <sheetName val="Relção Equipamentos"/>
      <sheetName val="Produção Setembro-"/>
      <sheetName val="Relação Pessoal"/>
      <sheetName val="Progamação Trimestral"/>
      <sheetName val="Progamação de Resultado"/>
      <sheetName val="Relação Equipamento (2)"/>
      <sheetName val="EQUIPAMENTOS C.C. 862"/>
      <sheetName val="MEDIÇÃO CAMPO TSD"/>
      <sheetName val="MEDIÇÃO CAMPO IMPRIMAÇÃO"/>
      <sheetName val="MEDIÇÃO CAMPO BASE"/>
      <sheetName val="pagina 01 (9)"/>
      <sheetName val="pagina 01 (8)"/>
      <sheetName val="CAPA Ficha de Medição"/>
      <sheetName val="Ficha de medição"/>
      <sheetName val="CAPA Medição Resumo"/>
      <sheetName val="CAPA Relatório de Pluviometria"/>
      <sheetName val="CAPA Cronograma de Atividades"/>
      <sheetName val="3A. FAIXA"/>
      <sheetName val="PISTA ROLAMENTO"/>
      <sheetName val="ACOSTAMENTO"/>
      <sheetName val="CAPA RSUPERV"/>
      <sheetName val="RSUPERV"/>
      <sheetName val="CAPA Boletim"/>
      <sheetName val="Boletim Desempenho"/>
      <sheetName val="Capa Rel Fotografico"/>
      <sheetName val="pagina 01"/>
      <sheetName val="pagina 01 (2)"/>
      <sheetName val="pagina 01 (3)"/>
      <sheetName val="pagina 01 (4)"/>
      <sheetName val="pagina 01 (5)"/>
      <sheetName val="pagina 01 (6)"/>
      <sheetName val="pagina 01 (7)"/>
      <sheetName val="PRODUÇÃO"/>
      <sheetName val="VALOR PRODUÇÃO"/>
      <sheetName val="ACOMPANHAMENTO"/>
      <sheetName val="Relação Pessoal - Novembro"/>
      <sheetName val="Lançamentos"/>
      <sheetName val="Solicitação de Numerário"/>
      <sheetName val="Tipo Despesa"/>
      <sheetName val="Reg. Belém - Jun-07"/>
      <sheetName val="Reg. Belém - Jul-07"/>
      <sheetName val="Reg. Belém - Ago-2007"/>
      <sheetName val="Reg. Belém - Set-2007"/>
      <sheetName val="Reg. Belém - Mar-2008"/>
      <sheetName val="Reg. Belém - Jul-2008"/>
      <sheetName val="Ago-2008"/>
      <sheetName val="COMPOR 90 "/>
      <sheetName val="PLANILHA"/>
      <sheetName val="RESUMO  "/>
      <sheetName val="CRONOGRAMA "/>
      <sheetName val="ESCALA SALARIAL"/>
      <sheetName val="BDI 20,00%"/>
      <sheetName val="Boletim Delta"/>
      <sheetName val="Mem.Calc"/>
      <sheetName val="Mem.Calculo"/>
      <sheetName val="Locais"/>
      <sheetName val="Limpeza de Pontes"/>
      <sheetName val="Roçada Manual"/>
      <sheetName val="Descida d'água"/>
      <sheetName val="Capina"/>
      <sheetName val="F.Quant."/>
      <sheetName val="Ficha Quant."/>
      <sheetName val="Resumo Físico-Financ."/>
      <sheetName val="ACFIS"/>
      <sheetName val="Acomp. Físico"/>
      <sheetName val="Q. I. Físicos"/>
      <sheetName val="Ord.Serv(Capa)"/>
      <sheetName val="Ord Serv."/>
      <sheetName val="R.Cons.(CAPA)"/>
      <sheetName val="R. Conserv"/>
      <sheetName val="Rel.Foto"/>
      <sheetName val="foto"/>
      <sheetName val="ISSQN 14A 181-2007"/>
      <sheetName val="Divisão ISS Por Municipios"/>
      <sheetName val="ISSQN R$  5a MEDIÇÃO"/>
      <sheetName val="Resumo do Controle"/>
      <sheetName val="Caçamba AF-005.036"/>
      <sheetName val="Prancha AF-018.001"/>
      <sheetName val="Solic. Numerario"/>
      <sheetName val="Solic. RPF"/>
      <sheetName val="DebitoxCredito"/>
      <sheetName val="Equip e Veiculos Alugados"/>
      <sheetName val="Móveis e Utensilios"/>
      <sheetName val="Imoveis Locados"/>
      <sheetName val="Medição de Carreteiro"/>
      <sheetName val="Veiculos locados"/>
      <sheetName val="Equipamentos Delta"/>
      <sheetName val="Folha de Pagamento"/>
      <sheetName val="Churras. Fortaleza nf-677"/>
      <sheetName val="P. Magnólia nf-46801"/>
      <sheetName val="P. Magnólia nf-46981"/>
      <sheetName val="P. Carajás nf 4307"/>
      <sheetName val="P. Fortaleza NF-9476"/>
      <sheetName val="FOLHA PESSOAL JULHO 2007 943 01"/>
      <sheetName val="ALIMENTAÇÃO JULHO 2007"/>
      <sheetName val="PROGRAMAÇÃO TOTAL - EXECUTAR"/>
      <sheetName val="Encontros da ponte"/>
      <sheetName val="Mem calculo desvio"/>
      <sheetName val="Mem calculo vão da ponte"/>
      <sheetName val="PlanMem Calculo BDMETALICO"/>
      <sheetName val="Mem Calculo Bueiro concreto"/>
      <sheetName val="Crongr.de Equipamentos"/>
      <sheetName val="Despesas Indiretas OK"/>
      <sheetName val="Preço insumo OK"/>
      <sheetName val="Ensaio Lab"/>
      <sheetName val="Loc. Ocorrências"/>
      <sheetName val="AC FIS"/>
      <sheetName val="ordem de serviço (2)"/>
      <sheetName val="NF "/>
      <sheetName val="MCálculo"/>
      <sheetName val="Gráfico de Ocorrências"/>
      <sheetName val="notas fiscais"/>
      <sheetName val="Boletim Desemp."/>
      <sheetName val="Quadro de IND. Físicos"/>
      <sheetName val="Ac. Físico 2"/>
      <sheetName val="Ac. Físico 1"/>
      <sheetName val="LOCAIS AAUQ 2"/>
      <sheetName val="LOCAIS AAUQ"/>
      <sheetName val="ordem de serviço"/>
      <sheetName val="mem.calc.DELTA"/>
      <sheetName val="Ficha.Quantitativos.DELTA"/>
      <sheetName val="Med.Financ.DELTA"/>
      <sheetName val="PATO"/>
      <sheetName val="Transp com"/>
      <sheetName val="Transp carro"/>
      <sheetName val="Transp esp"/>
      <sheetName val="CRONOGRAM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MATERIAL"/>
      <sheetName val="MEMORIA CALCULO D=1,5M"/>
      <sheetName val="MEMORIA CALCULO D=2,0"/>
      <sheetName val="MEMORIA CALC. RECOMP. VAO PON"/>
      <sheetName val="MEMORIA CALCULO DESVIO"/>
      <sheetName val="MEM. CALCULO - MÁQUINAS"/>
      <sheetName val="MAPA DE CUBAÇÃO - DESVIO"/>
      <sheetName val="ISSQN R$"/>
      <sheetName val="POSTO MÃE DO RIO NF 258 e 259"/>
      <sheetName val="POSTO MÃE DO RIO NF 273"/>
      <sheetName val="NOSSO  POSTO V NF 614"/>
      <sheetName val="NOSSO POSTO II NF 8068"/>
      <sheetName val="POSTO RODA VIVA NF 46152"/>
      <sheetName val="POSTO RODA VIVA NF 46153"/>
      <sheetName val="POSTO GAROUPA NF-612"/>
      <sheetName val="NOSSO POSTO MÃE DO RIO NF283 "/>
      <sheetName val="plano 03"/>
      <sheetName val="Solic DND"/>
      <sheetName val=" Folha de Pagamento CC1050"/>
      <sheetName val="Posto Santa Rita (Caxias-MA)"/>
      <sheetName val="Resumo de autonomo CC 1050"/>
      <sheetName val="Controle de AlimentaçãoCC 1050"/>
      <sheetName val="Equipamento Alugado CC1050"/>
      <sheetName val="Relação de Bens CC1050"/>
      <sheetName val="Rel. equipamento Delta cc1050"/>
      <sheetName val="Veiculos alugado CC1050"/>
      <sheetName val="Rel. de Imoveis Alug. CC1050 "/>
      <sheetName val="PROGRAMAÇÃO TRIMESTRAL"/>
      <sheetName val="Acompanhamento Resultado"/>
      <sheetName val="SOLICITAÇÃO DE NUMERARIOS"/>
      <sheetName val="SOLIC. DND"/>
      <sheetName val="POSTO ALT. ALEGRE"/>
      <sheetName val="POSTO BELEM 08"/>
      <sheetName val="POSTO FRAZÃO "/>
      <sheetName val="POSTO SANTA MARTA"/>
      <sheetName val="POSTO BELEM 04 "/>
      <sheetName val="POSTO SANTA RITA"/>
      <sheetName val="POSTO RIO NOVO"/>
      <sheetName val="POSTO RIO NOVO 2"/>
      <sheetName val="CHUR. FRAZÃO (CAXIAS-MA)"/>
      <sheetName val="POUSADA E RES. O GOMES (CODO)"/>
      <sheetName val="REST. RIO NOVO (CODO)"/>
      <sheetName val="REST. RIO NOVO 2 (CODO)"/>
      <sheetName val="CHUR. PERNAMBUCO (PERITORO)"/>
      <sheetName val=" FOLHA COL. CC1051 NOVEMBRO"/>
      <sheetName val="IMOVEIS ALUGADO CC1051"/>
      <sheetName val="RELACAO EQUIP.CC-1051"/>
      <sheetName val="SALDO ESTOQUE"/>
      <sheetName val="Resumo km faixa"/>
      <sheetName val="Memo-Quant"/>
      <sheetName val="RESUMO DAS SOLUÇÕES"/>
      <sheetName val="Unifilar-Solucoes"/>
      <sheetName val="COMPARA- Orçamento"/>
      <sheetName val="Orçamento Restauração"/>
      <sheetName val="Orçamento Total"/>
      <sheetName val="Resumo do Orçamento"/>
      <sheetName val="Orçamento OAEs"/>
      <sheetName val="Orçamento Serviços Balanças"/>
      <sheetName val="A"/>
      <sheetName val="MARSHALL"/>
      <sheetName val="COMPOGRAN"/>
      <sheetName val="COMPOSIC"/>
      <sheetName val="GRANOMETRIA"/>
      <sheetName val="B-19"/>
      <sheetName val="B-12"/>
      <sheetName val="B-10"/>
      <sheetName val="PÓ"/>
      <sheetName val="AREIA"/>
      <sheetName val="Gráfico2"/>
      <sheetName val="GRAFICO"/>
      <sheetName val="COMPOS."/>
      <sheetName val="Marsh 01"/>
      <sheetName val="Marsh 02"/>
      <sheetName val="GRAF."/>
      <sheetName val="POSTO AMERICANO NF 465"/>
      <sheetName val="POSTO AMERICANO NF 485"/>
      <sheetName val="POSTO AMERICANDO"/>
      <sheetName val="Solicitação RPF"/>
      <sheetName val="Imoveis Alugados"/>
      <sheetName val="OR960887"/>
      <sheetName val="Orc"/>
      <sheetName val="Preço composto"/>
      <sheetName val="DADOS CONTRATUAL"/>
      <sheetName val="MEMORIA DE CÁLCULO"/>
      <sheetName val="QUADRO UNIFILAR"/>
      <sheetName val="Planilha adequada"/>
      <sheetName val="Planilha de quantidade"/>
      <sheetName val="REC NOVA"/>
      <sheetName val="USINAGEM CBUQ ORIGINAL"/>
      <sheetName val="CBUQ ORIGINAL"/>
      <sheetName val="USINAGEM CORRIGIDA"/>
      <sheetName val="CBUQ CORRIGIDO"/>
      <sheetName val="QUADRO DE DMT"/>
      <sheetName val="consumo de ligante"/>
      <sheetName val="COMPARATIVO SICRO"/>
      <sheetName val="FOLHA PESSOAL 101 - PI"/>
      <sheetName val="DECOFIN 101 - PI"/>
      <sheetName val="ENSAIO BASE 01"/>
      <sheetName val="ENSAIO BASE 02"/>
      <sheetName val="ENSAIO BASE 03"/>
      <sheetName val="RECICLAGEM 5S0299210"/>
      <sheetName val="USINAGEM CBUQ 1A0139052"/>
      <sheetName val="CBUQ 5S0254001"/>
      <sheetName val="LAMA 5S0251252"/>
      <sheetName val="TSD 3S0250152"/>
      <sheetName val="MFC 05- 2 S 04 910 55"/>
      <sheetName val="STC 01- 2 S 04 900 51"/>
      <sheetName val="SARJETA SZC-02"/>
      <sheetName val="Dreno prof"/>
      <sheetName val="BOCA DRENO"/>
      <sheetName val="CORPO BSTC"/>
      <sheetName val="BOCA BSTC"/>
      <sheetName val="DENTE AUX"/>
      <sheetName val="CONCRETO 10 Mpa aux"/>
      <sheetName val="CONCRETO 15 MPa aux"/>
      <sheetName val="CONCRETO 18 MPa aux"/>
      <sheetName val="CONCRETO CICL  aux"/>
      <sheetName val="argamssa 1-3"/>
      <sheetName val="argamassa 1-4"/>
      <sheetName val="tubo D=20"/>
      <sheetName val="tubo D=100"/>
      <sheetName val="RESUMO ITEM NOVO"/>
      <sheetName val="POSTO  LIDER 280"/>
      <sheetName val="SOLIC.NUMERARIO 824 OUT.05 2"/>
      <sheetName val="DECOFIN 824 OUT.05"/>
      <sheetName val="POSTO LIDER"/>
      <sheetName val="POSTO PAPAI NOEL"/>
      <sheetName val="FOLHA PESSOAL FEV 2007"/>
      <sheetName val="DESPESAS COM TRANSPORTES"/>
      <sheetName val="DND"/>
      <sheetName val="DECOFIN 1007 FEV.2007"/>
      <sheetName val="SOL 1007 FEV.07"/>
      <sheetName val="Explicativo"/>
      <sheetName val="Transp. Local Carr."/>
      <sheetName val="Transp. Com. Carr."/>
      <sheetName val="Mem_Calc_DMT_BR 020"/>
      <sheetName val="Recomp.cam.base.adiç.brita"/>
      <sheetName val="Transp. Comercial 10m3"/>
      <sheetName val="Planilha de Preços OK"/>
      <sheetName val="MATERIAS"/>
      <sheetName val="CBUQ-4cm"/>
      <sheetName val="DMT 1 USINA 1 BRITADOR"/>
      <sheetName val="DMT 2 USINAS 2 BRITADORES"/>
      <sheetName val="Custo recicladora OK"/>
      <sheetName val="SITUAÇÃO 1"/>
      <sheetName val="SITUAÇÃO 2"/>
      <sheetName val="SITUAÇÃO 3"/>
      <sheetName val="Resumo programação - EXECUTAR"/>
      <sheetName val="OCORRENCIAS"/>
      <sheetName val="LAY-OUT ACAMPAMENTO"/>
      <sheetName val="LAY OUT USINA"/>
      <sheetName val="ISSQN RECEBER"/>
      <sheetName val="#REF"/>
      <sheetName val=" Folha Pgto CC1348 Agosto 2009 "/>
      <sheetName val="Posto Alto Alegre 15 a 27jul"/>
      <sheetName val="P.Belem 19Ju a 31Jul"/>
      <sheetName val="Medicao de Carreteiro"/>
      <sheetName val="Cad.Maq.Veic."/>
      <sheetName val="Contr.COmb.2,05 07a13Junh"/>
      <sheetName val="Contr.COmb.1,98 14a17Jun"/>
      <sheetName val="Contr.COmb.1,98 17E18JUN"/>
      <sheetName val="Contr.COmb.1,95 (19JUn-22)"/>
      <sheetName val="Contr.COmb.1,95 (22 a 24jun)"/>
      <sheetName val="Contr.COmb.1,95 (25 a 30jun) "/>
      <sheetName val="MODELO"/>
      <sheetName val="M C S FONSECA NF 687"/>
      <sheetName val="SOLICITAÇÃO DE RPF"/>
      <sheetName val="SOLICITAÇÃO DE NUMERARIO"/>
      <sheetName val="mapasituação"/>
      <sheetName val="Elementos"/>
      <sheetName val="pontospassagem"/>
      <sheetName val="tran5m3"/>
      <sheetName val="tran10m3"/>
      <sheetName val="t.local.remendos"/>
      <sheetName val="translocal.mat.bet"/>
      <sheetName val="tran4t"/>
      <sheetName val="transp.água"/>
      <sheetName val="PREÇO.MAT.BET"/>
      <sheetName val="MAT.BETM"/>
      <sheetName val="MOBeCAN"/>
      <sheetName val="DMT"/>
      <sheetName val="cronog"/>
      <sheetName val="Cálculo das Massas"/>
      <sheetName val="ComposiçãoMBUQ"/>
      <sheetName val="DEM DE CONSUM"/>
      <sheetName val="POSTO REI DAS SELVAS"/>
      <sheetName val="POSTO GAROUPA"/>
      <sheetName val="NOSSO POSTO V"/>
      <sheetName val="NOSSO POSTO II"/>
      <sheetName val="RODA VIVA"/>
      <sheetName val="ORGANIZAÇÃO ULIANA LTDA"/>
      <sheetName val="Plan8"/>
      <sheetName val="Plan9"/>
      <sheetName val="Plan10"/>
      <sheetName val="Pato BR 226"/>
      <sheetName val="Pl_anual_transp_BR_226"/>
      <sheetName val="Mem_Calc_DMT_BR226"/>
      <sheetName val="MOBILIZ _ INST_CANT "/>
      <sheetName val="lay_out cant_"/>
      <sheetName val="Gráfico Ocorrências"/>
      <sheetName val="FOLHA DE PAGAMENTO (2)"/>
      <sheetName val="L. Usina"/>
      <sheetName val="FundoFixo"/>
      <sheetName val="Relação Modalidades"/>
      <sheetName val="POSTO CIDADE"/>
      <sheetName val="Orc Trevo Takon"/>
      <sheetName val="AVANÇO FISICO"/>
      <sheetName val="AVANÇO FISICO 2 (2)"/>
      <sheetName val="AVANÇO FISICO 2"/>
      <sheetName val="CHUVAS"/>
      <sheetName val=" INDFIS"/>
      <sheetName val="RELATÓRIO DE SUPERVISÀO "/>
      <sheetName val="9ª MP_BR-459"/>
      <sheetName val="memobranco"/>
      <sheetName val="JUSTIFICATIVA"/>
      <sheetName val="8ª MP_BR-459"/>
      <sheetName val="8ª MP_BR_459"/>
      <sheetName val="BDI"/>
      <sheetName val="LAY-OUT"/>
      <sheetName val="Pesquisa preços Inst.Canteiro"/>
      <sheetName val="Instalação Canteiro"/>
      <sheetName val="Composição transp. equipamento"/>
      <sheetName val="Mobilização-Desmobilização"/>
      <sheetName val="CP_Pontes"/>
      <sheetName val="Revestimento com Bica Corrida"/>
      <sheetName val="Cálculo da DMT rev. prim."/>
      <sheetName val="Transportes"/>
      <sheetName val="Ptrabalho"/>
      <sheetName val="Quant e custos"/>
      <sheetName val="Grafico-DMT"/>
      <sheetName val="Relação de pontes"/>
      <sheetName val="COMPOS1"/>
      <sheetName val="COMPOS2"/>
      <sheetName val="COMPOS3"/>
      <sheetName val="1- QUADRO DE QUANTIDADE (2)"/>
      <sheetName val="Transporte 5m³"/>
      <sheetName val="Transporte 4m³"/>
      <sheetName val="Transporte 4t"/>
      <sheetName val="Transporte Mat. Frio"/>
      <sheetName val="Cronograma (2)"/>
      <sheetName val="ESTUDO PREÇOS"/>
      <sheetName val="RESUMO_AUT1"/>
      <sheetName val="QuQuant"/>
      <sheetName val="AUT_ORIGINAL"/>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4"/>
      <sheetName val="Plan5"/>
      <sheetName val="Plan6"/>
      <sheetName val="Plan7"/>
      <sheetName val="Plan11"/>
      <sheetName val="Plan12"/>
      <sheetName val="Plan13"/>
      <sheetName val="Plan14"/>
      <sheetName val="Plan15"/>
      <sheetName val="Plan16"/>
      <sheetName val="INDICADORES"/>
      <sheetName val="Serro"/>
      <sheetName val="CPU-LOTE 30"/>
      <sheetName val="CPU-Lote 30-básico"/>
      <sheetName val="Cpu"/>
      <sheetName val="CHE"/>
      <sheetName val="MObra"/>
      <sheetName val="Crono"/>
      <sheetName val="EncSoc"/>
      <sheetName val="Cadastros"/>
      <sheetName val="QTR"/>
      <sheetName val="TABELA"/>
      <sheetName val="C378 Distribuicao de Massas Lot"/>
      <sheetName val="Cortes"/>
      <sheetName val="Aterros"/>
      <sheetName val="geral"/>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REMENDO PRO FRIO"/>
      <sheetName val="REMENDO PROF PIL"/>
      <sheetName val="CORR DEF MAN FRIO"/>
      <sheetName val="CORR DEF MBUQ(XIII)"/>
      <sheetName val="CHUVA"/>
      <sheetName val="Ind. Físicos"/>
      <sheetName val="Fh. Medição"/>
      <sheetName val="Medição"/>
      <sheetName val="Reaj"/>
      <sheetName val="sub-base"/>
      <sheetName val="base"/>
      <sheetName val="imprimação"/>
      <sheetName val="tsd"/>
      <sheetName val="cm-30"/>
      <sheetName val="rr 2c"/>
      <sheetName val="escav. manual 1ª cat"/>
      <sheetName val="escav. mecânica 1ª cat"/>
      <sheetName val="DPS-02"/>
      <sheetName val="enrocamento"/>
      <sheetName val="DIPRVS12"/>
      <sheetName val="Curva ABC"/>
      <sheetName val="COMP."/>
      <sheetName val="Aux."/>
      <sheetName val="Cron.Físico"/>
      <sheetName val="Transp."/>
      <sheetName val="Transp.Bet."/>
      <sheetName val="Mob."/>
      <sheetName val="Equip."/>
      <sheetName val="M.O."/>
      <sheetName val="Mat."/>
      <sheetName val="Índices"/>
      <sheetName val="Aluguel"/>
      <sheetName val="INVENTÁRIO"/>
      <sheetName val="COMPOSIÇÕES"/>
      <sheetName val="Aquis. e Transp. Mat. Betum."/>
      <sheetName val="Transp.Mat.Betum"/>
      <sheetName val="comp.Eq.pes."/>
      <sheetName val="Layout cant."/>
      <sheetName val="ponte madeira"/>
      <sheetName val="Mob.Desmob."/>
      <sheetName val="Quadro 03"/>
      <sheetName val="Quadro 04"/>
      <sheetName val="Quadro 05"/>
      <sheetName val="Composição de preços 08 (2)"/>
      <sheetName val="Quadro Resumo 08"/>
      <sheetName val="Planilha 09"/>
      <sheetName val="Composição de preços 10 (2)"/>
      <sheetName val="Composição de preços 10"/>
      <sheetName val="Escala salarial 11"/>
      <sheetName val="Cronograma 12"/>
      <sheetName val="Composição do BDI 13"/>
      <sheetName val="Composição do BDI 14"/>
      <sheetName val="Leis sociais 15"/>
      <sheetName val="BD - Composições unitárias"/>
      <sheetName val="BD - Materiais"/>
      <sheetName val="RASCUNHO CRONOGRAMA"/>
      <sheetName val="comp. cant."/>
      <sheetName val="BD - Índice de serviços"/>
      <sheetName val="Quad_Transp_"/>
      <sheetName val="BD - Mão de obra"/>
      <sheetName val="BD - Equipamentos"/>
      <sheetName val="FICHA RESUMO"/>
      <sheetName val="Planilha Orçamentária (2)"/>
      <sheetName val="Planilha ABC"/>
      <sheetName val="Desmatamento&lt;15cm"/>
      <sheetName val="Desmatamento 15a30cm"/>
      <sheetName val="mat 1ª c. DMT 50 a 200m"/>
      <sheetName val="mat 1ª c. DMT 200 a 400m"/>
      <sheetName val="mat 1ª c. DMT 3000 a 5000m"/>
      <sheetName val="mat 1ª c. DMT &gt; 5000m"/>
      <sheetName val="Solo mole"/>
      <sheetName val="Distribuição de massas"/>
      <sheetName val="Compac. 100%"/>
      <sheetName val="Compac. bota fora"/>
      <sheetName val="Compac. 95%"/>
      <sheetName val="Subleito"/>
      <sheetName val="Pintura de lig."/>
      <sheetName val="CBUQ &quot;C&quot;"/>
      <sheetName val="CBUQ &quot;B&quot;"/>
      <sheetName val="Remoção de revest. betuminoso"/>
      <sheetName val="Remoção de camada granular "/>
      <sheetName val="Forn RR-1C"/>
      <sheetName val="Forn CM-30"/>
      <sheetName val="Forn Cap 50-70"/>
      <sheetName val="Forn RR-2C"/>
      <sheetName val="Transp RR-1C"/>
      <sheetName val="Transp CM-30"/>
      <sheetName val="Transp Cap 50-70"/>
      <sheetName val="Transp RR-2C"/>
      <sheetName val="OAC"/>
      <sheetName val="Escav. manual"/>
      <sheetName val="Dreno profundo"/>
      <sheetName val="Colchão drenante"/>
      <sheetName val="Descida d'agua"/>
      <sheetName val="Sarjeta SCC 01"/>
      <sheetName val="Meio-fio MFC 05"/>
      <sheetName val="Meio-fio MFC 01"/>
      <sheetName val="Remoção de meio-fios"/>
      <sheetName val="Remoção de concreto"/>
      <sheetName val="Sinal. horizontal"/>
      <sheetName val="Defensa"/>
      <sheetName val="Calçada"/>
      <sheetName val="Índices de Reajustamento"/>
      <sheetName val="Acomp. Medição"/>
      <sheetName val="Planilha com Reajustamento"/>
      <sheetName val="Planilha Comparativa - Custo"/>
      <sheetName val="S Trecho KM 166 - KM 370"/>
      <sheetName val="RemendoProf_Manual"/>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CROQUI _2_"/>
      <sheetName val="TapaBuraco"/>
      <sheetName val="Limpeza"/>
      <sheetName val="BANCO"/>
      <sheetName val="Conversão"/>
      <sheetName val="Índice"/>
      <sheetName val="FolhasRosto"/>
      <sheetName val="QTDES"/>
      <sheetName val="TCCARR NPAV"/>
      <sheetName val="MOB02"/>
      <sheetName val="MOBILIZAÇÃO I"/>
      <sheetName val="MOBILIZAÇÃO II"/>
      <sheetName val="DIAGRAMA2"/>
      <sheetName val="GRÁF PONTE NOVO"/>
      <sheetName val="EST"/>
      <sheetName val="TRANSV"/>
      <sheetName val="BALAN"/>
      <sheetName val="LONG"/>
      <sheetName val="ALA"/>
      <sheetName val="GRODA"/>
      <sheetName val="LDÁGUA"/>
      <sheetName val="MFRANC"/>
      <sheetName val="CONTRAV"/>
      <sheetName val="PRANC"/>
      <sheetName val="DESL"/>
      <sheetName val="GCORPO"/>
      <sheetName val="FERRAG_"/>
      <sheetName val="PINT"/>
      <sheetName val="GRÁFICO _2_"/>
      <sheetName val="CAVMEC"/>
      <sheetName val="1º ANO_qtd_dner"/>
      <sheetName val="2º ANO_qtd_dner"/>
      <sheetName val="3º ANO_qtd_dner"/>
      <sheetName val="4º ANO_qtd_dner"/>
      <sheetName val="5º ANO_qtd_dner"/>
      <sheetName val="Conv.Resumo1"/>
      <sheetName val="Referencia"/>
      <sheetName val="AUXILIAR"/>
      <sheetName val="TERRAPLENAGEM"/>
      <sheetName val="PAVIMENTAÇÃO"/>
      <sheetName val="DRENAGEM E OAC"/>
      <sheetName val="OB. COMPLEM."/>
      <sheetName val="PROT. CORPO EST."/>
      <sheetName val="PROT. AMBIENTAL"/>
      <sheetName val="OAE"/>
      <sheetName val="PRO EQ. - AUX"/>
      <sheetName val="PRO EQ. - TERRAPL"/>
      <sheetName val="PRO EQ. - PAVIM"/>
      <sheetName val="PLA_ORÇAM _BR-319"/>
      <sheetName val="PLA_EDITAL _BR-319"/>
      <sheetName val="Materiais-quantidade"/>
      <sheetName val="Mao de Obra"/>
      <sheetName val="Calculo de eqpto."/>
      <sheetName val="Orçamentária"/>
      <sheetName val="TB _BG_"/>
      <sheetName val="RemProf"/>
      <sheetName val="abc"/>
      <sheetName val="plan.preçounit."/>
      <sheetName val="qd transp"/>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 val="OFICIO"/>
      <sheetName val="RELATORIO 1"/>
      <sheetName val="RELATORIO 2"/>
      <sheetName val="PLUVIOMETRIA 2ª"/>
      <sheetName val="F_MEDIÇÃO(pato)5ªMP"/>
      <sheetName val="TAPA BUR MBUF MAN 5ª MP "/>
      <sheetName val="TAPA BUR MBUF REC 5ª MP"/>
      <sheetName val="REMENDO PROF MAN 3ª MP"/>
      <sheetName val="REM. PROF REC MBUF 5ª MP"/>
      <sheetName val="REMENDO PROF.MBUQ 5ª MP"/>
      <sheetName val="REC.com MBUF MAN 3ª"/>
      <sheetName val="REC.com MBUF REC 3ª "/>
      <sheetName val="FRESA MAN"/>
      <sheetName val="CORREÇÃO "/>
      <sheetName val=" CONCRETO CIM 5ªMP "/>
      <sheetName val=" FORMA5ª "/>
      <sheetName val=" GUARDA CORPO"/>
      <sheetName val="ESCAVAÇÃO"/>
      <sheetName val="ESCAV MECAN"/>
      <sheetName val="RECOMPOSIÇÃO MEC. ATERRO 5ª MP"/>
      <sheetName val="ENROCAMENTO 5ª"/>
      <sheetName val="LIMP SARJ M FIO (5ª)"/>
      <sheetName val="LIMP DESC. ÁGUA 5ª "/>
      <sheetName val="LIMP DE PONTE "/>
      <sheetName val=" LIMP DE VALA DE DREN."/>
      <sheetName val="DESOBSTRUÇÃO DE BUEIRO "/>
      <sheetName val=" RECOMP PLACA"/>
      <sheetName val=" REMOÇÃO DE MAN. DE BARREIRA "/>
      <sheetName val=" REM DE MAN. DE mat bet"/>
      <sheetName val=" REM DE MEC. DE mat bet "/>
      <sheetName val=" ROÇ MAN (5ª)"/>
      <sheetName val=" ROÇ COL (5ª)"/>
      <sheetName val=" ROÇ MEC(4ª)"/>
      <sheetName val="CAPINA (estourou)"/>
      <sheetName val="QUANT SERV MAN (4ª)"/>
      <sheetName val="QUANT SERV REC I(5ª)"/>
      <sheetName val="mom. total "/>
      <sheetName val=" TRANSPORTE MAN 5ª"/>
      <sheetName val="CORREÇÃO DA TERCEIRA MEDIÇÃO"/>
      <sheetName val=" TRANSPORTE REC(5ª)"/>
      <sheetName val="FRESAGEM (REL)58"/>
      <sheetName val="CORR.DEF.MBUF MAN(REL)"/>
      <sheetName val="RECOMPOS. REV.CBUF(rel) MAN"/>
      <sheetName val="RECOMPOS. REV.CBUF(rel)REC 3ª"/>
      <sheetName val="TAPA BUR MBUF(rel) 5ªman"/>
      <sheetName val="TAPA BUR MBUF(rel) 3ªrec"/>
      <sheetName val="REM.PROF Q REC(rel) OK"/>
      <sheetName val="REM.PROF FRIO REC(rel)"/>
      <sheetName val="CORR DEF MBUQ(rel)"/>
      <sheetName val="CAIAÇÃO (rel)"/>
      <sheetName val="ESCAVAÇÃO(II)"/>
      <sheetName val="GUARDA CORPO (rel)n"/>
      <sheetName val="RECOMPOS. REV.CBUQ(relat)"/>
      <sheetName val="CONCR CIM (rel) 5ª"/>
      <sheetName val="FORMA (rel) 5ª"/>
      <sheetName val="RECOMPOSIÇÃO DE ATERRO"/>
      <sheetName val="LIMP DE VALA DE DREN. (rel)N"/>
      <sheetName val="LIMP DE DESCIDA REL  "/>
      <sheetName val="DESOBSTRUÇÃO DE BUEIRO (REL)"/>
      <sheetName val="LIMP DE PONTE"/>
      <sheetName val="ROÇ MAN (rel)5ª"/>
      <sheetName val="ROÇ COL (rel)4ª"/>
      <sheetName val="REGMECFAIXA(rel)4ª"/>
      <sheetName val="CAPINA(rel)N"/>
      <sheetName val="LIMPPLACA(rel)ok"/>
      <sheetName val="RECOMPPLACA(rel)ok"/>
      <sheetName val="LIMP SARJ M FIO(rel)"/>
      <sheetName val="DRENAGEM"/>
      <sheetName val="REM. PROF.MBUF MAN(rel)"/>
      <sheetName val="REM. PROF.MBUF REC(rel) "/>
      <sheetName val="REC FAIXA DOM(4ª)"/>
      <sheetName val="F_MEDIÇÃO(pato)"/>
      <sheetName val="F_MEDIÇÃO(apres. ary) "/>
      <sheetName val="Resumo apresent 57 patoary"/>
      <sheetName val="TAPA BUR MBUQ MAN"/>
      <sheetName val="TAPA BUR MBUF MAN"/>
      <sheetName val="TAPA BUR MBUF REC "/>
      <sheetName val="TAPA BUR MBUQ REC"/>
      <sheetName val="RECOMP. MAN MBUQ"/>
      <sheetName val="RECOMP. REC MBUQ OK"/>
      <sheetName val="FRESAGEM MAN"/>
      <sheetName val="FRESAGEM REC"/>
      <sheetName val="REMENDO MBUQ MAN"/>
      <sheetName val="REMENDO MBUQ REC"/>
      <sheetName val="REMENDO MBUF MAN "/>
      <sheetName val="REMENDO MBUF REC"/>
      <sheetName val="CORR MBUQ MAN"/>
      <sheetName val="CORR MBUF MAN"/>
      <sheetName val="CORR MBUQ REC"/>
      <sheetName val="CORR MBUF REC"/>
      <sheetName val="REC FAIXA DOM"/>
      <sheetName val=" CONCRETO CIM"/>
      <sheetName val=" FORMA"/>
      <sheetName val="LIMP SARJ M FIO"/>
      <sheetName val="LIMP DESC DAGUA"/>
      <sheetName val="LIMP DE VALA DE DREN."/>
      <sheetName val="RECOMP PLACA"/>
      <sheetName val="(ok) ROÇ MAN"/>
      <sheetName val="ROÇ COL"/>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ESC MEC DE VALA(rel)"/>
      <sheetName val="FORMA (rel)"/>
      <sheetName val="LIMP DE VALA DE DREN. (rel)"/>
      <sheetName val="LIMP DE DESCIDA D AGUA (rel)ok"/>
      <sheetName val="ROÇ MAN (rel)ok"/>
      <sheetName val="ROÇ COL (rel)ok"/>
      <sheetName val="REGMECFAIXA(rel)ok"/>
      <sheetName val="CAPINA(rel)ok"/>
      <sheetName val="LIMP SARJ M FIO(rel)ok"/>
      <sheetName val="F_MEDIÇÃO_pato_"/>
      <sheetName val="RECOMP_ MAN MBUQ"/>
      <sheetName val="RECOMP_ REC MBUQ OK"/>
      <sheetName val="Ofício"/>
      <sheetName val="RESUMO-SINFRA"/>
      <sheetName val="cronfisico"/>
      <sheetName val="Crono Físico-Financeiro "/>
      <sheetName val="Folha 1"/>
      <sheetName val="Folha 2-1"/>
      <sheetName val="Folha 2-2"/>
      <sheetName val="Folha 2-3"/>
      <sheetName val="CronFIFI"/>
      <sheetName val="Desem."/>
      <sheetName val="Resumo 1"/>
      <sheetName val="C. Físico-Finan"/>
      <sheetName val="Fisico Sangue 2"/>
      <sheetName val="Trans Med."/>
      <sheetName val="Folha 4.1"/>
      <sheetName val="Tubul.  2"/>
      <sheetName val="Tub. 3 "/>
      <sheetName val="Tub. 4"/>
      <sheetName val="Folha 6"/>
      <sheetName val="Folha 7"/>
      <sheetName val="Físico Sangue 1"/>
      <sheetName val="TAPA BUR MBUQ MAN 1ª MP"/>
      <sheetName val="TAPA BUR MBUF MAN 1ªMP"/>
      <sheetName val="TAPA BUR MBUF REC ok "/>
      <sheetName val="TAPA BUR MBUQ REC 1ª MP"/>
      <sheetName val="RECOMP. MAN 1ª MP"/>
      <sheetName val="RECOMP. REC MBUQ 1ªMP"/>
      <sheetName val="RECOMP. REC MBUF 1ª MP"/>
      <sheetName val="Micro Revest MAN"/>
      <sheetName val="Micro Revest REC 1ªMP"/>
      <sheetName val="FRESAGEM REC 1ªMP"/>
      <sheetName val="FRESAGEM MAN 1ªMP"/>
      <sheetName val="REM.MEC MAT.BET.MAN"/>
      <sheetName val="REMENDO MBUQ MAN 1ªmp"/>
      <sheetName val="CORR MBUQ MAN 1ª MP"/>
      <sheetName val="CORR MBUF MAN 1ª MP"/>
      <sheetName val="CORR MBUQ REC 1ª MP"/>
      <sheetName val="CORR MBUF REC 1ª MP"/>
      <sheetName val="REC FAIXA DOM 1ª MP "/>
      <sheetName val="ROÇ MAN"/>
      <sheetName val="MICRO MAN rel "/>
      <sheetName val="MICRO total simulação"/>
      <sheetName val="MICRO REC rel "/>
      <sheetName val="REM. MEC. DE REV.BET.REC"/>
      <sheetName val="Plan17"/>
      <sheetName val="Plan18"/>
      <sheetName val="Plan19"/>
      <sheetName val="Plan20"/>
      <sheetName val="Plan21"/>
      <sheetName val="Plan22"/>
      <sheetName val="Plan23"/>
      <sheetName val="Plan24"/>
      <sheetName val="Plan25"/>
      <sheetName val="Plan26"/>
      <sheetName val="Plan27"/>
      <sheetName val="Plan28"/>
      <sheetName val="REMENDO PRO"/>
      <sheetName val="Transp. med."/>
      <sheetName val="Trans Licit."/>
      <sheetName val="SOLO P BASE REM PROF_"/>
      <sheetName val="M_A_A_U_Q_ _  02_521_00"/>
      <sheetName val="M_B_U_Q_ _ 02_540_00"/>
      <sheetName val="Castanho - Igapó Açu"/>
      <sheetName val="QUANTIDADES"/>
      <sheetName val="QUANTIDADES (02 ANOS)"/>
      <sheetName val="Cronograma (02 ANOS)"/>
      <sheetName val="Caminhão 5m3"/>
      <sheetName val="Local para Remendos"/>
      <sheetName val="Transp. Carroceria 4t"/>
      <sheetName val="Quantit. de Mat. Betum."/>
      <sheetName val="Transporte de Mat. Betum."/>
      <sheetName val="M.A.A.U.Q. -  02.521.00"/>
      <sheetName val="M.B.U.Q. - 02.540.00"/>
      <sheetName val="Camada Granular - 02.200.01"/>
      <sheetName val="Solo Ministurado 02.241.00"/>
      <sheetName val="Formas de Madeira - 03.370.00"/>
      <sheetName val="Concreto Cimento - 13.329.01"/>
      <sheetName val="QTDE"/>
      <sheetName val="CRON FÍSICO"/>
      <sheetName val="TCC RÑP"/>
      <sheetName val="TCC RP"/>
      <sheetName val="TCB RÑP"/>
      <sheetName val="TLB RÑP"/>
      <sheetName val="MEDESM"/>
      <sheetName val="CAV MEC"/>
      <sheetName val="INST CANT"/>
      <sheetName val="Layout Canteiro"/>
      <sheetName val="G REV PRIM"/>
      <sheetName val="G MADEIRA"/>
      <sheetName val="G CHAPA"/>
      <sheetName val="_Estaca"/>
      <sheetName val="_Transversina"/>
      <sheetName val="_Balancin"/>
      <sheetName val="_Longarina"/>
      <sheetName val="_Ala"/>
      <sheetName val="_Guarda Rodas"/>
      <sheetName val="_Linha d'água"/>
      <sheetName val="_Mão Francesa"/>
      <sheetName val="_Contraventamento"/>
      <sheetName val="_Prancheta"/>
      <sheetName val="_Deslizante"/>
      <sheetName val="_Guarda Corpo"/>
      <sheetName val="_Ferragem"/>
      <sheetName val="_Pintura"/>
      <sheetName val="Mat Bet"/>
      <sheetName val="Consumo Pintura"/>
      <sheetName val="Cons Ferragem"/>
      <sheetName val="DEMOLIÇÃO DE PONTE"/>
      <sheetName val="NOVO PARAÍSO - CARACARAÍ"/>
      <sheetName val="Cronograma Físico"/>
      <sheetName val="TRANSP. COMERC. 5M3"/>
      <sheetName val="TRANSP. LOCAL REMENDOS"/>
      <sheetName val="TRANSP. LOCAL 4T"/>
      <sheetName val="QUANT. MAT. BETUME"/>
      <sheetName val="GRÁFICO (2)"/>
      <sheetName val="CPS-1  "/>
      <sheetName val="Ind. Fis."/>
      <sheetName val="Desemp."/>
      <sheetName val="M.P."/>
      <sheetName val="RECOMP. DO REVEST. PRIMÁRIO."/>
      <sheetName val="RECONFORMAÇÃO DA PLATAFORMA"/>
      <sheetName val="RECOMP. MEC. ATERRO"/>
      <sheetName val="Saldo Antes Aditivo"/>
      <sheetName val="Saldo Após Aditivo"/>
      <sheetName val="QUANTITATIVOS"/>
      <sheetName val="T_ LOCAL 10m3"/>
      <sheetName val="TRANSP. LOCAL EM BASCULANTE"/>
      <sheetName val="DESMAT. DESTOCAM. E LIMP."/>
      <sheetName val="EXECUÇÃO DE PONTE"/>
      <sheetName val="ESC. MECÂNICA 1ª CAT."/>
      <sheetName val="CORPO DE BSTC D=1,20 m"/>
      <sheetName val="BOCA DE BSTC D=1,20 m"/>
      <sheetName val="CORPO DE BDTC D=1,20 m"/>
      <sheetName val="BOCA DE BDTC D=1,20 m"/>
      <sheetName val="REATERRO E COMP. P BUEIRO"/>
      <sheetName val="T_ COMERC_ CARR_"/>
      <sheetName val="TRANSP. COMERCIAL CARROCERIA"/>
      <sheetName val="TRANSP. COMERCIAL EM BASCULANTE"/>
      <sheetName val="VEÍCULO LEVE"/>
      <sheetName val="T_ COMERCIAL 10m3"/>
      <sheetName val="Capa (2)"/>
      <sheetName val="CUSTO BALSA"/>
      <sheetName val="QTD BALSA"/>
      <sheetName val="TL REM"/>
      <sheetName val="TCB RP"/>
      <sheetName val="TLB RP"/>
      <sheetName val="TLC RP"/>
      <sheetName val="AQ MATBET"/>
      <sheetName val="TMAT BET"/>
      <sheetName val="MOBIL E DESMOBIL EQUIP"/>
      <sheetName val="LINEAR"/>
      <sheetName val="RASCUNHO_Ñ Imprimir"/>
      <sheetName val="GRAF MATERIAL DE PV"/>
      <sheetName val="GRAF JAZ"/>
      <sheetName val="GRAF EROSÕES"/>
      <sheetName val="VOLUMES 01"/>
      <sheetName val="VOLUMES 02"/>
      <sheetName val="VOLUMES 03"/>
      <sheetName val="VOLUMES 04"/>
      <sheetName val="VOLUMES 05"/>
      <sheetName val="VOLUMES 06"/>
      <sheetName val="VOLUMES 07"/>
      <sheetName val="DIV GRAF OCORR_2"/>
      <sheetName val="Quantidades-serviços"/>
      <sheetName val="Quantidades_mat.bet"/>
      <sheetName val="Quant-serviços_manutenção"/>
      <sheetName val="Quant-serviços_conservaçào"/>
      <sheetName val="canteiro"/>
      <sheetName val="quant por solução"/>
      <sheetName val="cronograma fisico por ativ"/>
      <sheetName val=" DMT"/>
      <sheetName val="VCP"/>
      <sheetName val="PRE"/>
      <sheetName val="JOÃO ANDRÉ"/>
      <sheetName val="ACESSO 01"/>
      <sheetName val="CONTORNO"/>
      <sheetName val="ACESSO 02"/>
      <sheetName val="SINALIZAÇÃO VERTICAL"/>
      <sheetName val="sinalização horizontal"/>
      <sheetName val="TACHAS"/>
      <sheetName val="concreto cimento ok (2)"/>
      <sheetName val="Calculo"/>
      <sheetName val="P"/>
      <sheetName val="PlanContrato"/>
      <sheetName val="Especif"/>
      <sheetName val="Calculo (2)"/>
      <sheetName val="PP"/>
      <sheetName val="Pintura de ligação"/>
      <sheetName val="CBUQ -  Polímero"/>
      <sheetName val="Coleta"/>
      <sheetName val="CROQUIS"/>
      <sheetName val="MATBET CUSTO"/>
      <sheetName val="MATBET PREÇO UNIT"/>
      <sheetName val="MOBIL-CANT"/>
      <sheetName val="TLCB5"/>
      <sheetName val="TLMR"/>
      <sheetName val="TCC4"/>
      <sheetName val="TLMB"/>
      <sheetName val="TCCB10"/>
      <sheetName val="CRONOGAMA 1º"/>
      <sheetName val="CRONOGAMA 2º"/>
      <sheetName val="COMPOSIÇÕES2"/>
      <sheetName val="Pluviometria "/>
      <sheetName val="BOLETIM "/>
      <sheetName val="Resumo fianceiro"/>
      <sheetName val="Resumo por medicao"/>
      <sheetName val="Borbagato"/>
      <sheetName val="MinasRio"/>
      <sheetName val="Balance Sheet&amp;Income Statement"/>
      <sheetName val="Cash Flow"/>
      <sheetName val="Equity "/>
      <sheetName val="IFRS Adjustments"/>
      <sheetName val="ABC US$ 50,000,000_261107"/>
      <sheetName val="Parc. CP &amp; LP ABC US$ 50M 2611"/>
      <sheetName val="ABC US$ 12M_060508"/>
      <sheetName val="ABC US$ 17,7M_090508"/>
      <sheetName val="SALDO"/>
      <sheetName val="Parc. CP &amp; LP"/>
      <sheetName val="logistica"/>
      <sheetName val="amapa"/>
      <sheetName val="metalicos"/>
      <sheetName val="bay"/>
      <sheetName val="anglo"/>
      <sheetName val="equity"/>
      <sheetName val="ConsFev09"/>
      <sheetName val="llx"/>
      <sheetName val="Folha de Medição"/>
      <sheetName val="CRON BR 364"/>
      <sheetName val="CRON BR 364 _2_"/>
      <sheetName val="Boletim de Desempenho Parcial"/>
      <sheetName val="Andamento Físico"/>
      <sheetName val="3ª FAIXA"/>
      <sheetName val="PISTA"/>
      <sheetName val="Memória ABRIL"/>
      <sheetName val="Memória"/>
      <sheetName val="Medição R$"/>
      <sheetName val="Financeiro"/>
      <sheetName val="Pintura Ligação (m2)"/>
      <sheetName val="Fresagem (m³)"/>
      <sheetName val="CBUQ (ton)"/>
      <sheetName val="Q.Dem+MFio"/>
      <sheetName val="Q.Dem"/>
      <sheetName val="Andam.Físico"/>
      <sheetName val="Boletim Des"/>
      <sheetName val="Pluviom"/>
      <sheetName val="Avanço Linear"/>
      <sheetName val=" Decofin - JAMARI"/>
      <sheetName val="COMBUSTIVEL I"/>
      <sheetName val="Instruções"/>
      <sheetName val="TXG"/>
      <sheetName val="FECHAMENTO"/>
      <sheetName val="INDIRETO"/>
      <sheetName val="BANCO_MO"/>
      <sheetName val="LEIS_H"/>
      <sheetName val="LEIS_M"/>
      <sheetName val="Prestadores Serviço"/>
      <sheetName val="Memo Veículos"/>
      <sheetName val="Cons.Combustivel"/>
      <sheetName val="EFETIVO OBRA 179"/>
      <sheetName val="Impressao"/>
      <sheetName val="Help"/>
      <sheetName val="Suporte"/>
      <sheetName val="Explicação1"/>
      <sheetName val="Verificador"/>
      <sheetName val="CP"/>
      <sheetName val="DP"/>
      <sheetName val="OESP"/>
      <sheetName val="CTRL"/>
      <sheetName val="DO"/>
      <sheetName val="CR"/>
      <sheetName val="ACUM"/>
      <sheetName val="FCC"/>
      <sheetName val="PEC"/>
      <sheetName val="FC"/>
      <sheetName val="PE"/>
      <sheetName val="EVA"/>
      <sheetName val="ECONO"/>
      <sheetName val="FINAN"/>
      <sheetName val="COMPARA"/>
      <sheetName val="ANALISE"/>
      <sheetName val="PM"/>
      <sheetName val="Consistência"/>
      <sheetName val="Menu_Navegação"/>
      <sheetName val="Pos_Contrato"/>
      <sheetName val="Menu_Financeiro"/>
      <sheetName val="Menu_mov_financ"/>
      <sheetName val="Mov Fin"/>
      <sheetName val="Mov_Financeiro"/>
      <sheetName val="Acom_Econômico"/>
      <sheetName val="Menu_Pessoal"/>
      <sheetName val="Pessoal Real"/>
      <sheetName val="PROVENTOS_DINAMICA"/>
      <sheetName val="PROVENTOS - FOLHA DE PAGAMENTO"/>
      <sheetName val="Desp Ger Prev"/>
      <sheetName val="Desp Ger Real"/>
      <sheetName val="Desp Ger Imp"/>
      <sheetName val="Demost_ result"/>
      <sheetName val="Med Real"/>
      <sheetName val="Menu_Medições"/>
      <sheetName val="Menu_Produção"/>
      <sheetName val="MEDIÇÃO_MENSAL"/>
      <sheetName val="RESUMO_MEDIÇÃO"/>
      <sheetName val="PRODUÇÃO_MENSAL"/>
      <sheetName val="RESUMO_PRODUÇÃO"/>
      <sheetName val="CONTROLE"/>
      <sheetName val="REL. FOTOG."/>
      <sheetName val="Dados do projeto"/>
      <sheetName val="CARTA PROPOSTA"/>
      <sheetName val="C2 PLANILHA rocha e brita"/>
      <sheetName val="C4 Resumo do projeto"/>
      <sheetName val="C5 Comparativo layout 2 e 3"/>
      <sheetName val="C7 PLANILHA de preços unitários"/>
      <sheetName val="PLANILHA Quant e preços"/>
      <sheetName val="CRON-EQ"/>
      <sheetName val="LISTA-EQ"/>
      <sheetName val="CRON-MOD"/>
      <sheetName val="CRON-MOI"/>
      <sheetName val="FIS"/>
      <sheetName val="FIS-FIN - LANÇAR NO FIS"/>
      <sheetName val="Histograma de mão de obra"/>
      <sheetName val="PLANILHA Para EAP"/>
      <sheetName val="EAP-V&amp;M"/>
      <sheetName val="COMPOR-CBM"/>
      <sheetName val="COMPOR-CHE"/>
      <sheetName val="Valeta VPA 03"/>
      <sheetName val="Atualização da Matriz"/>
      <sheetName val="Roteiro de Preenchimento"/>
      <sheetName val="Dados Informativos"/>
      <sheetName val="Contra-capa"/>
      <sheetName val="Dados Contratuais"/>
      <sheetName val="Localização"/>
      <sheetName val="Seções Típicas"/>
      <sheetName val="Planilha Resumida"/>
      <sheetName val="Proj. Bás x Exec. Fat.Emp. Sald"/>
      <sheetName val="Cron. Físico Financeiro"/>
      <sheetName val="Cronograma de Eqtos Diretos"/>
      <sheetName val="Cronograma de Eqtos Indiretos"/>
      <sheetName val="Horas Trabalhadas dos Equiptos "/>
      <sheetName val="Cronograma Mão de Obra Direta"/>
      <sheetName val="Cronograma Mão de Obra Indireta"/>
      <sheetName val="Principais Materiais"/>
      <sheetName val="Resumo do Custo Direto"/>
      <sheetName val="Rateio dos Encarregados"/>
      <sheetName val="Praticabilidade 1 Turno"/>
      <sheetName val="Perdas de tempo 1 Turno"/>
      <sheetName val="Praticabilidade 2 Turnos"/>
      <sheetName val="Perdas de tempo 2 Turnos"/>
      <sheetName val="Encargo Social Ponderado 1Turno"/>
      <sheetName val="Encargo Social Ponderado 2Turn "/>
      <sheetName val="Encargos Sociais"/>
      <sheetName val="Desmatamento"/>
      <sheetName val="Escavação 1a Cat"/>
      <sheetName val="Escavação 2a Cat"/>
      <sheetName val="Escavação 3a Cat"/>
      <sheetName val="Escavação Solo Mole"/>
      <sheetName val="Camada Drenante"/>
      <sheetName val="Aquis.  transp  Areia  CD "/>
      <sheetName val="Compactação de Aterro"/>
      <sheetName val="Regularização"/>
      <sheetName val="Subbase de Solos"/>
      <sheetName val="Esc. Carga Transp. Jaz. Subbase"/>
      <sheetName val="Base de Solos"/>
      <sheetName val="Esc. Carga Transp. Jaz. Base"/>
      <sheetName val="BGS"/>
      <sheetName val="Aquisição e transporte de BGS"/>
      <sheetName val="Reciclagem"/>
      <sheetName val="Pintura"/>
      <sheetName val="Aquis.  transp  Brita TSS"/>
      <sheetName val="Aquis.  transp  Brita TSD"/>
      <sheetName val="Conj. Britagem"/>
      <sheetName val="Resumo do CBUQ"/>
      <sheetName val="Usinagem de CBUQ"/>
      <sheetName val="Aquis.  transp  Brita  CBUQ "/>
      <sheetName val="Aquis.  transp  Areia  CBUQ"/>
      <sheetName val="Aquis.  transp Pó pedra  CBUQ"/>
      <sheetName val="Aquis.  transp Cal CBUQ"/>
      <sheetName val="Transporte da massa para  pista"/>
      <sheetName val="Aplicação do CBUQ"/>
      <sheetName val="Serviços Diversos"/>
      <sheetName val="Outros Gastos Mão de Obra Diret"/>
      <sheetName val="Resumo das Indiretas"/>
      <sheetName val="Encargo Social Ponderado 1T Ind"/>
      <sheetName val="Gerente do Projeto"/>
      <sheetName val="Engenheiros e Encarreg Geral"/>
      <sheetName val="Depto Administrativo"/>
      <sheetName val="Depto de Manutenção"/>
      <sheetName val="Depto de QSM"/>
      <sheetName val="Depto Acampamento - Canteiro"/>
      <sheetName val="Depto Técnico e Topografia"/>
      <sheetName val="Depto de Custos"/>
      <sheetName val="Depto de Laboratório"/>
      <sheetName val="Depto de Suprimentos"/>
      <sheetName val="Outros Gastos Indiretos"/>
      <sheetName val="Despesas de Apoio às Obras"/>
      <sheetName val="Check-list"/>
      <sheetName val="Precipitações"/>
      <sheetName val="Tabela de Salários Adotada"/>
      <sheetName val="SP - Tab salários"/>
      <sheetName val="MG - Tab salários"/>
      <sheetName val="PARÁ - Tab Salários"/>
      <sheetName val="MS - Tab salários"/>
      <sheetName val="% de AD"/>
      <sheetName val="Plan3 (2)"/>
      <sheetName val="Bueiro Contrato"/>
      <sheetName val="BueiroContrato-CustosMaterial"/>
      <sheetName val="lançamento TB"/>
      <sheetName val="Lançamento R P"/>
      <sheetName val="Lancamento CD"/>
      <sheetName val="Lancamento CBUQ"/>
      <sheetName val="Avanço"/>
      <sheetName val="Ficha. "/>
      <sheetName val="Tapa-buraco"/>
      <sheetName val="Cor.Defeitos"/>
      <sheetName val="Rel mensal acomp"/>
      <sheetName val="Meio-Fio (2)"/>
      <sheetName val="Sarjeta (2)"/>
      <sheetName val="Descida d'água (2)"/>
      <sheetName val="Capina (2)"/>
      <sheetName val="Roçada manual (2)"/>
      <sheetName val="Decofin 711-Setembro-07"/>
      <sheetName val="Recebimentos"/>
      <sheetName val="Folha"/>
      <sheetName val="Equipamentos e Mobiliário"/>
      <sheetName val="R. MACHADO 16-07 A 15-08-09"/>
      <sheetName val="R. SHOPP MANIA 16-10 A 15-11-09"/>
      <sheetName val="FOLHA CONSORCIO GETEL INSTTALE"/>
      <sheetName val="FOLHA DE PAGAMENTO CONSORCIO GE"/>
      <sheetName val="PT"/>
      <sheetName val="ORÇA"/>
      <sheetName val="CFF"/>
      <sheetName val="TLB5M3"/>
      <sheetName val="TLC4T"/>
      <sheetName val="TLMBF"/>
      <sheetName val="TLÁGUA"/>
      <sheetName val="ASF"/>
      <sheetName val="CS"/>
      <sheetName val="EQP"/>
      <sheetName val="Contr.COmb.1,98 17E18JUN (2)"/>
      <sheetName val="Contr.COmb.1,95 (19A30 JUN)"/>
      <sheetName val="Contr.COmb.1,95 (01 A 14Jul )"/>
      <sheetName val="Contr.COmb.1,95 (15 JUL --)"/>
      <sheetName val="Med_10_Atual_1 (2)"/>
      <sheetName val="PLANILHA FINANCEIRA"/>
      <sheetName val="ESTOQUE (2)"/>
      <sheetName val="DECOFIN abril-15"/>
      <sheetName val="FOLHA ABRIL 2015 1651."/>
      <sheetName val="Solicitação Numerarios"/>
      <sheetName val="Equipamento Alugados"/>
      <sheetName val="1651 DELTA 0"/>
      <sheetName val="1651 descontar 1"/>
      <sheetName val="1651 DELTA 1"/>
      <sheetName val="1651 descontar 2"/>
      <sheetName val="01651 DELTA 2"/>
      <sheetName val="01651 descontar 3"/>
      <sheetName val="1651 descontar 4"/>
      <sheetName val="1651 delta 3"/>
      <sheetName val="1651 adm"/>
      <sheetName val="1651 campo"/>
      <sheetName val="DADOS DO CONTRATO"/>
      <sheetName val="PLANILHA FINANCEIRA (2)"/>
      <sheetName val="PLANILHA QUANT."/>
      <sheetName val="PLAN. QNTD."/>
      <sheetName val="PLAN. CÁLCULO"/>
      <sheetName val="RESUMO FATOR"/>
      <sheetName val="P.ROLAMENTO"/>
      <sheetName val="DISP.e OBRAS COMPL."/>
      <sheetName val="FAIXA DE DOMÍNIO"/>
      <sheetName val="RE(cim+brita)20 3%-PISTA-KM FAI"/>
      <sheetName val="RE(cim+brita)20 3%-PISTA-4877"/>
      <sheetName val="RE(cim+brita)20 3%-PISTA-4878"/>
      <sheetName val="RE(cim+brita)20 3%-PISTA-4879"/>
      <sheetName val="RE(cim+brita)20 3%-PISTA-4870"/>
      <sheetName val="Memória SERV. p Km de Faixa"/>
      <sheetName val="RE(cim+brita)20 3%-ACOST-KM "/>
      <sheetName val="REcim20 3%-ACOST."/>
      <sheetName val="RECcim20 IMPR-ACOST."/>
      <sheetName val="RECcim20-ACOST-AQUIS.CM"/>
      <sheetName val="RECcim20-ACOST-TRANSP.CM"/>
      <sheetName val="REcim20 TSDpol-ACOST."/>
      <sheetName val="REcim20-ACOST-AQUIS. RR2C"/>
      <sheetName val="REcim20-ACOST-TRANSP. RR2C"/>
      <sheetName val="ORC 50"/>
      <sheetName val="Conferência"/>
      <sheetName val="Indice"/>
      <sheetName val="Q08- Resumo"/>
      <sheetName val="Q09-Planilha"/>
      <sheetName val="ORC 50 (Solução)"/>
      <sheetName val="Q10-CPU"/>
      <sheetName val="Q 11- Esc.Salarial"/>
      <sheetName val="Q12-Cronog"/>
      <sheetName val="BDI 26,70"/>
      <sheetName val="BDI 15"/>
      <sheetName val="Termo"/>
      <sheetName val="Proposta"/>
      <sheetName val="PrecosUnitarios"/>
      <sheetName val="Composição"/>
      <sheetName val="EscalaSalarial"/>
      <sheetName val="Procuração"/>
      <sheetName val="Capa1"/>
      <sheetName val="Capa2"/>
      <sheetName val="Capa3"/>
      <sheetName val="Descrição"/>
      <sheetName val="DERPreço"/>
      <sheetName val="DNITPreço"/>
      <sheetName val="DNITMãoDeObra"/>
      <sheetName val="Cad.Fornecedores"/>
      <sheetName val="qorcamentodnerL1"/>
      <sheetName val="qorcamentodnerL2"/>
      <sheetName val="ALYSSON 2"/>
      <sheetName val="ALYSSON%202.xls"/>
      <sheetName val="Calc"/>
      <sheetName val="TAPA BURACO-CBUQ (2)"/>
      <sheetName val="Ficha Quant. "/>
      <sheetName val="Resumo Físico-Financ. "/>
      <sheetName val="Planilha Adeq."/>
      <sheetName val="Transp. Loc. Basc. 5m³"/>
      <sheetName val="Transp. Comercial Basc. 10m³"/>
      <sheetName val="Transp. p remendo"/>
      <sheetName val="Localização ocorrências"/>
      <sheetName val="PlanilhaGeral-Modelo"/>
      <sheetName val="EDUARDO"/>
      <sheetName val="Solucoes "/>
      <sheetName val="Quant original"/>
      <sheetName val="QRDT"/>
      <sheetName val="PC-1 A 6-8 A 12"/>
      <sheetName val="PC-7 A 7a"/>
      <sheetName val="SERV ITV's"/>
      <sheetName val="SERV -PC7-7a"/>
      <sheetName val="Alteração"/>
      <sheetName val="CAPA-OK"/>
      <sheetName val="RESUMO - OK"/>
      <sheetName val="PLAN.SOLUÇÃO MODELO"/>
      <sheetName val="CONSOLIDADA"/>
      <sheetName val="01 - MEMO"/>
      <sheetName val="02 - ficha  (2) modelo Dr marci"/>
      <sheetName val="03 -Consolidada (2)Mod Dr marci"/>
      <sheetName val="09 - CRONOG (2) Mod Dr marcio"/>
      <sheetName val="Medição Por Km de Faixa"/>
      <sheetName val="FS (6) - H (6)"/>
      <sheetName val="Calc. da área"/>
      <sheetName val="Calc. d ECT de Material"/>
      <sheetName val="COMPACTÇÃO DE ATERRO"/>
      <sheetName val="PREPARAÇÃO DA AREA"/>
      <sheetName val="MICRO-Micro Revest."/>
      <sheetName val="Acost - TSD"/>
      <sheetName val="PINTURA FAIXA (MICRO 100%)"/>
      <sheetName val="PINTURA FAIXA (MICRO 92,8%)"/>
      <sheetName val="MICRO-Aq. de RC-1C-E "/>
      <sheetName val="MICRO-Aq. de RC-1C-E  (2)"/>
      <sheetName val="TSD Acost-Aq. de RR 2C "/>
      <sheetName val="MICRO-Transp. de RC-1C-E "/>
      <sheetName val="MICRO-Transp. de RC-1C-E  (2)"/>
      <sheetName val="TSD Acost-Transp. de RR 2C"/>
      <sheetName val="INST.CANTEIRO"/>
      <sheetName val="CANT.MANUT."/>
      <sheetName val="FS6 3°-Fres. Cont "/>
      <sheetName val="FS6 3°-Pintura de Lig."/>
      <sheetName val="FS6 3°-CBUQ "/>
      <sheetName val="FS6 3°-Pintura de Faixa"/>
      <sheetName val="RB C. CIM- RECICL"/>
      <sheetName val="RB C. CIM-IMPR"/>
      <sheetName val="RB C. CIM- TSD"/>
      <sheetName val="RB C. CIM-Pintura de Lig."/>
      <sheetName val="RB C. CIM-CBUQ 5"/>
      <sheetName val="RB C. CIM-Pint. de faixa"/>
      <sheetName val="RECON. PAV- Remoç Capa 5cm"/>
      <sheetName val="RECON. PAV- Rem. BASE"/>
      <sheetName val="RECON. PAV- SOLO ESTB"/>
      <sheetName val="RECON. PAV- BGS"/>
      <sheetName val="RECON. PAV. IMPR"/>
      <sheetName val="RECON. PAV-Pint Lig"/>
      <sheetName val="RECON. PAV-CBUQ"/>
      <sheetName val="RECON. PAV-Pint. Faixa"/>
      <sheetName val="Acost.- LAMA"/>
      <sheetName val="Acost. RB C. CIM- RECICL"/>
      <sheetName val="Acost. RB C. CIM-IMPR"/>
      <sheetName val="Acost. RB C. CIM- TSD"/>
      <sheetName val="Acost. RBAM- REEST. BASE"/>
      <sheetName val="Acost. RBAM-IMPR"/>
      <sheetName val="Acost. RBAM-TSD"/>
      <sheetName val="Acost. Reperf-Pint Lig"/>
      <sheetName val="Acost. Reperf-CBUQ Massa Fi"/>
      <sheetName val="Acost. RECON. PAV-Remoç Capa 5"/>
      <sheetName val="Acost. RECON. PAV- Rem. BASE"/>
      <sheetName val="Acost. RECON. PAV- SOLO ESTB"/>
      <sheetName val="Acost. RECON. PAV- BGS"/>
      <sheetName val="Acost. RECON. PAV. IMPR "/>
      <sheetName val="7.4-RBAM.JAZ"/>
      <sheetName val="11.2-taxas"/>
      <sheetName val="11.3-sin.def"/>
      <sheetName val="12.1-stc01"/>
      <sheetName val="12.2-dar02"/>
      <sheetName val="12.3-camada_dren"/>
      <sheetName val="12.4-mfc01"/>
      <sheetName val="12.5-dps07"/>
      <sheetName val="12.6-dpr02"/>
      <sheetName val="12.7-bsd02"/>
      <sheetName val="13.1-EsCarTran_berma"/>
      <sheetName val="13.2-comp.95PN_berma"/>
      <sheetName val="14.1-barreira"/>
      <sheetName val="14.2-rest_disp_concr"/>
      <sheetName val="14.3-anc_defensa"/>
      <sheetName val="14.4-portico"/>
      <sheetName val="14.5-defensa_s"/>
      <sheetName val="16.1-manut_2ano"/>
      <sheetName val="03 - consolidada"/>
      <sheetName val="05 - DIÁRIO OBRA"/>
      <sheetName val="08 - FOTOS"/>
      <sheetName val="MANUT.1°ANO"/>
      <sheetName val="REL PLUV"/>
      <sheetName val="FICHA - ST"/>
      <sheetName val="MICROREVESTIMENTO"/>
      <sheetName val="FRESAGEM (4CM)"/>
      <sheetName val="CBUQ(4CM)"/>
      <sheetName val="RECICLAGEM DE BASE"/>
      <sheetName val="CBUQ(5cm)"/>
      <sheetName val="TSD (ACOST)"/>
      <sheetName val="02 - ficha"/>
      <sheetName val="Mobilização (2)"/>
      <sheetName val="P A T O 99 B"/>
      <sheetName val="1"/>
      <sheetName val="Inventario"/>
      <sheetName val="P.A.T.O"/>
      <sheetName val="ORÇ 1 ano"/>
      <sheetName val="ORÇ 2 anos"/>
      <sheetName val="Fisico-Finan."/>
      <sheetName val="Fisico-Finan.S-AQ"/>
      <sheetName val="Preço.Mat.Betum."/>
      <sheetName val="Jazidas"/>
      <sheetName val="DMTs"/>
      <sheetName val="Mob-Desmob."/>
      <sheetName val="Comp.TraspEquip"/>
      <sheetName val="Quantidades S-AQ"/>
      <sheetName val="Preço.Mat.Betum.S-AQ"/>
      <sheetName val="Cotação preços"/>
      <sheetName val="Comp. Mist Betu"/>
      <sheetName val="Comp. Conc. Ciclo"/>
      <sheetName val="Comp. Conc. de Cim"/>
      <sheetName val="Comp. Argam. Cim."/>
      <sheetName val="Dist Fortal Trecho"/>
      <sheetName val="ORÇAMENTO S-AQ"/>
      <sheetName val="Comp. Manut. Cant."/>
      <sheetName val="Comp. Alug. Lab Solos, Betume"/>
      <sheetName val="Comp. Alug. Equip. Topo"/>
      <sheetName val="Comp. Alug. de Residencias"/>
      <sheetName val="Comp. Alug. de Alojamento"/>
      <sheetName val="Comp. Alug. de Canteiro"/>
      <sheetName val="Comp. Manutenção dos Canteiros"/>
      <sheetName val="Mapa do Trecho"/>
      <sheetName val="BR-423 PE"/>
      <sheetName val="BR-424 PE"/>
      <sheetName val="MEM BR-423-PETSE"/>
      <sheetName val="MEM BR-424"/>
      <sheetName val="UNIF.DYN-423"/>
      <sheetName val="UNIF.DYN-424"/>
      <sheetName val="C.PR"/>
      <sheetName val="ADEQ.DEL-423"/>
      <sheetName val="ADEQ.DEL-424 "/>
      <sheetName val="Dados do projeto (2)"/>
      <sheetName val="MEM BR-423"/>
      <sheetName val="COMPOR"/>
      <sheetName val="RESUMO "/>
      <sheetName val="BDI DE 19,60%"/>
      <sheetName val="PLANO TRAB"/>
      <sheetName val="matbet"/>
      <sheetName val=" PONTO DE PASS."/>
      <sheetName val="PT. DE PASSAGEM"/>
      <sheetName val="Demostr das Quantides"/>
      <sheetName val="Desc.Serviços"/>
      <sheetName val="quadro cons. mat. bet"/>
      <sheetName val="Tr.Loc.Basc"/>
      <sheetName val="Tr.Mat.Rem."/>
      <sheetName val="Tr.L.Cam.Carr"/>
      <sheetName val="Tr.L.Mat.Bet."/>
      <sheetName val="Tr.Agua"/>
      <sheetName val="Cronog.Fis.Fin"/>
      <sheetName val="Cálculo das Massas]"/>
      <sheetName val="Medição PI+R -MAR-01"/>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Crono. Fin. BR116-230-405-427"/>
      <sheetName val="Planilha BR_116_PB"/>
      <sheetName val="Planilha BR_230 PB"/>
      <sheetName val="Planilha BR_405 PB"/>
      <sheetName val="Planinha BR-427 PB"/>
      <sheetName val="BR-365-MG-LOTE1-EXE"/>
      <sheetName val="DG"/>
      <sheetName val="OF"/>
      <sheetName val="RO"/>
      <sheetName val="BODE"/>
      <sheetName val="RAFO"/>
      <sheetName val="MOB"/>
      <sheetName val="CANT MAN"/>
      <sheetName val="DESMAT"/>
      <sheetName val="DESMAT2"/>
      <sheetName val="ECT 0-50"/>
      <sheetName val="ECT 50-200"/>
      <sheetName val="ECT 200-400"/>
      <sheetName val="ECT 400-600"/>
      <sheetName val="ECT 600-800"/>
      <sheetName val="ECT 800-1000"/>
      <sheetName val="ECT 1000-1200"/>
      <sheetName val="ECT 1200-1400"/>
      <sheetName val="ECT1400-1600"/>
      <sheetName val="ECT 1600-1800"/>
      <sheetName val="ECT 1800-2000"/>
      <sheetName val="ECT 2000-3000"/>
      <sheetName val="ECT 3000-5000"/>
      <sheetName val="ECT 5000-7000"/>
      <sheetName val="ECT 7000-10000"/>
      <sheetName val="ECT 10000-16000"/>
      <sheetName val="COMPAC ATERRO 100%PN"/>
      <sheetName val="COMPAC BOTA FORA"/>
      <sheetName val="REMPROFUNDO"/>
      <sheetName val="RECIC"/>
      <sheetName val="TSD P"/>
      <sheetName val="CBUQ-REPERFILAMENTO"/>
      <sheetName val="CBUQ-CAPA"/>
      <sheetName val="RO Estorno"/>
      <sheetName val="CBUQ-CAPA Estorno"/>
      <sheetName val="CBUQ-CAPA Estorno (2)"/>
      <sheetName val="CBUQ-CAPA (ACOST.)"/>
      <sheetName val="CBUQ- INT&amp;ACESSOS"/>
      <sheetName val="SUBBASE"/>
      <sheetName val="TSD S P "/>
      <sheetName val="BSTC-1,00M"/>
      <sheetName val="DRENAGEM-BDTC-1,00M"/>
      <sheetName val="DRENAGEM-BTTC-1,00M"/>
      <sheetName val="DRENAGEM-BSTM-1,90"/>
      <sheetName val="DRENAGEM-BDTM-1,90"/>
      <sheetName val="DRENAGEM-BDTM-2,00"/>
      <sheetName val="DRENAGEM-BSTM-3,00"/>
      <sheetName val="DRENAGEM-BSTM-2,20"/>
      <sheetName val="DRENAGEM-BDTM-2,00 "/>
      <sheetName val="DRENAGEM-BTTM-1,90"/>
      <sheetName val="DRENAGEM-BSOvóide"/>
      <sheetName val="ENROCAMENTO DE PEDRA JOGADA"/>
      <sheetName val="MEIO FIO MFC 03"/>
      <sheetName val="ENTRADA DÁGUA EDA 01"/>
      <sheetName val="EDA 01 Concresolo"/>
      <sheetName val="ENTRADA DÁGUA EDA 02"/>
      <sheetName val="EDA 02 Concresolo"/>
      <sheetName val="DESCIDA DÁGUA DAD 01"/>
      <sheetName val="DAD 01 Concresolo"/>
      <sheetName val="DESCIDA DÁGUA DAR 02"/>
      <sheetName val="DAR 02 Concresolo"/>
      <sheetName val="DISSIPADOR DE ENERGIA DEB02"/>
      <sheetName val="DRENO SUBSUPERFICIAL DSS03"/>
      <sheetName val="ESC. MANUAL. 1 CAT - BUEIROS"/>
      <sheetName val="ENVELOPAMENTO BUEIRO"/>
      <sheetName val="MUDAS"/>
      <sheetName val="DEFENSAS METAL E ANCORAGENS"/>
      <sheetName val="SINALIZAÇÃO HORIZONTAL - DEFIN."/>
      <sheetName val="SINALIZAÇÃO HORIZONTAL PROV."/>
      <sheetName val="Sin Vert"/>
      <sheetName val="PLACAS VERTICAIS"/>
      <sheetName val="TACHAS REFLETIVAS E TACHÕES"/>
      <sheetName val="CAPA RELAT FOTOG"/>
      <sheetName val="QUADRO-06"/>
      <sheetName val="Orçamento-empresa"/>
      <sheetName val="Plan alteração-infra"/>
      <sheetName val="Quantidades e Custos"/>
      <sheetName val="QUANT CUSTOS"/>
      <sheetName val="JUSTIFICATIVA1"/>
      <sheetName val="Quadro Alterações Propostas"/>
      <sheetName val="Resumo Reflexo Financeiro"/>
      <sheetName val="QFIS"/>
      <sheetName val="DEST ARVORES 15A30"/>
      <sheetName val="REM 1"/>
      <sheetName val="REM"/>
      <sheetName val="RECIC CIMENTO"/>
      <sheetName val="CBUQ-CAPA (PONTOS DE ONIBUS)"/>
      <sheetName val="CBUQ-CAPA (PMR)"/>
      <sheetName val="SUBBASE 1"/>
      <sheetName val="REG. SUBLEITO-ACOSTAMENTO"/>
      <sheetName val="ENROCAMENTO ACOST. E PISTA"/>
      <sheetName val="DRENAGEM-BSTC-1,00M"/>
      <sheetName val="HIDROSSEMEADURA (2)"/>
      <sheetName val="DEFENSAS METÁLICAS E ANCORAGENS"/>
      <sheetName val="SINALIZAÇÃO HORIZONTAL - DEF"/>
      <sheetName val="DRENAGEM-BOvóide"/>
      <sheetName val="Planilha Contrato"/>
      <sheetName val="Transenge - acórdão 32"/>
      <sheetName val="BO"/>
      <sheetName val="FS 3"/>
      <sheetName val="REC"/>
      <sheetName val="CBUQ H4"/>
      <sheetName val="REP+MICRO"/>
      <sheetName val="CRONO_PISTA"/>
      <sheetName val="RBAM+MICRO"/>
      <sheetName val="MICRO A"/>
      <sheetName val="CRONO_ACOST"/>
      <sheetName val="INTER&amp;ACESSOS"/>
      <sheetName val="CRONO_INTER&amp;ACESSO"/>
      <sheetName val="MFC 05"/>
      <sheetName val="TACHAS REFLETIVAS"/>
      <sheetName val="ENROCAMENTO_PJ"/>
      <sheetName val="ENROCAMENTO_PA"/>
      <sheetName val="REC_MEC_ATERRO"/>
      <sheetName val="REC_MEC_ATERRO OAES"/>
      <sheetName val="MAN&amp;CONSERV"/>
      <sheetName val="Manut&amp;Cons_1ºano"/>
      <sheetName val="SUBBASE-INT&amp;ACESSO"/>
      <sheetName val="BASE-INT&amp;ACESSOS"/>
      <sheetName val="TSD S P_INT&amp;ACESSOS"/>
      <sheetName val="SUBBASE_A"/>
      <sheetName val="BASE_A"/>
      <sheetName val="DEMOL. CONCRETO SIMPLES"/>
      <sheetName val="COMPAC ATERRO 100%PN (2)"/>
      <sheetName val="REM (2)"/>
      <sheetName val="TSD PISTA"/>
      <sheetName val="TSD ACOST"/>
      <sheetName val="Reg. Sub-Leito Acost."/>
      <sheetName val="REG. SUBLEITO-ACOST. sem valor"/>
      <sheetName val="COLCHÃO DRENANTE. E PISTA"/>
      <sheetName val="DRENAGEM-BTTC-1,00M fidens"/>
      <sheetName val="DRENAGEM-BDTC-1,00M fidens"/>
      <sheetName val="DESCIDA DÁGUA DAD 01 (2)"/>
      <sheetName val="DESCIDA DÁGUA DAR 02 fidens"/>
      <sheetName val="HIDROSSEMEADURA "/>
      <sheetName val="HIDROSSEMEADURA FIDENS"/>
      <sheetName val="MUDAS FIDENS"/>
      <sheetName val="SINALIZAÇÃO HORIZONTAL - DEFIN"/>
      <sheetName val="SUBBASE-PISTA"/>
      <sheetName val="BASE-PISTA"/>
      <sheetName val="MEIO FIO MFC 05"/>
      <sheetName val="SEMI PORTICO"/>
      <sheetName val="Cálculo"/>
      <sheetName val="QUADROS 1 2 3 4 6 7 8"/>
      <sheetName val="Fisico %"/>
      <sheetName val="Fisico"/>
      <sheetName val="Fisico % (2)"/>
      <sheetName val="Medição Líquida"/>
      <sheetName val="Andamento Fisico"/>
      <sheetName val="Andamento Fisico - Anexo I"/>
      <sheetName val="Andamento Fisico - Anexo II"/>
      <sheetName val="Memória de Cálculo - Resumo"/>
      <sheetName val="Quadro de Const Rodoviaria"/>
      <sheetName val="Mapa de Chuva"/>
      <sheetName val="CAPA (3)"/>
      <sheetName val="CAPA (8)"/>
      <sheetName val="CAPA (4)"/>
      <sheetName val="CAPA (9)"/>
      <sheetName val="CAPA (5)"/>
      <sheetName val="CAPA (7)"/>
      <sheetName val="DNER"/>
      <sheetName val="Crédito"/>
      <sheetName val="CAPA (6)"/>
      <sheetName val="capa (10)"/>
      <sheetName val="RESUMO GERAL"/>
      <sheetName val="Conferencia Campo"/>
      <sheetName val="Plan Resumo Avaliação"/>
      <sheetName val="Plan Avaliação"/>
      <sheetName val="Med Líquida"/>
      <sheetName val="Avanço Físico Grafico"/>
      <sheetName val="Boletim DNIT"/>
      <sheetName val="Pluviométrico"/>
      <sheetName val="MC (Fresa 4)"/>
      <sheetName val="MC (Pint Lig)"/>
      <sheetName val="MC (CBUQ)"/>
      <sheetName val="MC (Fresa 5)"/>
      <sheetName val="MC (Pint Lig Reperf)"/>
      <sheetName val="MC (CBUQ Reperf)"/>
      <sheetName val="MC (Pint Prov)"/>
      <sheetName val="MC (Pint Definit)"/>
      <sheetName val="MC (Manut_Cons)"/>
      <sheetName val="MC (Mob_Desmob)"/>
      <sheetName val="MC (Canteiro)"/>
      <sheetName val="Relat M.O."/>
      <sheetName val="Relat Equipto"/>
      <sheetName val="Declaração"/>
      <sheetName val="Cron Ativ Pista Rolam Fresagem"/>
      <sheetName val="Cron Ativ Pista Rolam CBUQ"/>
      <sheetName val="Cron Ativ Pista Rolam Reperf"/>
      <sheetName val="Cron Ativ Pista Rolam Micro"/>
      <sheetName val="Cron Ativ Acostamento"/>
      <sheetName val="ROSTO"/>
      <sheetName val="Med. Financ."/>
      <sheetName val="Med.Quant."/>
      <sheetName val="Memória CAMPO"/>
      <sheetName val="RConserv1"/>
      <sheetName val="SDO CONT."/>
      <sheetName val="Sinalização H"/>
      <sheetName val="RepLocalizado(PR)"/>
      <sheetName val="FRESAGEM (PR)"/>
      <sheetName val="TRANSPFRES(PR)"/>
      <sheetName val="H (4) - PR"/>
      <sheetName val="H (5) - PR"/>
      <sheetName val="PINTLIG - PR"/>
      <sheetName val="REPLOC - AC"/>
      <sheetName val="RBAM - AC"/>
      <sheetName val="IMPRIMAÇÃO - AC"/>
      <sheetName val="TSD - AC"/>
      <sheetName val="CAP 50-60"/>
      <sheetName val="CM 30"/>
      <sheetName val="RR 1C"/>
      <sheetName val="TRANSP CAP CM"/>
      <sheetName val="TRANSP EMULSÃO"/>
      <sheetName val="PlanMed"/>
      <sheetName val="financeira"/>
      <sheetName val="PLANILHA (KMF)"/>
      <sheetName val="PLANILHA (KMF) (global)"/>
      <sheetName val="TCB10M3"/>
      <sheetName val="Planilha Edital"/>
      <sheetName val="Dados-serviços"/>
      <sheetName val="Quadro_Resumo"/>
      <sheetName val="Planilha_preços"/>
      <sheetName val="Planilha_preços (Dr Turola)"/>
      <sheetName val="Composições_Principais"/>
      <sheetName val="Composições_Auxiliares"/>
      <sheetName val="Rec e Estoc Mat Betum"/>
      <sheetName val="Item 15.10 Incid Serviços"/>
      <sheetName val="LDI"/>
      <sheetName val="Instal e Manut de Canteiro"/>
      <sheetName val="Mobilização e Desmobilização"/>
      <sheetName val="Area Cant&amp;Acamp"/>
      <sheetName val="Instal Cant&amp;Acamp"/>
      <sheetName val="Mob &amp; Desmob"/>
      <sheetName val="Quadro Resumo DMT"/>
      <sheetName val="Quadro Consumo Mat"/>
      <sheetName val="Cron Perman Equiptos"/>
      <sheetName val="Calc Custo Transp Mat Betum"/>
      <sheetName val="POR EXTENSO"/>
      <sheetName val="Capas Separadoras"/>
      <sheetName val="Avanço  Novo"/>
      <sheetName val="CAPA_FM"/>
      <sheetName val="Folha de Medicao"/>
      <sheetName val="CAPA_MP"/>
      <sheetName val="Medicao Provisoria"/>
      <sheetName val="CAPA_MC"/>
      <sheetName val="100000"/>
      <sheetName val="110009"/>
      <sheetName val="110012"/>
      <sheetName val="110014"/>
      <sheetName val="110016"/>
      <sheetName val="110018"/>
      <sheetName val="151000"/>
      <sheetName val="151100"/>
      <sheetName val="334014"/>
      <sheetName val="110267"/>
      <sheetName val="300002"/>
      <sheetName val="394012"/>
      <sheetName val="410003"/>
      <sheetName val="410103"/>
      <sheetName val="411001"/>
      <sheetName val="411101"/>
      <sheetName val="440101"/>
      <sheetName val="491003"/>
      <sheetName val="491005"/>
      <sheetName val="494101"/>
      <sheetName val="494201"/>
      <sheetName val="494202"/>
      <sheetName val="3a Medicao Parcial - Jul08 - ME"/>
      <sheetName val="Medição_1_IMPR"/>
      <sheetName val="Ficha_1_IMPR"/>
      <sheetName val="Mem_ Cálculo_1_IMPR"/>
      <sheetName val="Estaq_1_IMPR"/>
      <sheetName val="Plano Estaq_ IMPR"/>
      <sheetName val="Plano Estaq_ Projeto NÃO"/>
      <sheetName val="Avanço Fisico-1a.Med Proje_NÃO"/>
      <sheetName val="Avanço Físico_Acum_NÃO"/>
      <sheetName val="Índice de efetividade_NÃO"/>
      <sheetName val="Av_Fis_Pluv_"/>
      <sheetName val="BOLETIM_IMPRI"/>
      <sheetName val="Memória_Cálculo"/>
      <sheetName val="TLB5M3ÑP"/>
      <sheetName val="TCC"/>
      <sheetName val="TLACTÑP"/>
      <sheetName val="IPCS"/>
      <sheetName val="MEDIÇÃO CONSOLIDADA"/>
      <sheetName val="2"/>
      <sheetName val="3"/>
      <sheetName val="5"/>
      <sheetName val="6"/>
      <sheetName val="7"/>
      <sheetName val="CRONOGRAMA FÍSICO-FINANCEIRO"/>
      <sheetName val="PREÇOS POR SOLUÇÃO-Kmf"/>
      <sheetName val="RESULTADO MANUTENÇÃO"/>
      <sheetName val="Cron. de Ativ. Lama Asfáltica"/>
      <sheetName val="Cron. de Ativ. Micro Revest."/>
      <sheetName val="Lama Asf. Grossa"/>
      <sheetName val="Micro Revestimento"/>
      <sheetName val="Serv. Manut. e Cons. 1º ano"/>
      <sheetName val="Aquis. RL-1C lama"/>
      <sheetName val="Aquis. RC-1C-E micro"/>
      <sheetName val="Transp. RL-1C"/>
      <sheetName val="Transp. RC-1C-E micro"/>
      <sheetName val="Inst. do Canteiro de Obras"/>
      <sheetName val="Manutenção de Canteiro"/>
      <sheetName val="Sinalização Provisória"/>
      <sheetName val="Mobilização de Equipamentos"/>
      <sheetName val="Relat. fotográfico"/>
      <sheetName val="RELATÓRIO PLUVIOMÉTRICO"/>
      <sheetName val="Roçada mecanizada"/>
      <sheetName val="Encarregado de turma"/>
      <sheetName val="Servente"/>
      <sheetName val="Limpeza Sarj e MF"/>
      <sheetName val="10"/>
      <sheetName val="11"/>
      <sheetName val="12"/>
      <sheetName val="13"/>
      <sheetName val="14"/>
      <sheetName val="17"/>
      <sheetName val="18"/>
      <sheetName val="22"/>
      <sheetName val="24"/>
      <sheetName val="25"/>
      <sheetName val="26"/>
      <sheetName val="32"/>
      <sheetName val="33"/>
      <sheetName val="FREQ. DE VERIF. MICRO"/>
      <sheetName val="PGQ"/>
      <sheetName val="QUADRO ISSQN- SEM EST."/>
      <sheetName val="EST. PARAMBÚ"/>
      <sheetName val="EST. TAUÁ"/>
      <sheetName val="QUADRO ISSQN- COM EST."/>
      <sheetName val="PLAN"/>
      <sheetName val="AUX"/>
      <sheetName val="PLANILHA-SOLUÇÃO"/>
      <sheetName val="CRON-TIROL."/>
      <sheetName val="Módulo2"/>
      <sheetName val="Aquis. RL-1C"/>
      <sheetName val="Copiar"/>
      <sheetName val="Erros"/>
      <sheetName val="Obra"/>
      <sheetName val="Horas-extras"/>
      <sheetName val="Salario"/>
      <sheetName val="01_Setores"/>
      <sheetName val="03_Normal"/>
      <sheetName val="04_HE"/>
      <sheetName val="05_Compl"/>
      <sheetName val="13ªProd.Acum."/>
      <sheetName val="Prod. Supl "/>
      <sheetName val="Fatur. Terraplenagem"/>
      <sheetName val="Faturamento"/>
      <sheetName val="S. Geométrica"/>
      <sheetName val="Ser. a Executar"/>
      <sheetName val="Previsão"/>
      <sheetName val="Chegada Equip."/>
      <sheetName val="Empresa"/>
      <sheetName val="Funcionarios"/>
      <sheetName val="Complem"/>
      <sheetName val="Encargos"/>
      <sheetName val="Obras"/>
      <sheetName val="CBO"/>
      <sheetName val="Gráfico Resumo"/>
      <sheetName val="Faturamento Mensal"/>
      <sheetName val="Faturamento Acumulado"/>
      <sheetName val="Aguarde"/>
      <sheetName val="GECOFIN"/>
      <sheetName val="Solicitação Remessa "/>
      <sheetName val="FOLHA DE PAGAMENTO "/>
      <sheetName val="Alimentação 01 a 31.08.2012"/>
      <sheetName val="desp diversas alimentação"/>
      <sheetName val="CANTINA ADMINISTRAÇÃO"/>
      <sheetName val="Relação de Imoveis"/>
      <sheetName val="Despesas de Viagem"/>
      <sheetName val="Veiculos Getel"/>
      <sheetName val="Inventario Obra"/>
      <sheetName val="DIARIA EQUP - OBRA - AGO  2012"/>
      <sheetName val="DIARIA EQUP-OBRA-DIESEL-AGO 12 "/>
      <sheetName val="Resumo dos Equipamento Alugados"/>
      <sheetName val="Resumo dos Veiculos Alugados"/>
      <sheetName val="MEDIÇÃO EDUARDO 38&quot; 2"/>
      <sheetName val="MEDIÇÃO EDUARDO 58&quot;"/>
      <sheetName val="RESUMO TRANSP. BRITA"/>
      <sheetName val="MEDIÇÃO SEBASTIAO 38"/>
      <sheetName val="MEDIÇÃO SEBASTIÃO 58&quot;"/>
      <sheetName val="RESUMO TRANS. BRITA"/>
      <sheetName val="Desp. Valter Carneiro"/>
      <sheetName val="ENC. FABIO LUCIO"/>
      <sheetName val="Despesas telefone"/>
      <sheetName val="Despesas de Agua"/>
      <sheetName val="1º QUINZENA"/>
      <sheetName val="2º QUINZENA"/>
      <sheetName val="CONSUMO DE OLEO"/>
      <sheetName val="Movimento"/>
      <sheetName val="PlanEnvNF"/>
      <sheetName val="PlanEnvNF (2)"/>
      <sheetName val="Rest Bené GETEL"/>
      <sheetName val="Rest. Bené TERCEIRIZADOS"/>
      <sheetName val="Rest Bené INSTALLE"/>
      <sheetName val="Churrasc Eucaliptos CVAL"/>
      <sheetName val="Churrasc Eucaliptos SH MIRANDA"/>
      <sheetName val="Rest O Louro CVAL"/>
      <sheetName val="Rest O Louro - DESPESAS"/>
      <sheetName val="Rest O Cesar - DESPESAS FISCAL "/>
      <sheetName val="Planilha Veiculos"/>
      <sheetName val="Folha PG-Prévia "/>
      <sheetName val="Relação Residências"/>
      <sheetName val="Despesas Energia"/>
      <sheetName val="Despesas Agua"/>
      <sheetName val="CONTROLE COMB NF 893"/>
      <sheetName val="NU versão 2a"/>
      <sheetName val="PLANILHA FONTE"/>
      <sheetName val="Tabela Medição"/>
      <sheetName val="Medições"/>
      <sheetName val="Critérios de filtro"/>
      <sheetName val="Filtro Anterior"/>
      <sheetName val="Densidades"/>
      <sheetName val="Avanço Físico - Itumbiara"/>
      <sheetName val="Previsão Medição"/>
      <sheetName val="1000000 - RESUMO DESMATAMENTO"/>
      <sheetName val="DMT (ARG)-A"/>
      <sheetName val="DMT (CCB)-B"/>
      <sheetName val="DMT (ARG)-C"/>
      <sheetName val="DMT (CCB)-D"/>
      <sheetName val="DMT (ARG)-E"/>
      <sheetName val="DMT (ARG)-F"/>
      <sheetName val="DMT (ARG)-G"/>
      <sheetName val="DMT (ARG)-H"/>
      <sheetName val="DMT (ARG)-I"/>
      <sheetName val="DMT (ARG)-J"/>
      <sheetName val="DMT (ARG)-K"/>
      <sheetName val="DMT (ARG)-L"/>
      <sheetName val="1000000 - RESUMO TRANSPORTE"/>
      <sheetName val="1000000 - SOLO MOLE"/>
      <sheetName val="1000000 - ATERRO 95%"/>
      <sheetName val="1000000 - ATERRO 100%"/>
      <sheetName val="1000000 - EXPURGO DESM."/>
      <sheetName val="2000000 - PAVIMENTAÇÃO"/>
      <sheetName val="3000000 - DRENAGEM"/>
      <sheetName val="4000000 - OBRAS ARTE CORRENTES"/>
      <sheetName val="5000000 - OBRAS COMPLEM."/>
      <sheetName val="7000000 - O. DE ARTE ESPECIAIS"/>
      <sheetName val="9000000 - POLÍCIA R. FEDERAL"/>
      <sheetName val="CAPA ANEXOS"/>
      <sheetName val="CAPA PRINCIPAL"/>
      <sheetName val="QUANTIT. 1ª"/>
      <sheetName val="GERAL 2ª"/>
      <sheetName val="REAJUST"/>
      <sheetName val="PRO-08"/>
      <sheetName val="PLANILHA ATUALIZADA"/>
      <sheetName val="Módulo1"/>
      <sheetName val="Módulo3"/>
      <sheetName val="PLANILHA DE PREÇOS"/>
      <sheetName val="Res. Irisville"/>
      <sheetName val="Pacheco I e II "/>
      <sheetName val="Shangri-lá"/>
      <sheetName val="Antônio Barbosa"/>
      <sheetName val="Carlos Pires"/>
      <sheetName val="Orlando Morais"/>
      <sheetName val="Elza Fronze"/>
      <sheetName val="Pindorama"/>
      <sheetName val="Recreio Mansões"/>
      <sheetName val="pavgap"/>
      <sheetName val="relação"/>
      <sheetName val="Res. Irisville (1)"/>
      <sheetName val="Res. Irisville (2)"/>
      <sheetName val="Pacheco I e II (1)"/>
      <sheetName val="Pacheco I e II (2)"/>
      <sheetName val="Shangri-lá (1)"/>
      <sheetName val="Shangri-lá (2)"/>
      <sheetName val="Antônio Barbosa (1)"/>
      <sheetName val="Antônio Barbosa (2)"/>
      <sheetName val="Carlos Pires (1)"/>
      <sheetName val="Carlos Pires (2)"/>
      <sheetName val="Orlando Morais (1)"/>
      <sheetName val="Orlando Morais (2)"/>
      <sheetName val="Elza Fronze (1)"/>
      <sheetName val="Elza Fronze (2)"/>
      <sheetName val="Pindorama (1)"/>
      <sheetName val="Pindorama (2)"/>
      <sheetName val="Recreio Mansões (1)"/>
      <sheetName val="Recreio Mansões (2)"/>
      <sheetName val="7CONT FIN"/>
      <sheetName val="9CONT FIS"/>
      <sheetName val="ROSTO I"/>
      <sheetName val="REM SUP PISTA"/>
      <sheetName val="REM PROF."/>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P SUP"/>
      <sheetName val="REP PROF"/>
      <sheetName val="FRESA"/>
      <sheetName val="CAPA PIS ACOST"/>
      <sheetName val="2SUMÁRIO"/>
      <sheetName val="BUEIRO"/>
      <sheetName val="CAPA PIS "/>
      <sheetName val="LAMA ASFÁLTICA"/>
      <sheetName val="REAJUSTE - 8ªMED"/>
      <sheetName val="MEMO 1"/>
      <sheetName val="CAPA 1"/>
      <sheetName val="8a Medição"/>
      <sheetName val="Muro de Arrimo"/>
      <sheetName val="Cortina Atirantada"/>
      <sheetName val="Tirantes"/>
      <sheetName val="Pré Moldado"/>
      <sheetName val="Transporte locais"/>
      <sheetName val="Sup. Mold. local"/>
      <sheetName val="Vol. Escav. Trin"/>
      <sheetName val="Rel. Foto"/>
      <sheetName val="RESUMO_DVOP 4ª MED"/>
      <sheetName val="custo"/>
      <sheetName val="Serviços (2)"/>
      <sheetName val="Serviços (3)"/>
      <sheetName val="Serviços (4)"/>
      <sheetName val="OFICIO "/>
      <sheetName val="Crongrama SEET (2)"/>
      <sheetName val="Res. aditivo"/>
      <sheetName val="Planilha Aditivo Com reflexo f."/>
      <sheetName val="cubação"/>
      <sheetName val="DMT "/>
      <sheetName val="Regularização Subleito"/>
      <sheetName val="Imprimação e CM-30"/>
      <sheetName val="Meio fio"/>
      <sheetName val="sarjetas de corte"/>
      <sheetName val="descida dágua"/>
      <sheetName val="Grama"/>
      <sheetName val="DIAGRAMA DE SERVIÇOS"/>
      <sheetName val="Regula"/>
      <sheetName val="Sub_base"/>
      <sheetName val="Sub Base"/>
      <sheetName val="NF SEET"/>
      <sheetName val="Cabeçalho"/>
      <sheetName val="RESUMO-Medição"/>
      <sheetName val="Saldo de Dias"/>
      <sheetName val="Reajustamento"/>
      <sheetName val="Crono Físico-Financeiro"/>
      <sheetName val="cronfisico (2)"/>
      <sheetName val="Material Asfalto "/>
      <sheetName val="Forro de cascalho (4)"/>
      <sheetName val="Forro de cascalho (2)"/>
      <sheetName val="Forro de cascalho (3)"/>
      <sheetName val="Forro de cascalho"/>
      <sheetName val="patrolamento"/>
      <sheetName val="Desmatamento "/>
      <sheetName val="Corte"/>
      <sheetName val="Aterro"/>
      <sheetName val="Compactação 100% PN"/>
      <sheetName val="Compactação 95% PN"/>
      <sheetName val="TSD-FOG"/>
      <sheetName val="AGREGADOS"/>
      <sheetName val="Construção de OAC"/>
      <sheetName val="Constr OAC (envelop)"/>
      <sheetName val="Remoção"/>
      <sheetName val="meio-fio"/>
      <sheetName val="descida dagua"/>
      <sheetName val="entrada dagua"/>
      <sheetName val="bacia amortecimento"/>
      <sheetName val="cx coletora"/>
      <sheetName val="sinaliz faixas"/>
      <sheetName val="defensas"/>
      <sheetName val="placas"/>
      <sheetName val="grama em mudas"/>
      <sheetName val="grama em mudas (2)"/>
      <sheetName val="Tachinha"/>
      <sheetName val="Tachões"/>
      <sheetName val="REAJU"/>
      <sheetName val="Limpeza Faixa de Dominio"/>
      <sheetName val="DMT modelo (1)"/>
      <sheetName val="DMT_EV"/>
      <sheetName val="CÁLC.DMT-T"/>
      <sheetName val="DIST.MAT-T"/>
      <sheetName val="REFORÇO"/>
      <sheetName val="Sub e base"/>
      <sheetName val="Cerca"/>
      <sheetName val="Mat Asf"/>
      <sheetName val="Compac alas"/>
      <sheetName val="OAC (2)"/>
      <sheetName val="Valeta"/>
      <sheetName val="Valeta (2)"/>
      <sheetName val="Valeta (3)"/>
      <sheetName val="Concreto "/>
      <sheetName val="RESUMO-DVOP"/>
      <sheetName val="DESM."/>
      <sheetName val="TERRACAM (2)"/>
      <sheetName val="TERRACAM"/>
      <sheetName val="IMPRIM."/>
      <sheetName val="DREN."/>
      <sheetName val="DREN2.VALAS"/>
      <sheetName val="DREN2"/>
      <sheetName val="SINALIZA"/>
      <sheetName val="TERR_PAV"/>
      <sheetName val="MAT BET_TRANSP_OAC"/>
      <sheetName val="ULTIMA FOLHA"/>
      <sheetName val="ATUAL.MAT.BET"/>
      <sheetName val="CONTROLE CRONOGRAMA"/>
      <sheetName val="REL_MED"/>
      <sheetName val="CONTROLE PRAZO"/>
      <sheetName val="BOL_DESEMPENHO"/>
      <sheetName val="RELATÓRIO COOT"/>
      <sheetName val="FOTOS"/>
      <sheetName val="FOTOS (2)"/>
      <sheetName val="CRONOGRAMA2"/>
      <sheetName val="Corte "/>
      <sheetName val="Compactação 95%"/>
      <sheetName val="Compactação 100%"/>
      <sheetName val="TERRACAM "/>
      <sheetName val="OAC "/>
      <sheetName val="MEDIÇÃO "/>
      <sheetName val="CRNOFIS"/>
      <sheetName val="Compactação 100% "/>
      <sheetName val="DRENO DPS - 07 "/>
      <sheetName val="tr brita dreno"/>
      <sheetName val="Ofício Fabiano"/>
      <sheetName val="Controle orçam"/>
      <sheetName val="Reajustamento "/>
      <sheetName val="Imprimação Base"/>
      <sheetName val="Pint ligação-capa"/>
      <sheetName val="CBUQ-capa rolamento "/>
      <sheetName val="Mom trans agreg-massa-CBUQ-capa"/>
      <sheetName val="TSS-TSD-FOG"/>
      <sheetName val="TRANSP -TSS-TSD-Agreg-pav"/>
      <sheetName val="TRANSP -TSS-TSD-Agreg-não pav"/>
      <sheetName val="Material Betuminoso"/>
      <sheetName val="Dreno long prof"/>
      <sheetName val="DRENAGEM -Transp mat-Rod Pav "/>
      <sheetName val="Reconf mec faixa domí"/>
      <sheetName val="Ofício Fabiano-trecho 1"/>
      <sheetName val="Trecho 1 - 10ª Med Prov"/>
      <sheetName val="Ofício Fabiano Trecho 2"/>
      <sheetName val="trecho 2 - 10ª Med Prov"/>
      <sheetName val="Resumo Receber 10ª med"/>
      <sheetName val="Medido por Serviço "/>
      <sheetName val="Resumo até 10ª med"/>
      <sheetName val="Contratos Novos"/>
      <sheetName val="Desempenho parcial"/>
      <sheetName val="Cron"/>
      <sheetName val="Orç"/>
      <sheetName val="Decl 2"/>
      <sheetName val="Decl 1"/>
      <sheetName val="Anexo 3"/>
      <sheetName val="Anexo 2"/>
      <sheetName val="Anexo 1"/>
      <sheetName val="Binfo"/>
      <sheetName val="Ofício encaminhamento"/>
      <sheetName val="Sub-base e Base-trans-não pav  "/>
      <sheetName val="Base-Sub-Base-compactação"/>
      <sheetName val="Regul da faixa de domínio"/>
      <sheetName val="Resumo Receber 6ª med"/>
      <sheetName val="Trecho 1 - 7ª Med Prov"/>
      <sheetName val="trecho 2 - 7ª Med Prov"/>
      <sheetName val="Resumo Receber 7ª med"/>
      <sheetName val="Resumo recebido até 7ª Med Prov"/>
      <sheetName val="Compactação 100_ PN"/>
      <sheetName val="Compactação 95_ PN"/>
      <sheetName val="Crono Físico"/>
      <sheetName val="Rem Mec Rev Bet"/>
      <sheetName val="Base -  transporte "/>
      <sheetName val="Base - compactação"/>
      <sheetName val="Imprimação tapa buraco"/>
      <sheetName val="Pintura de ligação-CBUQ"/>
      <sheetName val="CBUQ "/>
      <sheetName val="Mom transp agreg-massa-CBUQ"/>
      <sheetName val="Mistura betum - tapa buraco"/>
      <sheetName val="Mom transp agreg-massa-tapa bur"/>
      <sheetName val="Aterro Compactado-Portel"/>
      <sheetName val="DMT-Terraplenagem-Portel"/>
      <sheetName val="Enrocamento-Portel"/>
      <sheetName val="Escav mecan vala"/>
      <sheetName val="Bidim-tubos-Portel"/>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Exerci1"/>
      <sheetName val="Exerci2"/>
      <sheetName val="PROVA"/>
      <sheetName val="Reajuste "/>
      <sheetName val="Aterro "/>
      <sheetName val="Aterro 100%-Vilmark"/>
      <sheetName val="DMT_TERRAPLENAGEM"/>
      <sheetName val="Transporte_materiais"/>
      <sheetName val="Limpeza da faixa de domínio"/>
      <sheetName val="OAC1 "/>
      <sheetName val=" base "/>
      <sheetName val="DMT_EV "/>
      <sheetName val="CÁLC.DMT-T "/>
      <sheetName val="Tabela Abril 2000"/>
      <sheetName val="Orçamento (2)"/>
      <sheetName val="Orçamento SubRogado"/>
      <sheetName val="Orçamento Saldo"/>
      <sheetName val="RESUMO_8ª MED"/>
      <sheetName val="Avanço Físico da Obra"/>
      <sheetName val="Sin Hor"/>
      <sheetName val="Bueiros"/>
      <sheetName val="Rem. e limpeza "/>
      <sheetName val="Rel-15ª med."/>
      <sheetName val="Cub corte"/>
      <sheetName val="Cub caixa e corte2"/>
      <sheetName val="Cub corte3"/>
      <sheetName val="DMT-11ª MEDIÇÃO"/>
      <sheetName val="FOG"/>
      <sheetName val="PMF"/>
      <sheetName val="Transp-Brita_Massa"/>
      <sheetName val="AGREGADOS_TSD"/>
      <sheetName val="AGREGADOS_TSD (2)"/>
      <sheetName val="meiofio"/>
      <sheetName val="Descida"/>
      <sheetName val="Extras"/>
      <sheetName val="Cronograma Semanal"/>
      <sheetName val="AGREGADOS_PMF"/>
      <sheetName val="DRENO SALDO"/>
      <sheetName val="AÇO CA-50"/>
      <sheetName val="AÇO CA-50 (2)"/>
      <sheetName val="Transporte de brita"/>
      <sheetName val="DMT - TEORICO 2"/>
      <sheetName val="Acumulado"/>
      <sheetName val="Cronograma conclusivo"/>
      <sheetName val="BDTC"/>
      <sheetName val="Cronograma anterior"/>
      <sheetName val="Físico_med"/>
      <sheetName val="RELATÓRIO"/>
      <sheetName val="RESUMO-DVOP_JBS"/>
      <sheetName val="RESUMO-DVOP_JBS (2)"/>
      <sheetName val="RESUMO-DVOP MOD SEET"/>
      <sheetName val="Mat Asf "/>
      <sheetName val="RESUMO-DVOP_AGRIMAT"/>
      <sheetName val="REAJU (2)"/>
      <sheetName val="Enleivamento"/>
      <sheetName val="DMT modelo"/>
      <sheetName val="DMT modelo (2)"/>
      <sheetName val="Aterro 100%"/>
      <sheetName val="Aterro 95%"/>
      <sheetName val="Res.Contrato"/>
      <sheetName val="Folha 1-3"/>
      <sheetName val="Folha 4 (2)"/>
      <sheetName val="Folha 4"/>
      <sheetName val="Folha 5"/>
      <sheetName val="Folha 5 (2)"/>
      <sheetName val="Folha 6 "/>
      <sheetName val="Folha 8"/>
      <sheetName val="Reajuste"/>
      <sheetName val="REL-BENS III"/>
      <sheetName val="Físico-Financeiro - Contas"/>
      <sheetName val="Planilha do Plano"/>
      <sheetName val="Anexo III - Cronograma"/>
      <sheetName val="Medição__ficha_DNER"/>
      <sheetName val="Aterro (2)"/>
      <sheetName val="Aterro (3)"/>
      <sheetName val="DMT MEDIÇÃO"/>
      <sheetName val="(2)"/>
      <sheetName val="Ligação"/>
      <sheetName val="BSTC (3)"/>
      <sheetName val="DMT DIGITAÇÃO"/>
      <sheetName val="Dados Contrato"/>
      <sheetName val="Fiscais"/>
      <sheetName val="Carimbo"/>
      <sheetName val="Relatório "/>
      <sheetName val="Ofício "/>
      <sheetName val="Cronograma atual"/>
      <sheetName val="LIMPEZA DE FAIXA DE DOMINIO"/>
      <sheetName val="Execuçao Sub e base "/>
      <sheetName val="Transportes Sub e base"/>
      <sheetName val="DMT_TERRAPLENAGEM "/>
      <sheetName val="CÁLC.DMT-T (2)"/>
      <sheetName val="ATERRO COMP E REGULA"/>
      <sheetName val="Pik-up"/>
      <sheetName val="APONT"/>
      <sheetName val="ACA - 01"/>
      <sheetName val="ACA - 02"/>
      <sheetName val="ACA - 03"/>
      <sheetName val="ACA - 04"/>
      <sheetName val="ACA - 04b"/>
      <sheetName val="ACA - 05"/>
      <sheetName val="ACA - 06"/>
      <sheetName val="ACA - 07"/>
      <sheetName val="ACA - 08"/>
      <sheetName val="ACA - 08b"/>
      <sheetName val="ACA - 09"/>
      <sheetName val="Empreiteira_Agrimat"/>
      <sheetName val="RESUMO MED"/>
      <sheetName val="DMT - ESCAVAÇÃO"/>
      <sheetName val="DMT - ATERRO"/>
      <sheetName val="Total Mat Asf"/>
      <sheetName val="CONTR FINANCEIRO"/>
      <sheetName val="Regular mec Faixa dom"/>
      <sheetName val="Remoção Cam Veg"/>
      <sheetName val="DMT 50m"/>
      <sheetName val="SPA_Esc Jaz e Tranp."/>
      <sheetName val="DMT 600 a 800m"/>
      <sheetName val="DMT 1000 a 1200m"/>
      <sheetName val="Reconf Plataforma"/>
      <sheetName val="Reconf caixa emprestimos"/>
      <sheetName val="Enroc Rachão Galeria"/>
      <sheetName val="Remoção Solo Mole"/>
      <sheetName val="Sub-base_Execução"/>
      <sheetName val="Sub-base_transp"/>
      <sheetName val="COERTE Mat. 3"/>
      <sheetName val="Secção Tipo"/>
      <sheetName val="Compac 95%-V.Fundo"/>
      <sheetName val="Aterro Lateral-Est 312 LE"/>
      <sheetName val="RESUMO_DVOP_JBS"/>
      <sheetName val="Croqui terra"/>
      <sheetName val="1ª MEDIÇÃO-Relatório"/>
      <sheetName val="Relatório - 1ª Med "/>
      <sheetName val="Relatório - 2ª Med "/>
      <sheetName val="Relatório - 3ª Med "/>
      <sheetName val="Reajuste 1ª "/>
      <sheetName val="Desm"/>
      <sheetName val="DMT (3)"/>
      <sheetName val="Esc e carga mat jazida"/>
      <sheetName val="transp. rod. Não pav."/>
      <sheetName val="Espalhamento"/>
      <sheetName val="Base "/>
      <sheetName val="REM E RECOMP C-VEGETAL"/>
      <sheetName val="RESUMO-DVOP 4ª MED"/>
      <sheetName val="Relatório do Contrato"/>
      <sheetName val="Apropriação de hora máquina"/>
      <sheetName val="Transp. de agregados"/>
      <sheetName val="Compactação leito estrada exist"/>
      <sheetName val="DMT TERRAPLENAGEM"/>
      <sheetName val="TSS e TSD"/>
      <sheetName val="Reforço sub-leito"/>
      <sheetName val=" base  "/>
      <sheetName val="OAC2"/>
      <sheetName val="GRAMA MUDAS"/>
      <sheetName val="FICHA  MEDIÇÃO"/>
      <sheetName val="MEMORIAL DESCRITIVO"/>
      <sheetName val="QUADRO DE TRANSPORTE"/>
      <sheetName val="CAVALCA Preços"/>
      <sheetName val="a_f_reperf_"/>
      <sheetName val="a_f_capa"/>
      <sheetName val="cs agreg"/>
      <sheetName val="cs lig"/>
      <sheetName val="TSBASE"/>
      <sheetName val="TBASE."/>
      <sheetName val="TRANSP CASCALHO"/>
      <sheetName val="RR_2C"/>
      <sheetName val="CM_30"/>
      <sheetName val="TST"/>
      <sheetName val="DEPOSITO "/>
      <sheetName val="25-07"/>
      <sheetName val="14-07"/>
      <sheetName val="memoriam super"/>
      <sheetName val="memoria meso"/>
      <sheetName val="memoria super 2"/>
      <sheetName val="PROGAMAÇÃO CONSERVAÇÃO"/>
      <sheetName val="PROGRAMAÇÃO RECUPERAÇÃO"/>
      <sheetName val="PROGRAMAÇÃO PPI"/>
      <sheetName val="TRANSP"/>
      <sheetName val="Planilha de revisão"/>
      <sheetName val="COMP. DNIT"/>
      <sheetName val="COMP. SEL."/>
      <sheetName val="COMP. RR-1C"/>
      <sheetName val="COMP. TRANS. RR-1C"/>
      <sheetName val="Serv extra"/>
      <sheetName val="Crono Físico_Financeiro "/>
      <sheetName val="RESUMO_DVOP"/>
      <sheetName val="Meio fio "/>
      <sheetName val="Cimento"/>
      <sheetName val="Cimento (2)"/>
      <sheetName val="Compact de fundo"/>
      <sheetName val="TSS_"/>
      <sheetName val="TSD_FOG_"/>
      <sheetName val="Sinalização "/>
      <sheetName val="Hidrosemeadura"/>
      <sheetName val="REM E RECOMP C_VEGETAL"/>
      <sheetName val="ESCAV VALA"/>
      <sheetName val="3ª CAT"/>
      <sheetName val="Aterro T"/>
      <sheetName val="Aterro C"/>
      <sheetName val="transp_ rod_ Não pav_"/>
      <sheetName val="RESUMO-7ª MED"/>
      <sheetName val="Res. para Reajustes"/>
      <sheetName val="Crono F-Financeiro"/>
      <sheetName val="Limp em mata"/>
      <sheetName val="Rebaixo"/>
      <sheetName val="S-Mole"/>
      <sheetName val="TAXA CM"/>
      <sheetName val="TAXA RR"/>
      <sheetName val="Cerca "/>
      <sheetName val="Cx de contensão"/>
      <sheetName val="Reg mec faixa dominio "/>
      <sheetName val="Tran CONCR MEIO FIO"/>
      <sheetName val="Cubação (S)"/>
      <sheetName val="Cubação Type passarela"/>
      <sheetName val="Cubação Pedágio "/>
      <sheetName val="Cubaçãop-onibus"/>
      <sheetName val="DMT caminhaõ"/>
      <sheetName val="EMPOLAMENTO"/>
      <sheetName val="SEÇAO "/>
      <sheetName val="SEÇAO  "/>
      <sheetName val="PREÇO"/>
      <sheetName val="Casc. J-Paviserv"/>
      <sheetName val="Cron Físico "/>
      <sheetName val="Cron Físico  (2)"/>
      <sheetName val="REAJ. 6a"/>
      <sheetName val="Reajustamento  (2)"/>
      <sheetName val="foto (2)"/>
      <sheetName val="Desmatamento (2)"/>
      <sheetName val="DREN"/>
      <sheetName val="BASE (2)"/>
      <sheetName val="Patrolamento (2)"/>
      <sheetName val="Esc e carga mat jazida (2)"/>
      <sheetName val="transp. rod. Não pav. (2)"/>
      <sheetName val="Espalhamento (2)"/>
      <sheetName val="REM E RECOMP C-VEGETAL (2)"/>
      <sheetName val="REAJ. 02"/>
      <sheetName val="Orç. original"/>
      <sheetName val="Res reaj"/>
      <sheetName val="CUSTO FINAL "/>
      <sheetName val="Cron Fís-Fino"/>
      <sheetName val="Cont Fin"/>
      <sheetName val="Cron. adeq."/>
      <sheetName val="Instalação de Canteiro"/>
      <sheetName val="Mobil. e Desmobl.de Pessoal"/>
      <sheetName val="Mob. e Desmob. Equip.Rodante"/>
      <sheetName val="Mobil e Desmob.Equip.pesado"/>
      <sheetName val="ADM Local da Obra"/>
      <sheetName val="Placa obras"/>
      <sheetName val="Des.arv.0,15M"/>
      <sheetName val="desm. dest."/>
      <sheetName val="DMT sub-base"/>
      <sheetName val="DMT base"/>
      <sheetName val="T-BRITA TSD"/>
      <sheetName val="T-BASC. ROD.ÑPAV."/>
      <sheetName val="T-BASC. ROD. PAV"/>
      <sheetName val="caminho serv."/>
      <sheetName val="expurgo"/>
      <sheetName val="fundo at."/>
      <sheetName val="vol aterro"/>
      <sheetName val="CALC.DMT.T-T"/>
      <sheetName val="Distribuição-A3"/>
      <sheetName val="DMT.T-EV"/>
      <sheetName val="TERRAPL "/>
      <sheetName val="Alug veic."/>
      <sheetName val="Transp Dren Rod pav."/>
      <sheetName val="Transp Dren Rod ñpav pav."/>
      <sheetName val="SARJETA"/>
      <sheetName val="ESCAV. DRENO "/>
      <sheetName val="ENT. DESC. D'AGUA DISSIPADOR."/>
      <sheetName val="PINT. FAIXA"/>
      <sheetName val="RECONF."/>
      <sheetName val="REG. ESP."/>
      <sheetName val="escavação manual"/>
      <sheetName val="CUSTO H-UTIL.-EQIP."/>
      <sheetName val="CÓD.-SERVIÇO"/>
      <sheetName val="PROD-EQUIPE"/>
      <sheetName val="01.100.00"/>
      <sheetName val="BONIFICAÇÃO"/>
      <sheetName val="TPU-MARÇO_2002"/>
      <sheetName val="TPU_MARÇO_2002"/>
      <sheetName val="RESUMO-DVOP Z"/>
      <sheetName val="RESUMO-DVOP "/>
      <sheetName val="REAJ. 1a"/>
      <sheetName val="TERR - DMT"/>
      <sheetName val="TSD - DMT"/>
      <sheetName val="Medição Nominal"/>
      <sheetName val="PLANILHA ISSQN"/>
      <sheetName val="RELATÓRIO FOTOGRÁFICO."/>
      <sheetName val="RELATÓRIO FOTOGRÁFICO"/>
      <sheetName val="RESUMO_PARA_REAJUSTAMENTO"/>
      <sheetName val="Cron.Fisico Finan."/>
      <sheetName val="Controle Financeiro"/>
      <sheetName val="diag. de serviços (2)"/>
      <sheetName val="M.O. de Manutenção do Canteiro"/>
      <sheetName val="Equipamentos de Apoio"/>
      <sheetName val="Infraestrutra-Ponte"/>
      <sheetName val="transporte 3°"/>
      <sheetName val="Fotos 3°"/>
      <sheetName val="Função Extenso"/>
      <sheetName val="Minuta"/>
      <sheetName val="Enc Sociais"/>
      <sheetName val="Tabela de Materiais"/>
      <sheetName val="Tabela de Equip"/>
      <sheetName val="Desmat 0,15"/>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Aterro100%"/>
      <sheetName val="Transp. casc"/>
      <sheetName val="Usinagem PMF"/>
      <sheetName val="Transp. rod n pav"/>
      <sheetName val="Transp. rod pav"/>
      <sheetName val="Rem mecaniz"/>
      <sheetName val="Transp. Comercial"/>
      <sheetName val="Esc mec vala"/>
      <sheetName val="BSTC 0,60m"/>
      <sheetName val="BSTC 0,80m"/>
      <sheetName val="BSTC 1,20m"/>
      <sheetName val="Boca BSTC 0,60m"/>
      <sheetName val="Boca BSTC 0,80m"/>
      <sheetName val="Boca BSTC 1,0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CCS 01"/>
      <sheetName val="CCS 02"/>
      <sheetName val="CCS 03"/>
      <sheetName val="CCS 04"/>
      <sheetName val="CCS 08"/>
      <sheetName val="DAR 02"/>
      <sheetName val="DAR 03"/>
      <sheetName val="DAD 02"/>
      <sheetName val="EDA 01"/>
      <sheetName val="EDA 02"/>
      <sheetName val="BLS 01"/>
      <sheetName val="Tubul 40"/>
      <sheetName val="Tubul 60"/>
      <sheetName val="Tubul 80"/>
      <sheetName val="Tubul 100"/>
      <sheetName val="Tubul 100 (2)"/>
      <sheetName val="Tubul 120"/>
      <sheetName val="Tubul 120 (2)"/>
      <sheetName val="BLS 02"/>
      <sheetName val="Pass sobre canal"/>
      <sheetName val="Lombada"/>
      <sheetName val="Cx BL tipo A"/>
      <sheetName val="Cx BL tipo A1"/>
      <sheetName val="DEB 01"/>
      <sheetName val="DEB 04"/>
      <sheetName val="DES 01"/>
      <sheetName val="DES 03"/>
      <sheetName val="DEB 08"/>
      <sheetName val="Hidrossem"/>
      <sheetName val="Ench Cant Cent"/>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xpurgo de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Compac Man"/>
      <sheetName val="RL-1C"/>
      <sheetName val="RR-2C"/>
      <sheetName val="Transp_Mat_Bet"/>
      <sheetName val="Transp_RR-2C"/>
      <sheetName val="macro"/>
      <sheetName val="RESUMO-1ª MED"/>
      <sheetName val="Canteiro de obras."/>
      <sheetName val="Mob de caminh."/>
      <sheetName val="Transp Eqtº c prancha"/>
      <sheetName val="Dest D=0,15 á 0,30m"/>
      <sheetName val="mapa geografico"/>
      <sheetName val="Medição Acumulada"/>
      <sheetName val="memória de calculo_liquida"/>
      <sheetName val="Planilha Orçamento"/>
      <sheetName val="PGQ _ Mapa de Chuva4"/>
      <sheetName val="Indice de Reajuste"/>
      <sheetName val="Sado de contrato a PI"/>
      <sheetName val="REAJU (3)"/>
      <sheetName val="REAJU (4)"/>
      <sheetName val="Reforço do sub-leito"/>
      <sheetName val="AGREGADOS (2)"/>
      <sheetName val="DDL de Cerrado"/>
      <sheetName val="Escalonamento"/>
      <sheetName val="Aterro 100% (2)"/>
      <sheetName val="Aterro 95% (2)"/>
      <sheetName val="Relat."/>
      <sheetName val="Res.Med"/>
      <sheetName val="med"/>
      <sheetName val="Transportes Cal"/>
      <sheetName val="Compactação95% PN"/>
      <sheetName val=" MAT DRENAGEM "/>
      <sheetName val="1 MED ANEL"/>
      <sheetName val="remoção mecanizada"/>
      <sheetName val="pintura de lig"/>
      <sheetName val="remendo profundo"/>
      <sheetName val="remendo profun"/>
      <sheetName val="limpeza des agua"/>
      <sheetName val="RESUMO-SETPU"/>
      <sheetName val="Cubação Após Limpeza)"/>
      <sheetName val="secção tipo 20"/>
      <sheetName val="Recomposição de Cerca"/>
      <sheetName val="Planilha 358 (Saldo)"/>
      <sheetName val="prefácio"/>
      <sheetName val="Valores"/>
      <sheetName val="SERV-EXTRAS"/>
      <sheetName val="TSSAREA"/>
      <sheetName val="Transp-Brita-TSS"/>
      <sheetName val="Transp-Brita-Usina"/>
      <sheetName val="Pint. Ligação"/>
      <sheetName val="Transp-Massa"/>
      <sheetName val="Rem de pav"/>
      <sheetName val="Entrada"/>
      <sheetName val="P A T O  B"/>
      <sheetName val="Forma Tubulão"/>
      <sheetName val="Forma Compensado"/>
      <sheetName val="Enrocamento Rachão"/>
      <sheetName val="CAPA SELANTE"/>
      <sheetName val="AGREGADOS P DRENAGEM"/>
      <sheetName val="Transp. Rio Honorato"/>
      <sheetName val="Cálculo Ponte"/>
      <sheetName val="RESUMO-SEGUNDA_MED"/>
      <sheetName val="Cronograma Físico "/>
      <sheetName val="secção tipo 27"/>
      <sheetName val="Rebaixo_de_corte"/>
      <sheetName val="Compactação leito -95%_100% PN "/>
      <sheetName val="Diagr. Linear De Seviços"/>
      <sheetName val="Edificações de Canteiro"/>
      <sheetName val="Edificações de Produção"/>
      <sheetName val="Acessórios das Ed. Alojamento"/>
      <sheetName val="Mesoestrutura"/>
      <sheetName val="diag. linear de serviços "/>
      <sheetName val="Acessório das Edificações"/>
      <sheetName val="Acessório da Inst. de Produção"/>
      <sheetName val="Edificações dos Alojamentos"/>
      <sheetName val="REAJUSTAMENTO (3 Medição)"/>
      <sheetName val="Imprimação (3 Medição)"/>
      <sheetName val="TSD-FOG (3 Medição)"/>
      <sheetName val="CH"/>
      <sheetName val="DMT 600a800"/>
      <sheetName val="DMT 1000a1200"/>
      <sheetName val="DMT 1200a1400"/>
      <sheetName val="Regula (2)"/>
      <sheetName val="Escav_Mec"/>
      <sheetName val="BSTC 1,00m"/>
      <sheetName val="Concreto fck10MPa"/>
      <sheetName val="Concreto fck15MPa"/>
      <sheetName val="Concreto fck20MPa"/>
      <sheetName val="Concreto fck30MPa"/>
      <sheetName val="Forma Placa resinada"/>
      <sheetName val="Forma Placa comp"/>
      <sheetName val="BDCC 3,00x3,00"/>
      <sheetName val="Boca BDCC 3,00x3,00"/>
      <sheetName val="Guarda Corpo"/>
      <sheetName val="MFC01"/>
      <sheetName val="MFC05"/>
      <sheetName val="DAR02"/>
      <sheetName val="EDA01"/>
      <sheetName val="DEB01"/>
      <sheetName val="DEB03"/>
      <sheetName val="Memorial"/>
      <sheetName val="Janeiro"/>
      <sheetName val="PSCEGERAL"/>
      <sheetName val="Resumo de medição"/>
      <sheetName val="Reajustamento 2ª Med Prov"/>
      <sheetName val="Reajustamento 1ª Med Prov"/>
      <sheetName val="Remoção de Solo Mole"/>
      <sheetName val="RECOMPISIÇÃO DE CERCA"/>
      <sheetName val="REMOÇÃO E RELOCAÇÃO DE POSTES"/>
      <sheetName val="Serviços Preliminares"/>
      <sheetName val="Remoção árvores"/>
      <sheetName val="Cubação Após Limpeza "/>
      <sheetName val="REGULARIZAÇÃO DE SUB LEITO"/>
      <sheetName val="VOLUME DE SUB BASE E BASE"/>
      <sheetName val="TRANP.SUB E BASE"/>
      <sheetName val="RECONFORMAÇÃO"/>
      <sheetName val="Memória de cálc serv prelim"/>
      <sheetName val="RESUMO-OITAVA_MEDIÇÃO"/>
      <sheetName val="DMT_EV_SUB_BASE"/>
      <sheetName val="CÁLC.DMT-T_SUB_BASE"/>
      <sheetName val="Transporte_Sub-Base"/>
      <sheetName val="DMT_EV_Base"/>
      <sheetName val="CÁLC.DMT-T_Base"/>
      <sheetName val="Transporte_Base"/>
      <sheetName val="TSD COM FOG"/>
      <sheetName val="DMT_EV_TSD"/>
      <sheetName val="CÁLC.DMT-T_TSD"/>
      <sheetName val="Transporte_Brita_TSD"/>
      <sheetName val="Transporte_CONCRETO_MEIO_FIO"/>
      <sheetName val="Caixas de Contenção"/>
      <sheetName val="RECONFORMAÇÃO DE JAZIDAS"/>
      <sheetName val="Dados Contrato valendo"/>
      <sheetName val="Oficio valendo"/>
      <sheetName val="Preliminar"/>
      <sheetName val="Boletim de desempenho"/>
      <sheetName val="Dados Contrato "/>
      <sheetName val="Reajustamento 2ª Med"/>
      <sheetName val="Reajustamento 1ª Med"/>
      <sheetName val="secção tipo 01"/>
      <sheetName val="Cubação-aterro completo "/>
      <sheetName val="Cubação-aterro parcial"/>
      <sheetName val="secção tipo 2"/>
      <sheetName val="OAC (1)-Constr"/>
      <sheetName val="OAC (2)-Transp mat"/>
      <sheetName val="Grama (2)"/>
      <sheetName val="Base-Sub-base - compactação"/>
      <sheetName val="Base-Sub-base transporte "/>
      <sheetName val="TSS-TSD-Agregados"/>
      <sheetName val="Dest árvores d=0,15-0,30m "/>
      <sheetName val="Avanço Físico-1"/>
      <sheetName val="Avanço Físico-2"/>
      <sheetName val="Devolução Momento transporte"/>
      <sheetName val="Devolução RR-2C"/>
      <sheetName val="Devolução CM-30"/>
      <sheetName val="Estorno TSD - Acostamento"/>
      <sheetName val="Base-transp-não pav"/>
      <sheetName val="Base-transp-rod pav"/>
      <sheetName val="TRANSP -TSD-Agreg-pav"/>
      <sheetName val="TRANSP -TSD-Agreg-não pav"/>
      <sheetName val="Mom trans agreg-mas-CBUQ-capa"/>
      <sheetName val="Material Betuminoso "/>
      <sheetName val="Contratos novos-resumo"/>
      <sheetName val="RESUMO-DVOP (2)"/>
      <sheetName val="RESUMO-DVOP (3)"/>
      <sheetName val="RESUMO-DVOP (4)"/>
      <sheetName val="RESUMO-DVOP (5)"/>
      <sheetName val="RESUMO-DVOP (6)"/>
      <sheetName val="RESUMO-DVOP (7)"/>
      <sheetName val="RESUMO-DVOP (8)"/>
      <sheetName val="RESUMO-DVOP (9)"/>
      <sheetName val="RESUMO-DVOP (10)"/>
      <sheetName val="RESUMO-DVOP (11)"/>
      <sheetName val="RESUMO-DVOP (12)"/>
      <sheetName val="Crono Físico-Erosão Portelãndia"/>
      <sheetName val="Crono Físico-Serra Parecis-traç"/>
      <sheetName val="Aterro Compactado-Serra Parecis"/>
      <sheetName val="DMT-Terraplenagem-Serra Parecis"/>
      <sheetName val="Mob-Cant-Serv topog"/>
      <sheetName val="Escavação material-Portel"/>
      <sheetName val="Adm local-manut canteiro"/>
      <sheetName val="Aterro-Acesso Ribeirãozinho"/>
      <sheetName val="DMT terrapl-Acesso Ribeirão  "/>
      <sheetName val="Aterro-MT-100"/>
      <sheetName val="DMT terrapl-MT-100  "/>
      <sheetName val="terrapl -Compact de aterros"/>
      <sheetName val="DMT Transp Sub-base"/>
      <sheetName val="Base-Sub-base- transporte "/>
      <sheetName val="Boletim desemp"/>
      <sheetName val="Cronogr"/>
      <sheetName val="Escav-reater-aterro "/>
      <sheetName val="DMT-Terraplenagem"/>
      <sheetName val="Rachão -enrocamento"/>
      <sheetName val="Rachão-enroc- transp "/>
      <sheetName val="Sub-base-Base -  transporte "/>
      <sheetName val="Sub-base-Base - compactação"/>
      <sheetName val="Pré-misturado- SERRA"/>
      <sheetName val="Momento transp agregados-massa"/>
      <sheetName val="Corrigida-fev-12"/>
      <sheetName val="Aterro Terraplenagem "/>
      <sheetName val="Base-compactação"/>
      <sheetName val="Contratos Novos Rest Rodovias"/>
      <sheetName val="Conf pista rev primário"/>
      <sheetName val="Espalh mat revest prim"/>
      <sheetName val="Transp local rod não pav"/>
      <sheetName val="Esc Carga mat Jazida"/>
      <sheetName val="Limpeza de áreas arv 0,15m"/>
      <sheetName val="terrapl -Compact de aterros (2)"/>
      <sheetName val="terrapl -trevos-corte-aterro"/>
      <sheetName val="DMT terrapl  "/>
      <sheetName val="Regula "/>
      <sheetName val="Sub-base-Base-Transporte"/>
      <sheetName val="Mob-Cant-Serv topog "/>
      <sheetName val="OAC-Valeta VPC -Transp mat "/>
      <sheetName val="OAC-Valeta VPA -Transp mat"/>
      <sheetName val="OAC-Remoção Bueiros-Transp mat"/>
      <sheetName val="CERCAS-Transp mat"/>
      <sheetName val="OAC -Transp mat"/>
      <sheetName val="DRENO LONG PROF -Transp mat "/>
      <sheetName val="Base- transporte "/>
      <sheetName val="Limp de áreas arv 0,15m-Rodovia"/>
      <sheetName val="Dest árvores d &gt; 0,30m"/>
      <sheetName val="DMT Transp Base"/>
      <sheetName val="Avanço Físico-1 "/>
      <sheetName val="Base-transporte"/>
      <sheetName val="Pint ligação "/>
      <sheetName val="Mom transp brita-Rod n Pav"/>
      <sheetName val="Mob-Cant-Acamp"/>
      <sheetName val="Dreno long profundo"/>
      <sheetName val="dren long prof-transp-Rod Pav"/>
      <sheetName val="dren long prof-transp-Rod N Pav"/>
      <sheetName val="OAC -Transp mat-Rod N Pav"/>
      <sheetName val="OAC -Transp mat-Rod Pav"/>
      <sheetName val="Aterro-2"/>
      <sheetName val="DMT terrapl-2"/>
      <sheetName val="terrapl -Compact de aterros-2"/>
      <sheetName val="terrapl -Compact de aterros-1"/>
      <sheetName val="Aterro-1"/>
      <sheetName val="DMT terrapl-1  "/>
      <sheetName val="Plan Resumo Medição"/>
      <sheetName val="Avanço Físico "/>
      <sheetName val="Mob-Desmob-Cant-veículo"/>
      <sheetName val="Mom trans agr-mas-CBUQ-Rod Pav "/>
      <sheetName val="Mom tr-agr-mas-CBUQ-Rod n Pav"/>
      <sheetName val="Imprimação-fresagem"/>
      <sheetName val="Pint ligação-binder"/>
      <sheetName val="Fresagem descontínua"/>
      <sheetName val="CBUQ-binder-fresagem "/>
      <sheetName val="Mom trans agreg-mas-CBUQ-Binder"/>
      <sheetName val="Limpeza meio fio  "/>
      <sheetName val="Imprimação Base "/>
      <sheetName val="Sub-base - transporte "/>
      <sheetName val="Sub-base - compactação "/>
      <sheetName val="Base - transporte"/>
      <sheetName val="Base - compactação "/>
      <sheetName val="Rem Mec Cam Gran Pav"/>
      <sheetName val="Transp Rev Bet "/>
      <sheetName val="TSS-TSD-FOG "/>
      <sheetName val="TSS-TSD-Transp Agregados  "/>
      <sheetName val=" Material betuminoso "/>
      <sheetName val="Mist betum"/>
      <sheetName val="PMF-Mom transp agreg-massa"/>
      <sheetName val="Momento Transp agreg-massa"/>
      <sheetName val="CBUQ - TAPA BURACO"/>
      <sheetName val="REMOÇÃO MANUAL REVEST BET"/>
      <sheetName val="Remoção manual revest betum"/>
      <sheetName val="MOMENTO TRANSP AGREG-EMULSÃO"/>
      <sheetName val="Pint ligação-binder-capa"/>
      <sheetName val="Mom Trans agre-massa-CBUQ-remen"/>
      <sheetName val="CBUQ - Binder - fresagem"/>
      <sheetName val="Sub-base-base-compactação"/>
      <sheetName val="Imprimação-Tapa Buraco"/>
      <sheetName val="Mist Betuminosa - Tapa Buraco"/>
      <sheetName val="Pint ligação-tapa buraco"/>
      <sheetName val="Roçada-Placa Obra "/>
      <sheetName val="Aditivo-Memória de cálculo"/>
      <sheetName val="Planilha aditivo"/>
      <sheetName val="Plan Orç Preços a PI"/>
      <sheetName val="Plan Orç Preços Set-12"/>
      <sheetName val="DRENAGEM -Transp mat-Rod Pav"/>
      <sheetName val="DRENAGEM -Transp mat-Rod N Pav"/>
      <sheetName val="Transporte OAC-BSTC"/>
      <sheetName val="DMT Transp local"/>
      <sheetName val="Sub-base- transporte "/>
      <sheetName val="Reajustamento corrigido 8ª Med"/>
      <sheetName val="Reajustamento corrigido 9ª Med"/>
      <sheetName val="Ponte de Concreto-1"/>
      <sheetName val="Ponte de Concreto-2"/>
      <sheetName val="Tubulação dren urbana"/>
      <sheetName val="Transp-Tubulação Urbana "/>
      <sheetName val="Drenag superf "/>
      <sheetName val="Drenagem com estaqueamento"/>
      <sheetName val="OAC-Dren Superf-Transp"/>
      <sheetName val="Plantio de grama-canteiros"/>
      <sheetName val="Hidross-Reconf áreas jaz-emprés"/>
      <sheetName val="Limpeza de áreas arv 0,15m "/>
      <sheetName val="Terrapl Escav e carga 1ª cat"/>
      <sheetName val="Terrapl Vol comp e Mom Transp"/>
      <sheetName val="OAC-Escav e reaterro"/>
      <sheetName val="Sub-base e Base-transporte "/>
      <sheetName val="Base e Sub-base-compactação"/>
      <sheetName val="TRANSP -TSS-TSD-Agreg-Rod Pav"/>
      <sheetName val="Hidrossemeadura e cerca"/>
      <sheetName val="Resumo Receber 1ª Med"/>
      <sheetName val=".xls]Ofício"/>
      <sheetName val=".xls]RESUMO-DVOP"/>
      <sheetName val=".xls]Avanço Físico"/>
      <sheetName val=".xls]Controle orçam"/>
      <sheetName val=".xls]Mob-Cant-Serv topog"/>
      <sheetName val=".xls]Reajustamento "/>
      <sheetName val=".xls]Dreno long prof"/>
      <sheetName val=".xls]DRENAGEM -Transp mat-Rod P"/>
      <sheetName val=".xls]DRENAGEM -Transp mat-Rod N"/>
      <sheetName val=".xls]OAC"/>
      <sheetName val=".xls]Transporte OAC-BSTC"/>
      <sheetName val=".xls]Patrolamento"/>
      <sheetName val=".xls]Conf pista rev primário"/>
      <sheetName val=".xls]Espalh mat revest prim"/>
      <sheetName val=".xls]Transp local rod não pav"/>
      <sheetName val=".xls]DMT Transp local"/>
      <sheetName val=".xls]Esc Carga mat Jazida"/>
      <sheetName val=".xls]Aterro"/>
      <sheetName val=".xls]DMT terrapl  "/>
      <sheetName val=".xls]terrapl -Compact de aterro"/>
      <sheetName val=".xls]Regula"/>
      <sheetName val=".xls]Sub-base- transporte "/>
      <sheetName val=".xls]Contratos Novos"/>
      <sheetName val=".xls]Desempenho parcial"/>
      <sheetName val="Planilha orç adequada"/>
      <sheetName val="BSTC-D=0,80-TRANSP ROD PAV"/>
      <sheetName val="BSTC-D=0,80-TRANSP ROD N PAV"/>
      <sheetName val="BSTC-D=0,60-TRANSP ROD PAV"/>
      <sheetName val="BSTC-D=0,60-TRANSP ROD N PAV "/>
      <sheetName val="Drenagem-meio fio"/>
      <sheetName val="Dren-descidas-entradas-dissip"/>
      <sheetName val="Controle de erosões"/>
      <sheetName val="hidross-reconf jazidas"/>
      <sheetName val="Aterro-3"/>
      <sheetName val="DMT terrapl-3"/>
      <sheetName val="terrapl -Compact de aterros -3"/>
      <sheetName val="Mom transp brita-Rod "/>
      <sheetName val="M.trans agr-mas-CBUQ-Rod N Pav "/>
      <sheetName val="Aterro-3-cancelado"/>
      <sheetName val="DMT terrapl-3-cancelado"/>
      <sheetName val="terrapl -Comp aterros-3-cancela"/>
      <sheetName val="ESCAV MEC VALA 1A CATEG "/>
      <sheetName val="COMPACT ATERROS 100% "/>
      <sheetName val="REMOÇÃO MEC REVEST BETUM"/>
      <sheetName val="SUB-BASE - COMPACTAÇÃO"/>
      <sheetName val="TRANSPORTE DE SUB-BASE E BASE "/>
      <sheetName val="TRANSPORTE DE SUB-BASE E BA (2)"/>
      <sheetName val="DRENAGEM (2)"/>
      <sheetName val="TAPA BURACO-MISTURA BETUMINOSA"/>
      <sheetName val="MISTURA BETUMINOSA"/>
      <sheetName val="Mom trans agreg-mas-binder"/>
      <sheetName val="Hidrossemeadura de talude "/>
      <sheetName val="Regul fxa domínio-semeadura "/>
      <sheetName val="Mom transp brita-Rod"/>
      <sheetName val="Corte Mat 3ª cat "/>
      <sheetName val="DMT mat 3ª cat "/>
      <sheetName val="Colchão drenante para reb rocha"/>
      <sheetName val="Mom transp brita-Colchão dren"/>
      <sheetName val="Estorno-aterro-1"/>
      <sheetName val="Estorno-DMT terrapl-1"/>
      <sheetName val="Estorno-terrapl -Comp aterros-1"/>
      <sheetName val="Estorno-aterro-2"/>
      <sheetName val="Estorno-DMT terrapl-2"/>
      <sheetName val="Estorno-terrapl-comp aterros-2"/>
      <sheetName val="Estorno sinalização"/>
      <sheetName val="Medição Cerca"/>
      <sheetName val="Transp OC"/>
      <sheetName val="Quantificação OC"/>
      <sheetName val="Aterro estorno"/>
      <sheetName val="DMT terrapl-aterro estorno"/>
      <sheetName val="Compactação aterro estorno"/>
      <sheetName val="Comp-transp-Botafora-estorno"/>
      <sheetName val="Regula-estorno"/>
      <sheetName val="Sub-base- transporte-estorno"/>
      <sheetName val="Regula rod e trevo"/>
      <sheetName val="Sub-base- transporte"/>
      <sheetName val="Aterro 3 - Rodovia"/>
      <sheetName val="DMT 3 - terrapl-aterro rodovia"/>
      <sheetName val="Compactação 3-aterro rodovia"/>
      <sheetName val="Comp-transp-B.fora-3-rodovia"/>
      <sheetName val="Aterro 2 - Rodovia"/>
      <sheetName val="DMT 2 - terrapl-aterro rodo"/>
      <sheetName val="Compactação 2-aterro rod"/>
      <sheetName val="Comp-transp-B.fora-2-rod "/>
      <sheetName val="Aterro trevo"/>
      <sheetName val="DMT terrapl-aterro 2"/>
      <sheetName val="Compactação aterro 2"/>
      <sheetName val="DMT terrapl-aterro 1"/>
      <sheetName val="Compactação aterro-1"/>
      <sheetName val="Estorno Cerca 1"/>
      <sheetName val="Estorno cerca 2"/>
      <sheetName val="Mat bax cap sup-Bota-fora"/>
      <sheetName val="Compactação-transp-Bota-fora"/>
      <sheetName val="Avanço Físico-1  "/>
      <sheetName val="Avanço Físico-2 "/>
      <sheetName val="Aterro  "/>
      <sheetName val="DMT 1 - terrapl"/>
      <sheetName val="Compactação aterro "/>
      <sheetName val="Comp-transp-B.fora"/>
      <sheetName val="PRÉ-MISTURADO - TAPA BURACO"/>
      <sheetName val="DMT terrapl-aterro "/>
      <sheetName val="QR"/>
      <sheetName val="bx cap"/>
      <sheetName val="pint_lig"/>
      <sheetName val="transp pav"/>
      <sheetName val="DMTa"/>
      <sheetName val="transpOAC"/>
      <sheetName val="transpOC"/>
      <sheetName val="qtfiOAC"/>
      <sheetName val="qtfiOC"/>
      <sheetName val="NSbueiro"/>
      <sheetName val="NScerca"/>
      <sheetName val="alt_cubPonte"/>
      <sheetName val="alt_cub_varian_daMata"/>
      <sheetName val="qtfiDRE"/>
      <sheetName val="transpDRE"/>
      <sheetName val="ns-eda-dad-deb"/>
      <sheetName val="ns meio-fio"/>
      <sheetName val="transp.pav-proj"/>
      <sheetName val="Sub-Base-Compact"/>
      <sheetName val="Dren-tubulação-meio fio-desc"/>
      <sheetName val="Drenagem-concreto-lastros"/>
      <sheetName val="Dren-Tubos-Transp mat-Rod Pav "/>
      <sheetName val="Dren-concr-Transp mat-Rod Pav"/>
      <sheetName val="Contratos Novos Rest Rodov"/>
      <sheetName val="Tubulação+ escav+ meio fio"/>
      <sheetName val="Concret+lastro brita+caixas"/>
      <sheetName val="Transp Concreto"/>
      <sheetName val="Transp brita"/>
      <sheetName val="Reconf áreas jazidas e emprést"/>
      <sheetName val="Pint ligação-capa-fresagem"/>
      <sheetName val="CBUQ - Capa - fresagem"/>
      <sheetName val="Mom trans agreg-mas-CBUQ-remend"/>
      <sheetName val="Rem Mec Rev Bet - Transporte"/>
      <sheetName val="Limpeza-Roçada "/>
      <sheetName val="Sub-Base-compactação"/>
      <sheetName val="DRENO PROF-Trans mat-Rod não Pa"/>
      <sheetName val="Resumo Receber 3ª Med"/>
      <sheetName val="DRENAGEM -Transp mat-Rod não Pa"/>
      <sheetName val="OAC -Transp mat Rod não Pav"/>
      <sheetName val="Trecho 1 - 6ª Med Prov"/>
      <sheetName val="trecho 2 - 6ª Med Prov"/>
      <sheetName val="Resumo recebido até 6ª Med Prov"/>
      <sheetName val="Resumo Contrato"/>
      <sheetName val="Rel Qtitativos"/>
      <sheetName val="Reaj. "/>
      <sheetName val="Crono Físico-Fin Geo (2)"/>
      <sheetName val="REL_MED (2)"/>
      <sheetName val="Transportes QUEBÓ"/>
      <sheetName val="Transportes QUEBOZINHO"/>
      <sheetName val="Crono Físico-Fin Geo"/>
      <sheetName val="FOTOS 01"/>
      <sheetName val="FOTOS 02"/>
      <sheetName val="Transporte Mat Cerca"/>
      <sheetName val="Quantificação Mat Cerca"/>
      <sheetName val="Estorno-OAC"/>
      <sheetName val="Estorno-OAC-Trans.mat-Rod N Pav"/>
      <sheetName val="Estorno-OAC-Transp mat-Rod Pav"/>
      <sheetName val="OAC-escavação-reaterro"/>
      <sheetName val="Qdade Mat- OAC"/>
      <sheetName val="Transp Mat - OAC"/>
      <sheetName val="Sub-base-transporte"/>
      <sheetName val="Medição Meio Fio"/>
      <sheetName val="Qdade Mat- Meio fio"/>
      <sheetName val="Transporte Mat Meio Fio"/>
      <sheetName val="Alteração Modelo"/>
      <sheetName val="RESUMO_ADITIVO"/>
      <sheetName val="Cubação Após Limpeza) (2)"/>
      <sheetName val="secção tipo 20 (2)"/>
      <sheetName val="DMT_EV  (2)"/>
      <sheetName val="DMT_TERRAPLENAGEM  (2)"/>
      <sheetName val="OAC (3)"/>
      <sheetName val="MFC-TRANSPORTE (2)"/>
      <sheetName val="Entradas, Descidas, Dissip"/>
      <sheetName val="DEB 01-TRANSPORTE "/>
      <sheetName val="DAR 03-TRANSPORTE"/>
      <sheetName val="EDA 01-TRANSPORTE "/>
      <sheetName val="EDA 02-TRANSPORTE "/>
      <sheetName val="Horiz QR"/>
      <sheetName val="Tacha "/>
      <sheetName val="Placa De Sinalização"/>
      <sheetName val="Grama muda"/>
      <sheetName val="Regul fxa dom-expurgo de jazid "/>
      <sheetName val="Qdade Mat- OAC-BTTC"/>
      <sheetName val="Transp Mat - OAC-BTCC"/>
      <sheetName val="Aterro com rocha"/>
      <sheetName val="Aterro Mat 1ª Cat"/>
      <sheetName val="Compactação aterro"/>
      <sheetName val="Compact-transp-B.fora"/>
      <sheetName val="Sub-base e base-transporte"/>
      <sheetName val="Limp de áreas arv 0,15m-Acesso"/>
      <sheetName val="Aterro 1 - Rodovia "/>
      <sheetName val="DMT 1 - terrapl-aterro rodovia "/>
      <sheetName val="Compactação 1-aterro rod  "/>
      <sheetName val="Comp-transp-B.fora-1-rod"/>
      <sheetName val="Desm-dest-Limpeza "/>
      <sheetName val="DMT terrapl "/>
      <sheetName val="Sub-base e base- transporte "/>
      <sheetName val="Sub-Base e compactação"/>
      <sheetName val="Transporte-TSS-TSD-Agregados"/>
      <sheetName val="OAC -Transp mat-Rod Pav-2"/>
      <sheetName val="OAC -Transp mat-Rod Pav-1"/>
      <sheetName val="OAC -Transp mat-Rod não Pav-1"/>
      <sheetName val="OAC -Transp mat-Rod Não Pav-2 "/>
      <sheetName val="Resumo Receber 2ª med"/>
      <sheetName val="Crongrama SINFRA ADITIVO 13-02"/>
      <sheetName val="VALE "/>
      <sheetName val="FEVEREIRO"/>
      <sheetName val="MARÇO"/>
      <sheetName val="ABRIL"/>
      <sheetName val="MAIO"/>
      <sheetName val="Compac.95%"/>
      <sheetName val="Compac.100%"/>
      <sheetName val="DMT Terrap."/>
      <sheetName val="O.A.C."/>
      <sheetName val="Solo-Cimento"/>
      <sheetName val="D.M.T. Brita"/>
      <sheetName val="T.S.D."/>
      <sheetName val="Dren. Superf."/>
      <sheetName val="Sinal. Horizont."/>
      <sheetName val="Transporte Agreg TSD"/>
      <sheetName val="Transporte Agreg-massa-Capa"/>
      <sheetName val="Dreno Long Prof "/>
      <sheetName val="Qdade mat- dreno prof"/>
      <sheetName val="Transporte dreno prof"/>
      <sheetName val="cro"/>
      <sheetName val="quantf"/>
      <sheetName val="AVS"/>
      <sheetName val="Ctr. (3)"/>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Gabião"/>
      <sheetName val="BSD 03"/>
      <sheetName val="DSS 03"/>
      <sheetName val="BSD 01"/>
      <sheetName val="Reciclagem de Base com BRITA"/>
      <sheetName val="RBSM"/>
      <sheetName val="RBAM(FS)"/>
      <sheetName val="Fresagem Cont."/>
      <sheetName val="Vínculo"/>
      <sheetName val="COLAR"/>
      <sheetName val="Ctr."/>
      <sheetName val="54"/>
      <sheetName val="50"/>
      <sheetName val="40"/>
      <sheetName val="38"/>
      <sheetName val="financ"/>
      <sheetName val="Quadro Geral"/>
      <sheetName val="RMLE157"/>
      <sheetName val="DSS_04"/>
      <sheetName val="PintLigacao"/>
      <sheetName val="PMQ"/>
      <sheetName val="STC_01"/>
      <sheetName val="Cpus"/>
      <sheetName val="Insumos"/>
      <sheetName val="Fluxo Caixa"/>
      <sheetName val="QTS"/>
      <sheetName val="ES"/>
      <sheetName val="Materiais_Elétricos A"/>
      <sheetName val="3841_ESCOPO_A"/>
      <sheetName val="Arrum_ESCOPO_A"/>
      <sheetName val="SUBT_ESCOPO_A"/>
      <sheetName val="Indiretas"/>
      <sheetName val="Crono MOI"/>
      <sheetName val="CpuApr"/>
      <sheetName val="RelCpu"/>
      <sheetName val="Permanência"/>
      <sheetName val="Crono MO"/>
      <sheetName val="Crono EQ"/>
      <sheetName val="GerRel"/>
      <sheetName val="DEMONSTRATIVO DE RESULTADO"/>
      <sheetName val="Desp. Indireta"/>
      <sheetName val="Transmang"/>
      <sheetName val="ValdeCans"/>
      <sheetName val="ViaLocal"/>
      <sheetName val="PROGRAMAÇÃO TOTAL"/>
      <sheetName val="PLANILHA DE OBRA"/>
      <sheetName val="Composições Auxil."/>
      <sheetName val="Janeiro-06"/>
      <sheetName val="Fevereiro-06"/>
      <sheetName val="Março-06"/>
      <sheetName val="Abril-06"/>
      <sheetName val="Maio-06"/>
      <sheetName val="ACOMP. DE CONTRATO"/>
      <sheetName val="Situação de contrato"/>
      <sheetName val="Administração Reg."/>
      <sheetName val="PACAJUS"/>
      <sheetName val="Ponte Jaguaribe"/>
      <sheetName val="Viaduto S. Pompeu"/>
      <sheetName val="Riacho Verde"/>
      <sheetName val="Russas"/>
      <sheetName val="Milagres"/>
      <sheetName val="Madalena"/>
      <sheetName val="Aprazível"/>
      <sheetName val="Canindé"/>
      <sheetName val="Acaraú"/>
      <sheetName val="Chorozinho"/>
      <sheetName val="Varzea Alegre"/>
      <sheetName val="Croatá"/>
      <sheetName val="Barra Nova"/>
      <sheetName val="Crateús"/>
      <sheetName val="ConservaTauá"/>
      <sheetName val="Crateús 2"/>
      <sheetName val="Quixeramobim"/>
      <sheetName val="BR-02-Choró"/>
      <sheetName val="Varjota"/>
      <sheetName val="Mossoró-Angicos"/>
      <sheetName val="Passarela BR-101"/>
      <sheetName val="Macaíba"/>
      <sheetName val="Hospital de Itapipoca"/>
      <sheetName val="Viaduto BR-101-RN"/>
      <sheetName val="Junho-06"/>
      <sheetName val="REC.OBRAS INFRA -09"/>
      <sheetName val="PLANILHA DE OBRA GERAL"/>
      <sheetName val="Despesas Indiretas"/>
      <sheetName val="JAN-05"/>
      <sheetName val="FEV-05"/>
      <sheetName val="MAR-05"/>
      <sheetName val="ABR-05"/>
      <sheetName val="MAI-05"/>
      <sheetName val="JUN-05"/>
      <sheetName val="JUL-05"/>
      <sheetName val="AGO-05"/>
      <sheetName val="SET-05"/>
      <sheetName val="OUT-05"/>
      <sheetName val="NOV-05"/>
      <sheetName val="Resumo de Contratos"/>
      <sheetName val="779 - Vit Conq"/>
      <sheetName val="797 - Jequié"/>
      <sheetName val="723 - Dias Dávila"/>
      <sheetName val="807 - Eunápolis"/>
      <sheetName val="847 - Uauá"/>
      <sheetName val="Abril-05"/>
      <sheetName val="Maio-05"/>
      <sheetName val="Junho-05"/>
      <sheetName val="Julho-05"/>
      <sheetName val="Agosto-05"/>
      <sheetName val="Setembro-05"/>
      <sheetName val="Outubro-05"/>
      <sheetName val="Novembro-05"/>
      <sheetName val="Tianguá"/>
      <sheetName val="S.Quitéria"/>
      <sheetName val="Santa Cruz"/>
      <sheetName val="Jucurutú"/>
      <sheetName val="ADM.REGIONAL"/>
      <sheetName val="Gurupi"/>
      <sheetName val="Barão de G. 01"/>
      <sheetName val="Barão de G. 02"/>
      <sheetName val="Floriano 01"/>
      <sheetName val="Floriano 02"/>
      <sheetName val="Valença I"/>
      <sheetName val="Valença II"/>
      <sheetName val="Itaituba 06"/>
      <sheetName val="Itaituba 07"/>
      <sheetName val="Redenção do Gurguéia"/>
      <sheetName val="Solicitação Remessa CC 153"/>
      <sheetName val="RES.F4000  RAIMUNDO"/>
      <sheetName val="RES.F4000 L0URENÇO"/>
      <sheetName val="CAÇAMBA BWF 7740"/>
      <sheetName val="TABELA DO TIPO DE EQUIP."/>
      <sheetName val="EQUIP.ALUGADO C.C 943"/>
      <sheetName val="VEICULOS ALUGADOS C.C 943"/>
      <sheetName val="ALIMENTAÇÃO JOSE MARIA"/>
      <sheetName val="RELAÇÃO DE MÓVEIS"/>
      <sheetName val="SOL. 943 ANGICAL-PI 10 2007"/>
      <sheetName val="Memória. OUTUBRO 2007"/>
      <sheetName val="DND 943 ANGICAL - PI NOV  2007"/>
      <sheetName val="Remessa 928 Junho"/>
      <sheetName val="Folha Junho"/>
      <sheetName val="EQUIPAMENTOS ALUGADOS"/>
      <sheetName val="Produção Mar 2007"/>
      <sheetName val="Combustivel 928"/>
      <sheetName val="Alimentação-B,Viagem"/>
      <sheetName val="Decofin CC711-Jun.06"/>
      <sheetName val="C.C 711-Solic.de Numer. 10.07"/>
      <sheetName val="FOLHA.Jun.06"/>
      <sheetName val="Chur.Bom Gosto.Jun.06"/>
      <sheetName val="CONSCEL LTDA.(CABELUDO)"/>
      <sheetName val="SOLIC.DE NUMERARIO C.C 280 FLOR"/>
      <sheetName val="SOLIC.280 PICOS (17)"/>
      <sheetName val="DECOFIM CONT. (017)"/>
      <sheetName val="DNC"/>
      <sheetName val="FOLHA C.C 280 BR - 230 (17)"/>
      <sheetName val="POSTO PAPAI NOEL C.C280"/>
      <sheetName val="POSTO  R. SÁ OEIRAS"/>
      <sheetName val="RES.INF.VAR."/>
      <sheetName val="RESECON"/>
      <sheetName val="SIT."/>
      <sheetName val="DELTA"/>
      <sheetName val="SIT. (2)"/>
      <sheetName val="164Santana"/>
      <sheetName val="235Afrânio"/>
      <sheetName val="270Garanhuns"/>
      <sheetName val="274Agrestina"/>
      <sheetName val="352CrSalgueiro"/>
      <sheetName val="394P.Índios"/>
      <sheetName val="495T.Vilela"/>
      <sheetName val="736Jabitaca"/>
      <sheetName val="783Itabaiana"/>
      <sheetName val="792P.Ferro"/>
      <sheetName val="794P.D'alho"/>
      <sheetName val="821PePedro"/>
      <sheetName val="823Atalaia"/>
      <sheetName val="838Caetés"/>
      <sheetName val="903Floresta"/>
      <sheetName val="907Ig.Carmo"/>
      <sheetName val="924Maruim"/>
      <sheetName val="931Nazaré"/>
      <sheetName val="945Toritama"/>
      <sheetName val="967Tacaratu"/>
      <sheetName val="970Promata"/>
      <sheetName val="972P.Branca"/>
      <sheetName val="975R.Cavalc."/>
      <sheetName val="976Carié"/>
      <sheetName val="Planilha Orç Completa"/>
      <sheetName val="Seleção de Itens Filtro"/>
      <sheetName val="Seleção de Itens Soma"/>
      <sheetName val="Resultado Zero-vírgula"/>
      <sheetName val="Percentual"/>
      <sheetName val="Despesas JUNHO"/>
      <sheetName val="Despesas JULHO"/>
      <sheetName val="Contr.C."/>
      <sheetName val="Resumo_abr-08"/>
      <sheetName val="Resumo_mai-08"/>
      <sheetName val="Resumo_jun-08"/>
      <sheetName val="Resumo_jul-08"/>
      <sheetName val="Resumo_ago-08"/>
      <sheetName val="terrap_ESCOPO_A venda"/>
      <sheetName val="terrap_ESCOPO_A custo"/>
      <sheetName val="Arrum_ESCOPO_A venda"/>
      <sheetName val="Arrum_ESCOPO_A custo"/>
      <sheetName val="conferencia"/>
      <sheetName val="CUSTO TRANSPORTE (2)"/>
      <sheetName val="memoria eletrica"/>
      <sheetName val="TRANSP_ 10m3"/>
      <sheetName val="CRONOGRAMA GERAL"/>
      <sheetName val="PLANILHA DEFINITIVA"/>
      <sheetName val="MEMORIA - URBANIZAÇÃO"/>
      <sheetName val="MEMO-PAV. (2)"/>
      <sheetName val="Memória_LAURA P. MAIA"/>
      <sheetName val="Memória_ABRAHÃO FELIX"/>
      <sheetName val="Memória_diversas jóquei"/>
      <sheetName val="Memória_diversas caçari"/>
      <sheetName val="Memória_CORCEL NEGRO"/>
      <sheetName val="Laura Pinheiro"/>
      <sheetName val="Corcel Negro"/>
      <sheetName val="Abraão Félix"/>
      <sheetName val="COMENTÁRIOS"/>
      <sheetName val="IndReaj"/>
      <sheetName val="Fatura-GOV"/>
      <sheetName val="1.1 (Detalhada)"/>
      <sheetName val="1.2 (Detalhada)"/>
      <sheetName val="2.4.1"/>
      <sheetName val="2.4.2"/>
      <sheetName val="2.4.3"/>
      <sheetName val="2.4.4"/>
      <sheetName val="2.4.5"/>
      <sheetName val="2.4.6"/>
      <sheetName val="2.4.7"/>
      <sheetName val="2.4.9"/>
      <sheetName val="2.4.11"/>
      <sheetName val="2.4.12"/>
      <sheetName val="2.4.13"/>
      <sheetName val="2.5.1"/>
      <sheetName val="2.5.2"/>
      <sheetName val="2.5.3"/>
      <sheetName val="2.5.4"/>
      <sheetName val="2.5.5"/>
      <sheetName val="3.1.6.3"/>
      <sheetName val="3.1.6.4"/>
      <sheetName val="3.1.7.3"/>
      <sheetName val="3.1.7.4"/>
      <sheetName val="3.2.5"/>
      <sheetName val="3.2.9"/>
      <sheetName val="3.2.10"/>
      <sheetName val="3.2.11.3"/>
      <sheetName val="3.2.12.3"/>
      <sheetName val="3.4.8"/>
      <sheetName val="3.4.10"/>
      <sheetName val="3.4.11"/>
      <sheetName val="3.4.13.2"/>
      <sheetName val="3.4.14.2"/>
      <sheetName val="4.3"/>
      <sheetName val="4.4"/>
      <sheetName val="4.5"/>
      <sheetName val="4.6"/>
      <sheetName val="4.7"/>
      <sheetName val="4.8"/>
      <sheetName val="4.9"/>
      <sheetName val="4.13"/>
      <sheetName val="4.14"/>
      <sheetName val="4.21"/>
      <sheetName val="4.23"/>
      <sheetName val="4.27"/>
      <sheetName val="4.28"/>
      <sheetName val="4.29"/>
      <sheetName val="4.33"/>
      <sheetName val="4.68"/>
      <sheetName val="4.69"/>
      <sheetName val="4.70"/>
      <sheetName val="4.72"/>
      <sheetName val="4.73"/>
      <sheetName val="4.75"/>
      <sheetName val="4.76"/>
      <sheetName val="4.77"/>
      <sheetName val="DRENAGEM I"/>
      <sheetName val="DRENAGEM II"/>
      <sheetName val="DRENAGEM (3)"/>
      <sheetName val="PAVIMENTAÇÃO (2)"/>
      <sheetName val="PAVIMENTAÇÃO (3)"/>
      <sheetName val="MEIO AMBIENTE"/>
      <sheetName val="TRANSP. LOCAL"/>
      <sheetName val="TRANSP. 10m3"/>
      <sheetName val="TRANSP. CARROCERIA"/>
      <sheetName val="COMPARATIVO"/>
      <sheetName val="TRANSP. LOCAL p. REMENDOS"/>
      <sheetName val="TRANSP.  BASC.  5m3"/>
      <sheetName val="CUSTO E TRANSP. CAP"/>
      <sheetName val="QUANTITAIVOS"/>
      <sheetName val="JUSTIFICATIVAS"/>
      <sheetName val="Humaita _ Lábrea"/>
      <sheetName val="Trans_ cam_ carroc_"/>
      <sheetName val="Transp_ comercial"/>
      <sheetName val="QUANTIDADES _2_"/>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SUBST_ FERRAG_"/>
      <sheetName val="PINTURA GERAL"/>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Banco de Dados"/>
      <sheetName val="Agregados P OAC"/>
      <sheetName val="Medição (2)"/>
      <sheetName val="Componente Ambiental"/>
      <sheetName val="Obras Complementares"/>
      <sheetName val="Inst. Cant. Acamp. Mob. Desmob."/>
      <sheetName val="Anexo 2 Cubação Aterro"/>
      <sheetName val="Cronograma F-F Proposta"/>
      <sheetName val="Cronograma Planejamento"/>
      <sheetName val="RELATORIO 2não"/>
      <sheetName val="Memoria"/>
      <sheetName val="Reaj Med 02"/>
      <sheetName val="Folha de Med"/>
      <sheetName val="QUADRO"/>
      <sheetName val="Contr.Pluviom."/>
      <sheetName val="Capa Foto"/>
      <sheetName val="C_U"/>
      <sheetName val="C.U"/>
      <sheetName val="Parâmetros Gerais"/>
      <sheetName val="Medição Completa det"/>
      <sheetName val="Medição Completa"/>
      <sheetName val="Medição (2"/>
      <sheetName val="Manutenção"/>
      <sheetName val="Medição Líquida (2)"/>
      <sheetName val="Memória de Cálculo (2)"/>
      <sheetName val="Cronograma de atividades"/>
      <sheetName val="Orçamento por Kmf"/>
      <sheetName val="Medição Completa det2"/>
      <sheetName val="Memória de Cálculo"/>
      <sheetName val="Quadro Const Rodoviaria"/>
      <sheetName val="Planilha Contratada"/>
      <sheetName val="Diario de Obra (2)"/>
      <sheetName val="C"/>
      <sheetName val="RECOMPOSIÇÃO MAN"/>
      <sheetName val="_TRANSPORTE MAN"/>
      <sheetName val="PLANILHA DE MEDIÇÃO"/>
      <sheetName val="Mem. Cálculo"/>
      <sheetName val="Croqui Canteiro"/>
      <sheetName val="Foto 01 e 02 "/>
      <sheetName val="Foto 03 e 04"/>
      <sheetName val="Foto 05 e 06"/>
      <sheetName val="Foto 07 e 08"/>
      <sheetName val="Rel_19ª med_"/>
      <sheetName val="DADOS GERAIS"/>
      <sheetName val="SERVIÇOS - PATO"/>
      <sheetName val="QUANT. CUSTO"/>
      <sheetName val="Inv."/>
      <sheetName val="Inv.I"/>
      <sheetName val="Instalação"/>
      <sheetName val="Mobiliz."/>
      <sheetName val="Cronograma 1º"/>
      <sheetName val="Croqui (I)"/>
      <sheetName val="Mat. Bet."/>
      <sheetName val="Calc.transporte"/>
      <sheetName val="Quadro res. transp."/>
      <sheetName val="Preço MBet."/>
      <sheetName val="TLCB5-P"/>
      <sheetName val="TLCB5-NP"/>
      <sheetName val="TCCC-P"/>
      <sheetName val="TCCC-NP"/>
      <sheetName val="TLCC4-P"/>
      <sheetName val="TLCC4-NP"/>
      <sheetName val="TCCB10-P"/>
      <sheetName val="D.CONS.M"/>
      <sheetName val="M Obra"/>
      <sheetName val="01 e 02"/>
      <sheetName val="03 e 04"/>
      <sheetName val="05 e 06"/>
      <sheetName val="07 e 08"/>
      <sheetName val="09 e 10"/>
      <sheetName val="11 e 12"/>
      <sheetName val="13 e 14"/>
      <sheetName val="15 e 16"/>
      <sheetName val="17 e 18"/>
      <sheetName val="19 e 20"/>
      <sheetName val="21 e 22"/>
      <sheetName val="23 e 24"/>
      <sheetName val="25 e 26"/>
      <sheetName val="27 e 28"/>
      <sheetName val="29 e 30"/>
      <sheetName val="31 e 32"/>
      <sheetName val="33 e 34"/>
      <sheetName val="35"/>
      <sheetName val="RODAPÉ_PAISAGEM"/>
      <sheetName val="RODAPÉ_RETRATO"/>
      <sheetName val="Mem. Canteiro"/>
      <sheetName val="Classificação"/>
      <sheetName val="Capsulas e Cilindros"/>
      <sheetName val="Fx-D 1"/>
      <sheetName val="LIMITE GRAN."/>
      <sheetName val="CBR"/>
      <sheetName val="PROCTOR"/>
      <sheetName val="Compactação Completo (6CBR)"/>
      <sheetName val="Digitar Dados dos Ensaios"/>
      <sheetName val="Compactação Completo (3CBR)"/>
      <sheetName val="Compactação Simples"/>
      <sheetName val="Resumo do Ensaios"/>
      <sheetName val="Cálculos Estatístico Geral"/>
      <sheetName val="Tara"/>
      <sheetName val="III-PLANILHA ORÇ."/>
      <sheetName val="RODAPÉ"/>
      <sheetName val="DIVISÓRIAS"/>
      <sheetName val="BDI 29,79%"/>
      <sheetName val="LEIS SOCIAIS"/>
      <sheetName val="COTAÇÕES"/>
      <sheetName val="MEMORIAL DE CÁLCULO"/>
      <sheetName val="I-EQ. TÉCNICA"/>
      <sheetName val="II-SERV. INICIAIS"/>
      <sheetName val="fresagem de pista ago-98"/>
      <sheetName val="REPAROS LOCAL."/>
      <sheetName val="Parâmetros"/>
      <sheetName val="MARSHAL"/>
      <sheetName val="VCAVAM"/>
      <sheetName val="Graf"/>
      <sheetName val="Tração"/>
      <sheetName val="Curva"/>
      <sheetName val="Dens. teórica (2)"/>
      <sheetName val="Brita (2)"/>
      <sheetName val="Dens. Média"/>
      <sheetName val="FQA-LAB. 0057"/>
      <sheetName val="FQA-LAB.0055"/>
      <sheetName val="FQA-LAB.0054"/>
      <sheetName val="RESUMO MARSHALL"/>
      <sheetName val="Gráficos 1"/>
      <sheetName val="Gráficos 2"/>
      <sheetName val="brita 1"/>
      <sheetName val="brita 1 "/>
      <sheetName val="brita 1  "/>
      <sheetName val="pedrisco"/>
      <sheetName val="pedrisco "/>
      <sheetName val="pó "/>
      <sheetName val="pó  "/>
      <sheetName val="Tração (2)"/>
      <sheetName val="VISTEM"/>
      <sheetName val="Res."/>
      <sheetName val="Abra"/>
      <sheetName val="gran_0597big"/>
      <sheetName val="E.Areia"/>
      <sheetName val="Curvas C."/>
      <sheetName val="Graf_CBR"/>
      <sheetName val="DIVIS."/>
      <sheetName val="ens_comp_graf_gran"/>
      <sheetName val="gran_96"/>
      <sheetName val="GRAN.MAT."/>
      <sheetName val="Pesos"/>
      <sheetName val="Diam"/>
      <sheetName val="VAM"/>
      <sheetName val="Densidade"/>
      <sheetName val="pó de pedra"/>
      <sheetName val="Aparent"/>
      <sheetName val="cal - ch 1"/>
      <sheetName val="01"/>
      <sheetName val="001"/>
      <sheetName val="01 (2)"/>
      <sheetName val="AGR 1"/>
      <sheetName val="AGR 2"/>
      <sheetName val="AGR 3"/>
      <sheetName val="SILO QUENTE"/>
      <sheetName val="Dosagem Marshall Fx.III surcap"/>
      <sheetName val="CC"/>
      <sheetName val="Contrato"/>
      <sheetName val="Dados Entrada"/>
      <sheetName val="Calendário"/>
      <sheetName val="Prod 1S"/>
      <sheetName val="Prod 2S"/>
      <sheetName val="Prod 3S"/>
      <sheetName val="Prod 4S "/>
      <sheetName val="Resumo Produçã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Demol Pav"/>
      <sheetName val="Sarjeta Geral "/>
      <sheetName val="Dados_Entrada"/>
      <sheetName val="Prod_1S"/>
      <sheetName val="Prod_2S"/>
      <sheetName val="Prod_3S"/>
      <sheetName val="Prod_4S_"/>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CAPA INÍCIO"/>
      <sheetName val="SUMARIO"/>
      <sheetName val="CABEÇALHO--RODAPÉ"/>
      <sheetName val="BDI DE 22%"/>
      <sheetName val="BDI DE 15%"/>
      <sheetName val="ORÇAMENTO DESCRITIVO"/>
      <sheetName val="MEMÓRIA DE CÁLCULO D"/>
      <sheetName val="compo 06."/>
      <sheetName val="compo 07."/>
      <sheetName val="compo 08."/>
      <sheetName val="compo 09."/>
      <sheetName val="compo 10"/>
      <sheetName val=" IV mem urbani"/>
      <sheetName val="Planilha em CANTA OK  23 01 201"/>
      <sheetName val="MENU"/>
      <sheetName val="NOVO"/>
      <sheetName val="LEIS. SOCIAIS"/>
      <sheetName val="CRONOGRAMA FÍS-FIN"/>
      <sheetName val="EVENTOS"/>
      <sheetName val="CRONOPLE"/>
      <sheetName val="PLE"/>
      <sheetName val="QCI"/>
      <sheetName val="BM"/>
      <sheetName val="RRE"/>
      <sheetName val="PQ"/>
      <sheetName val="Diagrama"/>
      <sheetName val="ANP"/>
      <sheetName val="SICRO"/>
      <sheetName val="MEMÓRIA "/>
      <sheetName val="LISTA DE RUAS "/>
      <sheetName val="memoria drenagem n"/>
      <sheetName val="DIMENSIONAMENTO DRENAGEM"/>
      <sheetName val="CAP 50 70"/>
      <sheetName val="DIGITAÇÃO"/>
      <sheetName val="Granul"/>
      <sheetName val="Caract-ASF"/>
      <sheetName val="VISCxTEMP"/>
      <sheetName val="MARSHALL1"/>
      <sheetName val="Resumo1"/>
      <sheetName val="Gran Agregados"/>
      <sheetName val="Caract. Marshall"/>
      <sheetName val=" Curva  Marshall "/>
      <sheetName val="Dens Real"/>
      <sheetName val="Dens Solta"/>
      <sheetName val="Teoricas"/>
      <sheetName val="Teoricas 1"/>
      <sheetName val="Viscosidade"/>
      <sheetName val="Modelagem"/>
      <sheetName val="Dens. Real "/>
      <sheetName val="5.0"/>
      <sheetName val="Caracterist."/>
      <sheetName val="E.A"/>
      <sheetName val="CARACT"/>
      <sheetName val="CALCULOS"/>
      <sheetName val="Recomendações"/>
      <sheetName val="graficos"/>
      <sheetName val="FORMULAS"/>
      <sheetName val="Dgraf"/>
      <sheetName val="Duriez"/>
      <sheetName val="Fi. Quantitativo"/>
      <sheetName val="RESUMO_MEDICAO"/>
      <sheetName val="CRONOG-1oAno"/>
      <sheetName val="CRONOG-2oAno"/>
      <sheetName val="MOBILIZACAO EQUIPAMENTOS"/>
      <sheetName val="TRANSP LOCAL CAMIN CARROCERIA"/>
      <sheetName val="ASSENTAM TUBO 1M"/>
      <sheetName val="CONCRETO Cimento"/>
      <sheetName val="CONCRETO Ciclop"/>
      <sheetName val="TRANSP LOCAL BASC 5 M3"/>
      <sheetName val="TRANSP LOCAL BASC 10 M3"/>
      <sheetName val="CORRECAO DEF"/>
      <sheetName val="REC. CAMAD. GRANULAR PAV."/>
      <sheetName val="RECMP. REV. COM MISTURA BET. "/>
      <sheetName val="Recomposição Manual de Aterro"/>
      <sheetName val="ENROCAMENTO PEDRA ARRUMADA"/>
      <sheetName val="TRANSP LOCAL DÁGUA"/>
      <sheetName val="Remoção Manual Barreira Solo"/>
      <sheetName val="TRANSPORT. COMERC. CARROCERIA"/>
      <sheetName val="REM PROF"/>
      <sheetName val="SOLO BASE REM PROF"/>
      <sheetName val="LIM MEIO FIO"/>
      <sheetName val="LIM DESC DAGUA"/>
      <sheetName val="DESOBSTRUCAO BUEIRO"/>
      <sheetName val="PINTURA DE LIGACAO"/>
      <sheetName val="ESCAV. MANUAL DE VAL"/>
      <sheetName val="AQUISICAO CAP"/>
      <sheetName val="AQUISICAO CM-30"/>
      <sheetName val="AQUISICAO CM-30 REM PROF"/>
      <sheetName val="AQUISICAO RR-1C"/>
      <sheetName val="AQUISICAO RR-1C CORR"/>
      <sheetName val="TRANSP CM-30 REM PROF"/>
      <sheetName val="TRANSP RR-1C CORR"/>
      <sheetName val="TRANSPORTE LOCAL REMENDOS"/>
      <sheetName val="ROÇADA CAPIM"/>
      <sheetName val="ISSQN DNIT"/>
      <sheetName val="Estorno carolina"/>
      <sheetName val="Estorno estreito"/>
      <sheetName val="producao rocada"/>
      <sheetName val="producao_TB"/>
      <sheetName val="producao_RP"/>
      <sheetName val="Justif. Quant."/>
      <sheetName val="Demons. Quant."/>
      <sheetName val="novo preço Aqui e TransMB"/>
      <sheetName val="Transp. local basc. 5 m³"/>
      <sheetName val="Transp. local p rem."/>
      <sheetName val="Quadro Resumo Dist"/>
      <sheetName val="Transp.Comer. Basc 10m³ Rod Pav"/>
      <sheetName val="Transp.Comer.Carroc15T Rod. Pav"/>
      <sheetName val="Transp. carroc."/>
      <sheetName val="Transp. local de água"/>
      <sheetName val="CRONOGRAMA 2 ano"/>
      <sheetName val="Gráfico DMTs"/>
      <sheetName val="Canteiro de Obras"/>
      <sheetName val="Mob e Desmob"/>
      <sheetName val="Custo Trans Pesado"/>
      <sheetName val=" ORÇAMENTO 1ANO"/>
      <sheetName val="ORÇAMENTO 2 ANO"/>
      <sheetName val="LS"/>
      <sheetName val="Plan. Global"/>
      <sheetName val="Planilha Detalhada"/>
      <sheetName val="Preços"/>
      <sheetName val="Seguros"/>
      <sheetName val="Painéis"/>
      <sheetName val="FCAC"/>
      <sheetName val="Hardware-software"/>
      <sheetName val="Engenharia Automação"/>
      <sheetName val="Ferramentas Especiais"/>
      <sheetName val="Coordenação"/>
      <sheetName val="Superv.Comiss."/>
      <sheetName val="Treinamento"/>
      <sheetName val="Sobressalentes"/>
      <sheetName val="Eier"/>
      <sheetName val="Maske"/>
      <sheetName val="Druck"/>
      <sheetName val="Tabmask"/>
      <sheetName val="Num"/>
      <sheetName val="Drucken"/>
      <sheetName val="Feindruck"/>
      <sheetName val="Sprache"/>
      <sheetName val="Deutsch"/>
      <sheetName val="Englisch"/>
      <sheetName val="Französisch"/>
      <sheetName val="Lw"/>
      <sheetName val="Resumo OAE"/>
      <sheetName val="NOVAS "/>
      <sheetName val="RESTAURAÇÃO "/>
      <sheetName val="F.Transporte (2)"/>
      <sheetName val="F.Transporte"/>
      <sheetName val="Fluxo"/>
      <sheetName val="PLANILHA CONTRATUAL"/>
      <sheetName val="VOL AJUS. REVISÃO 1"/>
      <sheetName val="Receitas estudo 1ª REVISÃO"/>
      <sheetName val="PERÍODO"/>
      <sheetName val=" CONTÁBIL"/>
      <sheetName val="Receitas x Despesas"/>
      <sheetName val="Resumo das Despesas"/>
      <sheetName val="DESPESAS DIVERSAS "/>
      <sheetName val="Carreteiros"/>
      <sheetName val="SubEmpreiteiroESCAVADEIRAS"/>
      <sheetName val="Fisico-Financ mão-de-obra Geral"/>
      <sheetName val="mão de obra - GERAL"/>
      <sheetName val="Salário"/>
      <sheetName val="CUSTO PROPRIEDADE"/>
      <sheetName val="CUSTO DIESEL"/>
      <sheetName val="PLMUSEU Rev Jul-00"/>
      <sheetName val="PLMUSEU Rev Mai-00 (Med)"/>
      <sheetName val="QUANTMU"/>
      <sheetName val="PLMUSEU"/>
      <sheetName val="PLMUSEU (3)"/>
      <sheetName val="Planilha Apresent"/>
      <sheetName val="Insumos contratual"/>
      <sheetName val="Insumo contratual - SECOPA"/>
      <sheetName val="Insumo%20contratual%20-%20SECOP"/>
      <sheetName val="árvore 15&lt; Ø &lt;30cm"/>
      <sheetName val="árvore  Ø &gt;30cm"/>
      <sheetName val="rebaixo 1ª"/>
      <sheetName val="escav 3ª "/>
      <sheetName val="colchão areia"/>
      <sheetName val="colchão brita"/>
      <sheetName val="sub-leito"/>
      <sheetName val="escav mat 3ª"/>
      <sheetName val="reaterro"/>
      <sheetName val="bstc 0,80"/>
      <sheetName val="bstc 1,00"/>
      <sheetName val="bstc 1,20"/>
      <sheetName val="bdtc 1,20"/>
      <sheetName val="bttc 1,20"/>
      <sheetName val="boca simples 0,80"/>
      <sheetName val="boca simples 1,00"/>
      <sheetName val="boca simples 1,20"/>
      <sheetName val="boca duplo 1,20"/>
      <sheetName val="boca triplo 1,20"/>
      <sheetName val="bdcc 3x3"/>
      <sheetName val="boca bdcc 3x3"/>
      <sheetName val="VPC-03"/>
      <sheetName val="VPA-03"/>
      <sheetName val="DPR-02"/>
      <sheetName val="STC-04"/>
      <sheetName val="MFC-01"/>
      <sheetName val="caixa 0,80"/>
      <sheetName val="caixa 1,00"/>
      <sheetName val="DAD 01"/>
      <sheetName val="DES-01"/>
      <sheetName val="DES-04"/>
      <sheetName val="DEB-01"/>
      <sheetName val="DEB-03"/>
      <sheetName val="DEB-08"/>
      <sheetName val="remoção bueiros"/>
      <sheetName val="demolição concreto"/>
      <sheetName val="semeadura manual"/>
      <sheetName val="árvore"/>
      <sheetName val="conformação"/>
      <sheetName val="recomposição"/>
      <sheetName val="faixa"/>
      <sheetName val="placa"/>
      <sheetName val="remoção cerca"/>
      <sheetName val="bstc 0,40"/>
      <sheetName val="bstc 0,60"/>
      <sheetName val="bdtc 1,00"/>
      <sheetName val="boca simples 0,60"/>
      <sheetName val="boca duplo 1,00"/>
      <sheetName val="VPC-04"/>
      <sheetName val="STC-08"/>
      <sheetName val="DAR-02"/>
      <sheetName val="caixa 0,40"/>
      <sheetName val="TSS-03"/>
      <sheetName val="concreto simples"/>
      <sheetName val="remoção pavimento"/>
      <sheetName val="BR364 com chuva (2)"/>
      <sheetName val="1ExecuçServiços"/>
      <sheetName val="Quadro de Quant"/>
      <sheetName val="ORÇLote28 "/>
      <sheetName val="ResBR101"/>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4"/>
      <sheetName val="09.517.05"/>
      <sheetName val="09.519.01"/>
      <sheetName val="09.601.00"/>
      <sheetName val="09.601.01"/>
      <sheetName val="09.601.02"/>
      <sheetName val="09.999.01"/>
      <sheetName val="09.601.04"/>
      <sheetName val="02.100.00"/>
      <sheetName val="02.230.00"/>
      <sheetName val="02.3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00"/>
      <sheetName val="AT."/>
      <sheetName val="APOIO"/>
      <sheetName val="RESUMO - Família"/>
      <sheetName val="ABC - Família"/>
      <sheetName val="PLAN_CANT_RESUMO"/>
      <sheetName val="RESUMO ORÇAM"/>
      <sheetName val="ABC "/>
      <sheetName val="td"/>
      <sheetName val="CRONO_FÍSICO_FINAN"/>
      <sheetName val="PLAN ORÇAM"/>
      <sheetName val="TAB REC"/>
      <sheetName val="TRANS COMER BR230 PONTES"/>
      <sheetName val="AQUIS CAP 50-70 ANP"/>
      <sheetName val="AQUIS CM30 ANP"/>
      <sheetName val="AQUIS RR-1C ANP"/>
      <sheetName val="AQUIS RR-2C ANP"/>
      <sheetName val="02"/>
      <sheetName val="03"/>
      <sheetName val="04"/>
      <sheetName val="05"/>
      <sheetName val="06"/>
      <sheetName val="07"/>
      <sheetName val="08"/>
      <sheetName val="09"/>
      <sheetName val="15"/>
      <sheetName val="16"/>
      <sheetName val="19"/>
      <sheetName val="20"/>
      <sheetName val="21"/>
      <sheetName val="23"/>
      <sheetName val="27"/>
      <sheetName val="28"/>
      <sheetName val="29"/>
      <sheetName val="30"/>
      <sheetName val="31"/>
      <sheetName val="34"/>
      <sheetName val="36"/>
      <sheetName val="37"/>
      <sheetName val="39"/>
      <sheetName val="41"/>
      <sheetName val="42"/>
      <sheetName val="43"/>
      <sheetName val="44"/>
      <sheetName val="45"/>
      <sheetName val="46"/>
      <sheetName val="47"/>
      <sheetName val="48"/>
      <sheetName val="49"/>
      <sheetName val="51"/>
      <sheetName val="52"/>
      <sheetName val="53"/>
      <sheetName val="55"/>
      <sheetName val="56"/>
      <sheetName val="57"/>
      <sheetName val="58"/>
      <sheetName val="59"/>
      <sheetName val="60"/>
      <sheetName val="61"/>
      <sheetName val="62"/>
      <sheetName val="63"/>
      <sheetName val="64"/>
      <sheetName val="65"/>
      <sheetName val="66"/>
      <sheetName val="67"/>
      <sheetName val="AUX. 01"/>
      <sheetName val="AUX. 02"/>
      <sheetName val="AUX. 03"/>
      <sheetName val="AUX. 04"/>
      <sheetName val="AUX. 05"/>
      <sheetName val="AUX. 06"/>
      <sheetName val="AUX. 07"/>
      <sheetName val="AUX. 08"/>
      <sheetName val="AUX. 09"/>
      <sheetName val="AUX. 10"/>
      <sheetName val="AUX. 11"/>
      <sheetName val="AUX. 12"/>
      <sheetName val="AUX. 13"/>
      <sheetName val="AUX. 14"/>
      <sheetName val="AUX. 15"/>
      <sheetName val="AUX. 16"/>
      <sheetName val="AUX. 17"/>
      <sheetName val="AUX. 18"/>
      <sheetName val="AUX. 19"/>
      <sheetName val="AUX. 20"/>
      <sheetName val="AUX. 21"/>
      <sheetName val="AUX. 22"/>
      <sheetName val="AUX. 23"/>
      <sheetName val="AUX. 24"/>
      <sheetName val="AUX. 25"/>
      <sheetName val="AUX. 26"/>
      <sheetName val="AUX. 27"/>
      <sheetName val="AUX. 28"/>
      <sheetName val="AUX. 29"/>
      <sheetName val="AUX. 30"/>
      <sheetName val="AUX. 31"/>
      <sheetName val="AUX. 32"/>
      <sheetName val="AUX. 33"/>
      <sheetName val="AUX. 34"/>
      <sheetName val="AUX. 35"/>
      <sheetName val="AUX. 36"/>
      <sheetName val="AUX. 37"/>
      <sheetName val="AUX. 38"/>
      <sheetName val="AUX. 39"/>
      <sheetName val="AUX. 40"/>
      <sheetName val="AUX. 41"/>
      <sheetName val="AUX. 42"/>
      <sheetName val="AUX. 43"/>
      <sheetName val="AUX. 44"/>
      <sheetName val="AUX. 45"/>
      <sheetName val="AUX. 46"/>
      <sheetName val="AUX. 47"/>
      <sheetName val="AUX. 48"/>
      <sheetName val="AUX. 49"/>
      <sheetName val="AUX. 50"/>
      <sheetName val="AUX. 51"/>
      <sheetName val="AUX. 52"/>
      <sheetName val="AUX. 53"/>
      <sheetName val="AUX. 54"/>
      <sheetName val="AUX. 55"/>
      <sheetName val="AT. 01"/>
      <sheetName val="AT. 02"/>
      <sheetName val="AT. 03"/>
      <sheetName val="AT. 04"/>
      <sheetName val="AT. 05"/>
      <sheetName val="AT. 06"/>
      <sheetName val="AT. 07"/>
      <sheetName val="AT. 08"/>
      <sheetName val="AT. 09"/>
      <sheetName val="AT. 10"/>
      <sheetName val="AT. 11"/>
      <sheetName val="AT. 12"/>
      <sheetName val="AT. 13"/>
      <sheetName val="AT. 14"/>
      <sheetName val="AT. 15"/>
      <sheetName val="AT. 16"/>
      <sheetName val="AT. 17"/>
      <sheetName val="AT. 18"/>
      <sheetName val="AT. 19"/>
      <sheetName val="AT. 20"/>
      <sheetName val="AT. 21"/>
      <sheetName val="AT. 23"/>
      <sheetName val="PEM TRANSP VIGAS"/>
      <sheetName val="CAVALO 100T"/>
      <sheetName val="GUINDASTE 30T"/>
      <sheetName val="GUINDASTE 100T"/>
      <sheetName val="GUINDASTE 200T"/>
      <sheetName val="LAVADORA"/>
      <sheetName val="BOMBA HID"/>
      <sheetName val="PRANCHA_EXT_ACESSORIOS"/>
      <sheetName val="PERFURATRIZ"/>
      <sheetName val="MISTURADOR"/>
      <sheetName val="BOMBA"/>
      <sheetName val="Custos Unitarios"/>
      <sheetName val="Atividades Auxiliares"/>
      <sheetName val="Quadro DMT"/>
      <sheetName val="Curva ABC Terrap"/>
      <sheetName val="Terraplenagem_DO"/>
      <sheetName val="Quantitativo_Pavimentação"/>
      <sheetName val="Curva ABC Pav"/>
      <sheetName val="Pavimentação_DO"/>
      <sheetName val="Curva ABC Dren"/>
      <sheetName val="Drenagem_DO"/>
      <sheetName val="Sinalização_DO"/>
      <sheetName val="Meio Ambiente_DO"/>
      <sheetName val="Obras Complementares_DO"/>
      <sheetName val="Quadro Quantidades Preços"/>
      <sheetName val="Crono Fis"/>
      <sheetName val="Crono Fin"/>
      <sheetName val="Crono Eqpto"/>
      <sheetName val="Curva ABC Serviços"/>
      <sheetName val="Mobil SICRO II"/>
      <sheetName val="Mobilização_DO"/>
      <sheetName val="Novas_Produções"/>
      <sheetName val="Instalação e manutenção de cant"/>
      <sheetName val="APOIO_SICRINHO"/>
      <sheetName val="PLAN %"/>
      <sheetName val="TAB.DIN"/>
      <sheetName val="TRANS COMER BR230 PONTES-OESTE"/>
      <sheetName val="68"/>
      <sheetName val="69"/>
      <sheetName val="70"/>
      <sheetName val="71"/>
      <sheetName val="72"/>
      <sheetName val="73"/>
      <sheetName val="74"/>
      <sheetName val="75"/>
      <sheetName val="76"/>
      <sheetName val="77"/>
      <sheetName val="78"/>
      <sheetName val="79"/>
      <sheetName val="81"/>
      <sheetName val="80"/>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2"/>
      <sheetName val="123"/>
      <sheetName val="124"/>
      <sheetName val="125"/>
      <sheetName val="126"/>
      <sheetName val="127"/>
      <sheetName val="128"/>
      <sheetName val="129"/>
      <sheetName val="130"/>
      <sheetName val="131"/>
      <sheetName val="132"/>
      <sheetName val="133"/>
      <sheetName val="89 - MOBILIZ"/>
      <sheetName val="88 - INST. CANT."/>
      <sheetName val="88a - MANU CANT"/>
      <sheetName val="AT. 22"/>
      <sheetName val="PEM TRANSP VIGAS ATE 17T"/>
      <sheetName val="GUINDASTRE 30T"/>
      <sheetName val="CAVLO ANTIGO"/>
      <sheetName val="AQUIS RR-1C ANP (PADRÃO)"/>
      <sheetName val="equi"/>
      <sheetName val="mat"/>
      <sheetName val="res"/>
      <sheetName val="pl res (2)"/>
      <sheetName val="pl res sub"/>
      <sheetName val="pl res"/>
      <sheetName val="alphaville"/>
      <sheetName val="rita"/>
      <sheetName val="forte"/>
      <sheetName val="vrita"/>
      <sheetName val="cp aux"/>
      <sheetName val="cp terr"/>
      <sheetName val="cp pav"/>
      <sheetName val="cp dre"/>
      <sheetName val="bdi01"/>
      <sheetName val="bdi02"/>
      <sheetName val="Convertion"/>
      <sheetName val="croqui localiz_"/>
      <sheetName val="Orcamento 2 Anos"/>
      <sheetName val="Extenso"/>
      <sheetName val="Cron fisico"/>
      <sheetName val="Cron fisico2"/>
      <sheetName val="Transp_Mat_Bet_"/>
      <sheetName val="Cron financeiro"/>
      <sheetName val="Cron financeiro2"/>
      <sheetName val="Mat_Bet_"/>
      <sheetName val="Mob Desmob"/>
      <sheetName val="Instalação Provisoria de cant"/>
      <sheetName val="3 S 02 540 50"/>
      <sheetName val="3 S 03 310 50"/>
      <sheetName val="3 S 03 329 51"/>
      <sheetName val="3 S 04 590 50"/>
      <sheetName val="3 S 08 302 53"/>
      <sheetName val="3 S 08 302 54"/>
      <sheetName val="3 S 08 302 55"/>
      <sheetName val="3 S 08 404 51"/>
      <sheetName val="4 S 00 004 12"/>
      <sheetName val="4 S 06 030 61"/>
      <sheetName val="1 A 01 407 51"/>
      <sheetName val="1 A 01 418 51"/>
      <sheetName val="1 A 01 422 51"/>
      <sheetName val="1 A 01 423 50"/>
      <sheetName val="1 A 01 730 50"/>
      <sheetName val="1 A 01 730 51"/>
      <sheetName val="1 A 01 735 51"/>
      <sheetName val="1 A 01 739 51"/>
      <sheetName val="1 A 01 755 51"/>
      <sheetName val="1 A 01 760 51"/>
      <sheetName val="1 A 01 765 51"/>
      <sheetName val="Medição com adequação"/>
      <sheetName val="02-EscCarga"/>
      <sheetName val="03-Reaterapil"/>
      <sheetName val="04-RegFxDom"/>
      <sheetName val="17-Pintura"/>
      <sheetName val="19-MBUQ"/>
      <sheetName val="20-RecMBUQ"/>
      <sheetName val="23-ConcCiclópico"/>
      <sheetName val="24-Concreto"/>
      <sheetName val="26-Aço"/>
      <sheetName val="27-Forma"/>
      <sheetName val="29-LimpPonte"/>
      <sheetName val="31-EscavManual"/>
      <sheetName val="32-EscavMec"/>
      <sheetName val="33-EnroncArrumado"/>
      <sheetName val="34-Grama"/>
      <sheetName val="35-EnroncJogado"/>
      <sheetName val="38-RemoçãoPlaca"/>
      <sheetName val="39-Tapa Buraco"/>
      <sheetName val="45-CorrFresagem"/>
      <sheetName val="46-GuardaCorpo"/>
      <sheetName val="47-LimpSarjeta"/>
      <sheetName val="49-LimpValaDr"/>
      <sheetName val="50-LimpDescida"/>
      <sheetName val="51-LimpBueiro"/>
      <sheetName val="52-Desobbueiro"/>
      <sheetName val="56-LimpPlaca"/>
      <sheetName val="60-Caiação"/>
      <sheetName val="65-Rectotcermmad"/>
      <sheetName val="68-RecompManual"/>
      <sheetName val="69-RecompMec"/>
      <sheetName val="70-RemManualBar"/>
      <sheetName val="71-RemMecBarr"/>
      <sheetName val="72-RoçadaManual"/>
      <sheetName val="73-RoçadaColonião"/>
      <sheetName val="74-Roçada Mec"/>
      <sheetName val="75-Capina"/>
      <sheetName val="76-Transp.10m³"/>
      <sheetName val="77-Transp.5m³"/>
      <sheetName val="78-Transp.Especial"/>
      <sheetName val="79-Transp.4t"/>
      <sheetName val="Boletim (2)"/>
      <sheetName val="bstc 1,50"/>
      <sheetName val="concreto fck &gt;=15MPa"/>
      <sheetName val="formas comum"/>
      <sheetName val="formas plastificada"/>
      <sheetName val="bueiros celulares"/>
      <sheetName val="boca simples 1,50"/>
      <sheetName val="boca triplo 1,50"/>
      <sheetName val="DEB-04"/>
      <sheetName val="DEB-05"/>
      <sheetName val="DEB-06"/>
      <sheetName val="DEB-12"/>
      <sheetName val="CCS 14"/>
      <sheetName val="CCS 18"/>
      <sheetName val="VPA-03 "/>
      <sheetName val="STC-04 armada"/>
      <sheetName val="CANALETA RETANGULAR ARMADA"/>
      <sheetName val="CANALETA RETANGULAR SEM ARMAÇÃO"/>
      <sheetName val="DAD-02"/>
      <sheetName val="pedra argamassada"/>
      <sheetName val="bttc 1,50"/>
      <sheetName val="tela soldada"/>
      <sheetName val="cerca jazida"/>
      <sheetName val="demolição"/>
      <sheetName val="DES 04"/>
      <sheetName val="sub-lastro"/>
      <sheetName val="lastro"/>
      <sheetName val="km=est"/>
      <sheetName val="MEDICÃO"/>
      <sheetName val="Extenso "/>
      <sheetName val="CRONOGRAMA Financeiro"/>
      <sheetName val="Indfis"/>
      <sheetName val="2 Gabiao"/>
      <sheetName val="3 Rec.Cerca"/>
      <sheetName val="4 Concreto"/>
      <sheetName val="5 Reat. apiloa"/>
      <sheetName val="12 Tubo 60"/>
      <sheetName val="13 Tubo 80"/>
      <sheetName val="14 Regul.Faixa"/>
      <sheetName val="20 MBUQ"/>
      <sheetName val="21 Solo rem man"/>
      <sheetName val="21 Solo rem mec"/>
      <sheetName val="22 Pint ligacao"/>
      <sheetName val="23 Reco revest"/>
      <sheetName val="24 Remocao revest"/>
      <sheetName val="25 Con ciclo"/>
      <sheetName val="26 Argama"/>
      <sheetName val="27 Aço"/>
      <sheetName val="28 Forma"/>
      <sheetName val="29 Limpeza Ponte"/>
      <sheetName val="31 Esc. Man."/>
      <sheetName val="32 Esc. Mec."/>
      <sheetName val="33 Reat.Bueiro"/>
      <sheetName val="34 Tubo 100"/>
      <sheetName val="35 En. pedra ar."/>
      <sheetName val="36 Rev vegetal"/>
      <sheetName val="37 En. pedra jo."/>
      <sheetName val="38 Película Ref."/>
      <sheetName val="39 Pintura faixa"/>
      <sheetName val="40 Remo. placa"/>
      <sheetName val="41 Tapa Buraco"/>
      <sheetName val="42 Ass. dreno"/>
      <sheetName val="43 Remendo man"/>
      <sheetName val="44 Remendo mec"/>
      <sheetName val="45 Corr defeito"/>
      <sheetName val="46 Corr defeito fresa"/>
      <sheetName val="47 Limpeza Sarjeta"/>
      <sheetName val="48 Limp. Val. Corte"/>
      <sheetName val="49 Limp. Val. Drenagem"/>
      <sheetName val="50 Limp. saida"/>
      <sheetName val="51 Limp.Bueiro"/>
      <sheetName val="52 Desob.Bueiro"/>
      <sheetName val="53 Limp Placa"/>
      <sheetName val="54 Rec. placa"/>
      <sheetName val="55 Rec. defensa"/>
      <sheetName val="56 Caiação"/>
      <sheetName val="57 Rec.cerca mad"/>
      <sheetName val="58 Rec.Man.Aterro"/>
      <sheetName val="59 Rec.Mec.Aterro"/>
      <sheetName val="60 Rem.Man.Barreira"/>
      <sheetName val="61 Rem.Mec.Barreira"/>
      <sheetName val="62 Roç.Manual"/>
      <sheetName val="63 Roç.Colonião"/>
      <sheetName val="64 Capina Manual"/>
      <sheetName val="65 Transp.10m3"/>
      <sheetName val="66 Transp. 5m3"/>
      <sheetName val="67 Transp. remendo"/>
      <sheetName val="68 Transp.Carroc 4t"/>
      <sheetName val="69 Transp. com. car."/>
      <sheetName val="74 - Caibros"/>
      <sheetName val="75 - Ripas"/>
      <sheetName val="81 Chapa de Aço"/>
      <sheetName val="82 - Parafuso Fenda"/>
      <sheetName val="83 - Parafuso Francês"/>
      <sheetName val="Correção MBUQ"/>
      <sheetName val="Correç.Fresagem"/>
      <sheetName val="Rec.MBUQ"/>
      <sheetName val="Transp.5m³"/>
      <sheetName val="Transp.10m³"/>
      <sheetName val="Transp.Especial"/>
      <sheetName val="Solo Remendo"/>
      <sheetName val="Rem.Manual"/>
      <sheetName val="Rem.Mec"/>
    </sheetNames>
    <sheetDataSet>
      <sheetData sheetId="0" refreshError="1"/>
      <sheetData sheetId="1" refreshError="1"/>
      <sheetData sheetId="2">
        <row r="1">
          <cell r="A1" t="str">
            <v>DATA</v>
          </cell>
        </row>
      </sheetData>
      <sheetData sheetId="3"/>
      <sheetData sheetId="4">
        <row r="3">
          <cell r="A3">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36">
          <cell r="I36">
            <v>0</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33">
          <cell r="P33">
            <v>6604186.4299999997</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ow r="1">
          <cell r="A1" t="str">
            <v>DATA</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1">
          <cell r="B1" t="str">
            <v>DELTA CONSTRUÇÕES S/A</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ow r="1">
          <cell r="A1" t="str">
            <v>DATA</v>
          </cell>
        </row>
      </sheetData>
      <sheetData sheetId="176">
        <row r="21">
          <cell r="C21" t="str">
            <v>DOM</v>
          </cell>
        </row>
      </sheetData>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ow r="2">
          <cell r="A2" t="str">
            <v>00450 - SÃO M. DO GUAMÁ/PA</v>
          </cell>
        </row>
      </sheetData>
      <sheetData sheetId="224" refreshError="1"/>
      <sheetData sheetId="225" refreshError="1"/>
      <sheetData sheetId="226">
        <row r="5">
          <cell r="B5" t="str">
            <v>UT/19-00530/09</v>
          </cell>
        </row>
      </sheetData>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ow r="1">
          <cell r="A1" t="str">
            <v>DATA</v>
          </cell>
        </row>
      </sheetData>
      <sheetData sheetId="250" refreshError="1"/>
      <sheetData sheetId="251" refreshError="1"/>
      <sheetData sheetId="252" refreshError="1"/>
      <sheetData sheetId="253">
        <row r="1">
          <cell r="A1" t="str">
            <v>PLACA</v>
          </cell>
        </row>
      </sheetData>
      <sheetData sheetId="254">
        <row r="1">
          <cell r="A1" t="str">
            <v>PLACA</v>
          </cell>
        </row>
      </sheetData>
      <sheetData sheetId="255">
        <row r="1">
          <cell r="B1" t="str">
            <v>DELTA CONSTRUÇÕES S/A</v>
          </cell>
        </row>
      </sheetData>
      <sheetData sheetId="256">
        <row r="1">
          <cell r="B1" t="str">
            <v>DELTA CONSTRUÇÕES S/A</v>
          </cell>
        </row>
      </sheetData>
      <sheetData sheetId="257">
        <row r="1">
          <cell r="A1" t="str">
            <v>PLACA</v>
          </cell>
        </row>
      </sheetData>
      <sheetData sheetId="258" refreshError="1"/>
      <sheetData sheetId="259">
        <row r="2">
          <cell r="A2" t="str">
            <v>00450 - SÃO M. DO GUAMÁ/PA</v>
          </cell>
        </row>
      </sheetData>
      <sheetData sheetId="260">
        <row r="1">
          <cell r="A1" t="str">
            <v>PLACA</v>
          </cell>
        </row>
      </sheetData>
      <sheetData sheetId="261" refreshError="1"/>
      <sheetData sheetId="262">
        <row r="1">
          <cell r="B1" t="str">
            <v>DELTA CONSTRUÇÕES S/A</v>
          </cell>
        </row>
      </sheetData>
      <sheetData sheetId="263">
        <row r="1">
          <cell r="A1" t="str">
            <v>PLACA</v>
          </cell>
        </row>
      </sheetData>
      <sheetData sheetId="264">
        <row r="1">
          <cell r="B1" t="str">
            <v>DELTA CONSTRUÇÕES S/A</v>
          </cell>
        </row>
      </sheetData>
      <sheetData sheetId="265">
        <row r="1">
          <cell r="A1" t="str">
            <v>PLACA</v>
          </cell>
        </row>
      </sheetData>
      <sheetData sheetId="266">
        <row r="1">
          <cell r="A1" t="str">
            <v>DATA</v>
          </cell>
        </row>
      </sheetData>
      <sheetData sheetId="267">
        <row r="1">
          <cell r="B1" t="str">
            <v>DELTA CONSTRUÇÕES S/A</v>
          </cell>
        </row>
      </sheetData>
      <sheetData sheetId="268">
        <row r="1">
          <cell r="A1" t="str">
            <v>PLACA</v>
          </cell>
        </row>
      </sheetData>
      <sheetData sheetId="269">
        <row r="1">
          <cell r="A1" t="str">
            <v>PLACA</v>
          </cell>
        </row>
      </sheetData>
      <sheetData sheetId="270">
        <row r="1">
          <cell r="A1" t="str">
            <v>DATA</v>
          </cell>
        </row>
      </sheetData>
      <sheetData sheetId="271">
        <row r="1">
          <cell r="A1" t="str">
            <v>PLACA</v>
          </cell>
        </row>
      </sheetData>
      <sheetData sheetId="272">
        <row r="1">
          <cell r="A1" t="str">
            <v>PLACA</v>
          </cell>
        </row>
      </sheetData>
      <sheetData sheetId="273">
        <row r="1">
          <cell r="A1" t="str">
            <v>PLACA</v>
          </cell>
        </row>
      </sheetData>
      <sheetData sheetId="274">
        <row r="1">
          <cell r="A1" t="str">
            <v>DATA</v>
          </cell>
        </row>
      </sheetData>
      <sheetData sheetId="275">
        <row r="1">
          <cell r="A1" t="str">
            <v>PLACA</v>
          </cell>
        </row>
      </sheetData>
      <sheetData sheetId="276" refreshError="1"/>
      <sheetData sheetId="277">
        <row r="1">
          <cell r="B1" t="str">
            <v>DELTA CONSTRUÇÕES S/A</v>
          </cell>
        </row>
      </sheetData>
      <sheetData sheetId="278">
        <row r="2">
          <cell r="C2">
            <v>2009</v>
          </cell>
        </row>
      </sheetData>
      <sheetData sheetId="279">
        <row r="1">
          <cell r="B1" t="str">
            <v>DELTA CONSTRUÇÕES S/A</v>
          </cell>
        </row>
      </sheetData>
      <sheetData sheetId="280">
        <row r="2">
          <cell r="A2" t="str">
            <v>00450 - SÃO M. DO GUAMÁ/PA</v>
          </cell>
        </row>
      </sheetData>
      <sheetData sheetId="281">
        <row r="1">
          <cell r="A1" t="str">
            <v>PLACA</v>
          </cell>
        </row>
      </sheetData>
      <sheetData sheetId="282">
        <row r="1">
          <cell r="A1" t="str">
            <v>PLACA</v>
          </cell>
        </row>
      </sheetData>
      <sheetData sheetId="283">
        <row r="1">
          <cell r="A1" t="str">
            <v>PLACA</v>
          </cell>
        </row>
      </sheetData>
      <sheetData sheetId="284">
        <row r="1">
          <cell r="B1" t="str">
            <v>DELTA CONSTRUÇÕES S/A</v>
          </cell>
        </row>
      </sheetData>
      <sheetData sheetId="285" refreshError="1"/>
      <sheetData sheetId="286">
        <row r="1">
          <cell r="A1" t="str">
            <v>DATA</v>
          </cell>
        </row>
      </sheetData>
      <sheetData sheetId="287">
        <row r="1">
          <cell r="B1" t="str">
            <v>DELTA CONSTRUÇÕES S/A</v>
          </cell>
        </row>
      </sheetData>
      <sheetData sheetId="288">
        <row r="1">
          <cell r="B1" t="str">
            <v>DELTA CONSTRUÇÕES S/A</v>
          </cell>
        </row>
      </sheetData>
      <sheetData sheetId="289">
        <row r="1">
          <cell r="A1" t="str">
            <v>DATA</v>
          </cell>
        </row>
      </sheetData>
      <sheetData sheetId="290">
        <row r="1">
          <cell r="A1" t="str">
            <v>DATA</v>
          </cell>
        </row>
      </sheetData>
      <sheetData sheetId="291">
        <row r="1">
          <cell r="B1" t="str">
            <v>DELTA CONSTRUÇÕES S/A</v>
          </cell>
        </row>
      </sheetData>
      <sheetData sheetId="292">
        <row r="1">
          <cell r="A1" t="str">
            <v>PLACA</v>
          </cell>
        </row>
      </sheetData>
      <sheetData sheetId="293">
        <row r="1">
          <cell r="B1" t="str">
            <v>DELTA CONSTRUÇÕES S/A</v>
          </cell>
        </row>
      </sheetData>
      <sheetData sheetId="294">
        <row r="1">
          <cell r="A1" t="str">
            <v>PLACA</v>
          </cell>
        </row>
      </sheetData>
      <sheetData sheetId="295">
        <row r="1">
          <cell r="A1" t="str">
            <v>PLACA</v>
          </cell>
        </row>
      </sheetData>
      <sheetData sheetId="296">
        <row r="1">
          <cell r="A1" t="str">
            <v>PLACA</v>
          </cell>
        </row>
      </sheetData>
      <sheetData sheetId="297">
        <row r="1">
          <cell r="A1" t="str">
            <v>PLACA</v>
          </cell>
        </row>
      </sheetData>
      <sheetData sheetId="298">
        <row r="1">
          <cell r="A1" t="str">
            <v>DATA</v>
          </cell>
        </row>
      </sheetData>
      <sheetData sheetId="299">
        <row r="1">
          <cell r="A1" t="str">
            <v>DATA</v>
          </cell>
        </row>
      </sheetData>
      <sheetData sheetId="300">
        <row r="1">
          <cell r="A1" t="str">
            <v>DATA</v>
          </cell>
        </row>
      </sheetData>
      <sheetData sheetId="301">
        <row r="1">
          <cell r="A1" t="str">
            <v>PLACA</v>
          </cell>
        </row>
      </sheetData>
      <sheetData sheetId="302">
        <row r="1">
          <cell r="A1" t="str">
            <v>DATA</v>
          </cell>
        </row>
      </sheetData>
      <sheetData sheetId="303">
        <row r="1">
          <cell r="A1" t="str">
            <v>PLACA</v>
          </cell>
        </row>
      </sheetData>
      <sheetData sheetId="304">
        <row r="1">
          <cell r="A1" t="str">
            <v>PLACA</v>
          </cell>
        </row>
      </sheetData>
      <sheetData sheetId="305">
        <row r="1">
          <cell r="A1" t="str">
            <v>DATA</v>
          </cell>
        </row>
      </sheetData>
      <sheetData sheetId="306">
        <row r="1">
          <cell r="A1" t="str">
            <v>PLACA</v>
          </cell>
        </row>
      </sheetData>
      <sheetData sheetId="307">
        <row r="1">
          <cell r="B1" t="str">
            <v>DELTA CONSTRUÇÕES S/A</v>
          </cell>
        </row>
      </sheetData>
      <sheetData sheetId="308" refreshError="1"/>
      <sheetData sheetId="309">
        <row r="1">
          <cell r="B1" t="str">
            <v>DELTA CONSTRUÇÕES S/A</v>
          </cell>
        </row>
      </sheetData>
      <sheetData sheetId="310" refreshError="1"/>
      <sheetData sheetId="311" refreshError="1"/>
      <sheetData sheetId="312" refreshError="1"/>
      <sheetData sheetId="313" refreshError="1"/>
      <sheetData sheetId="314" refreshError="1"/>
      <sheetData sheetId="315">
        <row r="1">
          <cell r="A1" t="str">
            <v>PLACA</v>
          </cell>
        </row>
      </sheetData>
      <sheetData sheetId="316">
        <row r="1">
          <cell r="A1" t="str">
            <v>DATA</v>
          </cell>
        </row>
      </sheetData>
      <sheetData sheetId="317">
        <row r="1">
          <cell r="A1" t="str">
            <v>PLACA</v>
          </cell>
        </row>
      </sheetData>
      <sheetData sheetId="318">
        <row r="1">
          <cell r="A1" t="str">
            <v>DATA</v>
          </cell>
        </row>
      </sheetData>
      <sheetData sheetId="319">
        <row r="1">
          <cell r="A1" t="str">
            <v>PLACA</v>
          </cell>
        </row>
      </sheetData>
      <sheetData sheetId="320">
        <row r="1">
          <cell r="A1" t="str">
            <v>DATA</v>
          </cell>
        </row>
      </sheetData>
      <sheetData sheetId="321">
        <row r="1">
          <cell r="A1" t="str">
            <v>PLACA</v>
          </cell>
        </row>
      </sheetData>
      <sheetData sheetId="322">
        <row r="1">
          <cell r="A1" t="str">
            <v>PLACA</v>
          </cell>
        </row>
      </sheetData>
      <sheetData sheetId="323">
        <row r="1">
          <cell r="A1" t="str">
            <v>PLACA</v>
          </cell>
        </row>
      </sheetData>
      <sheetData sheetId="324" refreshError="1"/>
      <sheetData sheetId="325">
        <row r="1">
          <cell r="B1" t="str">
            <v>DELTA CONSTRUÇÕES S/A</v>
          </cell>
        </row>
      </sheetData>
      <sheetData sheetId="326">
        <row r="1">
          <cell r="A1" t="str">
            <v>PLACA</v>
          </cell>
        </row>
      </sheetData>
      <sheetData sheetId="327" refreshError="1"/>
      <sheetData sheetId="328">
        <row r="1">
          <cell r="B1" t="str">
            <v>DELTA CONSTRUÇÕES S/A</v>
          </cell>
        </row>
      </sheetData>
      <sheetData sheetId="329">
        <row r="1">
          <cell r="A1" t="str">
            <v>DATA</v>
          </cell>
        </row>
      </sheetData>
      <sheetData sheetId="330">
        <row r="1">
          <cell r="B1" t="str">
            <v>DELTA CONSTRUÇÕES S/A</v>
          </cell>
        </row>
      </sheetData>
      <sheetData sheetId="331">
        <row r="2">
          <cell r="C2" t="str">
            <v>_x000E_CONTROLE DE QUALIDADE DE CONCRETO ASFALTICO_x000E_</v>
          </cell>
        </row>
      </sheetData>
      <sheetData sheetId="332">
        <row r="1">
          <cell r="A1" t="str">
            <v>DATA</v>
          </cell>
        </row>
      </sheetData>
      <sheetData sheetId="333">
        <row r="1">
          <cell r="A1" t="str">
            <v>DATA</v>
          </cell>
        </row>
      </sheetData>
      <sheetData sheetId="334">
        <row r="1">
          <cell r="B1" t="str">
            <v>DELTA CONSTRUÇÕES S/A</v>
          </cell>
        </row>
      </sheetData>
      <sheetData sheetId="335">
        <row r="1">
          <cell r="B1" t="str">
            <v>DELTA CONSTRUÇÕES S/A</v>
          </cell>
        </row>
      </sheetData>
      <sheetData sheetId="336">
        <row r="1">
          <cell r="A1" t="str">
            <v>DATA</v>
          </cell>
        </row>
      </sheetData>
      <sheetData sheetId="337" refreshError="1"/>
      <sheetData sheetId="338" refreshError="1"/>
      <sheetData sheetId="339" refreshError="1"/>
      <sheetData sheetId="340" refreshError="1"/>
      <sheetData sheetId="341">
        <row r="1">
          <cell r="A1" t="str">
            <v>DATA</v>
          </cell>
        </row>
      </sheetData>
      <sheetData sheetId="342">
        <row r="1">
          <cell r="A1" t="str">
            <v>DATA</v>
          </cell>
        </row>
      </sheetData>
      <sheetData sheetId="343" refreshError="1"/>
      <sheetData sheetId="344">
        <row r="1">
          <cell r="A1" t="str">
            <v>PLACA</v>
          </cell>
        </row>
      </sheetData>
      <sheetData sheetId="345">
        <row r="1">
          <cell r="A1" t="str">
            <v>PLACA</v>
          </cell>
        </row>
      </sheetData>
      <sheetData sheetId="346">
        <row r="1">
          <cell r="A1" t="str">
            <v>DATA</v>
          </cell>
        </row>
      </sheetData>
      <sheetData sheetId="347">
        <row r="1">
          <cell r="A1" t="str">
            <v>PLACA</v>
          </cell>
        </row>
      </sheetData>
      <sheetData sheetId="348">
        <row r="1">
          <cell r="A1" t="str">
            <v>DATA</v>
          </cell>
        </row>
      </sheetData>
      <sheetData sheetId="349">
        <row r="1">
          <cell r="A1" t="str">
            <v>DATA</v>
          </cell>
        </row>
      </sheetData>
      <sheetData sheetId="350" refreshError="1"/>
      <sheetData sheetId="351" refreshError="1"/>
      <sheetData sheetId="352" refreshError="1"/>
      <sheetData sheetId="353" refreshError="1"/>
      <sheetData sheetId="354" refreshError="1"/>
      <sheetData sheetId="355" refreshError="1"/>
      <sheetData sheetId="356" refreshError="1"/>
      <sheetData sheetId="357">
        <row r="1">
          <cell r="A1" t="str">
            <v>PLACA</v>
          </cell>
        </row>
      </sheetData>
      <sheetData sheetId="358" refreshError="1"/>
      <sheetData sheetId="359" refreshError="1"/>
      <sheetData sheetId="360" refreshError="1"/>
      <sheetData sheetId="361" refreshError="1"/>
      <sheetData sheetId="362" refreshError="1"/>
      <sheetData sheetId="363">
        <row r="1">
          <cell r="A1" t="str">
            <v>DATA</v>
          </cell>
        </row>
      </sheetData>
      <sheetData sheetId="364" refreshError="1"/>
      <sheetData sheetId="365" refreshError="1"/>
      <sheetData sheetId="366" refreshError="1"/>
      <sheetData sheetId="367">
        <row r="1">
          <cell r="A1" t="str">
            <v>DATA</v>
          </cell>
        </row>
      </sheetData>
      <sheetData sheetId="368">
        <row r="1">
          <cell r="A1" t="str">
            <v>DATA</v>
          </cell>
        </row>
      </sheetData>
      <sheetData sheetId="369">
        <row r="1">
          <cell r="A1" t="str">
            <v>PLACA</v>
          </cell>
        </row>
      </sheetData>
      <sheetData sheetId="370">
        <row r="1">
          <cell r="A1" t="str">
            <v>DATA</v>
          </cell>
        </row>
      </sheetData>
      <sheetData sheetId="371">
        <row r="1">
          <cell r="B1" t="str">
            <v>DELTA CONSTRUÇÕES S/A</v>
          </cell>
        </row>
      </sheetData>
      <sheetData sheetId="372">
        <row r="1">
          <cell r="A1" t="str">
            <v>DATA</v>
          </cell>
        </row>
      </sheetData>
      <sheetData sheetId="373">
        <row r="1">
          <cell r="A1" t="str">
            <v>DATA</v>
          </cell>
        </row>
      </sheetData>
      <sheetData sheetId="374"/>
      <sheetData sheetId="375"/>
      <sheetData sheetId="376">
        <row r="2">
          <cell r="C2">
            <v>2009</v>
          </cell>
        </row>
      </sheetData>
      <sheetData sheetId="377">
        <row r="1">
          <cell r="B1" t="str">
            <v>DELTA CONSTRUÇÕES S/A</v>
          </cell>
        </row>
      </sheetData>
      <sheetData sheetId="378">
        <row r="1">
          <cell r="A1" t="str">
            <v>DATA</v>
          </cell>
        </row>
      </sheetData>
      <sheetData sheetId="379">
        <row r="1">
          <cell r="A1" t="str">
            <v>DATA</v>
          </cell>
        </row>
      </sheetData>
      <sheetData sheetId="380">
        <row r="1">
          <cell r="B1" t="str">
            <v>MARCA MOD.</v>
          </cell>
        </row>
      </sheetData>
      <sheetData sheetId="381">
        <row r="1">
          <cell r="B1" t="str">
            <v>MARCA MOD.</v>
          </cell>
        </row>
      </sheetData>
      <sheetData sheetId="382">
        <row r="1">
          <cell r="A1" t="str">
            <v>DATA</v>
          </cell>
        </row>
      </sheetData>
      <sheetData sheetId="383">
        <row r="1">
          <cell r="A1" t="str">
            <v>PLACA</v>
          </cell>
        </row>
      </sheetData>
      <sheetData sheetId="384">
        <row r="1">
          <cell r="B1" t="str">
            <v>DELTA CONSTRUÇÕES S/A</v>
          </cell>
        </row>
      </sheetData>
      <sheetData sheetId="385">
        <row r="1">
          <cell r="A1" t="str">
            <v>DATA</v>
          </cell>
        </row>
      </sheetData>
      <sheetData sheetId="386">
        <row r="1">
          <cell r="A1" t="str">
            <v>DATA</v>
          </cell>
        </row>
      </sheetData>
      <sheetData sheetId="387">
        <row r="1">
          <cell r="A1" t="str">
            <v>DATA</v>
          </cell>
        </row>
      </sheetData>
      <sheetData sheetId="388">
        <row r="1">
          <cell r="B1" t="str">
            <v>DELTA CONSTRUÇÕES S/A</v>
          </cell>
        </row>
      </sheetData>
      <sheetData sheetId="389">
        <row r="1">
          <cell r="B1" t="str">
            <v>DELTA CONSTRUÇÕES S/A</v>
          </cell>
        </row>
      </sheetData>
      <sheetData sheetId="390">
        <row r="1">
          <cell r="A1" t="str">
            <v>DATA</v>
          </cell>
        </row>
      </sheetData>
      <sheetData sheetId="391">
        <row r="1">
          <cell r="A1" t="str">
            <v>PLACA</v>
          </cell>
        </row>
      </sheetData>
      <sheetData sheetId="392">
        <row r="1">
          <cell r="A1" t="str">
            <v>DATA</v>
          </cell>
        </row>
      </sheetData>
      <sheetData sheetId="393" refreshError="1"/>
      <sheetData sheetId="394" refreshError="1"/>
      <sheetData sheetId="395">
        <row r="1">
          <cell r="A1" t="str">
            <v>PLACA</v>
          </cell>
        </row>
      </sheetData>
      <sheetData sheetId="396">
        <row r="1">
          <cell r="A1" t="str">
            <v>DATA</v>
          </cell>
        </row>
      </sheetData>
      <sheetData sheetId="397" refreshError="1"/>
      <sheetData sheetId="398" refreshError="1"/>
      <sheetData sheetId="399">
        <row r="1">
          <cell r="A1" t="str">
            <v>PLACA</v>
          </cell>
        </row>
      </sheetData>
      <sheetData sheetId="400">
        <row r="1">
          <cell r="A1" t="str">
            <v>DATA</v>
          </cell>
        </row>
      </sheetData>
      <sheetData sheetId="401">
        <row r="1">
          <cell r="A1" t="str">
            <v>PLACA</v>
          </cell>
        </row>
      </sheetData>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ow r="1">
          <cell r="B1" t="str">
            <v>DELTA CONSTRUÇÕES S/A</v>
          </cell>
        </row>
      </sheetData>
      <sheetData sheetId="415">
        <row r="1">
          <cell r="B1" t="str">
            <v>DELTA CONSTRUÇÕES S/A</v>
          </cell>
        </row>
      </sheetData>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ow r="1">
          <cell r="A1" t="str">
            <v>PLACA</v>
          </cell>
        </row>
      </sheetData>
      <sheetData sheetId="428">
        <row r="1">
          <cell r="B1" t="str">
            <v>DELTA CONSTRUÇÕES S/A</v>
          </cell>
        </row>
      </sheetData>
      <sheetData sheetId="429">
        <row r="1">
          <cell r="A1" t="str">
            <v>DATA</v>
          </cell>
        </row>
      </sheetData>
      <sheetData sheetId="430">
        <row r="3">
          <cell r="B3" t="str">
            <v>001</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ow r="2">
          <cell r="C2">
            <v>2009</v>
          </cell>
        </row>
      </sheetData>
      <sheetData sheetId="440" refreshError="1"/>
      <sheetData sheetId="441" refreshError="1"/>
      <sheetData sheetId="442" refreshError="1"/>
      <sheetData sheetId="443" refreshError="1"/>
      <sheetData sheetId="444">
        <row r="1">
          <cell r="B1" t="str">
            <v>DELTA CONSTRUÇÕES S/A</v>
          </cell>
        </row>
      </sheetData>
      <sheetData sheetId="445" refreshError="1"/>
      <sheetData sheetId="446">
        <row r="1">
          <cell r="B1" t="str">
            <v>DELTA CONSTRUÇÕES S/A</v>
          </cell>
        </row>
      </sheetData>
      <sheetData sheetId="447">
        <row r="1">
          <cell r="A1" t="str">
            <v>PLACA</v>
          </cell>
        </row>
      </sheetData>
      <sheetData sheetId="448" refreshError="1"/>
      <sheetData sheetId="449" refreshError="1"/>
      <sheetData sheetId="450" refreshError="1"/>
      <sheetData sheetId="451" refreshError="1"/>
      <sheetData sheetId="452">
        <row r="1">
          <cell r="B1" t="str">
            <v>DELTA CONSTRUÇÕES S/A</v>
          </cell>
        </row>
      </sheetData>
      <sheetData sheetId="453">
        <row r="1">
          <cell r="B1" t="str">
            <v>DELTA CONSTRUÇÕES S/A</v>
          </cell>
        </row>
      </sheetData>
      <sheetData sheetId="454">
        <row r="1">
          <cell r="B1" t="str">
            <v>DELTA CONSTRUÇÕES S/A</v>
          </cell>
        </row>
      </sheetData>
      <sheetData sheetId="455">
        <row r="1">
          <cell r="B1" t="str">
            <v>DELTA CONSTRUÇÕES S/A</v>
          </cell>
        </row>
      </sheetData>
      <sheetData sheetId="456">
        <row r="1">
          <cell r="B1" t="str">
            <v>DELTA CONSTRUÇÕES S/A</v>
          </cell>
        </row>
      </sheetData>
      <sheetData sheetId="457" refreshError="1"/>
      <sheetData sheetId="458" refreshError="1"/>
      <sheetData sheetId="459" refreshError="1"/>
      <sheetData sheetId="460">
        <row r="11">
          <cell r="A11" t="str">
            <v>02.200.00</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ow r="3">
          <cell r="A3">
            <v>1</v>
          </cell>
        </row>
      </sheetData>
      <sheetData sheetId="480">
        <row r="1">
          <cell r="B1" t="str">
            <v>DELTA CONSTRUÇÕES S/A</v>
          </cell>
        </row>
      </sheetData>
      <sheetData sheetId="481">
        <row r="1">
          <cell r="B1" t="str">
            <v>DELTA CONSTRUÇÕES S/A</v>
          </cell>
        </row>
      </sheetData>
      <sheetData sheetId="482">
        <row r="3">
          <cell r="A3">
            <v>1</v>
          </cell>
        </row>
      </sheetData>
      <sheetData sheetId="483">
        <row r="1">
          <cell r="A1" t="str">
            <v>PLACA</v>
          </cell>
        </row>
      </sheetData>
      <sheetData sheetId="484">
        <row r="3">
          <cell r="A3">
            <v>4.5</v>
          </cell>
        </row>
      </sheetData>
      <sheetData sheetId="485">
        <row r="1">
          <cell r="A1" t="str">
            <v>PLACA</v>
          </cell>
        </row>
      </sheetData>
      <sheetData sheetId="486">
        <row r="1">
          <cell r="B1" t="str">
            <v>DELTA CONSTRUÇÕES S/A</v>
          </cell>
        </row>
      </sheetData>
      <sheetData sheetId="487">
        <row r="1">
          <cell r="B1" t="str">
            <v>DELTA CONSTRUÇÕES S/A</v>
          </cell>
        </row>
      </sheetData>
      <sheetData sheetId="488">
        <row r="1">
          <cell r="B1" t="str">
            <v>DELTA CONSTRUÇÕES S/A</v>
          </cell>
        </row>
      </sheetData>
      <sheetData sheetId="489">
        <row r="1">
          <cell r="A1" t="str">
            <v>DATA</v>
          </cell>
        </row>
      </sheetData>
      <sheetData sheetId="490">
        <row r="1">
          <cell r="A1" t="str">
            <v>DATA</v>
          </cell>
        </row>
      </sheetData>
      <sheetData sheetId="491">
        <row r="1">
          <cell r="A1" t="str">
            <v>DATA</v>
          </cell>
        </row>
      </sheetData>
      <sheetData sheetId="492">
        <row r="1">
          <cell r="A1" t="str">
            <v>DATA</v>
          </cell>
        </row>
      </sheetData>
      <sheetData sheetId="493">
        <row r="1">
          <cell r="B1" t="str">
            <v>DELTA CONSTRUÇÕES S/A</v>
          </cell>
        </row>
      </sheetData>
      <sheetData sheetId="494">
        <row r="1">
          <cell r="B1" t="str">
            <v>DELTA CONSTRUÇÕES S/A</v>
          </cell>
        </row>
      </sheetData>
      <sheetData sheetId="495">
        <row r="1">
          <cell r="B1" t="str">
            <v>DELTA CONSTRUÇÕES S/A</v>
          </cell>
        </row>
      </sheetData>
      <sheetData sheetId="496">
        <row r="1">
          <cell r="B1" t="str">
            <v>DELTA CONSTRUÇÕES S/A</v>
          </cell>
        </row>
      </sheetData>
      <sheetData sheetId="497">
        <row r="1">
          <cell r="B1" t="str">
            <v>DELTA CONSTRUÇÕES S/A</v>
          </cell>
        </row>
      </sheetData>
      <sheetData sheetId="498">
        <row r="1">
          <cell r="B1" t="str">
            <v>DELTA CONSTRUÇÕES S/A</v>
          </cell>
        </row>
      </sheetData>
      <sheetData sheetId="499">
        <row r="2">
          <cell r="C2" t="str">
            <v>_x000E_CONTROLE DE QUALIDADE DE CONCRETO ASFALTICO_x000E_</v>
          </cell>
        </row>
      </sheetData>
      <sheetData sheetId="500">
        <row r="1">
          <cell r="B1" t="str">
            <v>DELTA CONSTRUÇÕES S/A</v>
          </cell>
        </row>
      </sheetData>
      <sheetData sheetId="501">
        <row r="1">
          <cell r="B1" t="str">
            <v>DELTA CONSTRUÇÕES S/A</v>
          </cell>
        </row>
      </sheetData>
      <sheetData sheetId="502">
        <row r="1">
          <cell r="B1" t="str">
            <v>DELTA CONSTRUÇÕES S/A</v>
          </cell>
        </row>
      </sheetData>
      <sheetData sheetId="503">
        <row r="1">
          <cell r="B1" t="str">
            <v>DELTA CONSTRUÇÕES S/A</v>
          </cell>
        </row>
      </sheetData>
      <sheetData sheetId="504">
        <row r="1">
          <cell r="A1" t="str">
            <v>PLACA</v>
          </cell>
        </row>
      </sheetData>
      <sheetData sheetId="505"/>
      <sheetData sheetId="506">
        <row r="3">
          <cell r="A3">
            <v>1</v>
          </cell>
        </row>
      </sheetData>
      <sheetData sheetId="507">
        <row r="1">
          <cell r="A1" t="str">
            <v>DATA</v>
          </cell>
        </row>
      </sheetData>
      <sheetData sheetId="508">
        <row r="1">
          <cell r="B1" t="str">
            <v>DELTA CONSTRUÇÕES S/A</v>
          </cell>
        </row>
      </sheetData>
      <sheetData sheetId="509">
        <row r="1">
          <cell r="A1" t="str">
            <v>PLACA</v>
          </cell>
        </row>
      </sheetData>
      <sheetData sheetId="510">
        <row r="3">
          <cell r="A3">
            <v>101</v>
          </cell>
        </row>
      </sheetData>
      <sheetData sheetId="511">
        <row r="1">
          <cell r="B1" t="str">
            <v>DELTA CONSTRUÇÕES S/A</v>
          </cell>
        </row>
      </sheetData>
      <sheetData sheetId="512">
        <row r="2">
          <cell r="C2">
            <v>2009</v>
          </cell>
        </row>
      </sheetData>
      <sheetData sheetId="513" refreshError="1"/>
      <sheetData sheetId="514">
        <row r="5">
          <cell r="B5" t="str">
            <v>005.037</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row r="3">
          <cell r="A3">
            <v>4</v>
          </cell>
        </row>
      </sheetData>
      <sheetData sheetId="536">
        <row r="1">
          <cell r="A1" t="str">
            <v>PLACA</v>
          </cell>
        </row>
      </sheetData>
      <sheetData sheetId="537"/>
      <sheetData sheetId="538"/>
      <sheetData sheetId="539">
        <row r="1">
          <cell r="A1" t="str">
            <v>DATA</v>
          </cell>
        </row>
      </sheetData>
      <sheetData sheetId="540">
        <row r="1">
          <cell r="B1" t="str">
            <v>DELTA CONSTRUÇÕES S/A</v>
          </cell>
        </row>
      </sheetData>
      <sheetData sheetId="541">
        <row r="1">
          <cell r="A1" t="str">
            <v>PLACA</v>
          </cell>
        </row>
      </sheetData>
      <sheetData sheetId="542">
        <row r="3">
          <cell r="A3">
            <v>101</v>
          </cell>
        </row>
      </sheetData>
      <sheetData sheetId="543">
        <row r="1">
          <cell r="B1" t="str">
            <v>DELTA CONSTRUÇÕES S/A</v>
          </cell>
        </row>
      </sheetData>
      <sheetData sheetId="544">
        <row r="2">
          <cell r="C2">
            <v>2009</v>
          </cell>
        </row>
      </sheetData>
      <sheetData sheetId="545">
        <row r="5">
          <cell r="B5" t="str">
            <v>005.037</v>
          </cell>
        </row>
      </sheetData>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B1" t="str">
            <v>DELTA CONSTRUÇÕES S/A</v>
          </cell>
        </row>
      </sheetData>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ow r="1">
          <cell r="A1" t="str">
            <v>DATA</v>
          </cell>
        </row>
      </sheetData>
      <sheetData sheetId="597" refreshError="1"/>
      <sheetData sheetId="598" refreshError="1"/>
      <sheetData sheetId="599" refreshError="1"/>
      <sheetData sheetId="600">
        <row r="1">
          <cell r="A1" t="str">
            <v>DATA</v>
          </cell>
        </row>
      </sheetData>
      <sheetData sheetId="601">
        <row r="1">
          <cell r="A1" t="str">
            <v>PLACA</v>
          </cell>
        </row>
      </sheetData>
      <sheetData sheetId="602">
        <row r="1">
          <cell r="A1" t="str">
            <v>PLACA</v>
          </cell>
        </row>
      </sheetData>
      <sheetData sheetId="603">
        <row r="1">
          <cell r="A1" t="str">
            <v>DATA</v>
          </cell>
        </row>
      </sheetData>
      <sheetData sheetId="604">
        <row r="1">
          <cell r="B1" t="str">
            <v>DELTA CONSTRUÇÕES S/A</v>
          </cell>
        </row>
      </sheetData>
      <sheetData sheetId="605">
        <row r="1">
          <cell r="A1" t="str">
            <v>DATA</v>
          </cell>
        </row>
      </sheetData>
      <sheetData sheetId="606">
        <row r="1">
          <cell r="A1" t="str">
            <v>DATA</v>
          </cell>
        </row>
      </sheetData>
      <sheetData sheetId="607">
        <row r="1">
          <cell r="A1" t="str">
            <v>PLACA</v>
          </cell>
        </row>
      </sheetData>
      <sheetData sheetId="608">
        <row r="1">
          <cell r="A1" t="str">
            <v>PLACA</v>
          </cell>
        </row>
      </sheetData>
      <sheetData sheetId="609">
        <row r="1">
          <cell r="A1" t="str">
            <v>PLACA</v>
          </cell>
        </row>
      </sheetData>
      <sheetData sheetId="610">
        <row r="1">
          <cell r="A1" t="str">
            <v>PLACA</v>
          </cell>
        </row>
      </sheetData>
      <sheetData sheetId="611">
        <row r="1">
          <cell r="A1" t="str">
            <v>PLACA</v>
          </cell>
        </row>
      </sheetData>
      <sheetData sheetId="612">
        <row r="1">
          <cell r="A1" t="str">
            <v>PLACA</v>
          </cell>
        </row>
      </sheetData>
      <sheetData sheetId="613">
        <row r="1">
          <cell r="A1" t="str">
            <v>DATA</v>
          </cell>
        </row>
      </sheetData>
      <sheetData sheetId="614">
        <row r="1">
          <cell r="A1" t="str">
            <v>PLACA</v>
          </cell>
        </row>
      </sheetData>
      <sheetData sheetId="615">
        <row r="1">
          <cell r="A1" t="str">
            <v>PLACA</v>
          </cell>
        </row>
      </sheetData>
      <sheetData sheetId="616">
        <row r="1">
          <cell r="A1" t="str">
            <v>PLACA</v>
          </cell>
        </row>
      </sheetData>
      <sheetData sheetId="617">
        <row r="1">
          <cell r="A1" t="str">
            <v>PLACA</v>
          </cell>
        </row>
      </sheetData>
      <sheetData sheetId="618">
        <row r="1">
          <cell r="B1" t="str">
            <v>DELTA CONSTRUÇÕES S/A</v>
          </cell>
        </row>
      </sheetData>
      <sheetData sheetId="619">
        <row r="1">
          <cell r="A1" t="str">
            <v>PLACA</v>
          </cell>
        </row>
      </sheetData>
      <sheetData sheetId="620">
        <row r="1">
          <cell r="A1" t="str">
            <v>DATA</v>
          </cell>
        </row>
      </sheetData>
      <sheetData sheetId="621" refreshError="1"/>
      <sheetData sheetId="622">
        <row r="1">
          <cell r="A1" t="str">
            <v>PLACA</v>
          </cell>
        </row>
      </sheetData>
      <sheetData sheetId="623">
        <row r="1">
          <cell r="A1" t="str">
            <v>DATA</v>
          </cell>
        </row>
      </sheetData>
      <sheetData sheetId="624">
        <row r="1">
          <cell r="A1" t="str">
            <v>DATA</v>
          </cell>
        </row>
      </sheetData>
      <sheetData sheetId="625">
        <row r="1">
          <cell r="A1" t="str">
            <v>DATA</v>
          </cell>
        </row>
      </sheetData>
      <sheetData sheetId="626">
        <row r="1">
          <cell r="A1" t="str">
            <v>DATA</v>
          </cell>
        </row>
      </sheetData>
      <sheetData sheetId="627">
        <row r="1">
          <cell r="A1" t="str">
            <v>DATA</v>
          </cell>
        </row>
      </sheetData>
      <sheetData sheetId="628">
        <row r="1">
          <cell r="A1" t="str">
            <v>PLACA</v>
          </cell>
        </row>
      </sheetData>
      <sheetData sheetId="629">
        <row r="1">
          <cell r="A1" t="str">
            <v>DATA</v>
          </cell>
        </row>
      </sheetData>
      <sheetData sheetId="630">
        <row r="1">
          <cell r="A1" t="str">
            <v>DATA</v>
          </cell>
        </row>
      </sheetData>
      <sheetData sheetId="631">
        <row r="1">
          <cell r="A1" t="str">
            <v>DATA</v>
          </cell>
        </row>
      </sheetData>
      <sheetData sheetId="632">
        <row r="1">
          <cell r="A1" t="str">
            <v>DATA</v>
          </cell>
        </row>
      </sheetData>
      <sheetData sheetId="633" refreshError="1"/>
      <sheetData sheetId="634" refreshError="1"/>
      <sheetData sheetId="635" refreshError="1"/>
      <sheetData sheetId="636" refreshError="1"/>
      <sheetData sheetId="637" refreshError="1"/>
      <sheetData sheetId="638" refreshError="1"/>
      <sheetData sheetId="639">
        <row r="1">
          <cell r="B1" t="str">
            <v>DELTA CONSTRUÇÕES S/A</v>
          </cell>
        </row>
      </sheetData>
      <sheetData sheetId="640">
        <row r="1">
          <cell r="B1" t="str">
            <v>DELTA CONSTRUÇÕES S/A</v>
          </cell>
        </row>
      </sheetData>
      <sheetData sheetId="641">
        <row r="1">
          <cell r="B1" t="str">
            <v>DELTA CONSTRUÇÕES S/A</v>
          </cell>
        </row>
      </sheetData>
      <sheetData sheetId="642">
        <row r="1">
          <cell r="B1" t="str">
            <v>DELTA CONSTRUÇÕES S/A</v>
          </cell>
        </row>
      </sheetData>
      <sheetData sheetId="643">
        <row r="1">
          <cell r="A1" t="str">
            <v>DATA</v>
          </cell>
        </row>
      </sheetData>
      <sheetData sheetId="644">
        <row r="1">
          <cell r="A1" t="str">
            <v>PLACA</v>
          </cell>
        </row>
      </sheetData>
      <sheetData sheetId="645">
        <row r="1">
          <cell r="A1" t="str">
            <v>PLACA</v>
          </cell>
        </row>
      </sheetData>
      <sheetData sheetId="646">
        <row r="1">
          <cell r="B1" t="str">
            <v>DELTA CONSTRUÇÕES S/A</v>
          </cell>
        </row>
      </sheetData>
      <sheetData sheetId="647">
        <row r="1">
          <cell r="A1" t="str">
            <v>DATA</v>
          </cell>
        </row>
      </sheetData>
      <sheetData sheetId="648"/>
      <sheetData sheetId="649"/>
      <sheetData sheetId="650"/>
      <sheetData sheetId="651">
        <row r="1">
          <cell r="A1" t="str">
            <v>DATA</v>
          </cell>
        </row>
      </sheetData>
      <sheetData sheetId="652">
        <row r="3">
          <cell r="A3">
            <v>4</v>
          </cell>
        </row>
      </sheetData>
      <sheetData sheetId="653">
        <row r="1">
          <cell r="A1" t="str">
            <v>DATA</v>
          </cell>
        </row>
      </sheetData>
      <sheetData sheetId="654">
        <row r="1">
          <cell r="A1" t="str">
            <v>PLACA</v>
          </cell>
        </row>
      </sheetData>
      <sheetData sheetId="655"/>
      <sheetData sheetId="656">
        <row r="3">
          <cell r="A3">
            <v>1</v>
          </cell>
        </row>
      </sheetData>
      <sheetData sheetId="657">
        <row r="1">
          <cell r="A1" t="str">
            <v>PLACA</v>
          </cell>
        </row>
      </sheetData>
      <sheetData sheetId="658">
        <row r="3">
          <cell r="A3">
            <v>4</v>
          </cell>
        </row>
      </sheetData>
      <sheetData sheetId="659">
        <row r="1">
          <cell r="A1" t="str">
            <v>DATA</v>
          </cell>
        </row>
      </sheetData>
      <sheetData sheetId="660">
        <row r="1">
          <cell r="A1" t="str">
            <v>PLACA</v>
          </cell>
        </row>
      </sheetData>
      <sheetData sheetId="661">
        <row r="1">
          <cell r="A1" t="str">
            <v>DATA</v>
          </cell>
        </row>
      </sheetData>
      <sheetData sheetId="662">
        <row r="1">
          <cell r="A1" t="str">
            <v>PLACA</v>
          </cell>
        </row>
      </sheetData>
      <sheetData sheetId="663">
        <row r="1">
          <cell r="A1" t="str">
            <v>DATA</v>
          </cell>
        </row>
      </sheetData>
      <sheetData sheetId="664">
        <row r="1">
          <cell r="B1" t="str">
            <v>DELTA CONSTRUÇÕES S/A</v>
          </cell>
        </row>
      </sheetData>
      <sheetData sheetId="665" refreshError="1"/>
      <sheetData sheetId="666">
        <row r="1">
          <cell r="A1" t="str">
            <v>PLACA</v>
          </cell>
        </row>
      </sheetData>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ow r="1">
          <cell r="A1" t="str">
            <v>PLACA</v>
          </cell>
        </row>
      </sheetData>
      <sheetData sheetId="681" refreshError="1"/>
      <sheetData sheetId="682" refreshError="1"/>
      <sheetData sheetId="683">
        <row r="1">
          <cell r="A1" t="str">
            <v>DATA</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ow r="1">
          <cell r="A1" t="str">
            <v>DATA</v>
          </cell>
        </row>
      </sheetData>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1">
          <cell r="A1" t="str">
            <v>DATA</v>
          </cell>
        </row>
      </sheetData>
      <sheetData sheetId="719">
        <row r="1">
          <cell r="B1" t="str">
            <v>DELTA CONSTRUÇÕES S/A</v>
          </cell>
        </row>
      </sheetData>
      <sheetData sheetId="720">
        <row r="1">
          <cell r="A1" t="str">
            <v>PLACA</v>
          </cell>
        </row>
      </sheetData>
      <sheetData sheetId="721">
        <row r="1">
          <cell r="A1" t="str">
            <v>DATA</v>
          </cell>
        </row>
      </sheetData>
      <sheetData sheetId="722">
        <row r="1">
          <cell r="B1" t="str">
            <v>DELTA CONSTRUÇÕES S/A</v>
          </cell>
        </row>
      </sheetData>
      <sheetData sheetId="723">
        <row r="1">
          <cell r="A1" t="str">
            <v>DATA</v>
          </cell>
        </row>
      </sheetData>
      <sheetData sheetId="724">
        <row r="1">
          <cell r="A1" t="str">
            <v>DATA</v>
          </cell>
        </row>
      </sheetData>
      <sheetData sheetId="725">
        <row r="1">
          <cell r="B1" t="str">
            <v>DELTA CONSTRUÇÕES S/A</v>
          </cell>
        </row>
      </sheetData>
      <sheetData sheetId="726"/>
      <sheetData sheetId="727">
        <row r="2">
          <cell r="C2">
            <v>2009</v>
          </cell>
        </row>
      </sheetData>
      <sheetData sheetId="728">
        <row r="1">
          <cell r="B1" t="str">
            <v>DELTA CONSTRUÇÕES S/A</v>
          </cell>
        </row>
      </sheetData>
      <sheetData sheetId="729">
        <row r="1">
          <cell r="A1" t="str">
            <v>DATA</v>
          </cell>
        </row>
      </sheetData>
      <sheetData sheetId="730">
        <row r="1">
          <cell r="A1" t="str">
            <v>DATA</v>
          </cell>
        </row>
      </sheetData>
      <sheetData sheetId="731">
        <row r="1">
          <cell r="A1" t="str">
            <v>PLACA</v>
          </cell>
        </row>
      </sheetData>
      <sheetData sheetId="732">
        <row r="1">
          <cell r="A1" t="str">
            <v>PLACA</v>
          </cell>
        </row>
      </sheetData>
      <sheetData sheetId="733">
        <row r="1">
          <cell r="B1" t="str">
            <v>DELTA CONSTRUÇÕES S/A</v>
          </cell>
        </row>
      </sheetData>
      <sheetData sheetId="734">
        <row r="1">
          <cell r="A1" t="str">
            <v>PLACA</v>
          </cell>
        </row>
      </sheetData>
      <sheetData sheetId="735">
        <row r="1">
          <cell r="B1" t="str">
            <v>DELTA CONSTRUÇÕES S/A</v>
          </cell>
        </row>
      </sheetData>
      <sheetData sheetId="736">
        <row r="1">
          <cell r="A1" t="str">
            <v>PLACA</v>
          </cell>
        </row>
      </sheetData>
      <sheetData sheetId="737">
        <row r="1">
          <cell r="A1" t="str">
            <v>PLACA</v>
          </cell>
        </row>
      </sheetData>
      <sheetData sheetId="738">
        <row r="1">
          <cell r="A1" t="str">
            <v>PLACA</v>
          </cell>
        </row>
      </sheetData>
      <sheetData sheetId="739">
        <row r="1">
          <cell r="A1" t="str">
            <v>DATA</v>
          </cell>
        </row>
      </sheetData>
      <sheetData sheetId="740">
        <row r="1">
          <cell r="A1" t="str">
            <v>DATA</v>
          </cell>
        </row>
      </sheetData>
      <sheetData sheetId="741">
        <row r="1">
          <cell r="A1" t="str">
            <v>PLACA</v>
          </cell>
        </row>
      </sheetData>
      <sheetData sheetId="742">
        <row r="1">
          <cell r="A1" t="str">
            <v>DATA</v>
          </cell>
        </row>
      </sheetData>
      <sheetData sheetId="743">
        <row r="1">
          <cell r="A1" t="str">
            <v>PLACA</v>
          </cell>
        </row>
      </sheetData>
      <sheetData sheetId="744">
        <row r="1">
          <cell r="A1" t="str">
            <v>DATA</v>
          </cell>
        </row>
      </sheetData>
      <sheetData sheetId="745">
        <row r="1">
          <cell r="A1" t="str">
            <v>PLACA</v>
          </cell>
        </row>
      </sheetData>
      <sheetData sheetId="746">
        <row r="1">
          <cell r="A1" t="str">
            <v>PLACA</v>
          </cell>
        </row>
      </sheetData>
      <sheetData sheetId="747">
        <row r="1">
          <cell r="A1" t="str">
            <v>PLACA</v>
          </cell>
        </row>
      </sheetData>
      <sheetData sheetId="748">
        <row r="1">
          <cell r="A1" t="str">
            <v>PLACA</v>
          </cell>
        </row>
      </sheetData>
      <sheetData sheetId="749">
        <row r="1">
          <cell r="A1" t="str">
            <v>PLACA</v>
          </cell>
        </row>
      </sheetData>
      <sheetData sheetId="750">
        <row r="1">
          <cell r="A1" t="str">
            <v>PLACA</v>
          </cell>
        </row>
      </sheetData>
      <sheetData sheetId="751">
        <row r="1">
          <cell r="A1" t="str">
            <v>DATA</v>
          </cell>
        </row>
      </sheetData>
      <sheetData sheetId="752">
        <row r="1">
          <cell r="A1" t="str">
            <v>DATA</v>
          </cell>
        </row>
      </sheetData>
      <sheetData sheetId="753">
        <row r="1">
          <cell r="A1" t="str">
            <v>DATA</v>
          </cell>
        </row>
      </sheetData>
      <sheetData sheetId="754">
        <row r="1">
          <cell r="A1" t="str">
            <v>PLACA</v>
          </cell>
        </row>
      </sheetData>
      <sheetData sheetId="755">
        <row r="1">
          <cell r="A1" t="str">
            <v>PLACA</v>
          </cell>
        </row>
      </sheetData>
      <sheetData sheetId="756">
        <row r="1">
          <cell r="A1" t="str">
            <v>PLACA</v>
          </cell>
        </row>
      </sheetData>
      <sheetData sheetId="757">
        <row r="1">
          <cell r="A1" t="str">
            <v>PLACA</v>
          </cell>
        </row>
      </sheetData>
      <sheetData sheetId="758">
        <row r="1">
          <cell r="A1">
            <v>0</v>
          </cell>
        </row>
      </sheetData>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refreshError="1"/>
      <sheetData sheetId="780" refreshError="1"/>
      <sheetData sheetId="781">
        <row r="1">
          <cell r="B1" t="str">
            <v>MARCA MOD.</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ow r="1">
          <cell r="A1" t="str">
            <v>DATA</v>
          </cell>
        </row>
      </sheetData>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ow r="1">
          <cell r="B1" t="str">
            <v>DELTA CONSTRUÇÕES S/A</v>
          </cell>
        </row>
      </sheetData>
      <sheetData sheetId="949">
        <row r="1">
          <cell r="A1" t="str">
            <v>PLACA</v>
          </cell>
        </row>
      </sheetData>
      <sheetData sheetId="950">
        <row r="3">
          <cell r="A3">
            <v>1</v>
          </cell>
        </row>
      </sheetData>
      <sheetData sheetId="951">
        <row r="1">
          <cell r="B1" t="str">
            <v>DELTA CONSTRUÇÕES S/A</v>
          </cell>
        </row>
      </sheetData>
      <sheetData sheetId="952">
        <row r="1">
          <cell r="B1" t="str">
            <v>DELTA CONSTRUÇÕES S/A</v>
          </cell>
        </row>
      </sheetData>
      <sheetData sheetId="953">
        <row r="1">
          <cell r="B1" t="str">
            <v>DELTA CONSTRUÇÕES S/A</v>
          </cell>
        </row>
      </sheetData>
      <sheetData sheetId="954">
        <row r="1">
          <cell r="B1" t="str">
            <v>DELTA CONSTRUÇÕES S/A</v>
          </cell>
        </row>
      </sheetData>
      <sheetData sheetId="955">
        <row r="1">
          <cell r="A1" t="str">
            <v>DATA</v>
          </cell>
        </row>
      </sheetData>
      <sheetData sheetId="956">
        <row r="1">
          <cell r="B1" t="str">
            <v>DELTA CONSTRUÇÕES S/A</v>
          </cell>
        </row>
      </sheetData>
      <sheetData sheetId="957">
        <row r="1">
          <cell r="B1" t="str">
            <v>DELTA CONSTRUÇÕES S/A</v>
          </cell>
        </row>
      </sheetData>
      <sheetData sheetId="958">
        <row r="1">
          <cell r="B1" t="str">
            <v>DELTA CONSTRUÇÕES S/A</v>
          </cell>
        </row>
      </sheetData>
      <sheetData sheetId="959">
        <row r="1">
          <cell r="B1" t="str">
            <v>DELTA CONSTRUÇÕES S/A</v>
          </cell>
        </row>
      </sheetData>
      <sheetData sheetId="960">
        <row r="1">
          <cell r="B1" t="str">
            <v>DELTA CONSTRUÇÕES S/A</v>
          </cell>
        </row>
      </sheetData>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ow r="1">
          <cell r="B1" t="str">
            <v>DELTA CONSTRUÇÕES S/A</v>
          </cell>
        </row>
      </sheetData>
      <sheetData sheetId="1004">
        <row r="1">
          <cell r="A1" t="str">
            <v>PLACA</v>
          </cell>
        </row>
      </sheetData>
      <sheetData sheetId="1005">
        <row r="1">
          <cell r="A1" t="str">
            <v>DATA</v>
          </cell>
        </row>
      </sheetData>
      <sheetData sheetId="1006">
        <row r="3">
          <cell r="A3">
            <v>1</v>
          </cell>
        </row>
      </sheetData>
      <sheetData sheetId="1007">
        <row r="1">
          <cell r="B1" t="str">
            <v>DELTA CONSTRUÇÕES S/A</v>
          </cell>
        </row>
      </sheetData>
      <sheetData sheetId="1008">
        <row r="1">
          <cell r="B1" t="str">
            <v>DELTA CONSTRUÇÕES S/A</v>
          </cell>
        </row>
      </sheetData>
      <sheetData sheetId="1009">
        <row r="1">
          <cell r="A1" t="str">
            <v>PLACA</v>
          </cell>
        </row>
      </sheetData>
      <sheetData sheetId="1010" refreshError="1"/>
      <sheetData sheetId="1011" refreshError="1"/>
      <sheetData sheetId="1012" refreshError="1"/>
      <sheetData sheetId="1013">
        <row r="1">
          <cell r="A1" t="str">
            <v>PLACA</v>
          </cell>
        </row>
      </sheetData>
      <sheetData sheetId="1014" refreshError="1"/>
      <sheetData sheetId="1015" refreshError="1"/>
      <sheetData sheetId="1016">
        <row r="4">
          <cell r="A4">
            <v>36678</v>
          </cell>
        </row>
      </sheetData>
      <sheetData sheetId="1017" refreshError="1"/>
      <sheetData sheetId="1018" refreshError="1"/>
      <sheetData sheetId="1019" refreshError="1"/>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row r="1">
          <cell r="A1">
            <v>0</v>
          </cell>
        </row>
      </sheetData>
      <sheetData sheetId="1070"/>
      <sheetData sheetId="1071">
        <row r="2">
          <cell r="B2" t="str">
            <v>TER</v>
          </cell>
        </row>
      </sheetData>
      <sheetData sheetId="1072"/>
      <sheetData sheetId="1073"/>
      <sheetData sheetId="1074">
        <row r="26">
          <cell r="A26" t="str">
            <v>CBUQ</v>
          </cell>
        </row>
      </sheetData>
      <sheetData sheetId="1075">
        <row r="26">
          <cell r="A26" t="str">
            <v>CBUQ</v>
          </cell>
        </row>
      </sheetData>
      <sheetData sheetId="1076">
        <row r="46">
          <cell r="K46">
            <v>0</v>
          </cell>
        </row>
      </sheetData>
      <sheetData sheetId="1077">
        <row r="1">
          <cell r="A1" t="str">
            <v>Rodovia:</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row r="3">
          <cell r="A3">
            <v>1</v>
          </cell>
        </row>
      </sheetData>
      <sheetData sheetId="1092"/>
      <sheetData sheetId="1093" refreshError="1"/>
      <sheetData sheetId="1094">
        <row r="1">
          <cell r="A1" t="str">
            <v>Rodovia:</v>
          </cell>
        </row>
      </sheetData>
      <sheetData sheetId="1095" refreshError="1"/>
      <sheetData sheetId="1096"/>
      <sheetData sheetId="1097"/>
      <sheetData sheetId="1098">
        <row r="5">
          <cell r="B5" t="str">
            <v>005.037</v>
          </cell>
        </row>
      </sheetData>
      <sheetData sheetId="1099"/>
      <sheetData sheetId="1100">
        <row r="2">
          <cell r="B2" t="str">
            <v>TER</v>
          </cell>
        </row>
      </sheetData>
      <sheetData sheetId="1101">
        <row r="3">
          <cell r="A3">
            <v>4</v>
          </cell>
        </row>
      </sheetData>
      <sheetData sheetId="1102"/>
      <sheetData sheetId="1103"/>
      <sheetData sheetId="1104"/>
      <sheetData sheetId="1105">
        <row r="1">
          <cell r="A1" t="str">
            <v>Rodovia:</v>
          </cell>
        </row>
      </sheetData>
      <sheetData sheetId="1106">
        <row r="26">
          <cell r="A26" t="str">
            <v>CBUQ</v>
          </cell>
        </row>
      </sheetData>
      <sheetData sheetId="1107"/>
      <sheetData sheetId="1108">
        <row r="3">
          <cell r="A3">
            <v>4</v>
          </cell>
        </row>
      </sheetData>
      <sheetData sheetId="1109"/>
      <sheetData sheetId="1110"/>
      <sheetData sheetId="1111"/>
      <sheetData sheetId="1112" refreshError="1"/>
      <sheetData sheetId="1113" refreshError="1"/>
      <sheetData sheetId="1114" refreshError="1"/>
      <sheetData sheetId="1115" refreshError="1"/>
      <sheetData sheetId="1116">
        <row r="1">
          <cell r="A1" t="str">
            <v>Rodovia:</v>
          </cell>
        </row>
      </sheetData>
      <sheetData sheetId="1117" refreshError="1"/>
      <sheetData sheetId="1118" refreshError="1"/>
      <sheetData sheetId="1119" refreshError="1"/>
      <sheetData sheetId="1120"/>
      <sheetData sheetId="1121">
        <row r="33">
          <cell r="P33">
            <v>6604186.4299999997</v>
          </cell>
        </row>
      </sheetData>
      <sheetData sheetId="1122" refreshError="1"/>
      <sheetData sheetId="1123" refreshError="1"/>
      <sheetData sheetId="1124" refreshError="1"/>
      <sheetData sheetId="1125" refreshError="1"/>
      <sheetData sheetId="1126" refreshError="1"/>
      <sheetData sheetId="1127" refreshError="1"/>
      <sheetData sheetId="1128" refreshError="1"/>
      <sheetData sheetId="1129"/>
      <sheetData sheetId="1130" refreshError="1"/>
      <sheetData sheetId="1131" refreshError="1"/>
      <sheetData sheetId="1132" refreshError="1"/>
      <sheetData sheetId="1133" refreshError="1"/>
      <sheetData sheetId="1134" refreshError="1"/>
      <sheetData sheetId="1135" refreshError="1"/>
      <sheetData sheetId="1136" refreshError="1"/>
      <sheetData sheetId="1137">
        <row r="26">
          <cell r="A26" t="str">
            <v>CBUQ</v>
          </cell>
        </row>
      </sheetData>
      <sheetData sheetId="1138">
        <row r="1">
          <cell r="A1" t="str">
            <v>DATA</v>
          </cell>
        </row>
      </sheetData>
      <sheetData sheetId="1139" refreshError="1"/>
      <sheetData sheetId="1140" refreshError="1"/>
      <sheetData sheetId="1141" refreshError="1"/>
      <sheetData sheetId="1142" refreshError="1"/>
      <sheetData sheetId="1143">
        <row r="1">
          <cell r="A1" t="str">
            <v>PLACA</v>
          </cell>
        </row>
      </sheetData>
      <sheetData sheetId="1144">
        <row r="3">
          <cell r="A3">
            <v>1</v>
          </cell>
        </row>
      </sheetData>
      <sheetData sheetId="1145">
        <row r="1">
          <cell r="A1" t="str">
            <v>DATA</v>
          </cell>
        </row>
      </sheetData>
      <sheetData sheetId="1146">
        <row r="1">
          <cell r="A1" t="str">
            <v>DATA</v>
          </cell>
        </row>
      </sheetData>
      <sheetData sheetId="1147">
        <row r="1">
          <cell r="B1" t="str">
            <v>DELTA CONSTRUÇÕES S/A</v>
          </cell>
        </row>
      </sheetData>
      <sheetData sheetId="1148"/>
      <sheetData sheetId="1149"/>
      <sheetData sheetId="1150"/>
      <sheetData sheetId="1151"/>
      <sheetData sheetId="1152"/>
      <sheetData sheetId="1153"/>
      <sheetData sheetId="1154">
        <row r="5">
          <cell r="B5" t="str">
            <v>005.037</v>
          </cell>
        </row>
      </sheetData>
      <sheetData sheetId="1155"/>
      <sheetData sheetId="1156"/>
      <sheetData sheetId="1157"/>
      <sheetData sheetId="1158"/>
      <sheetData sheetId="1159"/>
      <sheetData sheetId="1160"/>
      <sheetData sheetId="1161">
        <row r="26">
          <cell r="A26" t="str">
            <v>CBUQ</v>
          </cell>
        </row>
      </sheetData>
      <sheetData sheetId="1162">
        <row r="26">
          <cell r="A26" t="str">
            <v>CBUQ</v>
          </cell>
        </row>
      </sheetData>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row r="3">
          <cell r="A3">
            <v>1</v>
          </cell>
        </row>
      </sheetData>
      <sheetData sheetId="1178"/>
      <sheetData sheetId="1179">
        <row r="3">
          <cell r="A3">
            <v>4.5</v>
          </cell>
        </row>
      </sheetData>
      <sheetData sheetId="1180">
        <row r="2">
          <cell r="C2">
            <v>2009</v>
          </cell>
        </row>
      </sheetData>
      <sheetData sheetId="1181">
        <row r="2">
          <cell r="C2" t="str">
            <v>_x000E_CONTROLE DE QUALIDADE DE CONCRETO ASFALTICO_x000E_</v>
          </cell>
        </row>
      </sheetData>
      <sheetData sheetId="1182">
        <row r="3">
          <cell r="A3">
            <v>1</v>
          </cell>
        </row>
      </sheetData>
      <sheetData sheetId="1183">
        <row r="1">
          <cell r="B1" t="str">
            <v>DELTA CONSTRUÇÕES S/A</v>
          </cell>
        </row>
      </sheetData>
      <sheetData sheetId="1184">
        <row r="1">
          <cell r="B1" t="str">
            <v>DELTA CONSTRUÇÕES S/A</v>
          </cell>
        </row>
      </sheetData>
      <sheetData sheetId="1185"/>
      <sheetData sheetId="1186">
        <row r="3">
          <cell r="A3">
            <v>4</v>
          </cell>
        </row>
      </sheetData>
      <sheetData sheetId="1187"/>
      <sheetData sheetId="1188">
        <row r="1">
          <cell r="A1" t="str">
            <v>DATA</v>
          </cell>
        </row>
      </sheetData>
      <sheetData sheetId="1189">
        <row r="3">
          <cell r="A3">
            <v>4</v>
          </cell>
        </row>
      </sheetData>
      <sheetData sheetId="1190">
        <row r="1">
          <cell r="A1" t="str">
            <v>DATA</v>
          </cell>
        </row>
      </sheetData>
      <sheetData sheetId="1191"/>
      <sheetData sheetId="1192"/>
      <sheetData sheetId="1193"/>
      <sheetData sheetId="1194">
        <row r="1">
          <cell r="B1" t="str">
            <v>DELTA CONSTRUÇÕES S/A</v>
          </cell>
        </row>
      </sheetData>
      <sheetData sheetId="1195">
        <row r="3">
          <cell r="A3">
            <v>4</v>
          </cell>
        </row>
      </sheetData>
      <sheetData sheetId="1196">
        <row r="1">
          <cell r="A1" t="str">
            <v>DATA</v>
          </cell>
        </row>
      </sheetData>
      <sheetData sheetId="1197">
        <row r="3">
          <cell r="A3">
            <v>4</v>
          </cell>
        </row>
      </sheetData>
      <sheetData sheetId="1198">
        <row r="1">
          <cell r="A1" t="str">
            <v>DATA</v>
          </cell>
        </row>
      </sheetData>
      <sheetData sheetId="1199"/>
      <sheetData sheetId="1200"/>
      <sheetData sheetId="1201">
        <row r="2">
          <cell r="A2" t="str">
            <v>CTRT 0001/2001</v>
          </cell>
        </row>
      </sheetData>
      <sheetData sheetId="1202"/>
      <sheetData sheetId="1203">
        <row r="3">
          <cell r="A3">
            <v>1</v>
          </cell>
        </row>
      </sheetData>
      <sheetData sheetId="1204"/>
      <sheetData sheetId="1205"/>
      <sheetData sheetId="1206">
        <row r="3">
          <cell r="A3">
            <v>1</v>
          </cell>
        </row>
      </sheetData>
      <sheetData sheetId="1207">
        <row r="1">
          <cell r="A1" t="str">
            <v>PLACA</v>
          </cell>
        </row>
      </sheetData>
      <sheetData sheetId="1208">
        <row r="2">
          <cell r="C2">
            <v>2009</v>
          </cell>
        </row>
      </sheetData>
      <sheetData sheetId="1209">
        <row r="1">
          <cell r="A1" t="str">
            <v>DATA</v>
          </cell>
        </row>
      </sheetData>
      <sheetData sheetId="1210"/>
      <sheetData sheetId="1211" refreshError="1"/>
      <sheetData sheetId="1212" refreshError="1"/>
      <sheetData sheetId="1213" refreshError="1"/>
      <sheetData sheetId="1214" refreshError="1"/>
      <sheetData sheetId="1215" refreshError="1"/>
      <sheetData sheetId="1216" refreshError="1"/>
      <sheetData sheetId="1217" refreshError="1"/>
      <sheetData sheetId="1218"/>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ow r="3">
          <cell r="A3">
            <v>1</v>
          </cell>
        </row>
      </sheetData>
      <sheetData sheetId="1231" refreshError="1"/>
      <sheetData sheetId="1232">
        <row r="2">
          <cell r="B2" t="str">
            <v>TER</v>
          </cell>
        </row>
      </sheetData>
      <sheetData sheetId="1233"/>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ow r="4">
          <cell r="B4" t="str">
            <v>Restauração Pista Simples</v>
          </cell>
        </row>
      </sheetData>
      <sheetData sheetId="1260">
        <row r="25">
          <cell r="D25">
            <v>1</v>
          </cell>
        </row>
      </sheetData>
      <sheetData sheetId="1261" refreshError="1"/>
      <sheetData sheetId="1262">
        <row r="25">
          <cell r="D25">
            <v>1</v>
          </cell>
        </row>
      </sheetData>
      <sheetData sheetId="1263"/>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ow r="5">
          <cell r="E5" t="str">
            <v>ABR</v>
          </cell>
        </row>
      </sheetData>
      <sheetData sheetId="1306" refreshError="1"/>
      <sheetData sheetId="1307" refreshError="1"/>
      <sheetData sheetId="1308" refreshError="1"/>
      <sheetData sheetId="1309" refreshError="1"/>
      <sheetData sheetId="1310"/>
      <sheetData sheetId="1311">
        <row r="26">
          <cell r="A26" t="str">
            <v>CBUQ</v>
          </cell>
        </row>
      </sheetData>
      <sheetData sheetId="1312">
        <row r="26">
          <cell r="A26" t="str">
            <v>CBUQ</v>
          </cell>
        </row>
      </sheetData>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row r="1">
          <cell r="A1">
            <v>0</v>
          </cell>
        </row>
      </sheetData>
      <sheetData sheetId="1331"/>
      <sheetData sheetId="1332">
        <row r="2">
          <cell r="B2" t="str">
            <v>TER</v>
          </cell>
        </row>
      </sheetData>
      <sheetData sheetId="1333"/>
      <sheetData sheetId="1334">
        <row r="1">
          <cell r="A1" t="str">
            <v>Rodovia:</v>
          </cell>
        </row>
      </sheetData>
      <sheetData sheetId="1335"/>
      <sheetData sheetId="1336"/>
      <sheetData sheetId="1337">
        <row r="1">
          <cell r="A1" t="str">
            <v>Rodovia:</v>
          </cell>
        </row>
      </sheetData>
      <sheetData sheetId="1338"/>
      <sheetData sheetId="1339"/>
      <sheetData sheetId="1340"/>
      <sheetData sheetId="1341"/>
      <sheetData sheetId="1342">
        <row r="1">
          <cell r="A1">
            <v>0</v>
          </cell>
        </row>
      </sheetData>
      <sheetData sheetId="1343"/>
      <sheetData sheetId="1344">
        <row r="46">
          <cell r="K46">
            <v>0</v>
          </cell>
        </row>
      </sheetData>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32">
          <cell r="E32">
            <v>39142</v>
          </cell>
        </row>
      </sheetData>
      <sheetData sheetId="1361"/>
      <sheetData sheetId="1362"/>
      <sheetData sheetId="1363"/>
      <sheetData sheetId="1364"/>
      <sheetData sheetId="1365"/>
      <sheetData sheetId="1366">
        <row r="1">
          <cell r="A1" t="str">
            <v>DATA</v>
          </cell>
        </row>
      </sheetData>
      <sheetData sheetId="1367"/>
      <sheetData sheetId="1368"/>
      <sheetData sheetId="1369"/>
      <sheetData sheetId="1370"/>
      <sheetData sheetId="1371"/>
      <sheetData sheetId="1372"/>
      <sheetData sheetId="1373"/>
      <sheetData sheetId="1374"/>
      <sheetData sheetId="1375"/>
      <sheetData sheetId="1376"/>
      <sheetData sheetId="1377">
        <row r="43">
          <cell r="J43">
            <v>0</v>
          </cell>
        </row>
      </sheetData>
      <sheetData sheetId="1378">
        <row r="46">
          <cell r="K46">
            <v>0</v>
          </cell>
        </row>
      </sheetData>
      <sheetData sheetId="1379"/>
      <sheetData sheetId="1380"/>
      <sheetData sheetId="1381">
        <row r="2">
          <cell r="B2" t="str">
            <v>TER</v>
          </cell>
        </row>
      </sheetData>
      <sheetData sheetId="1382">
        <row r="1">
          <cell r="A1" t="str">
            <v>Rodovia:</v>
          </cell>
        </row>
      </sheetData>
      <sheetData sheetId="1383"/>
      <sheetData sheetId="1384"/>
      <sheetData sheetId="1385">
        <row r="36">
          <cell r="I36">
            <v>0</v>
          </cell>
        </row>
      </sheetData>
      <sheetData sheetId="1386">
        <row r="1">
          <cell r="A1" t="str">
            <v>Rodovia:</v>
          </cell>
        </row>
      </sheetData>
      <sheetData sheetId="1387"/>
      <sheetData sheetId="1388"/>
      <sheetData sheetId="1389"/>
      <sheetData sheetId="1390"/>
      <sheetData sheetId="1391">
        <row r="1">
          <cell r="A1">
            <v>0</v>
          </cell>
        </row>
      </sheetData>
      <sheetData sheetId="1392"/>
      <sheetData sheetId="1393">
        <row r="46">
          <cell r="K46">
            <v>0</v>
          </cell>
        </row>
      </sheetData>
      <sheetData sheetId="1394"/>
      <sheetData sheetId="1395"/>
      <sheetData sheetId="1396">
        <row r="1">
          <cell r="B1" t="str">
            <v>DELTA CONSTRUÇÕES S/A</v>
          </cell>
        </row>
      </sheetData>
      <sheetData sheetId="1397"/>
      <sheetData sheetId="1398">
        <row r="7">
          <cell r="B7" t="str">
            <v>NUMERO</v>
          </cell>
        </row>
      </sheetData>
      <sheetData sheetId="1399">
        <row r="1">
          <cell r="B1" t="str">
            <v>DELTA CONSTRUÇÕES S/A</v>
          </cell>
        </row>
      </sheetData>
      <sheetData sheetId="1400">
        <row r="7">
          <cell r="B7" t="str">
            <v>NUMERO</v>
          </cell>
        </row>
      </sheetData>
      <sheetData sheetId="1401"/>
      <sheetData sheetId="1402">
        <row r="2">
          <cell r="C2" t="str">
            <v>_x000E_CONTROLE DE QUALIDADE DE CONCRETO ASFALTICO_x000E_</v>
          </cell>
        </row>
      </sheetData>
      <sheetData sheetId="1403"/>
      <sheetData sheetId="1404"/>
      <sheetData sheetId="1405">
        <row r="13">
          <cell r="B13" t="str">
            <v>PAVIMENTAÇÃO</v>
          </cell>
        </row>
      </sheetData>
      <sheetData sheetId="1406"/>
      <sheetData sheetId="1407"/>
      <sheetData sheetId="1408">
        <row r="1">
          <cell r="B1" t="str">
            <v>DELTA CONSTRUÇÕES S/A</v>
          </cell>
        </row>
      </sheetData>
      <sheetData sheetId="1409"/>
      <sheetData sheetId="1410"/>
      <sheetData sheetId="1411">
        <row r="2">
          <cell r="B2" t="str">
            <v>TER</v>
          </cell>
        </row>
      </sheetData>
      <sheetData sheetId="1412"/>
      <sheetData sheetId="1413"/>
      <sheetData sheetId="1414"/>
      <sheetData sheetId="1415"/>
      <sheetData sheetId="1416">
        <row r="1">
          <cell r="A1" t="str">
            <v>Rodovia:</v>
          </cell>
        </row>
      </sheetData>
      <sheetData sheetId="1417"/>
      <sheetData sheetId="1418"/>
      <sheetData sheetId="1419">
        <row r="1">
          <cell r="A1" t="str">
            <v>Rodovia:</v>
          </cell>
        </row>
      </sheetData>
      <sheetData sheetId="1420"/>
      <sheetData sheetId="1421"/>
      <sheetData sheetId="1422"/>
      <sheetData sheetId="1423"/>
      <sheetData sheetId="1424"/>
      <sheetData sheetId="1425"/>
      <sheetData sheetId="1426">
        <row r="1">
          <cell r="A1" t="str">
            <v>Rodovia:</v>
          </cell>
        </row>
      </sheetData>
      <sheetData sheetId="1427">
        <row r="46">
          <cell r="K46">
            <v>0</v>
          </cell>
        </row>
      </sheetData>
      <sheetData sheetId="1428"/>
      <sheetData sheetId="1429"/>
      <sheetData sheetId="1430">
        <row r="43">
          <cell r="J43">
            <v>0</v>
          </cell>
        </row>
      </sheetData>
      <sheetData sheetId="1431">
        <row r="43">
          <cell r="J43">
            <v>0</v>
          </cell>
        </row>
      </sheetData>
      <sheetData sheetId="1432">
        <row r="43">
          <cell r="J43">
            <v>0</v>
          </cell>
        </row>
      </sheetData>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25">
          <cell r="I25">
            <v>2000542.549999997</v>
          </cell>
        </row>
      </sheetData>
      <sheetData sheetId="1447">
        <row r="7">
          <cell r="F7" t="str">
            <v>463/2009/00/00 - ASJU</v>
          </cell>
        </row>
      </sheetData>
      <sheetData sheetId="1448"/>
      <sheetData sheetId="1449"/>
      <sheetData sheetId="1450"/>
      <sheetData sheetId="1451"/>
      <sheetData sheetId="1452">
        <row r="5">
          <cell r="B5" t="str">
            <v>005.037</v>
          </cell>
        </row>
      </sheetData>
      <sheetData sheetId="1453"/>
      <sheetData sheetId="1454">
        <row r="144">
          <cell r="K144" t="e">
            <v>#VALUE!</v>
          </cell>
        </row>
      </sheetData>
      <sheetData sheetId="1455" refreshError="1"/>
      <sheetData sheetId="1456"/>
      <sheetData sheetId="1457"/>
      <sheetData sheetId="1458" refreshError="1"/>
      <sheetData sheetId="1459"/>
      <sheetData sheetId="1460" refreshError="1"/>
      <sheetData sheetId="1461">
        <row r="25">
          <cell r="D25">
            <v>1</v>
          </cell>
        </row>
      </sheetData>
      <sheetData sheetId="1462">
        <row r="27">
          <cell r="B27">
            <v>101</v>
          </cell>
        </row>
      </sheetData>
      <sheetData sheetId="1463">
        <row r="1">
          <cell r="B1" t="str">
            <v>035/2004-08</v>
          </cell>
        </row>
      </sheetData>
      <sheetData sheetId="1464" refreshError="1"/>
      <sheetData sheetId="1465" refreshError="1"/>
      <sheetData sheetId="1466" refreshError="1"/>
      <sheetData sheetId="1467"/>
      <sheetData sheetId="1468">
        <row r="8">
          <cell r="F8">
            <v>1</v>
          </cell>
        </row>
      </sheetData>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sheetData sheetId="1504"/>
      <sheetData sheetId="1505"/>
      <sheetData sheetId="1506"/>
      <sheetData sheetId="1507"/>
      <sheetData sheetId="1508"/>
      <sheetData sheetId="1509">
        <row r="26">
          <cell r="A26" t="str">
            <v>CBUQ</v>
          </cell>
        </row>
      </sheetData>
      <sheetData sheetId="1510"/>
      <sheetData sheetId="1511"/>
      <sheetData sheetId="1512"/>
      <sheetData sheetId="1513"/>
      <sheetData sheetId="1514"/>
      <sheetData sheetId="1515"/>
      <sheetData sheetId="1516"/>
      <sheetData sheetId="1517"/>
      <sheetData sheetId="1518"/>
      <sheetData sheetId="1519"/>
      <sheetData sheetId="1520">
        <row r="6">
          <cell r="D6" t="str">
            <v>CAMG</v>
          </cell>
        </row>
      </sheetData>
      <sheetData sheetId="1521"/>
      <sheetData sheetId="1522"/>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ow r="27">
          <cell r="B27">
            <v>101</v>
          </cell>
        </row>
      </sheetData>
      <sheetData sheetId="1587">
        <row r="1">
          <cell r="B1" t="str">
            <v>035/2004-08</v>
          </cell>
        </row>
      </sheetData>
      <sheetData sheetId="1588"/>
      <sheetData sheetId="1589"/>
      <sheetData sheetId="1590"/>
      <sheetData sheetId="1591"/>
      <sheetData sheetId="1592">
        <row r="8">
          <cell r="F8">
            <v>1</v>
          </cell>
        </row>
      </sheetData>
      <sheetData sheetId="1593"/>
      <sheetData sheetId="1594"/>
      <sheetData sheetId="1595"/>
      <sheetData sheetId="1596" refreshError="1"/>
      <sheetData sheetId="1597"/>
      <sheetData sheetId="1598">
        <row r="1">
          <cell r="A1">
            <v>0</v>
          </cell>
        </row>
      </sheetData>
      <sheetData sheetId="1599"/>
      <sheetData sheetId="1600">
        <row r="2">
          <cell r="B2" t="str">
            <v>TER</v>
          </cell>
        </row>
      </sheetData>
      <sheetData sheetId="1601"/>
      <sheetData sheetId="1602">
        <row r="1">
          <cell r="A1" t="str">
            <v>Rodovia:</v>
          </cell>
        </row>
      </sheetData>
      <sheetData sheetId="1603"/>
      <sheetData sheetId="1604"/>
      <sheetData sheetId="1605">
        <row r="1">
          <cell r="A1" t="str">
            <v>Rodovia:</v>
          </cell>
        </row>
      </sheetData>
      <sheetData sheetId="1606"/>
      <sheetData sheetId="1607"/>
      <sheetData sheetId="1608"/>
      <sheetData sheetId="1609"/>
      <sheetData sheetId="1610">
        <row r="25">
          <cell r="D25">
            <v>1</v>
          </cell>
        </row>
      </sheetData>
      <sheetData sheetId="1611">
        <row r="27">
          <cell r="B27">
            <v>101</v>
          </cell>
        </row>
      </sheetData>
      <sheetData sheetId="1612">
        <row r="1">
          <cell r="B1" t="str">
            <v>035/2004-08</v>
          </cell>
        </row>
      </sheetData>
      <sheetData sheetId="1613"/>
      <sheetData sheetId="1614"/>
      <sheetData sheetId="1615"/>
      <sheetData sheetId="1616"/>
      <sheetData sheetId="1617">
        <row r="8">
          <cell r="F8">
            <v>1</v>
          </cell>
        </row>
      </sheetData>
      <sheetData sheetId="1618"/>
      <sheetData sheetId="1619"/>
      <sheetData sheetId="1620"/>
      <sheetData sheetId="1621"/>
      <sheetData sheetId="1622"/>
      <sheetData sheetId="1623"/>
      <sheetData sheetId="1624"/>
      <sheetData sheetId="1625"/>
      <sheetData sheetId="1626" refreshError="1"/>
      <sheetData sheetId="1627" refreshError="1"/>
      <sheetData sheetId="1628" refreshError="1"/>
      <sheetData sheetId="1629" refreshError="1"/>
      <sheetData sheetId="1630" refreshError="1"/>
      <sheetData sheetId="1631" refreshError="1"/>
      <sheetData sheetId="1632" refreshError="1"/>
      <sheetData sheetId="1633"/>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refreshError="1"/>
      <sheetData sheetId="1663"/>
      <sheetData sheetId="1664"/>
      <sheetData sheetId="1665"/>
      <sheetData sheetId="1666"/>
      <sheetData sheetId="1667"/>
      <sheetData sheetId="1668"/>
      <sheetData sheetId="1669">
        <row r="6">
          <cell r="D6" t="str">
            <v>CAMG</v>
          </cell>
        </row>
      </sheetData>
      <sheetData sheetId="1670"/>
      <sheetData sheetId="167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sheetData sheetId="1693"/>
      <sheetData sheetId="1694" refreshError="1"/>
      <sheetData sheetId="1695" refreshError="1"/>
      <sheetData sheetId="1696"/>
      <sheetData sheetId="1697">
        <row r="6">
          <cell r="D6" t="str">
            <v>CAMG</v>
          </cell>
        </row>
      </sheetData>
      <sheetData sheetId="1698"/>
      <sheetData sheetId="1699"/>
      <sheetData sheetId="1700"/>
      <sheetData sheetId="1701"/>
      <sheetData sheetId="1702"/>
      <sheetData sheetId="1703"/>
      <sheetData sheetId="1704"/>
      <sheetData sheetId="1705"/>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refreshError="1"/>
      <sheetData sheetId="1745"/>
      <sheetData sheetId="1746"/>
      <sheetData sheetId="1747"/>
      <sheetData sheetId="1748"/>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sheetData sheetId="1861"/>
      <sheetData sheetId="1862"/>
      <sheetData sheetId="1863"/>
      <sheetData sheetId="1864"/>
      <sheetData sheetId="1865"/>
      <sheetData sheetId="1866"/>
      <sheetData sheetId="1867"/>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sheetData sheetId="1896"/>
      <sheetData sheetId="1897"/>
      <sheetData sheetId="1898"/>
      <sheetData sheetId="1899" refreshError="1"/>
      <sheetData sheetId="1900"/>
      <sheetData sheetId="1901" refreshError="1"/>
      <sheetData sheetId="1902"/>
      <sheetData sheetId="1903"/>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refreshError="1"/>
      <sheetData sheetId="1952"/>
      <sheetData sheetId="1953" refreshError="1"/>
      <sheetData sheetId="1954" refreshError="1"/>
      <sheetData sheetId="1955" refreshError="1"/>
      <sheetData sheetId="1956" refreshError="1"/>
      <sheetData sheetId="1957"/>
      <sheetData sheetId="1958" refreshError="1"/>
      <sheetData sheetId="1959" refreshError="1"/>
      <sheetData sheetId="1960" refreshError="1"/>
      <sheetData sheetId="1961" refreshError="1"/>
      <sheetData sheetId="1962" refreshError="1"/>
      <sheetData sheetId="1963" refreshError="1"/>
      <sheetData sheetId="1964"/>
      <sheetData sheetId="1965"/>
      <sheetData sheetId="1966" refreshError="1"/>
      <sheetData sheetId="1967"/>
      <sheetData sheetId="1968"/>
      <sheetData sheetId="1969"/>
      <sheetData sheetId="1970" refreshError="1"/>
      <sheetData sheetId="1971" refreshError="1"/>
      <sheetData sheetId="1972" refreshError="1"/>
      <sheetData sheetId="1973" refreshError="1"/>
      <sheetData sheetId="1974" refreshError="1"/>
      <sheetData sheetId="1975"/>
      <sheetData sheetId="1976"/>
      <sheetData sheetId="1977"/>
      <sheetData sheetId="1978"/>
      <sheetData sheetId="1979"/>
      <sheetData sheetId="1980"/>
      <sheetData sheetId="1981"/>
      <sheetData sheetId="1982"/>
      <sheetData sheetId="1983"/>
      <sheetData sheetId="1984"/>
      <sheetData sheetId="1985"/>
      <sheetData sheetId="1986">
        <row r="1">
          <cell r="B1" t="str">
            <v>MARCA MOD.</v>
          </cell>
        </row>
      </sheetData>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row r="4">
          <cell r="B4" t="str">
            <v>BR-230/MA</v>
          </cell>
        </row>
      </sheetData>
      <sheetData sheetId="2045">
        <row r="1">
          <cell r="B1" t="str">
            <v>MINISTÉRIO DOS TRANSPORTES</v>
          </cell>
        </row>
      </sheetData>
      <sheetData sheetId="2046"/>
      <sheetData sheetId="2047"/>
      <sheetData sheetId="2048"/>
      <sheetData sheetId="2049"/>
      <sheetData sheetId="2050">
        <row r="50">
          <cell r="S50">
            <v>528.90000000000009</v>
          </cell>
        </row>
      </sheetData>
      <sheetData sheetId="2051"/>
      <sheetData sheetId="2052"/>
      <sheetData sheetId="2053">
        <row r="53">
          <cell r="H53">
            <v>0.64552099465240642</v>
          </cell>
        </row>
      </sheetData>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sheetData sheetId="2067"/>
      <sheetData sheetId="2068">
        <row r="4">
          <cell r="B4" t="str">
            <v>BR-230/MA</v>
          </cell>
        </row>
      </sheetData>
      <sheetData sheetId="2069">
        <row r="1">
          <cell r="B1" t="str">
            <v>MINISTÉRIO DOS TRANSPORTES</v>
          </cell>
        </row>
      </sheetData>
      <sheetData sheetId="2070"/>
      <sheetData sheetId="2071"/>
      <sheetData sheetId="2072"/>
      <sheetData sheetId="2073"/>
      <sheetData sheetId="2074">
        <row r="50">
          <cell r="S50">
            <v>528.90000000000009</v>
          </cell>
        </row>
      </sheetData>
      <sheetData sheetId="2075"/>
      <sheetData sheetId="2076"/>
      <sheetData sheetId="2077">
        <row r="53">
          <cell r="H53">
            <v>0.64552099465240642</v>
          </cell>
        </row>
      </sheetData>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row r="8">
          <cell r="S8">
            <v>14965</v>
          </cell>
        </row>
      </sheetData>
      <sheetData sheetId="2150" refreshError="1"/>
      <sheetData sheetId="2151"/>
      <sheetData sheetId="2152" refreshError="1"/>
      <sheetData sheetId="2153"/>
      <sheetData sheetId="2154">
        <row r="56">
          <cell r="D56">
            <v>0.32679999999999998</v>
          </cell>
        </row>
      </sheetData>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refreshError="1"/>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refreshError="1"/>
      <sheetData sheetId="2243" refreshError="1"/>
      <sheetData sheetId="2244" refreshError="1"/>
      <sheetData sheetId="2245"/>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sheetData sheetId="2262" refreshError="1"/>
      <sheetData sheetId="2263"/>
      <sheetData sheetId="2264"/>
      <sheetData sheetId="2265"/>
      <sheetData sheetId="2266"/>
      <sheetData sheetId="2267"/>
      <sheetData sheetId="2268"/>
      <sheetData sheetId="2269" refreshError="1"/>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sheetData sheetId="2285"/>
      <sheetData sheetId="2286"/>
      <sheetData sheetId="2287"/>
      <sheetData sheetId="2288"/>
      <sheetData sheetId="2289" refreshError="1"/>
      <sheetData sheetId="2290"/>
      <sheetData sheetId="2291" refreshError="1"/>
      <sheetData sheetId="2292"/>
      <sheetData sheetId="2293"/>
      <sheetData sheetId="2294"/>
      <sheetData sheetId="2295"/>
      <sheetData sheetId="2296"/>
      <sheetData sheetId="2297">
        <row r="2">
          <cell r="A2" t="str">
            <v>CTRT 0001/2001</v>
          </cell>
        </row>
      </sheetData>
      <sheetData sheetId="2298"/>
      <sheetData sheetId="2299"/>
      <sheetData sheetId="2300"/>
      <sheetData sheetId="2301"/>
      <sheetData sheetId="2302">
        <row r="3">
          <cell r="C3">
            <v>60.964134991383446</v>
          </cell>
        </row>
      </sheetData>
      <sheetData sheetId="2303"/>
      <sheetData sheetId="2304"/>
      <sheetData sheetId="2305"/>
      <sheetData sheetId="2306"/>
      <sheetData sheetId="2307"/>
      <sheetData sheetId="2308"/>
      <sheetData sheetId="2309"/>
      <sheetData sheetId="2310"/>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sheetData sheetId="2358"/>
      <sheetData sheetId="2359"/>
      <sheetData sheetId="2360"/>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sheetData sheetId="2371" refreshError="1"/>
      <sheetData sheetId="2372" refreshError="1"/>
      <sheetData sheetId="2373"/>
      <sheetData sheetId="2374"/>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sheetData sheetId="2384" refreshError="1"/>
      <sheetData sheetId="2385" refreshError="1"/>
      <sheetData sheetId="2386"/>
      <sheetData sheetId="2387" refreshError="1"/>
      <sheetData sheetId="2388" refreshError="1"/>
      <sheetData sheetId="2389" refreshError="1"/>
      <sheetData sheetId="2390" refreshError="1"/>
      <sheetData sheetId="2391" refreshError="1"/>
      <sheetData sheetId="2392" refreshError="1"/>
      <sheetData sheetId="2393" refreshError="1"/>
      <sheetData sheetId="2394"/>
      <sheetData sheetId="2395" refreshError="1"/>
      <sheetData sheetId="2396" refreshError="1"/>
      <sheetData sheetId="2397" refreshError="1"/>
      <sheetData sheetId="2398">
        <row r="37">
          <cell r="L37">
            <v>0</v>
          </cell>
        </row>
      </sheetData>
      <sheetData sheetId="2399"/>
      <sheetData sheetId="2400"/>
      <sheetData sheetId="2401"/>
      <sheetData sheetId="2402"/>
      <sheetData sheetId="2403"/>
      <sheetData sheetId="2404"/>
      <sheetData sheetId="2405"/>
      <sheetData sheetId="2406" refreshError="1"/>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ow r="3">
          <cell r="A3">
            <v>4</v>
          </cell>
        </row>
      </sheetData>
      <sheetData sheetId="2484">
        <row r="1">
          <cell r="A1" t="str">
            <v>PLACA</v>
          </cell>
        </row>
      </sheetData>
      <sheetData sheetId="2485">
        <row r="2">
          <cell r="C2">
            <v>2009</v>
          </cell>
        </row>
      </sheetData>
      <sheetData sheetId="2486">
        <row r="1">
          <cell r="A1" t="str">
            <v>PLACA</v>
          </cell>
        </row>
      </sheetData>
      <sheetData sheetId="2487">
        <row r="1">
          <cell r="B1" t="str">
            <v>DELTA CONSTRUÇÕES S/A</v>
          </cell>
        </row>
      </sheetData>
      <sheetData sheetId="2488">
        <row r="1">
          <cell r="A1" t="str">
            <v>PLACA</v>
          </cell>
        </row>
      </sheetData>
      <sheetData sheetId="2489">
        <row r="1">
          <cell r="A1" t="str">
            <v>DATA</v>
          </cell>
        </row>
      </sheetData>
      <sheetData sheetId="2490">
        <row r="1">
          <cell r="A1" t="str">
            <v>PLACA</v>
          </cell>
        </row>
      </sheetData>
      <sheetData sheetId="2491">
        <row r="1">
          <cell r="B1" t="str">
            <v>DELTA CONSTRUÇÕES S/A</v>
          </cell>
        </row>
      </sheetData>
      <sheetData sheetId="2492">
        <row r="1">
          <cell r="B1" t="str">
            <v>DELTA CONSTRUÇÕES S/A</v>
          </cell>
        </row>
      </sheetData>
      <sheetData sheetId="2493">
        <row r="1">
          <cell r="A1" t="str">
            <v>DATA</v>
          </cell>
        </row>
      </sheetData>
      <sheetData sheetId="2494">
        <row r="1">
          <cell r="B1" t="str">
            <v>DELTA CONSTRUÇÕES S/A</v>
          </cell>
        </row>
      </sheetData>
      <sheetData sheetId="2495" refreshError="1"/>
      <sheetData sheetId="2496">
        <row r="1">
          <cell r="A1" t="str">
            <v>PLACA</v>
          </cell>
        </row>
      </sheetData>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ow r="1">
          <cell r="A1" t="str">
            <v>DATA</v>
          </cell>
        </row>
      </sheetData>
      <sheetData sheetId="2512">
        <row r="1">
          <cell r="A1" t="str">
            <v>DATA</v>
          </cell>
        </row>
      </sheetData>
      <sheetData sheetId="2513">
        <row r="1">
          <cell r="A1" t="str">
            <v>PLACA</v>
          </cell>
        </row>
      </sheetData>
      <sheetData sheetId="2514">
        <row r="1">
          <cell r="A1" t="str">
            <v>PLACA</v>
          </cell>
        </row>
      </sheetData>
      <sheetData sheetId="2515">
        <row r="1">
          <cell r="B1" t="str">
            <v>DELTA CONSTRUÇÕES S/A</v>
          </cell>
        </row>
      </sheetData>
      <sheetData sheetId="2516">
        <row r="1">
          <cell r="A1" t="str">
            <v>PLACA</v>
          </cell>
        </row>
      </sheetData>
      <sheetData sheetId="2517">
        <row r="1">
          <cell r="B1" t="str">
            <v>DELTA CONSTRUÇÕES S/A</v>
          </cell>
        </row>
      </sheetData>
      <sheetData sheetId="2518">
        <row r="1">
          <cell r="A1" t="str">
            <v>PLACA</v>
          </cell>
        </row>
      </sheetData>
      <sheetData sheetId="2519">
        <row r="1">
          <cell r="A1" t="str">
            <v>PLACA</v>
          </cell>
        </row>
      </sheetData>
      <sheetData sheetId="2520">
        <row r="2">
          <cell r="A2" t="str">
            <v>00450 - SÃO M. DO GUAMÁ/PA</v>
          </cell>
        </row>
      </sheetData>
      <sheetData sheetId="2521">
        <row r="1">
          <cell r="B1" t="str">
            <v>DELTA CONSTRUÇÕES S/A</v>
          </cell>
        </row>
      </sheetData>
      <sheetData sheetId="2522">
        <row r="1">
          <cell r="A1" t="str">
            <v>PLACA</v>
          </cell>
        </row>
      </sheetData>
      <sheetData sheetId="2523">
        <row r="1">
          <cell r="B1" t="str">
            <v>DELTA CONSTRUÇÕES S/A</v>
          </cell>
        </row>
      </sheetData>
      <sheetData sheetId="2524">
        <row r="1">
          <cell r="A1" t="str">
            <v>PLACA</v>
          </cell>
        </row>
      </sheetData>
      <sheetData sheetId="2525">
        <row r="1">
          <cell r="B1" t="str">
            <v>DELTA CONSTRUÇÕES S/A</v>
          </cell>
        </row>
      </sheetData>
      <sheetData sheetId="2526">
        <row r="1">
          <cell r="A1" t="str">
            <v>PLACA</v>
          </cell>
        </row>
      </sheetData>
      <sheetData sheetId="2527">
        <row r="1">
          <cell r="B1" t="str">
            <v>DELTA CONSTRUÇÕES S/A</v>
          </cell>
        </row>
      </sheetData>
      <sheetData sheetId="2528">
        <row r="1">
          <cell r="A1" t="str">
            <v>PLACA</v>
          </cell>
        </row>
      </sheetData>
      <sheetData sheetId="2529">
        <row r="1">
          <cell r="B1" t="str">
            <v>DELTA CONSTRUÇÕES S/A</v>
          </cell>
        </row>
      </sheetData>
      <sheetData sheetId="2530">
        <row r="1">
          <cell r="B1" t="str">
            <v>DELTA CONSTRUÇÕES S/A</v>
          </cell>
        </row>
      </sheetData>
      <sheetData sheetId="2531">
        <row r="1">
          <cell r="B1" t="str">
            <v>DELTA CONSTRUÇÕES S/A</v>
          </cell>
        </row>
      </sheetData>
      <sheetData sheetId="2532">
        <row r="1">
          <cell r="A1" t="str">
            <v>DATA</v>
          </cell>
        </row>
      </sheetData>
      <sheetData sheetId="2533">
        <row r="1">
          <cell r="B1" t="str">
            <v>DELTA CONSTRUÇÕES S/A</v>
          </cell>
        </row>
      </sheetData>
      <sheetData sheetId="2534">
        <row r="1">
          <cell r="B1" t="str">
            <v>DELTA CONSTRUÇÕES S/A</v>
          </cell>
        </row>
      </sheetData>
      <sheetData sheetId="2535">
        <row r="1">
          <cell r="B1" t="str">
            <v>DELTA CONSTRUÇÕES S/A</v>
          </cell>
        </row>
      </sheetData>
      <sheetData sheetId="2536"/>
      <sheetData sheetId="2537"/>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sheetData sheetId="2570"/>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sheetData sheetId="2589" refreshError="1"/>
      <sheetData sheetId="2590" refreshError="1"/>
      <sheetData sheetId="2591" refreshError="1"/>
      <sheetData sheetId="2592"/>
      <sheetData sheetId="2593"/>
      <sheetData sheetId="2594" refreshError="1"/>
      <sheetData sheetId="2595" refreshError="1"/>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refreshError="1"/>
      <sheetData sheetId="2627" refreshError="1"/>
      <sheetData sheetId="2628" refreshError="1"/>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row r="4">
          <cell r="B4" t="str">
            <v>CODIGO</v>
          </cell>
        </row>
      </sheetData>
      <sheetData sheetId="2644" refreshError="1"/>
      <sheetData sheetId="2645" refreshError="1"/>
      <sheetData sheetId="2646"/>
      <sheetData sheetId="2647" refreshError="1"/>
      <sheetData sheetId="2648"/>
      <sheetData sheetId="2649" refreshError="1"/>
      <sheetData sheetId="2650"/>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sheetData sheetId="2687" refreshError="1"/>
      <sheetData sheetId="2688" refreshError="1"/>
      <sheetData sheetId="2689" refreshError="1"/>
      <sheetData sheetId="2690" refreshError="1"/>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row r="4">
          <cell r="A4">
            <v>36678</v>
          </cell>
        </row>
      </sheetData>
      <sheetData sheetId="2704">
        <row r="14">
          <cell r="B14">
            <v>4524</v>
          </cell>
        </row>
      </sheetData>
      <sheetData sheetId="2705">
        <row r="4">
          <cell r="B4" t="str">
            <v>CODIGO</v>
          </cell>
        </row>
      </sheetData>
      <sheetData sheetId="2706"/>
      <sheetData sheetId="2707"/>
      <sheetData sheetId="2708"/>
      <sheetData sheetId="2709">
        <row r="33">
          <cell r="P33">
            <v>6604186.4299999997</v>
          </cell>
        </row>
      </sheetData>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row r="9">
          <cell r="L9">
            <v>1</v>
          </cell>
        </row>
      </sheetData>
      <sheetData sheetId="2723"/>
      <sheetData sheetId="2724" refreshError="1"/>
      <sheetData sheetId="2725">
        <row r="31">
          <cell r="Q31">
            <v>0</v>
          </cell>
        </row>
      </sheetData>
      <sheetData sheetId="2726"/>
      <sheetData sheetId="2727"/>
      <sheetData sheetId="2728"/>
      <sheetData sheetId="2729"/>
      <sheetData sheetId="2730"/>
      <sheetData sheetId="2731"/>
      <sheetData sheetId="2732"/>
      <sheetData sheetId="2733">
        <row r="33">
          <cell r="P33">
            <v>6604186.4299999997</v>
          </cell>
        </row>
      </sheetData>
      <sheetData sheetId="2734"/>
      <sheetData sheetId="2735">
        <row r="33">
          <cell r="P33">
            <v>6604186.4299999997</v>
          </cell>
        </row>
      </sheetData>
      <sheetData sheetId="2736"/>
      <sheetData sheetId="2737"/>
      <sheetData sheetId="2738"/>
      <sheetData sheetId="2739"/>
      <sheetData sheetId="2740"/>
      <sheetData sheetId="2741"/>
      <sheetData sheetId="2742"/>
      <sheetData sheetId="2743"/>
      <sheetData sheetId="2744">
        <row r="35">
          <cell r="AY35">
            <v>0</v>
          </cell>
        </row>
      </sheetData>
      <sheetData sheetId="2745"/>
      <sheetData sheetId="2746"/>
      <sheetData sheetId="2747"/>
      <sheetData sheetId="2748"/>
      <sheetData sheetId="2749">
        <row r="27">
          <cell r="U27">
            <v>0</v>
          </cell>
        </row>
      </sheetData>
      <sheetData sheetId="2750"/>
      <sheetData sheetId="2751">
        <row r="33">
          <cell r="P33">
            <v>6604186.4299999997</v>
          </cell>
        </row>
      </sheetData>
      <sheetData sheetId="2752"/>
      <sheetData sheetId="2753"/>
      <sheetData sheetId="2754"/>
      <sheetData sheetId="2755"/>
      <sheetData sheetId="2756"/>
      <sheetData sheetId="2757"/>
      <sheetData sheetId="2758" refreshError="1"/>
      <sheetData sheetId="2759"/>
      <sheetData sheetId="2760"/>
      <sheetData sheetId="2761"/>
      <sheetData sheetId="2762"/>
      <sheetData sheetId="2763"/>
      <sheetData sheetId="2764"/>
      <sheetData sheetId="2765"/>
      <sheetData sheetId="2766">
        <row r="35">
          <cell r="AY35">
            <v>0</v>
          </cell>
        </row>
      </sheetData>
      <sheetData sheetId="2767"/>
      <sheetData sheetId="2768"/>
      <sheetData sheetId="2769"/>
      <sheetData sheetId="2770"/>
      <sheetData sheetId="2771"/>
      <sheetData sheetId="2772"/>
      <sheetData sheetId="2773">
        <row r="31">
          <cell r="Q31">
            <v>0</v>
          </cell>
        </row>
      </sheetData>
      <sheetData sheetId="2774"/>
      <sheetData sheetId="2775"/>
      <sheetData sheetId="2776"/>
      <sheetData sheetId="2777"/>
      <sheetData sheetId="2778"/>
      <sheetData sheetId="2779"/>
      <sheetData sheetId="2780"/>
      <sheetData sheetId="2781">
        <row r="33">
          <cell r="P33">
            <v>6604186.4299999997</v>
          </cell>
        </row>
      </sheetData>
      <sheetData sheetId="2782"/>
      <sheetData sheetId="2783"/>
      <sheetData sheetId="2784"/>
      <sheetData sheetId="2785">
        <row r="33">
          <cell r="P33">
            <v>6604186.4299999997</v>
          </cell>
        </row>
      </sheetData>
      <sheetData sheetId="2786" refreshError="1"/>
      <sheetData sheetId="2787" refreshError="1"/>
      <sheetData sheetId="2788" refreshError="1"/>
      <sheetData sheetId="2789"/>
      <sheetData sheetId="2790">
        <row r="35">
          <cell r="AY35">
            <v>0</v>
          </cell>
        </row>
      </sheetData>
      <sheetData sheetId="2791"/>
      <sheetData sheetId="2792"/>
      <sheetData sheetId="2793"/>
      <sheetData sheetId="2794">
        <row r="31">
          <cell r="Q31">
            <v>0</v>
          </cell>
        </row>
      </sheetData>
      <sheetData sheetId="2795"/>
      <sheetData sheetId="2796"/>
      <sheetData sheetId="2797"/>
      <sheetData sheetId="2798"/>
      <sheetData sheetId="2799"/>
      <sheetData sheetId="2800"/>
      <sheetData sheetId="2801"/>
      <sheetData sheetId="2802"/>
      <sheetData sheetId="2803"/>
      <sheetData sheetId="2804">
        <row r="35">
          <cell r="AY35">
            <v>0</v>
          </cell>
        </row>
      </sheetData>
      <sheetData sheetId="2805"/>
      <sheetData sheetId="2806" refreshError="1"/>
      <sheetData sheetId="2807" refreshError="1"/>
      <sheetData sheetId="2808" refreshError="1"/>
      <sheetData sheetId="2809" refreshError="1"/>
      <sheetData sheetId="2810"/>
      <sheetData sheetId="2811"/>
      <sheetData sheetId="2812">
        <row r="3">
          <cell r="C3">
            <v>60.964134991383446</v>
          </cell>
        </row>
      </sheetData>
      <sheetData sheetId="2813">
        <row r="35">
          <cell r="AY35">
            <v>0</v>
          </cell>
        </row>
      </sheetData>
      <sheetData sheetId="2814"/>
      <sheetData sheetId="2815"/>
      <sheetData sheetId="2816"/>
      <sheetData sheetId="2817"/>
      <sheetData sheetId="2818"/>
      <sheetData sheetId="2819"/>
      <sheetData sheetId="2820" refreshError="1"/>
      <sheetData sheetId="2821" refreshError="1"/>
      <sheetData sheetId="2822"/>
      <sheetData sheetId="2823" refreshError="1"/>
      <sheetData sheetId="2824" refreshError="1"/>
      <sheetData sheetId="2825" refreshError="1"/>
      <sheetData sheetId="2826" refreshError="1"/>
      <sheetData sheetId="2827" refreshError="1"/>
      <sheetData sheetId="2828" refreshError="1"/>
      <sheetData sheetId="2829"/>
      <sheetData sheetId="2830"/>
      <sheetData sheetId="2831"/>
      <sheetData sheetId="2832"/>
      <sheetData sheetId="2833"/>
      <sheetData sheetId="2834"/>
      <sheetData sheetId="2835"/>
      <sheetData sheetId="2836"/>
      <sheetData sheetId="2837"/>
      <sheetData sheetId="2838"/>
      <sheetData sheetId="2839">
        <row r="33">
          <cell r="P33">
            <v>6604186.4299999997</v>
          </cell>
        </row>
      </sheetData>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sheetData sheetId="2990"/>
      <sheetData sheetId="2991"/>
      <sheetData sheetId="2992"/>
      <sheetData sheetId="2993"/>
      <sheetData sheetId="2994">
        <row r="7">
          <cell r="B7" t="str">
            <v>KM</v>
          </cell>
        </row>
      </sheetData>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ow r="23">
          <cell r="V23" t="str">
            <v>Eng° Luiz Tadeu Parisi</v>
          </cell>
        </row>
      </sheetData>
      <sheetData sheetId="3004"/>
      <sheetData sheetId="3005"/>
      <sheetData sheetId="3006"/>
      <sheetData sheetId="3007"/>
      <sheetData sheetId="3008"/>
      <sheetData sheetId="3009"/>
      <sheetData sheetId="3010"/>
      <sheetData sheetId="3011"/>
      <sheetData sheetId="3012"/>
      <sheetData sheetId="3013"/>
      <sheetData sheetId="3014"/>
      <sheetData sheetId="3015" refreshError="1"/>
      <sheetData sheetId="3016">
        <row r="1">
          <cell r="B1" t="str">
            <v>MINISTÉRIO DOS TRANSPORTES</v>
          </cell>
        </row>
      </sheetData>
      <sheetData sheetId="3017"/>
      <sheetData sheetId="3018" refreshError="1"/>
      <sheetData sheetId="3019" refreshError="1"/>
      <sheetData sheetId="3020" refreshError="1"/>
      <sheetData sheetId="3021" refreshError="1"/>
      <sheetData sheetId="3022"/>
      <sheetData sheetId="3023"/>
      <sheetData sheetId="3024"/>
      <sheetData sheetId="3025"/>
      <sheetData sheetId="3026"/>
      <sheetData sheetId="3027">
        <row r="199">
          <cell r="J199">
            <v>1.4817</v>
          </cell>
        </row>
      </sheetData>
      <sheetData sheetId="3028"/>
      <sheetData sheetId="3029" refreshError="1"/>
      <sheetData sheetId="3030" refreshError="1"/>
      <sheetData sheetId="3031" refreshError="1"/>
      <sheetData sheetId="3032" refreshError="1"/>
      <sheetData sheetId="3033" refreshError="1"/>
      <sheetData sheetId="3034"/>
      <sheetData sheetId="3035" refreshError="1"/>
      <sheetData sheetId="3036" refreshError="1"/>
      <sheetData sheetId="3037"/>
      <sheetData sheetId="3038"/>
      <sheetData sheetId="3039"/>
      <sheetData sheetId="3040" refreshError="1"/>
      <sheetData sheetId="3041" refreshError="1"/>
      <sheetData sheetId="3042" refreshError="1"/>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row r="25">
          <cell r="J25">
            <v>126587.69</v>
          </cell>
        </row>
      </sheetData>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row r="35">
          <cell r="AY35">
            <v>0</v>
          </cell>
        </row>
      </sheetData>
      <sheetData sheetId="3114"/>
      <sheetData sheetId="3115"/>
      <sheetData sheetId="3116">
        <row r="26">
          <cell r="C26" t="str">
            <v>35,246 Km</v>
          </cell>
        </row>
      </sheetData>
      <sheetData sheetId="3117"/>
      <sheetData sheetId="3118"/>
      <sheetData sheetId="3119"/>
      <sheetData sheetId="3120">
        <row r="13">
          <cell r="C13" t="str">
            <v xml:space="preserve"> IMPLANTAÇAO E PAVIMENTAÇAO DE RODOVIA</v>
          </cell>
        </row>
      </sheetData>
      <sheetData sheetId="3121"/>
      <sheetData sheetId="3122"/>
      <sheetData sheetId="3123"/>
      <sheetData sheetId="3124"/>
      <sheetData sheetId="3125"/>
      <sheetData sheetId="3126"/>
      <sheetData sheetId="3127"/>
      <sheetData sheetId="3128"/>
      <sheetData sheetId="3129"/>
      <sheetData sheetId="3130"/>
      <sheetData sheetId="3131"/>
      <sheetData sheetId="3132">
        <row r="23">
          <cell r="V23" t="str">
            <v>Eng° Luiz Tadeu Parisi</v>
          </cell>
        </row>
      </sheetData>
      <sheetData sheetId="3133" refreshError="1"/>
      <sheetData sheetId="3134" refreshError="1"/>
      <sheetData sheetId="3135" refreshError="1"/>
      <sheetData sheetId="3136" refreshError="1"/>
      <sheetData sheetId="3137" refreshError="1"/>
      <sheetData sheetId="3138" refreshError="1"/>
      <sheetData sheetId="3139"/>
      <sheetData sheetId="3140"/>
      <sheetData sheetId="3141"/>
      <sheetData sheetId="3142"/>
      <sheetData sheetId="3143"/>
      <sheetData sheetId="3144"/>
      <sheetData sheetId="3145"/>
      <sheetData sheetId="3146"/>
      <sheetData sheetId="3147">
        <row r="1">
          <cell r="B1" t="str">
            <v>MINISTÉRIO DOS TRANSPORTES</v>
          </cell>
        </row>
      </sheetData>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sheetData sheetId="3311" refreshError="1"/>
      <sheetData sheetId="3312" refreshError="1"/>
      <sheetData sheetId="3313" refreshError="1"/>
      <sheetData sheetId="3314" refreshError="1"/>
      <sheetData sheetId="3315" refreshError="1"/>
      <sheetData sheetId="3316" refreshError="1"/>
      <sheetData sheetId="3317"/>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sheetData sheetId="3343"/>
      <sheetData sheetId="3344" refreshError="1"/>
      <sheetData sheetId="3345"/>
      <sheetData sheetId="3346">
        <row r="199">
          <cell r="J199">
            <v>1.4817</v>
          </cell>
        </row>
      </sheetData>
      <sheetData sheetId="3347">
        <row r="23">
          <cell r="V23" t="str">
            <v>Eng° Luiz Tadeu Parisi</v>
          </cell>
        </row>
      </sheetData>
      <sheetData sheetId="3348"/>
      <sheetData sheetId="3349"/>
      <sheetData sheetId="3350"/>
      <sheetData sheetId="3351"/>
      <sheetData sheetId="3352"/>
      <sheetData sheetId="3353"/>
      <sheetData sheetId="3354"/>
      <sheetData sheetId="3355"/>
      <sheetData sheetId="3356"/>
      <sheetData sheetId="3357" refreshError="1"/>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refreshError="1"/>
      <sheetData sheetId="3406" refreshError="1"/>
      <sheetData sheetId="3407" refreshError="1"/>
      <sheetData sheetId="3408">
        <row r="25">
          <cell r="J25">
            <v>126587.69</v>
          </cell>
        </row>
      </sheetData>
      <sheetData sheetId="3409"/>
      <sheetData sheetId="3410" refreshError="1"/>
      <sheetData sheetId="3411" refreshError="1"/>
      <sheetData sheetId="3412" refreshError="1"/>
      <sheetData sheetId="3413" refreshError="1"/>
      <sheetData sheetId="3414" refreshError="1"/>
      <sheetData sheetId="3415" refreshError="1"/>
      <sheetData sheetId="3416"/>
      <sheetData sheetId="3417"/>
      <sheetData sheetId="3418"/>
      <sheetData sheetId="3419"/>
      <sheetData sheetId="3420" refreshError="1"/>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row r="26">
          <cell r="C26" t="str">
            <v>35,246 Km</v>
          </cell>
        </row>
      </sheetData>
      <sheetData sheetId="3436" refreshError="1"/>
      <sheetData sheetId="3437" refreshError="1"/>
      <sheetData sheetId="3438" refreshError="1"/>
      <sheetData sheetId="3439">
        <row r="13">
          <cell r="C13" t="str">
            <v xml:space="preserve"> IMPLANTAÇAO E PAVIMENTAÇAO DE RODOVIA</v>
          </cell>
        </row>
      </sheetData>
      <sheetData sheetId="3440"/>
      <sheetData sheetId="3441"/>
      <sheetData sheetId="3442" refreshError="1"/>
      <sheetData sheetId="3443"/>
      <sheetData sheetId="3444"/>
      <sheetData sheetId="3445"/>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sheetData sheetId="3566"/>
      <sheetData sheetId="3567"/>
      <sheetData sheetId="3568" refreshError="1"/>
      <sheetData sheetId="3569" refreshError="1"/>
      <sheetData sheetId="3570" refreshError="1"/>
      <sheetData sheetId="3571" refreshError="1"/>
      <sheetData sheetId="3572" refreshError="1"/>
      <sheetData sheetId="3573"/>
      <sheetData sheetId="3574"/>
      <sheetData sheetId="3575" refreshError="1"/>
      <sheetData sheetId="3576" refreshError="1"/>
      <sheetData sheetId="3577" refreshError="1"/>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7">
          <cell r="B7" t="str">
            <v>KM</v>
          </cell>
        </row>
      </sheetData>
      <sheetData sheetId="3600"/>
      <sheetData sheetId="3601"/>
      <sheetData sheetId="3602"/>
      <sheetData sheetId="3603"/>
      <sheetData sheetId="3604"/>
      <sheetData sheetId="3605"/>
      <sheetData sheetId="3606"/>
      <sheetData sheetId="3607">
        <row r="23">
          <cell r="V23" t="str">
            <v>Eng° Luiz Tadeu Parisi</v>
          </cell>
        </row>
      </sheetData>
      <sheetData sheetId="3608"/>
      <sheetData sheetId="3609"/>
      <sheetData sheetId="3610"/>
      <sheetData sheetId="3611"/>
      <sheetData sheetId="3612"/>
      <sheetData sheetId="3613"/>
      <sheetData sheetId="3614" refreshError="1"/>
      <sheetData sheetId="3615" refreshError="1"/>
      <sheetData sheetId="3616"/>
      <sheetData sheetId="3617"/>
      <sheetData sheetId="3618"/>
      <sheetData sheetId="3619"/>
      <sheetData sheetId="3620">
        <row r="1">
          <cell r="B1" t="str">
            <v>MINISTÉRIO DOS TRANSPORTES</v>
          </cell>
        </row>
      </sheetData>
      <sheetData sheetId="3621"/>
      <sheetData sheetId="3622"/>
      <sheetData sheetId="3623"/>
      <sheetData sheetId="3624"/>
      <sheetData sheetId="3625"/>
      <sheetData sheetId="3626"/>
      <sheetData sheetId="3627"/>
      <sheetData sheetId="3628"/>
      <sheetData sheetId="3629"/>
      <sheetData sheetId="3630"/>
      <sheetData sheetId="3631" refreshError="1"/>
      <sheetData sheetId="3632"/>
      <sheetData sheetId="3633"/>
      <sheetData sheetId="3634"/>
      <sheetData sheetId="3635"/>
      <sheetData sheetId="3636" refreshError="1"/>
      <sheetData sheetId="3637" refreshError="1"/>
      <sheetData sheetId="3638"/>
      <sheetData sheetId="3639"/>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sheetData sheetId="3727"/>
      <sheetData sheetId="3728"/>
      <sheetData sheetId="3729"/>
      <sheetData sheetId="3730"/>
      <sheetData sheetId="373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sheetData sheetId="3741"/>
      <sheetData sheetId="3742" refreshError="1"/>
      <sheetData sheetId="3743"/>
      <sheetData sheetId="3744" refreshError="1"/>
      <sheetData sheetId="3745"/>
      <sheetData sheetId="3746" refreshError="1"/>
      <sheetData sheetId="3747" refreshError="1"/>
      <sheetData sheetId="3748" refreshError="1"/>
      <sheetData sheetId="3749" refreshError="1"/>
      <sheetData sheetId="3750"/>
      <sheetData sheetId="3751"/>
      <sheetData sheetId="3752"/>
      <sheetData sheetId="3753"/>
      <sheetData sheetId="3754"/>
      <sheetData sheetId="3755"/>
      <sheetData sheetId="3756"/>
      <sheetData sheetId="3757"/>
      <sheetData sheetId="3758"/>
      <sheetData sheetId="3759"/>
      <sheetData sheetId="3760"/>
      <sheetData sheetId="3761">
        <row r="12">
          <cell r="L12" t="str">
            <v>Firma: Encomind Engenharia Com e Ind Ltda</v>
          </cell>
        </row>
      </sheetData>
      <sheetData sheetId="3762"/>
      <sheetData sheetId="3763"/>
      <sheetData sheetId="3764"/>
      <sheetData sheetId="3765"/>
      <sheetData sheetId="3766">
        <row r="3">
          <cell r="A3" t="str">
            <v xml:space="preserve"> Obra: Pavimentação Asfáltica</v>
          </cell>
        </row>
      </sheetData>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refreshError="1"/>
      <sheetData sheetId="3813" refreshError="1"/>
      <sheetData sheetId="3814" refreshError="1"/>
      <sheetData sheetId="3815" refreshError="1"/>
      <sheetData sheetId="3816" refreshError="1"/>
      <sheetData sheetId="3817" refreshError="1"/>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refreshError="1"/>
      <sheetData sheetId="3833" refreshError="1"/>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row r="1">
          <cell r="B1">
            <v>100</v>
          </cell>
        </row>
      </sheetData>
      <sheetData sheetId="3873"/>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refreshError="1"/>
      <sheetData sheetId="3940"/>
      <sheetData sheetId="3941" refreshError="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sheetData sheetId="3984"/>
      <sheetData sheetId="3985"/>
      <sheetData sheetId="3986"/>
      <sheetData sheetId="3987"/>
      <sheetData sheetId="3988"/>
      <sheetData sheetId="3989"/>
      <sheetData sheetId="3990"/>
      <sheetData sheetId="3991"/>
      <sheetData sheetId="3992"/>
      <sheetData sheetId="3993"/>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row r="1">
          <cell r="A1">
            <v>0</v>
          </cell>
        </row>
      </sheetData>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sheetData sheetId="4325"/>
      <sheetData sheetId="4326"/>
      <sheetData sheetId="4327"/>
      <sheetData sheetId="4328"/>
      <sheetData sheetId="4329"/>
      <sheetData sheetId="4330"/>
      <sheetData sheetId="4331"/>
      <sheetData sheetId="4332" refreshError="1"/>
      <sheetData sheetId="4333"/>
      <sheetData sheetId="4334" refreshError="1"/>
      <sheetData sheetId="4335"/>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sheetData sheetId="4454"/>
      <sheetData sheetId="4455"/>
      <sheetData sheetId="4456"/>
      <sheetData sheetId="4457"/>
      <sheetData sheetId="4458"/>
      <sheetData sheetId="4459"/>
      <sheetData sheetId="4460"/>
      <sheetData sheetId="4461"/>
      <sheetData sheetId="4462"/>
      <sheetData sheetId="4463" refreshError="1"/>
      <sheetData sheetId="4464" refreshError="1"/>
      <sheetData sheetId="4465" refreshError="1"/>
      <sheetData sheetId="4466" refreshError="1"/>
      <sheetData sheetId="4467"/>
      <sheetData sheetId="4468"/>
      <sheetData sheetId="4469"/>
      <sheetData sheetId="4470"/>
      <sheetData sheetId="4471"/>
      <sheetData sheetId="4472" refreshError="1"/>
      <sheetData sheetId="4473"/>
      <sheetData sheetId="4474"/>
      <sheetData sheetId="4475">
        <row r="9">
          <cell r="B9" t="str">
            <v>CIMENTO ASFÁLTICO DE PETRÓLEO - CAP-20</v>
          </cell>
        </row>
      </sheetData>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refreshError="1"/>
      <sheetData sheetId="4493" refreshError="1"/>
      <sheetData sheetId="4494" refreshError="1"/>
      <sheetData sheetId="4495" refreshError="1"/>
      <sheetData sheetId="4496" refreshError="1"/>
      <sheetData sheetId="4497" refreshError="1"/>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sheetData sheetId="4624" refreshError="1"/>
      <sheetData sheetId="4625" refreshError="1"/>
      <sheetData sheetId="4626" refreshError="1"/>
      <sheetData sheetId="4627" refreshError="1"/>
      <sheetData sheetId="4628"/>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sheetData sheetId="4650" refreshError="1"/>
      <sheetData sheetId="4651" refreshError="1"/>
      <sheetData sheetId="4652" refreshError="1"/>
      <sheetData sheetId="4653"/>
      <sheetData sheetId="4654" refreshError="1"/>
      <sheetData sheetId="4655" refreshError="1"/>
      <sheetData sheetId="4656"/>
      <sheetData sheetId="4657" refreshError="1"/>
      <sheetData sheetId="4658"/>
      <sheetData sheetId="4659" refreshError="1"/>
      <sheetData sheetId="4660" refreshError="1"/>
      <sheetData sheetId="4661" refreshError="1"/>
      <sheetData sheetId="4662" refreshError="1"/>
      <sheetData sheetId="4663" refreshError="1"/>
      <sheetData sheetId="4664" refreshError="1"/>
      <sheetData sheetId="4665"/>
      <sheetData sheetId="4666"/>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ow r="2">
          <cell r="D2" t="str">
            <v>MÊS/ANO BÁSICO DE REFERÊNCIA: Mai / 2008   PA</v>
          </cell>
        </row>
      </sheetData>
      <sheetData sheetId="5000"/>
      <sheetData sheetId="5001">
        <row r="12">
          <cell r="H12">
            <v>40.1</v>
          </cell>
        </row>
      </sheetData>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refreshError="1"/>
      <sheetData sheetId="5021">
        <row r="96">
          <cell r="A96" t="str">
            <v>E001</v>
          </cell>
        </row>
      </sheetData>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refreshError="1"/>
      <sheetData sheetId="5217"/>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408"/>
      <sheetName val="Vol IV quantitativos_por_SNV"/>
      <sheetName val="HOR_MEC_BR-408"/>
      <sheetName val="HOR_MEC_Interseção_BUENOS AIRES"/>
      <sheetName val="HOR_MEC_Interseção Aliança - 2º"/>
      <sheetName val="HOR_MEC_Interseção Aliança - 1º"/>
      <sheetName val="HOR_MEC_Inters_Itaquitinga"/>
      <sheetName val="HOR_MEC_Inters_Timbaúba"/>
      <sheetName val="HOR_MEC_Interseção_Tracunhaem"/>
      <sheetName val="HOR_MEC_Interseção_VICÊNCIA"/>
      <sheetName val="HOR_MAN_Itaquitinga"/>
      <sheetName val="SIN_HOR_MAN_VICÊNCIA"/>
      <sheetName val="HOR_MAN_aliança 1º ACESSO"/>
      <sheetName val="HOR_MAN_ALIANÇA 2º ACESSO"/>
      <sheetName val="HOR_MAN_TRACUNHAEM"/>
      <sheetName val="HOR_MAN_BUENOS AIRES"/>
      <sheetName val="PARADA DE ONIBUS"/>
      <sheetName val="HOR_MAN_PONTES"/>
      <sheetName val="HOR_MAN_PASS. PEDESTRE_LOMBADA"/>
      <sheetName val="HOR_MAN_TIMBAUBA"/>
      <sheetName val="tachas_ALIANÇA 1º acesso "/>
      <sheetName val="tachas_Aliança 2º acesso"/>
      <sheetName val="tachas_aplicacao_BR408"/>
      <sheetName val="tachas_Buenos Aires"/>
      <sheetName val="tachas_Itaquitinga"/>
      <sheetName val="tachas_TIMBAÚBA"/>
      <sheetName val="tachas_Tracunhaém"/>
      <sheetName val="tachas_VICÊNCIA"/>
      <sheetName val="Defensas_necessidades"/>
      <sheetName val="sin_vertical_aplicacao"/>
      <sheetName val="Defensas-Removerimplantar.nec"/>
      <sheetName val="Pórtico a Remover"/>
      <sheetName val="Pórtico e Semi-pórtico"/>
    </sheetNames>
    <sheetDataSet>
      <sheetData sheetId="0"/>
      <sheetData sheetId="1"/>
      <sheetData sheetId="2">
        <row r="14">
          <cell r="U14" t="str">
            <v>NBR 15.402/2006</v>
          </cell>
          <cell r="AA14">
            <v>82.2</v>
          </cell>
          <cell r="AC14" t="str">
            <v>408BPE0110</v>
          </cell>
        </row>
        <row r="15">
          <cell r="U15" t="str">
            <v>NBR 15.402/2006</v>
          </cell>
          <cell r="AA15">
            <v>62.56</v>
          </cell>
          <cell r="AC15" t="str">
            <v>408BPE0110</v>
          </cell>
        </row>
        <row r="16">
          <cell r="U16" t="str">
            <v>NBR 15.402/2006</v>
          </cell>
          <cell r="AA16">
            <v>8.1</v>
          </cell>
          <cell r="AC16" t="str">
            <v>408BPE0110</v>
          </cell>
        </row>
        <row r="17">
          <cell r="U17" t="str">
            <v>NBR 15.402/2006</v>
          </cell>
          <cell r="AA17">
            <v>12</v>
          </cell>
          <cell r="AC17" t="str">
            <v>408BPE0110</v>
          </cell>
        </row>
        <row r="18">
          <cell r="U18" t="str">
            <v>NBR 15.402/2006</v>
          </cell>
          <cell r="AA18">
            <v>54</v>
          </cell>
          <cell r="AC18" t="str">
            <v>408BPE0110</v>
          </cell>
        </row>
        <row r="19">
          <cell r="U19" t="str">
            <v>NBR 15.402/2006</v>
          </cell>
          <cell r="AA19">
            <v>139.5</v>
          </cell>
          <cell r="AC19" t="str">
            <v>408BPE0110</v>
          </cell>
        </row>
        <row r="20">
          <cell r="U20" t="str">
            <v>NBR 15.402/2006</v>
          </cell>
          <cell r="AA20">
            <v>82.2</v>
          </cell>
          <cell r="AC20" t="str">
            <v>408BPE0110</v>
          </cell>
        </row>
        <row r="21">
          <cell r="U21" t="str">
            <v>NBR 13.731/08</v>
          </cell>
          <cell r="AA21">
            <v>117</v>
          </cell>
          <cell r="AC21" t="str">
            <v>408BPE0110</v>
          </cell>
        </row>
        <row r="22">
          <cell r="U22" t="str">
            <v>NBR 13.731/08</v>
          </cell>
          <cell r="AA22">
            <v>117.66</v>
          </cell>
          <cell r="AC22" t="str">
            <v>408BPE0110</v>
          </cell>
        </row>
        <row r="23">
          <cell r="U23" t="str">
            <v>NBR 13.731/08</v>
          </cell>
          <cell r="AA23">
            <v>123.92</v>
          </cell>
          <cell r="AC23" t="str">
            <v>408BPE0110</v>
          </cell>
        </row>
        <row r="24">
          <cell r="U24" t="str">
            <v>NBR 13.731/08</v>
          </cell>
          <cell r="AA24">
            <v>239.22</v>
          </cell>
          <cell r="AC24" t="str">
            <v>408BPE0110</v>
          </cell>
        </row>
        <row r="25">
          <cell r="U25" t="str">
            <v>NBR 13.731/08</v>
          </cell>
          <cell r="AA25">
            <v>222.7</v>
          </cell>
          <cell r="AC25" t="str">
            <v>408BPE0110</v>
          </cell>
        </row>
        <row r="26">
          <cell r="U26" t="str">
            <v>NBR 13.731/08</v>
          </cell>
          <cell r="AA26">
            <v>229.62</v>
          </cell>
          <cell r="AC26" t="str">
            <v>408BPE0110</v>
          </cell>
        </row>
        <row r="27">
          <cell r="U27" t="str">
            <v>NBR 13.731/08</v>
          </cell>
          <cell r="AA27">
            <v>535.55999999999995</v>
          </cell>
          <cell r="AC27" t="str">
            <v>408BPE0110</v>
          </cell>
        </row>
        <row r="28">
          <cell r="U28" t="str">
            <v>NBR 13.731/08</v>
          </cell>
          <cell r="AA28">
            <v>535.55999999999995</v>
          </cell>
          <cell r="AC28" t="str">
            <v>408BPE0110</v>
          </cell>
        </row>
        <row r="29">
          <cell r="U29" t="str">
            <v>NBR 13.731/08</v>
          </cell>
          <cell r="AA29">
            <v>147.47999999999999</v>
          </cell>
          <cell r="AC29" t="str">
            <v>408BPE0110</v>
          </cell>
        </row>
        <row r="30">
          <cell r="U30" t="str">
            <v>NBR 13.731/08</v>
          </cell>
          <cell r="AA30">
            <v>27.3</v>
          </cell>
          <cell r="AC30" t="str">
            <v>408BPE0110</v>
          </cell>
        </row>
        <row r="31">
          <cell r="U31" t="str">
            <v>NBR 15.402/2006</v>
          </cell>
          <cell r="AA31">
            <v>114.7</v>
          </cell>
          <cell r="AC31" t="str">
            <v>408BPE0110</v>
          </cell>
        </row>
        <row r="32">
          <cell r="U32" t="str">
            <v>NBR 15.870/10</v>
          </cell>
          <cell r="AA32">
            <v>28.67</v>
          </cell>
          <cell r="AC32" t="str">
            <v>408BPE0110</v>
          </cell>
        </row>
        <row r="33">
          <cell r="U33" t="str">
            <v>NBR 15.870/10</v>
          </cell>
          <cell r="AA33">
            <v>28.67</v>
          </cell>
          <cell r="AC33" t="str">
            <v>408BPE0110</v>
          </cell>
        </row>
        <row r="34">
          <cell r="U34" t="str">
            <v>NBR 13.731/08</v>
          </cell>
          <cell r="AA34">
            <v>87.4</v>
          </cell>
          <cell r="AC34" t="str">
            <v>408BPE0110</v>
          </cell>
        </row>
        <row r="35">
          <cell r="U35" t="str">
            <v>NBR 13.731/08</v>
          </cell>
          <cell r="AA35">
            <v>87.4</v>
          </cell>
          <cell r="AC35" t="str">
            <v>408BPE0110</v>
          </cell>
        </row>
        <row r="36">
          <cell r="U36" t="str">
            <v>NBR 13.731/08</v>
          </cell>
          <cell r="AA36">
            <v>263.60000000000002</v>
          </cell>
          <cell r="AC36" t="str">
            <v>408BPE0110</v>
          </cell>
        </row>
        <row r="37">
          <cell r="U37" t="str">
            <v>NBR 13.731/08</v>
          </cell>
          <cell r="AA37">
            <v>131.80000000000001</v>
          </cell>
          <cell r="AC37" t="str">
            <v>408BPE0110</v>
          </cell>
        </row>
        <row r="38">
          <cell r="U38" t="str">
            <v>NBR 13.731/08</v>
          </cell>
          <cell r="AA38">
            <v>132.1</v>
          </cell>
          <cell r="AC38" t="str">
            <v>408BPE0110</v>
          </cell>
        </row>
        <row r="39">
          <cell r="U39" t="str">
            <v>NBR 15.402/2006</v>
          </cell>
          <cell r="AA39">
            <v>112.42</v>
          </cell>
          <cell r="AC39" t="str">
            <v>408BPE0110</v>
          </cell>
        </row>
        <row r="40">
          <cell r="U40" t="str">
            <v>NBR 15.870/10</v>
          </cell>
          <cell r="AA40">
            <v>27.86</v>
          </cell>
          <cell r="AC40" t="str">
            <v>408BPE0110</v>
          </cell>
        </row>
        <row r="41">
          <cell r="U41" t="str">
            <v>NBR 15.870/10</v>
          </cell>
          <cell r="AA41">
            <v>27.86</v>
          </cell>
          <cell r="AC41" t="str">
            <v>408BPE0110</v>
          </cell>
        </row>
        <row r="42">
          <cell r="U42" t="str">
            <v>NBR 13.731/08</v>
          </cell>
          <cell r="AA42">
            <v>178.22</v>
          </cell>
          <cell r="AC42" t="str">
            <v>408BPE0110</v>
          </cell>
        </row>
        <row r="43">
          <cell r="U43" t="str">
            <v>NBR 13.731/08</v>
          </cell>
          <cell r="AA43">
            <v>207.46</v>
          </cell>
          <cell r="AC43" t="str">
            <v>408BPE0110</v>
          </cell>
        </row>
        <row r="44">
          <cell r="U44" t="str">
            <v>NBR 13.731/08</v>
          </cell>
          <cell r="AA44">
            <v>221.7</v>
          </cell>
          <cell r="AC44" t="str">
            <v>408BPE0110</v>
          </cell>
        </row>
        <row r="45">
          <cell r="U45" t="str">
            <v>NBR 13.731/08</v>
          </cell>
          <cell r="AA45">
            <v>98.94</v>
          </cell>
          <cell r="AC45" t="str">
            <v>408BPE0110</v>
          </cell>
        </row>
        <row r="46">
          <cell r="U46" t="str">
            <v>NBR 13.731/08</v>
          </cell>
          <cell r="AA46">
            <v>353.16</v>
          </cell>
          <cell r="AC46" t="str">
            <v>408BPE0110</v>
          </cell>
        </row>
        <row r="47">
          <cell r="U47" t="str">
            <v>NBR 13.731/08</v>
          </cell>
          <cell r="AA47">
            <v>353.16</v>
          </cell>
          <cell r="AC47" t="str">
            <v>408BPE0110</v>
          </cell>
        </row>
        <row r="48">
          <cell r="U48" t="str">
            <v>NBR 13.731/08</v>
          </cell>
          <cell r="AA48">
            <v>186.38</v>
          </cell>
          <cell r="AC48" t="str">
            <v>408BPE0110</v>
          </cell>
        </row>
        <row r="49">
          <cell r="U49" t="str">
            <v>NBR 13.731/08</v>
          </cell>
          <cell r="AA49">
            <v>136.30000000000001</v>
          </cell>
          <cell r="AC49" t="str">
            <v>408BPE0110</v>
          </cell>
        </row>
        <row r="50">
          <cell r="U50" t="str">
            <v>NBR 13.731/08</v>
          </cell>
          <cell r="AA50">
            <v>248.94</v>
          </cell>
          <cell r="AC50" t="str">
            <v>408BPE0110</v>
          </cell>
        </row>
        <row r="51">
          <cell r="U51" t="str">
            <v>NBR 13.731/08</v>
          </cell>
          <cell r="AA51">
            <v>51.72</v>
          </cell>
          <cell r="AC51" t="str">
            <v>408BPE0110</v>
          </cell>
        </row>
        <row r="52">
          <cell r="U52" t="str">
            <v>NBR 13.731/08</v>
          </cell>
          <cell r="AA52">
            <v>281</v>
          </cell>
          <cell r="AC52" t="str">
            <v>408BPE0110</v>
          </cell>
        </row>
        <row r="53">
          <cell r="U53" t="str">
            <v>NBR 13.731/08</v>
          </cell>
          <cell r="AA53">
            <v>274.60000000000002</v>
          </cell>
          <cell r="AC53" t="str">
            <v>408BPE0110</v>
          </cell>
        </row>
        <row r="54">
          <cell r="U54" t="str">
            <v>NBR 13.731/08</v>
          </cell>
          <cell r="AA54">
            <v>69.260000000000005</v>
          </cell>
          <cell r="AC54" t="str">
            <v>408BPE0110</v>
          </cell>
        </row>
        <row r="55">
          <cell r="U55" t="str">
            <v>NBR 13.731/08</v>
          </cell>
          <cell r="AA55">
            <v>59.14</v>
          </cell>
          <cell r="AC55" t="str">
            <v>408BPE0110</v>
          </cell>
        </row>
        <row r="56">
          <cell r="U56" t="str">
            <v>NBR 13.731/08</v>
          </cell>
          <cell r="AA56">
            <v>59.88</v>
          </cell>
          <cell r="AC56" t="str">
            <v>408BPE0110</v>
          </cell>
        </row>
        <row r="57">
          <cell r="U57" t="str">
            <v>NBR 13.731/08</v>
          </cell>
          <cell r="AA57">
            <v>273.3</v>
          </cell>
          <cell r="AC57" t="str">
            <v>408BPE0110</v>
          </cell>
        </row>
        <row r="58">
          <cell r="U58" t="str">
            <v>NBR 13.731/08</v>
          </cell>
          <cell r="AA58">
            <v>916.12</v>
          </cell>
          <cell r="AC58" t="str">
            <v>408BPE0110</v>
          </cell>
        </row>
        <row r="59">
          <cell r="U59" t="str">
            <v>NBR 13.731/08</v>
          </cell>
          <cell r="AA59">
            <v>916.12</v>
          </cell>
          <cell r="AC59" t="str">
            <v>408BPE0110</v>
          </cell>
        </row>
        <row r="60">
          <cell r="U60" t="str">
            <v>NBR 13.731/08</v>
          </cell>
          <cell r="AA60">
            <v>138.46</v>
          </cell>
          <cell r="AC60" t="str">
            <v>408BPE0110</v>
          </cell>
        </row>
        <row r="61">
          <cell r="U61" t="str">
            <v>NBR 13.731/08</v>
          </cell>
          <cell r="AA61">
            <v>55.66</v>
          </cell>
          <cell r="AC61" t="str">
            <v>408BPE0110</v>
          </cell>
        </row>
        <row r="62">
          <cell r="U62" t="str">
            <v>NBR 13.731/08</v>
          </cell>
          <cell r="AA62">
            <v>70.92</v>
          </cell>
          <cell r="AC62" t="str">
            <v>408BPE0110</v>
          </cell>
        </row>
        <row r="63">
          <cell r="U63" t="str">
            <v>NBR 13.731/08</v>
          </cell>
          <cell r="AA63">
            <v>257.02</v>
          </cell>
          <cell r="AC63" t="str">
            <v>408BPE0110</v>
          </cell>
        </row>
        <row r="64">
          <cell r="U64" t="str">
            <v>NBR 13.731/08</v>
          </cell>
          <cell r="AA64">
            <v>379.4</v>
          </cell>
          <cell r="AC64" t="str">
            <v>408BPE0110</v>
          </cell>
        </row>
        <row r="65">
          <cell r="U65" t="str">
            <v>NBR 13.731/08</v>
          </cell>
          <cell r="AA65">
            <v>379.4</v>
          </cell>
          <cell r="AC65" t="str">
            <v>408BPE0110</v>
          </cell>
        </row>
        <row r="66">
          <cell r="U66" t="str">
            <v>NBR 13.731/08</v>
          </cell>
          <cell r="AA66">
            <v>633.24</v>
          </cell>
          <cell r="AC66" t="str">
            <v>408BPE0110</v>
          </cell>
        </row>
        <row r="67">
          <cell r="U67" t="str">
            <v>NBR 13.731/08</v>
          </cell>
          <cell r="AA67">
            <v>678.28</v>
          </cell>
          <cell r="AC67" t="str">
            <v>408BPE0110</v>
          </cell>
        </row>
        <row r="68">
          <cell r="U68" t="str">
            <v>NBR 13.731/08</v>
          </cell>
          <cell r="AA68">
            <v>1311.52</v>
          </cell>
          <cell r="AC68" t="str">
            <v>408BPE0110</v>
          </cell>
        </row>
        <row r="69">
          <cell r="U69" t="str">
            <v>NBR 13.731/08</v>
          </cell>
          <cell r="AA69">
            <v>655.76</v>
          </cell>
          <cell r="AC69" t="str">
            <v>408BPE0110</v>
          </cell>
        </row>
        <row r="70">
          <cell r="U70" t="str">
            <v>NBR 15.402/2006</v>
          </cell>
          <cell r="AA70">
            <v>168.6</v>
          </cell>
          <cell r="AC70" t="str">
            <v>408BPE0110</v>
          </cell>
        </row>
        <row r="71">
          <cell r="U71" t="str">
            <v>NBR 15.870/10</v>
          </cell>
          <cell r="AA71">
            <v>42.15</v>
          </cell>
          <cell r="AC71" t="str">
            <v>408BPE0110</v>
          </cell>
        </row>
        <row r="72">
          <cell r="U72" t="str">
            <v>NBR 15.870/10</v>
          </cell>
          <cell r="AA72">
            <v>42.15</v>
          </cell>
          <cell r="AC72" t="str">
            <v>408BPE0110</v>
          </cell>
        </row>
        <row r="73">
          <cell r="U73" t="str">
            <v>NBR 13.731/08</v>
          </cell>
          <cell r="AA73">
            <v>738.54</v>
          </cell>
          <cell r="AC73" t="str">
            <v>408BPE0110</v>
          </cell>
        </row>
        <row r="74">
          <cell r="U74" t="str">
            <v>NBR 13.731/08</v>
          </cell>
          <cell r="AA74">
            <v>369.28</v>
          </cell>
          <cell r="AC74" t="str">
            <v>408BPE0110</v>
          </cell>
        </row>
        <row r="75">
          <cell r="U75" t="str">
            <v>NBR 13.731/08</v>
          </cell>
          <cell r="AA75">
            <v>369.28</v>
          </cell>
          <cell r="AC75" t="str">
            <v>408BPE0110</v>
          </cell>
        </row>
        <row r="76">
          <cell r="U76" t="str">
            <v>NBR 15.402/2006</v>
          </cell>
          <cell r="AA76">
            <v>184.64</v>
          </cell>
          <cell r="AC76" t="str">
            <v>408BPE0110</v>
          </cell>
        </row>
        <row r="77">
          <cell r="U77" t="str">
            <v>NBR 15.870/10</v>
          </cell>
          <cell r="AA77">
            <v>46.16</v>
          </cell>
          <cell r="AC77" t="str">
            <v>408BPE0110</v>
          </cell>
        </row>
        <row r="78">
          <cell r="U78" t="str">
            <v>NBR 15.870/10</v>
          </cell>
          <cell r="AA78">
            <v>46.16</v>
          </cell>
          <cell r="AC78" t="str">
            <v>408BPE0110</v>
          </cell>
        </row>
        <row r="79">
          <cell r="U79" t="str">
            <v>NBR 13.731/08</v>
          </cell>
          <cell r="AA79">
            <v>205.58</v>
          </cell>
          <cell r="AC79" t="str">
            <v>408BPE0110</v>
          </cell>
        </row>
        <row r="80">
          <cell r="U80" t="str">
            <v>NBR 13.731/08</v>
          </cell>
          <cell r="AA80">
            <v>102.78</v>
          </cell>
          <cell r="AC80" t="str">
            <v>408BPE0110</v>
          </cell>
        </row>
        <row r="81">
          <cell r="U81" t="str">
            <v>NBR 13.731/08</v>
          </cell>
          <cell r="AA81">
            <v>102.78</v>
          </cell>
          <cell r="AC81" t="str">
            <v>408BPE0110</v>
          </cell>
        </row>
        <row r="82">
          <cell r="U82" t="str">
            <v>NBR 15.402/2006</v>
          </cell>
          <cell r="AA82">
            <v>211.9</v>
          </cell>
          <cell r="AC82" t="str">
            <v>408BPE0110</v>
          </cell>
        </row>
        <row r="83">
          <cell r="U83" t="str">
            <v>NBR 15.402/2006</v>
          </cell>
          <cell r="AA83">
            <v>105.96</v>
          </cell>
          <cell r="AC83" t="str">
            <v>408BPE0110</v>
          </cell>
        </row>
        <row r="84">
          <cell r="U84" t="str">
            <v>NBR 15.402/2006</v>
          </cell>
          <cell r="AA84">
            <v>105.96</v>
          </cell>
          <cell r="AC84" t="str">
            <v>408BPE0110</v>
          </cell>
        </row>
        <row r="85">
          <cell r="U85" t="str">
            <v>NBR 13.731/08</v>
          </cell>
          <cell r="AA85">
            <v>788.32</v>
          </cell>
          <cell r="AC85" t="str">
            <v>408BPE0130</v>
          </cell>
        </row>
        <row r="86">
          <cell r="U86" t="str">
            <v>NBR 13.731/08</v>
          </cell>
          <cell r="AA86">
            <v>394.16</v>
          </cell>
          <cell r="AC86" t="str">
            <v>408BPE0130</v>
          </cell>
        </row>
        <row r="87">
          <cell r="U87" t="str">
            <v>NBR 13.731/08</v>
          </cell>
          <cell r="AA87">
            <v>394.16</v>
          </cell>
          <cell r="AC87" t="str">
            <v>408BPE0130</v>
          </cell>
        </row>
        <row r="88">
          <cell r="U88" t="str">
            <v>NBR 13.731/08</v>
          </cell>
          <cell r="AA88">
            <v>176</v>
          </cell>
          <cell r="AC88" t="str">
            <v>408BPE0130</v>
          </cell>
        </row>
        <row r="89">
          <cell r="U89" t="str">
            <v>NBR 13.731/08</v>
          </cell>
          <cell r="AA89">
            <v>88</v>
          </cell>
          <cell r="AC89" t="str">
            <v>408BPE0130</v>
          </cell>
        </row>
        <row r="90">
          <cell r="U90" t="str">
            <v>NBR 13.731/08</v>
          </cell>
          <cell r="AA90">
            <v>88</v>
          </cell>
          <cell r="AC90" t="str">
            <v>408BPE0130</v>
          </cell>
        </row>
        <row r="91">
          <cell r="U91" t="str">
            <v>NBR 15.402/2006</v>
          </cell>
          <cell r="AA91">
            <v>141.9</v>
          </cell>
          <cell r="AC91" t="str">
            <v>408BPE0130</v>
          </cell>
        </row>
        <row r="92">
          <cell r="U92" t="str">
            <v>NBR 15.402/2006</v>
          </cell>
          <cell r="AA92">
            <v>59.18</v>
          </cell>
          <cell r="AC92" t="str">
            <v>408BPE0130</v>
          </cell>
        </row>
        <row r="93">
          <cell r="U93" t="str">
            <v>NBR 15.402/2006</v>
          </cell>
          <cell r="AA93">
            <v>23.4</v>
          </cell>
          <cell r="AC93" t="str">
            <v>408BPE0130</v>
          </cell>
        </row>
        <row r="94">
          <cell r="U94" t="str">
            <v>NBR 13.731/08</v>
          </cell>
          <cell r="AA94">
            <v>88</v>
          </cell>
          <cell r="AC94" t="str">
            <v>408BPE0130</v>
          </cell>
        </row>
        <row r="95">
          <cell r="U95" t="str">
            <v>NBR 13.731/08</v>
          </cell>
          <cell r="AA95">
            <v>88</v>
          </cell>
          <cell r="AC95" t="str">
            <v>408BPE0130</v>
          </cell>
        </row>
        <row r="96">
          <cell r="U96" t="str">
            <v>NBR 13.731/08</v>
          </cell>
          <cell r="AA96">
            <v>61.94</v>
          </cell>
          <cell r="AC96" t="str">
            <v>408BPE0130</v>
          </cell>
        </row>
        <row r="97">
          <cell r="U97" t="str">
            <v>NBR 13.731/08</v>
          </cell>
          <cell r="AA97">
            <v>691.04</v>
          </cell>
          <cell r="AC97" t="str">
            <v>408BPE0130</v>
          </cell>
        </row>
        <row r="98">
          <cell r="U98" t="str">
            <v>NBR 15.402/2006</v>
          </cell>
          <cell r="AA98">
            <v>327.48</v>
          </cell>
          <cell r="AC98" t="str">
            <v>408BPE0130</v>
          </cell>
        </row>
        <row r="99">
          <cell r="U99" t="str">
            <v>NBR 15.402/2006</v>
          </cell>
          <cell r="AA99">
            <v>163.74</v>
          </cell>
          <cell r="AC99" t="str">
            <v>408BPE0130</v>
          </cell>
        </row>
        <row r="100">
          <cell r="U100" t="str">
            <v>NBR 15.402/2006</v>
          </cell>
          <cell r="AA100">
            <v>163.74</v>
          </cell>
          <cell r="AC100" t="str">
            <v>408BPE0130</v>
          </cell>
        </row>
        <row r="101">
          <cell r="U101" t="str">
            <v>NBR 15.402/2006</v>
          </cell>
          <cell r="AA101">
            <v>102.32</v>
          </cell>
          <cell r="AC101" t="str">
            <v>408BPE0130</v>
          </cell>
        </row>
        <row r="102">
          <cell r="U102" t="str">
            <v>NBR 15.870/10</v>
          </cell>
          <cell r="AA102">
            <v>25.58</v>
          </cell>
          <cell r="AC102" t="str">
            <v>408BPE0130</v>
          </cell>
        </row>
        <row r="103">
          <cell r="U103" t="str">
            <v>NBR 15.870/10</v>
          </cell>
          <cell r="AA103">
            <v>25.58</v>
          </cell>
          <cell r="AC103" t="str">
            <v>408BPE0130</v>
          </cell>
        </row>
        <row r="104">
          <cell r="U104" t="str">
            <v>NBR 13.731/08</v>
          </cell>
          <cell r="AA104">
            <v>29.48</v>
          </cell>
          <cell r="AC104" t="str">
            <v>408BPE0130</v>
          </cell>
        </row>
        <row r="105">
          <cell r="U105" t="str">
            <v>NBR 13.731/08</v>
          </cell>
          <cell r="AA105">
            <v>584.74</v>
          </cell>
          <cell r="AC105" t="str">
            <v>408BPE0130</v>
          </cell>
        </row>
        <row r="106">
          <cell r="U106" t="str">
            <v>NBR 13.731/08</v>
          </cell>
          <cell r="AA106">
            <v>584.74</v>
          </cell>
          <cell r="AC106" t="str">
            <v>408BPE0130</v>
          </cell>
        </row>
        <row r="107">
          <cell r="U107" t="str">
            <v>NBR 13.731/08</v>
          </cell>
          <cell r="AA107">
            <v>1198.68</v>
          </cell>
          <cell r="AC107" t="str">
            <v>408BPE0130</v>
          </cell>
        </row>
        <row r="108">
          <cell r="U108" t="str">
            <v>NBR 13.731/08</v>
          </cell>
          <cell r="AA108">
            <v>599.34</v>
          </cell>
          <cell r="AC108" t="str">
            <v>408BPE0130</v>
          </cell>
        </row>
        <row r="109">
          <cell r="U109" t="str">
            <v>NBR 13.731/08</v>
          </cell>
          <cell r="AA109">
            <v>599.34</v>
          </cell>
          <cell r="AC109" t="str">
            <v>408BPE0130</v>
          </cell>
        </row>
        <row r="110">
          <cell r="U110" t="str">
            <v>NBR 13.731/08</v>
          </cell>
          <cell r="AA110">
            <v>112.5</v>
          </cell>
          <cell r="AC110" t="str">
            <v>408BPE0130</v>
          </cell>
        </row>
        <row r="111">
          <cell r="U111" t="str">
            <v>NBR 13.731/08</v>
          </cell>
          <cell r="AA111">
            <v>75</v>
          </cell>
          <cell r="AC111" t="str">
            <v>408BPE0130</v>
          </cell>
        </row>
        <row r="112">
          <cell r="U112" t="str">
            <v>NBR 13.731/08</v>
          </cell>
          <cell r="AA112">
            <v>75</v>
          </cell>
          <cell r="AC112" t="str">
            <v>408BPE0130</v>
          </cell>
        </row>
        <row r="113">
          <cell r="U113" t="str">
            <v>NBR 13.731/08</v>
          </cell>
          <cell r="AA113">
            <v>348</v>
          </cell>
          <cell r="AC113" t="str">
            <v>408BPE0130</v>
          </cell>
        </row>
        <row r="114">
          <cell r="U114" t="str">
            <v>NBR 13.731/08</v>
          </cell>
          <cell r="AA114">
            <v>174</v>
          </cell>
          <cell r="AC114" t="str">
            <v>408BPE0130</v>
          </cell>
        </row>
        <row r="115">
          <cell r="U115" t="str">
            <v>NBR 13.731/08</v>
          </cell>
          <cell r="AA115">
            <v>174</v>
          </cell>
          <cell r="AC115" t="str">
            <v>408BPE0130</v>
          </cell>
        </row>
        <row r="116">
          <cell r="U116" t="str">
            <v>NBR 15.402/2006</v>
          </cell>
          <cell r="AA116">
            <v>64.2</v>
          </cell>
          <cell r="AC116" t="str">
            <v>408BPE0130</v>
          </cell>
        </row>
        <row r="117">
          <cell r="U117" t="str">
            <v>NBR 15.402/2006</v>
          </cell>
          <cell r="AA117">
            <v>101.4</v>
          </cell>
          <cell r="AC117" t="str">
            <v>408BPE0130</v>
          </cell>
        </row>
        <row r="118">
          <cell r="U118" t="str">
            <v>NBR 15.402/2006</v>
          </cell>
          <cell r="AA118">
            <v>48.16</v>
          </cell>
          <cell r="AC118" t="str">
            <v>408BPE0130</v>
          </cell>
        </row>
        <row r="119">
          <cell r="U119" t="str">
            <v>NBR 15.402/2006</v>
          </cell>
          <cell r="AA119">
            <v>19.8</v>
          </cell>
          <cell r="AC119" t="str">
            <v>408BPE0130</v>
          </cell>
        </row>
        <row r="120">
          <cell r="U120" t="str">
            <v>NBR 15.402/2006</v>
          </cell>
          <cell r="AA120">
            <v>10.199999999999999</v>
          </cell>
          <cell r="AC120" t="str">
            <v>408BPE0130</v>
          </cell>
        </row>
        <row r="121">
          <cell r="U121" t="str">
            <v>NBR 15.402/2006</v>
          </cell>
          <cell r="AA121">
            <v>102</v>
          </cell>
          <cell r="AC121" t="str">
            <v>408BPE0150</v>
          </cell>
        </row>
        <row r="122">
          <cell r="U122" t="str">
            <v>NBR 15.402/2006</v>
          </cell>
          <cell r="AA122">
            <v>1867.5</v>
          </cell>
          <cell r="AC122" t="str">
            <v>408BPE0150</v>
          </cell>
        </row>
        <row r="123">
          <cell r="U123" t="str">
            <v>NBR 13.731/08</v>
          </cell>
          <cell r="AA123">
            <v>217.14</v>
          </cell>
          <cell r="AC123" t="str">
            <v>408BPE0150</v>
          </cell>
        </row>
        <row r="124">
          <cell r="U124" t="str">
            <v>NBR 13.731/08</v>
          </cell>
          <cell r="AA124">
            <v>1306.1600000000001</v>
          </cell>
          <cell r="AC124" t="str">
            <v>408BPE0150</v>
          </cell>
        </row>
        <row r="125">
          <cell r="U125" t="str">
            <v>NBR 13.731/08</v>
          </cell>
          <cell r="AA125">
            <v>114.56</v>
          </cell>
          <cell r="AC125" t="str">
            <v>408BPE0150</v>
          </cell>
        </row>
        <row r="126">
          <cell r="U126" t="str">
            <v>NBR 13.731/08</v>
          </cell>
          <cell r="AA126">
            <v>138.02000000000001</v>
          </cell>
          <cell r="AC126" t="str">
            <v>408BPE0150</v>
          </cell>
        </row>
        <row r="127">
          <cell r="U127" t="str">
            <v>NBR 13.731/08</v>
          </cell>
          <cell r="AA127">
            <v>69</v>
          </cell>
          <cell r="AC127" t="str">
            <v>408BPE0150</v>
          </cell>
        </row>
        <row r="128">
          <cell r="U128" t="str">
            <v>NBR 13.731/08</v>
          </cell>
          <cell r="AA128">
            <v>69</v>
          </cell>
          <cell r="AC128" t="str">
            <v>408BPE0150</v>
          </cell>
        </row>
        <row r="129">
          <cell r="U129" t="str">
            <v>NBR 13.731/08</v>
          </cell>
          <cell r="AA129">
            <v>102.64</v>
          </cell>
          <cell r="AC129" t="str">
            <v>408BPE0150</v>
          </cell>
        </row>
        <row r="130">
          <cell r="U130" t="str">
            <v>NBR 13.731/08</v>
          </cell>
          <cell r="AA130">
            <v>68.42</v>
          </cell>
          <cell r="AC130" t="str">
            <v>408BPE0150</v>
          </cell>
        </row>
        <row r="131">
          <cell r="U131" t="str">
            <v>NBR 13.731/08</v>
          </cell>
          <cell r="AA131">
            <v>68.42</v>
          </cell>
          <cell r="AC131" t="str">
            <v>408BPE0150</v>
          </cell>
        </row>
        <row r="132">
          <cell r="U132" t="str">
            <v>NBR 13.731/08</v>
          </cell>
          <cell r="AA132">
            <v>45</v>
          </cell>
          <cell r="AC132" t="str">
            <v>408BPE0150</v>
          </cell>
        </row>
        <row r="133">
          <cell r="U133" t="str">
            <v>NBR 13.731/08</v>
          </cell>
          <cell r="AA133">
            <v>90</v>
          </cell>
          <cell r="AC133" t="str">
            <v>408BPE0150</v>
          </cell>
        </row>
        <row r="134">
          <cell r="U134" t="str">
            <v>NBR 13.731/08</v>
          </cell>
          <cell r="AA134">
            <v>90</v>
          </cell>
          <cell r="AC134" t="str">
            <v>408BPE0150</v>
          </cell>
        </row>
        <row r="135">
          <cell r="U135" t="str">
            <v>NBR 13.731/08</v>
          </cell>
          <cell r="AA135">
            <v>135</v>
          </cell>
          <cell r="AC135" t="str">
            <v>408BPE0150</v>
          </cell>
        </row>
        <row r="136">
          <cell r="U136" t="str">
            <v>NBR 13.731/08</v>
          </cell>
          <cell r="AA136">
            <v>90</v>
          </cell>
          <cell r="AC136" t="str">
            <v>408BPE0150</v>
          </cell>
        </row>
        <row r="137">
          <cell r="U137" t="str">
            <v>NBR 13.731/08</v>
          </cell>
          <cell r="AA137">
            <v>90</v>
          </cell>
          <cell r="AC137" t="str">
            <v>408BPE0150</v>
          </cell>
        </row>
        <row r="138">
          <cell r="U138" t="str">
            <v>NBR 13.731/08</v>
          </cell>
          <cell r="AA138">
            <v>180</v>
          </cell>
          <cell r="AC138" t="str">
            <v>408BPE0150</v>
          </cell>
        </row>
        <row r="139">
          <cell r="U139" t="str">
            <v>NBR 13.731/08</v>
          </cell>
          <cell r="AA139">
            <v>120</v>
          </cell>
          <cell r="AC139" t="str">
            <v>408BPE0150</v>
          </cell>
        </row>
        <row r="140">
          <cell r="U140" t="str">
            <v>NBR 13.731/08</v>
          </cell>
          <cell r="AA140">
            <v>120</v>
          </cell>
          <cell r="AC140" t="str">
            <v>408BPE0150</v>
          </cell>
        </row>
        <row r="141">
          <cell r="U141" t="str">
            <v>NBR 15.402/2006</v>
          </cell>
          <cell r="AA141">
            <v>197.84</v>
          </cell>
          <cell r="AC141" t="str">
            <v>408BPE0150</v>
          </cell>
        </row>
        <row r="142">
          <cell r="U142" t="str">
            <v>NBR 15.870/10</v>
          </cell>
          <cell r="AA142">
            <v>49.46</v>
          </cell>
          <cell r="AC142" t="str">
            <v>408BPE0150</v>
          </cell>
        </row>
        <row r="143">
          <cell r="U143" t="str">
            <v>NBR 15.870/10</v>
          </cell>
          <cell r="AA143">
            <v>49.46</v>
          </cell>
          <cell r="AC143" t="str">
            <v>408BPE0150</v>
          </cell>
        </row>
        <row r="144">
          <cell r="U144" t="str">
            <v>NBR 13.731/08</v>
          </cell>
          <cell r="AA144">
            <v>301.32</v>
          </cell>
          <cell r="AC144" t="str">
            <v>408BPE0150</v>
          </cell>
        </row>
        <row r="145">
          <cell r="U145" t="str">
            <v>NBR 13.731/08</v>
          </cell>
          <cell r="AA145">
            <v>150.66</v>
          </cell>
          <cell r="AC145" t="str">
            <v>408BPE0150</v>
          </cell>
        </row>
        <row r="146">
          <cell r="U146" t="str">
            <v>NBR 13.731/08</v>
          </cell>
          <cell r="AA146">
            <v>150.66</v>
          </cell>
          <cell r="AC146" t="str">
            <v>408BPE0150</v>
          </cell>
        </row>
        <row r="147">
          <cell r="U147" t="str">
            <v>NBR 15.402/2006</v>
          </cell>
          <cell r="AA147">
            <v>127.14</v>
          </cell>
          <cell r="AC147" t="str">
            <v>408BPE0150</v>
          </cell>
        </row>
        <row r="148">
          <cell r="U148" t="str">
            <v>NBR 15.870/10</v>
          </cell>
          <cell r="AA148">
            <v>31.79</v>
          </cell>
          <cell r="AC148" t="str">
            <v>408BPE0150</v>
          </cell>
        </row>
        <row r="149">
          <cell r="U149" t="str">
            <v>NBR 15.870/10</v>
          </cell>
          <cell r="AA149">
            <v>31.79</v>
          </cell>
          <cell r="AC149" t="str">
            <v>408BPE0150</v>
          </cell>
        </row>
        <row r="150">
          <cell r="U150" t="str">
            <v>NBR 13.731/08</v>
          </cell>
          <cell r="AA150">
            <v>254.56</v>
          </cell>
          <cell r="AC150" t="str">
            <v>408BPE0150</v>
          </cell>
        </row>
        <row r="151">
          <cell r="U151" t="str">
            <v>NBR 13.731/08</v>
          </cell>
          <cell r="AA151">
            <v>127.28</v>
          </cell>
          <cell r="AC151" t="str">
            <v>408BPE0150</v>
          </cell>
        </row>
        <row r="152">
          <cell r="U152" t="str">
            <v>NBR 13.731/08</v>
          </cell>
          <cell r="AA152">
            <v>127.28</v>
          </cell>
          <cell r="AC152" t="str">
            <v>408BPE0150</v>
          </cell>
        </row>
        <row r="153">
          <cell r="U153" t="str">
            <v>NBR 13.731/08</v>
          </cell>
          <cell r="AA153">
            <v>509.16</v>
          </cell>
          <cell r="AC153" t="str">
            <v>408BPE0150</v>
          </cell>
        </row>
        <row r="154">
          <cell r="U154" t="str">
            <v>NBR 13.731/08</v>
          </cell>
          <cell r="AA154">
            <v>254.58</v>
          </cell>
          <cell r="AC154" t="str">
            <v>408BPE0150</v>
          </cell>
        </row>
        <row r="155">
          <cell r="U155" t="str">
            <v>NBR 13.731/08</v>
          </cell>
          <cell r="AA155">
            <v>254.58</v>
          </cell>
          <cell r="AC155" t="str">
            <v>408BPE0150</v>
          </cell>
        </row>
        <row r="156">
          <cell r="U156" t="str">
            <v>NBR 13.731/08</v>
          </cell>
          <cell r="AA156">
            <v>172.5</v>
          </cell>
          <cell r="AC156" t="str">
            <v>408BPE0150</v>
          </cell>
        </row>
        <row r="157">
          <cell r="U157" t="str">
            <v>NBR 13.731/08</v>
          </cell>
          <cell r="AA157">
            <v>115</v>
          </cell>
          <cell r="AC157" t="str">
            <v>408BPE0150</v>
          </cell>
        </row>
        <row r="158">
          <cell r="U158" t="str">
            <v>NBR 13.731/08</v>
          </cell>
          <cell r="AA158">
            <v>115</v>
          </cell>
          <cell r="AC158" t="str">
            <v>408BPE0150</v>
          </cell>
        </row>
        <row r="159">
          <cell r="U159" t="str">
            <v>NBR 13.731/08</v>
          </cell>
          <cell r="AA159">
            <v>180</v>
          </cell>
          <cell r="AC159" t="str">
            <v>408BPE0150</v>
          </cell>
        </row>
        <row r="160">
          <cell r="U160" t="str">
            <v>NBR 13.731/08</v>
          </cell>
          <cell r="AA160">
            <v>90</v>
          </cell>
          <cell r="AC160" t="str">
            <v>408BPE0150</v>
          </cell>
        </row>
        <row r="161">
          <cell r="U161" t="str">
            <v>NBR 13.731/08</v>
          </cell>
          <cell r="AA161">
            <v>90</v>
          </cell>
          <cell r="AC161" t="str">
            <v>408BPE0150</v>
          </cell>
        </row>
        <row r="162">
          <cell r="U162" t="str">
            <v>NBR 15.402/2006</v>
          </cell>
          <cell r="AA162">
            <v>60</v>
          </cell>
          <cell r="AC162" t="str">
            <v>408BPE0150</v>
          </cell>
        </row>
        <row r="163">
          <cell r="U163" t="str">
            <v>NBR 15.402/2006</v>
          </cell>
          <cell r="AA163">
            <v>30</v>
          </cell>
          <cell r="AC163" t="str">
            <v>408BPE0150</v>
          </cell>
        </row>
        <row r="164">
          <cell r="U164" t="str">
            <v>NBR 15.402/2006</v>
          </cell>
          <cell r="AA164">
            <v>45</v>
          </cell>
          <cell r="AC164" t="str">
            <v>408BPE0150</v>
          </cell>
        </row>
        <row r="165">
          <cell r="U165" t="str">
            <v>NBR 15.402/2006</v>
          </cell>
          <cell r="AA165">
            <v>70.2</v>
          </cell>
          <cell r="AC165" t="str">
            <v>408BPE0150</v>
          </cell>
        </row>
        <row r="166">
          <cell r="U166" t="str">
            <v>NBR 15.402/2006</v>
          </cell>
          <cell r="AA166">
            <v>0.6</v>
          </cell>
          <cell r="AC166" t="str">
            <v>408BPE0150</v>
          </cell>
        </row>
        <row r="167">
          <cell r="U167" t="str">
            <v>NBR 15.402/2006</v>
          </cell>
          <cell r="AA167">
            <v>30.6</v>
          </cell>
          <cell r="AC167" t="str">
            <v>408BPE0150</v>
          </cell>
        </row>
        <row r="168">
          <cell r="U168" t="str">
            <v>NBR 15.402/2006</v>
          </cell>
          <cell r="AA168">
            <v>20.260000000000002</v>
          </cell>
          <cell r="AC168" t="str">
            <v>408BPE0150</v>
          </cell>
        </row>
        <row r="169">
          <cell r="U169" t="str">
            <v>NBR 15.402/2006</v>
          </cell>
          <cell r="AA169">
            <v>35.659999999999997</v>
          </cell>
          <cell r="AC169" t="str">
            <v>408BPE0150</v>
          </cell>
        </row>
        <row r="170">
          <cell r="U170" t="str">
            <v>NBR 13.731/08</v>
          </cell>
          <cell r="AA170">
            <v>1019.66</v>
          </cell>
          <cell r="AC170" t="str">
            <v>408BPE0160</v>
          </cell>
        </row>
        <row r="171">
          <cell r="U171" t="str">
            <v>NBR 13.731/08</v>
          </cell>
          <cell r="AA171">
            <v>509.84</v>
          </cell>
          <cell r="AC171" t="str">
            <v>408BPE0160</v>
          </cell>
        </row>
        <row r="172">
          <cell r="U172" t="str">
            <v>NBR 13.731/08</v>
          </cell>
          <cell r="AA172">
            <v>508.76</v>
          </cell>
          <cell r="AC172" t="str">
            <v>408BPE0160</v>
          </cell>
        </row>
        <row r="173">
          <cell r="U173" t="str">
            <v>NBR 15.402/2006</v>
          </cell>
          <cell r="AA173">
            <v>1353.86</v>
          </cell>
          <cell r="AC173" t="str">
            <v>408BPE0160</v>
          </cell>
        </row>
        <row r="174">
          <cell r="U174" t="str">
            <v>NBR 15.402/2006</v>
          </cell>
          <cell r="AA174">
            <v>676.92</v>
          </cell>
          <cell r="AC174" t="str">
            <v>408BPE0160</v>
          </cell>
        </row>
        <row r="175">
          <cell r="U175" t="str">
            <v>NBR 15.402/2006</v>
          </cell>
          <cell r="AA175">
            <v>674.22</v>
          </cell>
          <cell r="AC175" t="str">
            <v>408BPE0160</v>
          </cell>
        </row>
        <row r="176">
          <cell r="U176" t="str">
            <v>NBR 15.402/2006</v>
          </cell>
          <cell r="AA176">
            <v>282.58</v>
          </cell>
          <cell r="AC176" t="str">
            <v>408BPE0160</v>
          </cell>
        </row>
        <row r="177">
          <cell r="U177" t="str">
            <v>NBR 13.731/08</v>
          </cell>
          <cell r="AA177">
            <v>141.30000000000001</v>
          </cell>
          <cell r="AC177" t="str">
            <v>408BPE0160</v>
          </cell>
        </row>
        <row r="178">
          <cell r="U178" t="str">
            <v>NBR 13.731/08</v>
          </cell>
          <cell r="AA178">
            <v>139.24</v>
          </cell>
          <cell r="AC178" t="str">
            <v>408BPE0160</v>
          </cell>
        </row>
        <row r="179">
          <cell r="U179" t="str">
            <v>NBR 13.731/08</v>
          </cell>
          <cell r="AA179">
            <v>751.9</v>
          </cell>
          <cell r="AC179" t="str">
            <v>408BPE0160</v>
          </cell>
        </row>
        <row r="180">
          <cell r="U180" t="str">
            <v>NBR 13.731/08</v>
          </cell>
          <cell r="AA180">
            <v>375.94</v>
          </cell>
          <cell r="AC180" t="str">
            <v>408BPE0160</v>
          </cell>
        </row>
        <row r="181">
          <cell r="U181" t="str">
            <v>NBR 13.731/08</v>
          </cell>
          <cell r="AA181">
            <v>378.94</v>
          </cell>
          <cell r="AC181" t="str">
            <v>408BPE0160</v>
          </cell>
        </row>
        <row r="182">
          <cell r="U182" t="str">
            <v>NBR 13.731/08</v>
          </cell>
          <cell r="AA182">
            <v>94.5</v>
          </cell>
          <cell r="AC182" t="str">
            <v>408BPE0160</v>
          </cell>
        </row>
        <row r="183">
          <cell r="U183" t="str">
            <v>NBR 13.731/08</v>
          </cell>
          <cell r="AA183">
            <v>63</v>
          </cell>
          <cell r="AC183" t="str">
            <v>408BPE0160</v>
          </cell>
        </row>
        <row r="184">
          <cell r="U184" t="str">
            <v>NBR 13.731/08</v>
          </cell>
          <cell r="AA184">
            <v>65.099999999999994</v>
          </cell>
          <cell r="AC184" t="str">
            <v>408BPE0160</v>
          </cell>
        </row>
        <row r="185">
          <cell r="U185" t="str">
            <v>NBR 15.402/2006</v>
          </cell>
          <cell r="AA185">
            <v>64.2</v>
          </cell>
          <cell r="AC185" t="str">
            <v>408BPE0160</v>
          </cell>
        </row>
        <row r="186">
          <cell r="U186" t="str">
            <v>NBR 15.402/2006</v>
          </cell>
          <cell r="AA186">
            <v>28.5</v>
          </cell>
          <cell r="AC186" t="str">
            <v>408BPE0160</v>
          </cell>
        </row>
        <row r="187">
          <cell r="U187" t="str">
            <v>NBR 15.402/2006</v>
          </cell>
          <cell r="AA187">
            <v>20.100000000000001</v>
          </cell>
          <cell r="AC187" t="str">
            <v>408BPE0160</v>
          </cell>
        </row>
        <row r="188">
          <cell r="U188" t="str">
            <v>NBR 15.402/2006</v>
          </cell>
          <cell r="AA188">
            <v>14.86</v>
          </cell>
          <cell r="AC188" t="str">
            <v>408BPE0160</v>
          </cell>
        </row>
        <row r="189">
          <cell r="U189" t="str">
            <v>NBR 15.402/2006</v>
          </cell>
          <cell r="AA189">
            <v>0.9</v>
          </cell>
          <cell r="AC189" t="str">
            <v>408BPE0160</v>
          </cell>
        </row>
        <row r="190">
          <cell r="U190" t="str">
            <v>NBR 15.402/2006</v>
          </cell>
          <cell r="AA190">
            <v>8.4</v>
          </cell>
          <cell r="AC190" t="str">
            <v>408BPE0160</v>
          </cell>
        </row>
        <row r="191">
          <cell r="U191" t="str">
            <v>NBR 15.402/2006</v>
          </cell>
          <cell r="AA191">
            <v>18</v>
          </cell>
          <cell r="AC191" t="str">
            <v>408BPE0160</v>
          </cell>
        </row>
        <row r="192">
          <cell r="U192" t="str">
            <v>NBR 15.402/2006</v>
          </cell>
          <cell r="AA192">
            <v>40.799999999999997</v>
          </cell>
          <cell r="AC192" t="str">
            <v>408BPE0160</v>
          </cell>
        </row>
        <row r="193">
          <cell r="U193" t="str">
            <v>NBR 15.402/2006</v>
          </cell>
          <cell r="AA193">
            <v>20.399999999999999</v>
          </cell>
          <cell r="AC193" t="str">
            <v>408BPE0160</v>
          </cell>
        </row>
        <row r="194">
          <cell r="U194" t="str">
            <v>NBR 13.731/08</v>
          </cell>
          <cell r="AA194">
            <v>360</v>
          </cell>
          <cell r="AC194" t="str">
            <v>408BPE0170</v>
          </cell>
        </row>
        <row r="195">
          <cell r="U195" t="str">
            <v>NBR 13.731/08</v>
          </cell>
          <cell r="AA195">
            <v>180</v>
          </cell>
          <cell r="AC195" t="str">
            <v>408BPE0170</v>
          </cell>
        </row>
        <row r="196">
          <cell r="U196" t="str">
            <v>NBR 13.731/08</v>
          </cell>
          <cell r="AA196">
            <v>180</v>
          </cell>
          <cell r="AC196" t="str">
            <v>408BPE0170</v>
          </cell>
        </row>
        <row r="197">
          <cell r="U197" t="str">
            <v>NBR 13.731/08</v>
          </cell>
          <cell r="AA197">
            <v>198</v>
          </cell>
          <cell r="AC197" t="str">
            <v>408BPE0170</v>
          </cell>
        </row>
        <row r="198">
          <cell r="U198" t="str">
            <v>NBR 13.731/08</v>
          </cell>
          <cell r="AA198">
            <v>407.26</v>
          </cell>
          <cell r="AC198" t="str">
            <v>408BPE0170</v>
          </cell>
        </row>
        <row r="199">
          <cell r="U199" t="str">
            <v>NBR 13.731/08</v>
          </cell>
          <cell r="AA199">
            <v>403.5</v>
          </cell>
          <cell r="AC199" t="str">
            <v>408BPE0170</v>
          </cell>
        </row>
        <row r="200">
          <cell r="U200" t="str">
            <v>NBR 13.731/08</v>
          </cell>
          <cell r="AA200">
            <v>403.5</v>
          </cell>
          <cell r="AC200" t="str">
            <v>408BPE0170</v>
          </cell>
        </row>
        <row r="201">
          <cell r="U201" t="str">
            <v>NBR 13.731/08</v>
          </cell>
          <cell r="AA201">
            <v>249.76</v>
          </cell>
          <cell r="AC201" t="str">
            <v>408BPE0170</v>
          </cell>
        </row>
        <row r="202">
          <cell r="U202" t="str">
            <v>NBR 13.731/08</v>
          </cell>
          <cell r="AA202">
            <v>166.5</v>
          </cell>
          <cell r="AC202" t="str">
            <v>408BPE0170</v>
          </cell>
        </row>
        <row r="203">
          <cell r="U203" t="str">
            <v>NBR 13.731/08</v>
          </cell>
          <cell r="AA203">
            <v>166.5</v>
          </cell>
          <cell r="AC203" t="str">
            <v>408BPE0170</v>
          </cell>
        </row>
        <row r="204">
          <cell r="U204" t="str">
            <v>NBR 13.731/08</v>
          </cell>
          <cell r="AA204">
            <v>240.16</v>
          </cell>
          <cell r="AC204" t="str">
            <v>408BPE0170</v>
          </cell>
        </row>
        <row r="205">
          <cell r="U205" t="str">
            <v>NBR 13.731/08</v>
          </cell>
          <cell r="AA205">
            <v>120.08</v>
          </cell>
          <cell r="AC205" t="str">
            <v>408BPE0170</v>
          </cell>
        </row>
        <row r="206">
          <cell r="U206" t="str">
            <v>NBR 13.731/08</v>
          </cell>
          <cell r="AA206">
            <v>120.08</v>
          </cell>
          <cell r="AC206" t="str">
            <v>408BPE0170</v>
          </cell>
        </row>
        <row r="207">
          <cell r="U207" t="str">
            <v>NBR 15.402/2006</v>
          </cell>
          <cell r="AA207">
            <v>167.84</v>
          </cell>
          <cell r="AC207" t="str">
            <v>408BPE0170</v>
          </cell>
        </row>
        <row r="208">
          <cell r="U208" t="str">
            <v>NBR 15.402/2006</v>
          </cell>
          <cell r="AA208">
            <v>59.92</v>
          </cell>
          <cell r="AC208" t="str">
            <v>408BPE0170</v>
          </cell>
        </row>
        <row r="209">
          <cell r="U209" t="str">
            <v>NBR 15.402/2006</v>
          </cell>
          <cell r="AA209">
            <v>36</v>
          </cell>
          <cell r="AC209" t="str">
            <v>408BPE0170</v>
          </cell>
        </row>
        <row r="210">
          <cell r="U210" t="str">
            <v>NBR 15.402/2006</v>
          </cell>
          <cell r="AA210">
            <v>114.98</v>
          </cell>
          <cell r="AC210" t="str">
            <v>408BPE0170</v>
          </cell>
        </row>
        <row r="211">
          <cell r="U211" t="str">
            <v>NBR 15.402/2006</v>
          </cell>
          <cell r="AA211">
            <v>5.0999999999999996</v>
          </cell>
          <cell r="AC211" t="str">
            <v>408BPE0170</v>
          </cell>
        </row>
        <row r="212">
          <cell r="U212" t="str">
            <v>NBR 15.402/2006</v>
          </cell>
          <cell r="AA212">
            <v>27.26</v>
          </cell>
          <cell r="AC212" t="str">
            <v>408BPE0170</v>
          </cell>
        </row>
        <row r="213">
          <cell r="U213" t="str">
            <v>NBR 15.402/2006</v>
          </cell>
          <cell r="AA213">
            <v>48.34</v>
          </cell>
          <cell r="AC213" t="str">
            <v>408BPE0170</v>
          </cell>
        </row>
        <row r="214">
          <cell r="U214" t="str">
            <v>NBR 15.402/2006</v>
          </cell>
          <cell r="AA214">
            <v>205.68</v>
          </cell>
          <cell r="AC214" t="str">
            <v>408BPE0170</v>
          </cell>
        </row>
        <row r="215">
          <cell r="U215" t="str">
            <v>NBR 15.870/10</v>
          </cell>
          <cell r="AA215">
            <v>51.42</v>
          </cell>
          <cell r="AC215" t="str">
            <v>408BPE0170</v>
          </cell>
        </row>
        <row r="216">
          <cell r="U216" t="str">
            <v>NBR 15.870/10</v>
          </cell>
          <cell r="AA216">
            <v>51.42</v>
          </cell>
          <cell r="AC216" t="str">
            <v>408BPE0170</v>
          </cell>
        </row>
        <row r="217">
          <cell r="U217" t="str">
            <v>NBR 13.731/08</v>
          </cell>
          <cell r="AA217">
            <v>164.18</v>
          </cell>
          <cell r="AC217" t="str">
            <v>408BPE0170</v>
          </cell>
        </row>
        <row r="218">
          <cell r="U218" t="str">
            <v>NBR 13.731/08</v>
          </cell>
          <cell r="AA218">
            <v>82.08</v>
          </cell>
          <cell r="AC218" t="str">
            <v>408BPE0170</v>
          </cell>
        </row>
        <row r="219">
          <cell r="U219" t="str">
            <v>NBR 13.731/08</v>
          </cell>
          <cell r="AA219">
            <v>82.08</v>
          </cell>
          <cell r="AC219" t="str">
            <v>408BPE0170</v>
          </cell>
        </row>
        <row r="220">
          <cell r="U220" t="str">
            <v>NBR 13.731/08</v>
          </cell>
          <cell r="AA220">
            <v>90</v>
          </cell>
          <cell r="AC220" t="str">
            <v>408BPE0170</v>
          </cell>
        </row>
        <row r="221">
          <cell r="U221" t="str">
            <v>NBR 13.731/08</v>
          </cell>
          <cell r="AA221">
            <v>60</v>
          </cell>
          <cell r="AC221" t="str">
            <v>408BPE0170</v>
          </cell>
        </row>
        <row r="222">
          <cell r="U222" t="str">
            <v>NBR 13.731/08</v>
          </cell>
          <cell r="AA222">
            <v>60</v>
          </cell>
          <cell r="AC222" t="str">
            <v>408BPE0170</v>
          </cell>
        </row>
        <row r="223">
          <cell r="U223" t="str">
            <v>NBR 13.731/08</v>
          </cell>
          <cell r="AA223">
            <v>540</v>
          </cell>
          <cell r="AC223" t="str">
            <v>408BPE0170</v>
          </cell>
        </row>
        <row r="224">
          <cell r="U224" t="str">
            <v>NBR 13.731/08</v>
          </cell>
          <cell r="AA224">
            <v>270</v>
          </cell>
          <cell r="AC224" t="str">
            <v>408BPE0170</v>
          </cell>
        </row>
        <row r="225">
          <cell r="U225" t="str">
            <v>NBR 13.731/08</v>
          </cell>
          <cell r="AA225">
            <v>270</v>
          </cell>
          <cell r="AC225" t="str">
            <v>408BPE0170</v>
          </cell>
        </row>
        <row r="226">
          <cell r="U226" t="str">
            <v>NBR 13.731/08</v>
          </cell>
          <cell r="AA226">
            <v>90</v>
          </cell>
          <cell r="AC226" t="str">
            <v>408BPE0170</v>
          </cell>
        </row>
        <row r="227">
          <cell r="U227" t="str">
            <v>NBR 13.731/08</v>
          </cell>
          <cell r="AA227">
            <v>60</v>
          </cell>
          <cell r="AC227" t="str">
            <v>408BPE0170</v>
          </cell>
        </row>
        <row r="228">
          <cell r="U228" t="str">
            <v>NBR 13.731/08</v>
          </cell>
          <cell r="AA228">
            <v>60</v>
          </cell>
          <cell r="AC228" t="str">
            <v>408BPE0170</v>
          </cell>
        </row>
        <row r="229">
          <cell r="U229" t="str">
            <v>NBR 13.731/08</v>
          </cell>
          <cell r="AA229">
            <v>135</v>
          </cell>
          <cell r="AC229" t="str">
            <v>408BPE0170</v>
          </cell>
        </row>
        <row r="230">
          <cell r="U230" t="str">
            <v>NBR 13.731/08</v>
          </cell>
          <cell r="AA230">
            <v>90</v>
          </cell>
          <cell r="AC230" t="str">
            <v>408BPE0170</v>
          </cell>
        </row>
        <row r="231">
          <cell r="U231" t="str">
            <v>NBR 13.731/08</v>
          </cell>
          <cell r="AA231">
            <v>90</v>
          </cell>
          <cell r="AC231" t="str">
            <v>408BPE0170</v>
          </cell>
        </row>
        <row r="232">
          <cell r="U232" t="str">
            <v>NBR 13.731/08</v>
          </cell>
          <cell r="AA232">
            <v>135</v>
          </cell>
          <cell r="AC232" t="str">
            <v>408BPE0170</v>
          </cell>
        </row>
        <row r="233">
          <cell r="U233" t="str">
            <v>NBR 13.731/08</v>
          </cell>
          <cell r="AA233">
            <v>90</v>
          </cell>
          <cell r="AC233" t="str">
            <v>408BPE0170</v>
          </cell>
        </row>
        <row r="234">
          <cell r="U234" t="str">
            <v>NBR 13.731/08</v>
          </cell>
          <cell r="AA234">
            <v>90</v>
          </cell>
          <cell r="AC234" t="str">
            <v>408BPE0170</v>
          </cell>
        </row>
        <row r="235">
          <cell r="U235" t="str">
            <v>NBR 13.731/08</v>
          </cell>
          <cell r="AA235">
            <v>135</v>
          </cell>
          <cell r="AC235" t="str">
            <v>408BPE0170</v>
          </cell>
        </row>
        <row r="236">
          <cell r="U236" t="str">
            <v>NBR 13.731/08</v>
          </cell>
          <cell r="AA236">
            <v>90</v>
          </cell>
          <cell r="AC236" t="str">
            <v>408BPE0170</v>
          </cell>
        </row>
        <row r="237">
          <cell r="U237" t="str">
            <v>NBR 13.731/08</v>
          </cell>
          <cell r="AA237">
            <v>90</v>
          </cell>
          <cell r="AC237" t="str">
            <v>408BPE0170</v>
          </cell>
        </row>
        <row r="238">
          <cell r="U238" t="str">
            <v>NBR 15.402/2006</v>
          </cell>
          <cell r="AA238">
            <v>1069.2</v>
          </cell>
          <cell r="AC238" t="str">
            <v>408BPE0170</v>
          </cell>
        </row>
        <row r="239">
          <cell r="U239" t="str">
            <v>NBR 15.402/2006</v>
          </cell>
          <cell r="AA239">
            <v>534.6</v>
          </cell>
          <cell r="AC239" t="str">
            <v>408BPE0170</v>
          </cell>
        </row>
        <row r="240">
          <cell r="U240" t="str">
            <v>NBR 15.402/2006</v>
          </cell>
          <cell r="AA240">
            <v>534.6</v>
          </cell>
          <cell r="AC240" t="str">
            <v>408BPE0170</v>
          </cell>
        </row>
      </sheetData>
      <sheetData sheetId="3">
        <row r="15">
          <cell r="U15" t="str">
            <v>NBR 15.402/2006</v>
          </cell>
          <cell r="AA15">
            <v>45.6</v>
          </cell>
          <cell r="AB15" t="str">
            <v>408BPE0150</v>
          </cell>
        </row>
        <row r="16">
          <cell r="U16" t="str">
            <v>NBR 15.402/2006</v>
          </cell>
          <cell r="AA16">
            <v>45.6</v>
          </cell>
          <cell r="AB16" t="str">
            <v>408BPE0150</v>
          </cell>
        </row>
        <row r="17">
          <cell r="U17" t="str">
            <v>NBR 15.402/2006</v>
          </cell>
          <cell r="AA17">
            <v>36</v>
          </cell>
          <cell r="AB17" t="str">
            <v>408BPE0150</v>
          </cell>
        </row>
        <row r="18">
          <cell r="U18" t="str">
            <v>NBR 15.402/2006</v>
          </cell>
          <cell r="AA18">
            <v>30.9</v>
          </cell>
          <cell r="AB18" t="str">
            <v>408BPE0150</v>
          </cell>
        </row>
        <row r="19">
          <cell r="U19" t="str">
            <v>NBR 15.402/2006</v>
          </cell>
          <cell r="AA19">
            <v>21.9</v>
          </cell>
          <cell r="AB19" t="str">
            <v>408BPE0150</v>
          </cell>
        </row>
      </sheetData>
      <sheetData sheetId="4">
        <row r="14">
          <cell r="U14" t="str">
            <v>NBR 15.402/2006</v>
          </cell>
          <cell r="AA14">
            <v>42.9</v>
          </cell>
          <cell r="AB14" t="str">
            <v>408BPE0130</v>
          </cell>
        </row>
        <row r="15">
          <cell r="U15" t="str">
            <v>NBR 15.402/2006</v>
          </cell>
          <cell r="AA15">
            <v>42.9</v>
          </cell>
          <cell r="AB15" t="str">
            <v>408BPE0130</v>
          </cell>
        </row>
        <row r="16">
          <cell r="U16" t="str">
            <v>NBR 15.402/2006</v>
          </cell>
          <cell r="AA16">
            <v>30.6</v>
          </cell>
          <cell r="AB16" t="str">
            <v>408BPE0130</v>
          </cell>
        </row>
        <row r="17">
          <cell r="U17" t="str">
            <v>NBR 15.402/2006</v>
          </cell>
          <cell r="AA17">
            <v>37.5</v>
          </cell>
          <cell r="AB17" t="str">
            <v>408BPE0130</v>
          </cell>
        </row>
        <row r="18">
          <cell r="U18" t="str">
            <v>NBR 15.402/2006</v>
          </cell>
          <cell r="AA18">
            <v>37.5</v>
          </cell>
          <cell r="AB18" t="str">
            <v>408BPE0130</v>
          </cell>
        </row>
      </sheetData>
      <sheetData sheetId="5">
        <row r="15">
          <cell r="U15" t="str">
            <v>NBR 15.402/2006</v>
          </cell>
          <cell r="AA15">
            <v>42</v>
          </cell>
          <cell r="AB15" t="str">
            <v>408BPE0130</v>
          </cell>
        </row>
        <row r="16">
          <cell r="U16" t="str">
            <v>NBR 15.402/2006</v>
          </cell>
          <cell r="AA16">
            <v>42</v>
          </cell>
          <cell r="AB16" t="str">
            <v>408BPE0130</v>
          </cell>
        </row>
        <row r="17">
          <cell r="U17" t="str">
            <v>NBR 15.402/2006</v>
          </cell>
          <cell r="AA17">
            <v>36</v>
          </cell>
          <cell r="AB17" t="str">
            <v>408BPE0130</v>
          </cell>
        </row>
        <row r="18">
          <cell r="U18" t="str">
            <v>NBR 15.402/2006</v>
          </cell>
          <cell r="AA18">
            <v>36</v>
          </cell>
          <cell r="AB18" t="str">
            <v>408BPE0130</v>
          </cell>
        </row>
        <row r="19">
          <cell r="U19" t="str">
            <v>NBR 15.402/2006</v>
          </cell>
          <cell r="AA19">
            <v>36</v>
          </cell>
          <cell r="AB19" t="str">
            <v>408BPE0130</v>
          </cell>
        </row>
        <row r="20">
          <cell r="U20" t="str">
            <v>NBR 15.402/2006</v>
          </cell>
          <cell r="AA20">
            <v>31.8</v>
          </cell>
          <cell r="AB20" t="str">
            <v>408BPE0130</v>
          </cell>
        </row>
      </sheetData>
      <sheetData sheetId="6">
        <row r="15">
          <cell r="U15" t="str">
            <v>NBR 15.402/2006</v>
          </cell>
          <cell r="AA15">
            <v>42</v>
          </cell>
          <cell r="AB15" t="str">
            <v>408BPE0160</v>
          </cell>
        </row>
        <row r="16">
          <cell r="U16" t="str">
            <v>NBR 15.402/2006</v>
          </cell>
          <cell r="AA16">
            <v>42</v>
          </cell>
          <cell r="AB16" t="str">
            <v>408BPE0160</v>
          </cell>
        </row>
        <row r="17">
          <cell r="U17" t="str">
            <v>NBR 15.402/2006</v>
          </cell>
          <cell r="AA17">
            <v>28.8</v>
          </cell>
          <cell r="AB17" t="str">
            <v>408BPE0160</v>
          </cell>
        </row>
        <row r="18">
          <cell r="U18" t="str">
            <v>NBR 15.402/2006</v>
          </cell>
          <cell r="AA18">
            <v>30</v>
          </cell>
          <cell r="AB18" t="str">
            <v>408BPE0160</v>
          </cell>
        </row>
        <row r="19">
          <cell r="U19" t="str">
            <v>NBR 15.402/2006</v>
          </cell>
          <cell r="AA19">
            <v>24</v>
          </cell>
          <cell r="AB19" t="str">
            <v>408BPE0160</v>
          </cell>
        </row>
      </sheetData>
      <sheetData sheetId="7">
        <row r="15">
          <cell r="U15" t="str">
            <v>NBR 15.402/2006</v>
          </cell>
          <cell r="AA15">
            <v>43.5</v>
          </cell>
          <cell r="AB15" t="str">
            <v>408BPE0110</v>
          </cell>
        </row>
        <row r="16">
          <cell r="U16" t="str">
            <v>NBR 15.402/2006</v>
          </cell>
          <cell r="AA16">
            <v>43.5</v>
          </cell>
          <cell r="AB16" t="str">
            <v>408BPE0110</v>
          </cell>
        </row>
        <row r="17">
          <cell r="U17" t="str">
            <v>NBR 15.402/2006</v>
          </cell>
          <cell r="AA17">
            <v>39</v>
          </cell>
          <cell r="AB17" t="str">
            <v>408BPE0110</v>
          </cell>
        </row>
        <row r="18">
          <cell r="U18" t="str">
            <v>NBR 15.402/2006</v>
          </cell>
          <cell r="AA18">
            <v>36</v>
          </cell>
          <cell r="AB18" t="str">
            <v>408BPE0110</v>
          </cell>
        </row>
        <row r="19">
          <cell r="U19" t="str">
            <v>NBR 15.402/2006</v>
          </cell>
          <cell r="AA19">
            <v>42.9</v>
          </cell>
          <cell r="AB19" t="str">
            <v>408BPE0110</v>
          </cell>
        </row>
      </sheetData>
      <sheetData sheetId="8">
        <row r="15">
          <cell r="U15" t="str">
            <v>NBR 15.402/2006</v>
          </cell>
          <cell r="AA15">
            <v>42</v>
          </cell>
          <cell r="AB15" t="str">
            <v>408BPE0170</v>
          </cell>
        </row>
        <row r="16">
          <cell r="U16" t="str">
            <v>NBR 15.402/2006</v>
          </cell>
          <cell r="AA16">
            <v>42</v>
          </cell>
          <cell r="AB16" t="str">
            <v>408BPE0170</v>
          </cell>
        </row>
        <row r="17">
          <cell r="U17" t="str">
            <v>NBR 15.402/2006</v>
          </cell>
          <cell r="AA17">
            <v>72</v>
          </cell>
          <cell r="AB17" t="str">
            <v>408BPE0170</v>
          </cell>
        </row>
        <row r="18">
          <cell r="U18" t="str">
            <v>NBR 15.402/2006</v>
          </cell>
          <cell r="AA18">
            <v>30</v>
          </cell>
          <cell r="AB18" t="str">
            <v>408BPE0170</v>
          </cell>
        </row>
        <row r="19">
          <cell r="U19" t="str">
            <v>NBR 15.402/2006</v>
          </cell>
          <cell r="AA19">
            <v>24</v>
          </cell>
          <cell r="AB19" t="str">
            <v>408BPE0170</v>
          </cell>
        </row>
      </sheetData>
      <sheetData sheetId="9">
        <row r="15">
          <cell r="U15" t="str">
            <v>NBR 15.402/2006</v>
          </cell>
          <cell r="AA15">
            <v>46.2</v>
          </cell>
          <cell r="AB15" t="str">
            <v>408BPE0130</v>
          </cell>
        </row>
        <row r="16">
          <cell r="U16" t="str">
            <v>NBR 15.402/2006</v>
          </cell>
          <cell r="AA16">
            <v>46.2</v>
          </cell>
          <cell r="AB16" t="str">
            <v>408BPE0130</v>
          </cell>
        </row>
        <row r="17">
          <cell r="U17" t="str">
            <v>NBR 15.402/2006</v>
          </cell>
          <cell r="AA17">
            <v>44.4</v>
          </cell>
          <cell r="AB17" t="str">
            <v>408BPE0130</v>
          </cell>
        </row>
        <row r="18">
          <cell r="U18" t="str">
            <v>NBR 15.402/2006</v>
          </cell>
          <cell r="AA18">
            <v>40.5</v>
          </cell>
          <cell r="AB18" t="str">
            <v>408BPE0130</v>
          </cell>
        </row>
        <row r="19">
          <cell r="U19" t="str">
            <v>NBR 15.402/2006</v>
          </cell>
          <cell r="AA19">
            <v>44.4</v>
          </cell>
          <cell r="AB19" t="str">
            <v>408BPE0130</v>
          </cell>
        </row>
        <row r="20">
          <cell r="U20" t="str">
            <v>NBR 15.402/2006</v>
          </cell>
          <cell r="AA20">
            <v>32.1</v>
          </cell>
          <cell r="AB20" t="str">
            <v>408BPE0130</v>
          </cell>
        </row>
      </sheetData>
      <sheetData sheetId="10">
        <row r="14">
          <cell r="K14" t="str">
            <v>NBR 15.741/09</v>
          </cell>
          <cell r="P14">
            <v>9.8699999999999992</v>
          </cell>
          <cell r="Q14" t="str">
            <v>408BPE0160</v>
          </cell>
        </row>
        <row r="15">
          <cell r="K15" t="str">
            <v>NBR 15.741/09</v>
          </cell>
          <cell r="P15">
            <v>26</v>
          </cell>
          <cell r="Q15" t="str">
            <v>408BPE0160</v>
          </cell>
        </row>
        <row r="16">
          <cell r="K16" t="str">
            <v>NBR 15.741/09</v>
          </cell>
          <cell r="P16">
            <v>26</v>
          </cell>
          <cell r="Q16" t="str">
            <v>408BPE0160</v>
          </cell>
        </row>
        <row r="17">
          <cell r="K17" t="str">
            <v>NBR 15.741/09</v>
          </cell>
          <cell r="P17">
            <v>24</v>
          </cell>
          <cell r="Q17" t="str">
            <v>408BPE0160</v>
          </cell>
        </row>
        <row r="18">
          <cell r="K18" t="str">
            <v>NBR 15.741/09</v>
          </cell>
          <cell r="P18">
            <v>5.14</v>
          </cell>
          <cell r="Q18" t="str">
            <v>408BPE0160</v>
          </cell>
        </row>
        <row r="19">
          <cell r="K19" t="str">
            <v>NBR 15.741/09</v>
          </cell>
          <cell r="P19">
            <v>21.4</v>
          </cell>
          <cell r="Q19" t="str">
            <v>408BPE0160</v>
          </cell>
        </row>
        <row r="20">
          <cell r="K20" t="str">
            <v>NBR 15.741/09</v>
          </cell>
          <cell r="P20">
            <v>11.4</v>
          </cell>
          <cell r="Q20" t="str">
            <v>408BPE0160</v>
          </cell>
        </row>
        <row r="21">
          <cell r="K21" t="str">
            <v>NBR 15.741/09</v>
          </cell>
          <cell r="P21">
            <v>11.79</v>
          </cell>
          <cell r="Q21" t="str">
            <v>408BPE0160</v>
          </cell>
        </row>
        <row r="22">
          <cell r="K22" t="str">
            <v>NBR 15.741/09</v>
          </cell>
          <cell r="P22">
            <v>5.86</v>
          </cell>
          <cell r="Q22" t="str">
            <v>408BPE0160</v>
          </cell>
        </row>
        <row r="23">
          <cell r="K23" t="str">
            <v>NBR 15.741/09</v>
          </cell>
          <cell r="P23">
            <v>24</v>
          </cell>
          <cell r="Q23" t="str">
            <v>408BPE0160</v>
          </cell>
        </row>
        <row r="24">
          <cell r="K24" t="str">
            <v>NBR 15.741/09</v>
          </cell>
          <cell r="P24">
            <v>5.6</v>
          </cell>
          <cell r="Q24" t="str">
            <v>408BPE0160</v>
          </cell>
        </row>
        <row r="25">
          <cell r="K25" t="str">
            <v>NBR 15.741/09</v>
          </cell>
          <cell r="P25">
            <v>11.4</v>
          </cell>
          <cell r="Q25" t="str">
            <v>408BPE0160</v>
          </cell>
        </row>
        <row r="26">
          <cell r="K26" t="str">
            <v>NBR 15.741/09</v>
          </cell>
          <cell r="P26">
            <v>11.4</v>
          </cell>
          <cell r="Q26" t="str">
            <v>408BPE0160</v>
          </cell>
        </row>
        <row r="27">
          <cell r="K27" t="str">
            <v>NBR 15.741/09</v>
          </cell>
          <cell r="P27">
            <v>24.51</v>
          </cell>
          <cell r="Q27" t="str">
            <v>408BPE0160</v>
          </cell>
        </row>
        <row r="28">
          <cell r="K28" t="str">
            <v>NBR 15.741/09</v>
          </cell>
          <cell r="P28">
            <v>11.4</v>
          </cell>
          <cell r="Q28" t="str">
            <v>408BPE0160</v>
          </cell>
        </row>
        <row r="29">
          <cell r="K29" t="str">
            <v>NBR 15.741/09</v>
          </cell>
          <cell r="P29">
            <v>11.4</v>
          </cell>
          <cell r="Q29" t="str">
            <v>408BPE0160</v>
          </cell>
        </row>
        <row r="30">
          <cell r="K30" t="str">
            <v>NBR 15.741/09</v>
          </cell>
          <cell r="P30">
            <v>18.82</v>
          </cell>
          <cell r="Q30" t="str">
            <v>408BPE0160</v>
          </cell>
        </row>
        <row r="31">
          <cell r="K31" t="str">
            <v>NBR 15.741/09</v>
          </cell>
          <cell r="P31">
            <v>11.4</v>
          </cell>
          <cell r="Q31" t="str">
            <v>408BPE0160</v>
          </cell>
        </row>
        <row r="32">
          <cell r="K32" t="str">
            <v>NBR 15.741/09</v>
          </cell>
          <cell r="P32">
            <v>11.4</v>
          </cell>
          <cell r="Q32" t="str">
            <v>408BPE0160</v>
          </cell>
        </row>
        <row r="33">
          <cell r="K33" t="str">
            <v>NBR 15.741/09</v>
          </cell>
          <cell r="P33">
            <v>11.4</v>
          </cell>
          <cell r="Q33" t="str">
            <v>408BPE0160</v>
          </cell>
        </row>
        <row r="34">
          <cell r="K34" t="str">
            <v>NBR 15.741/09</v>
          </cell>
          <cell r="P34">
            <v>18.829999999999998</v>
          </cell>
          <cell r="Q34" t="str">
            <v>408BPE0160</v>
          </cell>
        </row>
        <row r="35">
          <cell r="K35" t="str">
            <v>NBR 15.741/09</v>
          </cell>
          <cell r="P35">
            <v>21.3</v>
          </cell>
          <cell r="Q35" t="str">
            <v>408BPE0160</v>
          </cell>
        </row>
      </sheetData>
      <sheetData sheetId="11">
        <row r="14">
          <cell r="K14" t="str">
            <v>NBR 15.741/09</v>
          </cell>
          <cell r="P14">
            <v>12.33</v>
          </cell>
          <cell r="Q14" t="str">
            <v>408BPE0130</v>
          </cell>
        </row>
        <row r="15">
          <cell r="K15" t="str">
            <v>NBR 15.741/09</v>
          </cell>
          <cell r="P15">
            <v>18.29</v>
          </cell>
          <cell r="Q15" t="str">
            <v>408BPE0130</v>
          </cell>
        </row>
        <row r="16">
          <cell r="K16" t="str">
            <v>NBR 15.741/09</v>
          </cell>
          <cell r="P16">
            <v>20.38</v>
          </cell>
          <cell r="Q16" t="str">
            <v>408BPE0130</v>
          </cell>
        </row>
        <row r="17">
          <cell r="K17" t="str">
            <v>NBR 15.741/09</v>
          </cell>
          <cell r="P17">
            <v>11.4</v>
          </cell>
          <cell r="Q17" t="str">
            <v>408BPE0130</v>
          </cell>
        </row>
        <row r="18">
          <cell r="K18" t="str">
            <v>NBR 15.741/09</v>
          </cell>
          <cell r="P18">
            <v>11.4</v>
          </cell>
          <cell r="Q18" t="str">
            <v>408BPE0130</v>
          </cell>
        </row>
        <row r="19">
          <cell r="K19" t="str">
            <v>NBR 15.741/09</v>
          </cell>
          <cell r="P19">
            <v>11.4</v>
          </cell>
          <cell r="Q19" t="str">
            <v>408BPE0130</v>
          </cell>
        </row>
        <row r="20">
          <cell r="K20" t="str">
            <v>NBR 15.741/09</v>
          </cell>
          <cell r="P20">
            <v>17.63</v>
          </cell>
          <cell r="Q20" t="str">
            <v>408BPE0130</v>
          </cell>
        </row>
        <row r="21">
          <cell r="K21" t="str">
            <v>NBR 15.741/09</v>
          </cell>
          <cell r="P21">
            <v>18.82</v>
          </cell>
          <cell r="Q21" t="str">
            <v>408BPE0130</v>
          </cell>
        </row>
        <row r="22">
          <cell r="K22" t="str">
            <v>NBR 15.741/09</v>
          </cell>
          <cell r="P22">
            <v>21.42</v>
          </cell>
          <cell r="Q22" t="str">
            <v>408BPE0130</v>
          </cell>
        </row>
        <row r="23">
          <cell r="K23" t="str">
            <v>NBR 15.741/09</v>
          </cell>
          <cell r="P23">
            <v>9.8000000000000007</v>
          </cell>
          <cell r="Q23" t="str">
            <v>408BPE0130</v>
          </cell>
        </row>
        <row r="24">
          <cell r="K24" t="str">
            <v>NBR 15.741/09</v>
          </cell>
          <cell r="P24">
            <v>18.829999999999998</v>
          </cell>
          <cell r="Q24" t="str">
            <v>408BPE0130</v>
          </cell>
        </row>
        <row r="25">
          <cell r="K25" t="str">
            <v>NBR 15.741/09</v>
          </cell>
          <cell r="P25">
            <v>18.82</v>
          </cell>
          <cell r="Q25" t="str">
            <v>408BPE0130</v>
          </cell>
        </row>
        <row r="26">
          <cell r="K26" t="str">
            <v>NBR 15.741/09</v>
          </cell>
          <cell r="P26">
            <v>11.79</v>
          </cell>
          <cell r="Q26" t="str">
            <v>408BPE0130</v>
          </cell>
        </row>
        <row r="27">
          <cell r="K27" t="str">
            <v>NBR 15.741/09</v>
          </cell>
          <cell r="P27">
            <v>6.14</v>
          </cell>
          <cell r="Q27" t="str">
            <v>408BPE0130</v>
          </cell>
        </row>
        <row r="28">
          <cell r="K28" t="str">
            <v>NBR 15.741/09</v>
          </cell>
          <cell r="P28">
            <v>14.25</v>
          </cell>
          <cell r="Q28" t="str">
            <v>408BPE0130</v>
          </cell>
        </row>
        <row r="29">
          <cell r="K29" t="str">
            <v>NBR 15.741/09</v>
          </cell>
          <cell r="P29">
            <v>20.83</v>
          </cell>
          <cell r="Q29" t="str">
            <v>408BPE0130</v>
          </cell>
        </row>
        <row r="30">
          <cell r="K30" t="str">
            <v>NBR 15.741/09</v>
          </cell>
          <cell r="P30">
            <v>5.94</v>
          </cell>
          <cell r="Q30" t="str">
            <v>408BPE0130</v>
          </cell>
        </row>
        <row r="31">
          <cell r="K31" t="str">
            <v>NBR 15.741/09</v>
          </cell>
          <cell r="P31">
            <v>39</v>
          </cell>
          <cell r="Q31" t="str">
            <v>408BPE0130</v>
          </cell>
        </row>
        <row r="32">
          <cell r="K32" t="str">
            <v>NBR 15.741/09</v>
          </cell>
          <cell r="P32">
            <v>39</v>
          </cell>
          <cell r="Q32" t="str">
            <v>408BPE0130</v>
          </cell>
        </row>
        <row r="33">
          <cell r="K33" t="str">
            <v>NBR 15.741/09</v>
          </cell>
          <cell r="P33">
            <v>39</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11.8</v>
          </cell>
          <cell r="Q36" t="str">
            <v>408BPE0130</v>
          </cell>
        </row>
      </sheetData>
      <sheetData sheetId="12">
        <row r="13">
          <cell r="K13" t="str">
            <v>NBR 15.741/09</v>
          </cell>
          <cell r="P13">
            <v>21.3</v>
          </cell>
          <cell r="Q13" t="str">
            <v>408BPE0130</v>
          </cell>
        </row>
        <row r="14">
          <cell r="K14" t="str">
            <v>NBR 15.741/09</v>
          </cell>
          <cell r="P14">
            <v>11.4</v>
          </cell>
          <cell r="Q14" t="str">
            <v>408BPE0130</v>
          </cell>
        </row>
        <row r="15">
          <cell r="K15" t="str">
            <v>NBR 15.741/09</v>
          </cell>
          <cell r="P15">
            <v>11.4</v>
          </cell>
          <cell r="Q15" t="str">
            <v>408BPE0130</v>
          </cell>
        </row>
        <row r="16">
          <cell r="K16" t="str">
            <v>NBR 15.741/09</v>
          </cell>
          <cell r="P16">
            <v>58.5</v>
          </cell>
          <cell r="Q16" t="str">
            <v>408BPE0130</v>
          </cell>
        </row>
        <row r="17">
          <cell r="K17" t="str">
            <v>NBR 15.741/09</v>
          </cell>
          <cell r="P17">
            <v>58.5</v>
          </cell>
          <cell r="Q17" t="str">
            <v>408BPE0130</v>
          </cell>
        </row>
        <row r="18">
          <cell r="K18" t="str">
            <v>NBR 15.741/09</v>
          </cell>
          <cell r="P18">
            <v>58.5</v>
          </cell>
          <cell r="Q18" t="str">
            <v>408BPE0130</v>
          </cell>
        </row>
        <row r="19">
          <cell r="K19" t="str">
            <v>NBR 15.741/09</v>
          </cell>
          <cell r="P19">
            <v>4.1399999999999997</v>
          </cell>
          <cell r="Q19" t="str">
            <v>408BPE0130</v>
          </cell>
        </row>
        <row r="20">
          <cell r="K20" t="str">
            <v>NBR 15.741/09</v>
          </cell>
          <cell r="P20">
            <v>24</v>
          </cell>
          <cell r="Q20" t="str">
            <v>408BPE0130</v>
          </cell>
        </row>
        <row r="21">
          <cell r="K21" t="str">
            <v>NBR 15.741/09</v>
          </cell>
          <cell r="P21">
            <v>14.25</v>
          </cell>
          <cell r="Q21" t="str">
            <v>408BPE0130</v>
          </cell>
        </row>
        <row r="22">
          <cell r="K22" t="str">
            <v>NBR 15.741/09</v>
          </cell>
          <cell r="P22">
            <v>18.47</v>
          </cell>
          <cell r="Q22" t="str">
            <v>408BPE0130</v>
          </cell>
        </row>
        <row r="23">
          <cell r="K23" t="str">
            <v>NBR 15.741/09</v>
          </cell>
          <cell r="P23">
            <v>14.25</v>
          </cell>
          <cell r="Q23" t="str">
            <v>408BPE0130</v>
          </cell>
        </row>
        <row r="24">
          <cell r="K24" t="str">
            <v>NBR 15.741/09</v>
          </cell>
          <cell r="P24">
            <v>11.79</v>
          </cell>
          <cell r="Q24" t="str">
            <v>408BPE0130</v>
          </cell>
        </row>
        <row r="25">
          <cell r="K25" t="str">
            <v>NBR 15.741/09</v>
          </cell>
          <cell r="P25">
            <v>9.6300000000000008</v>
          </cell>
          <cell r="Q25" t="str">
            <v>408BPE0130</v>
          </cell>
        </row>
        <row r="26">
          <cell r="K26" t="str">
            <v>NBR 15.741/09</v>
          </cell>
          <cell r="P26">
            <v>10.130000000000001</v>
          </cell>
          <cell r="Q26" t="str">
            <v>408BPE0130</v>
          </cell>
        </row>
        <row r="27">
          <cell r="K27" t="str">
            <v>NBR 15.741/09</v>
          </cell>
          <cell r="P27">
            <v>18.82</v>
          </cell>
          <cell r="Q27" t="str">
            <v>408BPE0130</v>
          </cell>
        </row>
        <row r="28">
          <cell r="K28" t="str">
            <v>NBR 15.741/09</v>
          </cell>
          <cell r="P28">
            <v>23.05</v>
          </cell>
          <cell r="Q28" t="str">
            <v>408BPE0130</v>
          </cell>
        </row>
        <row r="29">
          <cell r="K29" t="str">
            <v>NBR 15.741/09</v>
          </cell>
          <cell r="P29">
            <v>12.6</v>
          </cell>
          <cell r="Q29" t="str">
            <v>408BPE0130</v>
          </cell>
        </row>
        <row r="30">
          <cell r="K30" t="str">
            <v>NBR 15.741/09</v>
          </cell>
          <cell r="P30">
            <v>22.6</v>
          </cell>
          <cell r="Q30" t="str">
            <v>408BPE0130</v>
          </cell>
        </row>
        <row r="31">
          <cell r="K31" t="str">
            <v>NBR 15.741/09</v>
          </cell>
          <cell r="P31">
            <v>18.82</v>
          </cell>
          <cell r="Q31" t="str">
            <v>408BPE0130</v>
          </cell>
        </row>
        <row r="32">
          <cell r="K32" t="str">
            <v>NBR 15.741/09</v>
          </cell>
          <cell r="P32">
            <v>11.4</v>
          </cell>
          <cell r="Q32" t="str">
            <v>408BPE0130</v>
          </cell>
        </row>
        <row r="33">
          <cell r="K33" t="str">
            <v>NBR 15.741/09</v>
          </cell>
          <cell r="P33">
            <v>11.4</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11.4</v>
          </cell>
          <cell r="Q36" t="str">
            <v>408BPE0130</v>
          </cell>
        </row>
        <row r="37">
          <cell r="K37" t="str">
            <v>NBR 15.741/09</v>
          </cell>
          <cell r="P37">
            <v>11.4</v>
          </cell>
          <cell r="Q37" t="str">
            <v>408BPE0130</v>
          </cell>
        </row>
        <row r="38">
          <cell r="K38" t="str">
            <v>NBR 15.741/09</v>
          </cell>
          <cell r="P38">
            <v>18.82</v>
          </cell>
          <cell r="Q38" t="str">
            <v>408BPE0130</v>
          </cell>
        </row>
        <row r="39">
          <cell r="K39" t="str">
            <v>NBR 15.741/09</v>
          </cell>
          <cell r="P39">
            <v>11.38</v>
          </cell>
          <cell r="Q39" t="str">
            <v>408BPE0130</v>
          </cell>
        </row>
      </sheetData>
      <sheetData sheetId="13">
        <row r="14">
          <cell r="K14" t="str">
            <v>NBR 15.741/09</v>
          </cell>
          <cell r="P14">
            <v>39</v>
          </cell>
          <cell r="Q14" t="str">
            <v>408BPE0130</v>
          </cell>
        </row>
        <row r="15">
          <cell r="K15" t="str">
            <v>NBR 15.741/09</v>
          </cell>
          <cell r="P15">
            <v>39</v>
          </cell>
          <cell r="Q15" t="str">
            <v>408BPE0130</v>
          </cell>
        </row>
        <row r="16">
          <cell r="K16" t="str">
            <v>NBR 15.741/09</v>
          </cell>
          <cell r="P16">
            <v>11.4</v>
          </cell>
          <cell r="Q16" t="str">
            <v>408BPE0130</v>
          </cell>
        </row>
        <row r="17">
          <cell r="K17" t="str">
            <v>NBR 15.741/09</v>
          </cell>
          <cell r="P17">
            <v>11.4</v>
          </cell>
          <cell r="Q17" t="str">
            <v>408BPE0130</v>
          </cell>
        </row>
        <row r="18">
          <cell r="K18" t="str">
            <v>NBR 15.741/09</v>
          </cell>
          <cell r="P18">
            <v>4.1399999999999997</v>
          </cell>
          <cell r="Q18" t="str">
            <v>408BPE0130</v>
          </cell>
        </row>
        <row r="19">
          <cell r="K19" t="str">
            <v>NBR 15.741/09</v>
          </cell>
          <cell r="P19">
            <v>24</v>
          </cell>
          <cell r="Q19" t="str">
            <v>408BPE0130</v>
          </cell>
        </row>
        <row r="20">
          <cell r="K20" t="str">
            <v>NBR 15.741/09</v>
          </cell>
          <cell r="P20">
            <v>14.25</v>
          </cell>
          <cell r="Q20" t="str">
            <v>408BPE0130</v>
          </cell>
        </row>
        <row r="21">
          <cell r="K21" t="str">
            <v>NBR 15.741/09</v>
          </cell>
          <cell r="P21">
            <v>14.6</v>
          </cell>
          <cell r="Q21" t="str">
            <v>408BPE0130</v>
          </cell>
        </row>
        <row r="22">
          <cell r="K22" t="str">
            <v>NBR 15.741/09</v>
          </cell>
          <cell r="P22">
            <v>14.25</v>
          </cell>
          <cell r="Q22" t="str">
            <v>408BPE0130</v>
          </cell>
        </row>
        <row r="23">
          <cell r="K23" t="str">
            <v>NBR 15.741/09</v>
          </cell>
          <cell r="P23">
            <v>18.82</v>
          </cell>
          <cell r="Q23" t="str">
            <v>408BPE0130</v>
          </cell>
        </row>
        <row r="24">
          <cell r="K24" t="str">
            <v>NBR 15.741/09</v>
          </cell>
          <cell r="P24">
            <v>11.79</v>
          </cell>
          <cell r="Q24" t="str">
            <v>408BPE0130</v>
          </cell>
        </row>
        <row r="25">
          <cell r="K25" t="str">
            <v>NBR 15.741/09</v>
          </cell>
          <cell r="P25">
            <v>5.36</v>
          </cell>
          <cell r="Q25" t="str">
            <v>408BPE0130</v>
          </cell>
        </row>
        <row r="26">
          <cell r="K26" t="str">
            <v>NBR 15.741/09</v>
          </cell>
          <cell r="P26">
            <v>20.6</v>
          </cell>
          <cell r="Q26" t="str">
            <v>408BPE0130</v>
          </cell>
        </row>
        <row r="27">
          <cell r="K27" t="str">
            <v>NBR 15.741/09</v>
          </cell>
          <cell r="P27">
            <v>16.3</v>
          </cell>
          <cell r="Q27" t="str">
            <v>408BPE0130</v>
          </cell>
        </row>
        <row r="28">
          <cell r="K28" t="str">
            <v>NBR 15.741/09</v>
          </cell>
          <cell r="P28">
            <v>11.4</v>
          </cell>
          <cell r="Q28" t="str">
            <v>408BPE0130</v>
          </cell>
        </row>
        <row r="29">
          <cell r="K29" t="str">
            <v>NBR 15.741/09</v>
          </cell>
          <cell r="P29">
            <v>11.4</v>
          </cell>
          <cell r="Q29" t="str">
            <v>408BPE0130</v>
          </cell>
        </row>
        <row r="30">
          <cell r="K30" t="str">
            <v>NBR 15.741/09</v>
          </cell>
          <cell r="P30">
            <v>18.649999999999999</v>
          </cell>
          <cell r="Q30" t="str">
            <v>408BPE0130</v>
          </cell>
        </row>
        <row r="31">
          <cell r="K31" t="str">
            <v>NBR 15.741/09</v>
          </cell>
          <cell r="P31">
            <v>14.25</v>
          </cell>
          <cell r="Q31" t="str">
            <v>408BPE0130</v>
          </cell>
        </row>
        <row r="32">
          <cell r="K32" t="str">
            <v>NBR 15.741/09</v>
          </cell>
          <cell r="P32">
            <v>11.4</v>
          </cell>
          <cell r="Q32" t="str">
            <v>408BPE0130</v>
          </cell>
        </row>
        <row r="33">
          <cell r="K33" t="str">
            <v>NBR 15.741/09</v>
          </cell>
          <cell r="P33">
            <v>18.82</v>
          </cell>
          <cell r="Q33" t="str">
            <v>408BPE0130</v>
          </cell>
        </row>
        <row r="34">
          <cell r="K34" t="str">
            <v>NBR 15.741/09</v>
          </cell>
          <cell r="P34">
            <v>11.4</v>
          </cell>
          <cell r="Q34" t="str">
            <v>408BPE0130</v>
          </cell>
        </row>
        <row r="35">
          <cell r="K35" t="str">
            <v>NBR 15.741/09</v>
          </cell>
          <cell r="P35">
            <v>3.99</v>
          </cell>
          <cell r="Q35" t="str">
            <v>408BPE0130</v>
          </cell>
        </row>
        <row r="36">
          <cell r="K36" t="str">
            <v>NBR 15.741/09</v>
          </cell>
          <cell r="P36">
            <v>8.7799999999999994</v>
          </cell>
          <cell r="Q36" t="str">
            <v>408BPE0130</v>
          </cell>
        </row>
        <row r="37">
          <cell r="K37" t="str">
            <v>NBR 15.741/09</v>
          </cell>
          <cell r="P37">
            <v>18.239999999999998</v>
          </cell>
          <cell r="Q37" t="str">
            <v>408BPE0130</v>
          </cell>
        </row>
      </sheetData>
      <sheetData sheetId="14">
        <row r="14">
          <cell r="K14" t="str">
            <v>NBR 15.741/09</v>
          </cell>
          <cell r="P14">
            <v>11.4</v>
          </cell>
          <cell r="Q14" t="str">
            <v>408BPE0170</v>
          </cell>
        </row>
        <row r="15">
          <cell r="K15" t="str">
            <v>NBR 15.741/09</v>
          </cell>
          <cell r="P15">
            <v>11.4</v>
          </cell>
          <cell r="Q15" t="str">
            <v>408BPE0170</v>
          </cell>
        </row>
        <row r="16">
          <cell r="K16" t="str">
            <v>NBR 15.741/09</v>
          </cell>
          <cell r="P16">
            <v>58.5</v>
          </cell>
          <cell r="Q16" t="str">
            <v>408BPE0170</v>
          </cell>
        </row>
        <row r="17">
          <cell r="K17" t="str">
            <v>NBR 15.741/09</v>
          </cell>
          <cell r="P17">
            <v>58.5</v>
          </cell>
          <cell r="Q17" t="str">
            <v>408BPE0170</v>
          </cell>
        </row>
        <row r="18">
          <cell r="K18" t="str">
            <v>NBR 15.741/09</v>
          </cell>
          <cell r="P18">
            <v>11.4</v>
          </cell>
          <cell r="Q18" t="str">
            <v>408BPE0170</v>
          </cell>
        </row>
        <row r="19">
          <cell r="K19" t="str">
            <v>NBR 15.741/09</v>
          </cell>
          <cell r="P19">
            <v>4.2</v>
          </cell>
          <cell r="Q19" t="str">
            <v>408BPE0170</v>
          </cell>
        </row>
        <row r="20">
          <cell r="K20" t="str">
            <v>NBR 15.741/09</v>
          </cell>
          <cell r="P20">
            <v>24</v>
          </cell>
          <cell r="Q20" t="str">
            <v>408BPE0170</v>
          </cell>
        </row>
        <row r="21">
          <cell r="K21" t="str">
            <v>NBR 15.741/09</v>
          </cell>
          <cell r="P21">
            <v>18.350000000000001</v>
          </cell>
          <cell r="Q21" t="str">
            <v>408BPE0170</v>
          </cell>
        </row>
        <row r="22">
          <cell r="K22" t="str">
            <v>NBR 15.741/09</v>
          </cell>
          <cell r="P22">
            <v>14.25</v>
          </cell>
          <cell r="Q22" t="str">
            <v>408BPE0170</v>
          </cell>
        </row>
        <row r="23">
          <cell r="K23" t="str">
            <v>NBR 15.741/09</v>
          </cell>
          <cell r="P23">
            <v>5.61</v>
          </cell>
          <cell r="Q23" t="str">
            <v>408BPE0170</v>
          </cell>
        </row>
        <row r="24">
          <cell r="K24" t="str">
            <v>NBR 15.741/09</v>
          </cell>
          <cell r="P24">
            <v>14.25</v>
          </cell>
          <cell r="Q24" t="str">
            <v>408BPE0170</v>
          </cell>
        </row>
        <row r="25">
          <cell r="K25" t="str">
            <v>NBR 15.741/09</v>
          </cell>
          <cell r="P25">
            <v>19.23</v>
          </cell>
          <cell r="Q25" t="str">
            <v>408BPE0170</v>
          </cell>
        </row>
        <row r="26">
          <cell r="K26" t="str">
            <v>NBR 15.741/09</v>
          </cell>
          <cell r="P26">
            <v>16.73</v>
          </cell>
          <cell r="Q26" t="str">
            <v>408BPE0170</v>
          </cell>
        </row>
        <row r="27">
          <cell r="K27" t="str">
            <v>NBR 15.741/09</v>
          </cell>
          <cell r="P27">
            <v>18.82</v>
          </cell>
          <cell r="Q27" t="str">
            <v>408BPE0170</v>
          </cell>
        </row>
        <row r="28">
          <cell r="K28" t="str">
            <v>NBR 15.741/09</v>
          </cell>
          <cell r="P28">
            <v>11.4</v>
          </cell>
          <cell r="Q28" t="str">
            <v>408BPE0170</v>
          </cell>
        </row>
        <row r="29">
          <cell r="K29" t="str">
            <v>NBR 15.741/09</v>
          </cell>
          <cell r="P29">
            <v>11.4</v>
          </cell>
          <cell r="Q29" t="str">
            <v>408BPE0170</v>
          </cell>
        </row>
        <row r="30">
          <cell r="K30" t="str">
            <v>NBR 15.741/09</v>
          </cell>
          <cell r="P30">
            <v>23.41</v>
          </cell>
          <cell r="Q30" t="str">
            <v>408BPE0170</v>
          </cell>
        </row>
        <row r="31">
          <cell r="K31" t="str">
            <v>NBR 15.741/09</v>
          </cell>
          <cell r="P31">
            <v>11.4</v>
          </cell>
          <cell r="Q31" t="str">
            <v>408BPE0170</v>
          </cell>
        </row>
        <row r="32">
          <cell r="K32" t="str">
            <v>NBR 15.741/09</v>
          </cell>
          <cell r="P32">
            <v>14.25</v>
          </cell>
          <cell r="Q32" t="str">
            <v>408BPE0170</v>
          </cell>
        </row>
        <row r="33">
          <cell r="K33" t="str">
            <v>NBR 15.741/09</v>
          </cell>
          <cell r="P33">
            <v>14.25</v>
          </cell>
          <cell r="Q33" t="str">
            <v>408BPE0170</v>
          </cell>
        </row>
        <row r="34">
          <cell r="K34" t="str">
            <v>NBR 15.741/09</v>
          </cell>
          <cell r="P34">
            <v>11.4</v>
          </cell>
          <cell r="Q34" t="str">
            <v>408BPE0170</v>
          </cell>
        </row>
        <row r="35">
          <cell r="K35" t="str">
            <v>NBR 15.741/09</v>
          </cell>
          <cell r="P35">
            <v>18.82</v>
          </cell>
          <cell r="Q35" t="str">
            <v>408BPE0170</v>
          </cell>
        </row>
      </sheetData>
      <sheetData sheetId="15">
        <row r="14">
          <cell r="K14" t="str">
            <v>NBR 15.741/09</v>
          </cell>
          <cell r="P14">
            <v>18.82</v>
          </cell>
          <cell r="Q14" t="str">
            <v>408BPE0150</v>
          </cell>
        </row>
        <row r="15">
          <cell r="K15" t="str">
            <v>NBR 15.741/09</v>
          </cell>
          <cell r="P15">
            <v>11.4</v>
          </cell>
          <cell r="Q15" t="str">
            <v>408BPE0150</v>
          </cell>
        </row>
        <row r="16">
          <cell r="K16" t="str">
            <v>NBR 15.741/09</v>
          </cell>
          <cell r="P16">
            <v>19.05</v>
          </cell>
          <cell r="Q16" t="str">
            <v>408BPE0150</v>
          </cell>
        </row>
        <row r="17">
          <cell r="K17" t="str">
            <v>NBR 15.741/09</v>
          </cell>
          <cell r="P17">
            <v>11.4</v>
          </cell>
          <cell r="Q17" t="str">
            <v>408BPE0150</v>
          </cell>
        </row>
        <row r="18">
          <cell r="K18" t="str">
            <v>NBR 15.741/09</v>
          </cell>
          <cell r="P18">
            <v>23.05</v>
          </cell>
          <cell r="Q18" t="str">
            <v>408BPE0150</v>
          </cell>
        </row>
        <row r="19">
          <cell r="K19" t="str">
            <v>NBR 15.741/09</v>
          </cell>
          <cell r="P19">
            <v>10.17</v>
          </cell>
          <cell r="Q19" t="str">
            <v>408BPE0150</v>
          </cell>
        </row>
        <row r="20">
          <cell r="K20" t="str">
            <v>NBR 15.741/09</v>
          </cell>
          <cell r="P20">
            <v>5.61</v>
          </cell>
          <cell r="Q20" t="str">
            <v>408BPE0150</v>
          </cell>
        </row>
        <row r="21">
          <cell r="K21" t="str">
            <v>NBR 15.741/09</v>
          </cell>
          <cell r="P21">
            <v>11.79</v>
          </cell>
          <cell r="Q21" t="str">
            <v>408BPE0150</v>
          </cell>
        </row>
        <row r="22">
          <cell r="K22" t="str">
            <v>NBR 15.741/09</v>
          </cell>
          <cell r="P22">
            <v>20.6</v>
          </cell>
          <cell r="Q22" t="str">
            <v>408BPE0150</v>
          </cell>
        </row>
        <row r="23">
          <cell r="K23" t="str">
            <v>NBR 15.741/09</v>
          </cell>
          <cell r="P23">
            <v>14.25</v>
          </cell>
          <cell r="Q23" t="str">
            <v>408BPE0150</v>
          </cell>
        </row>
        <row r="24">
          <cell r="K24" t="str">
            <v>NBR 15.741/09</v>
          </cell>
          <cell r="P24">
            <v>24</v>
          </cell>
          <cell r="Q24" t="str">
            <v>408BPE0150</v>
          </cell>
        </row>
        <row r="25">
          <cell r="K25" t="str">
            <v>NBR 15.741/09</v>
          </cell>
          <cell r="P25">
            <v>5.61</v>
          </cell>
          <cell r="Q25" t="str">
            <v>408BPE0150</v>
          </cell>
        </row>
        <row r="26">
          <cell r="K26" t="str">
            <v>NBR 15.741/09</v>
          </cell>
          <cell r="P26">
            <v>39</v>
          </cell>
          <cell r="Q26" t="str">
            <v>408BPE0150</v>
          </cell>
        </row>
        <row r="27">
          <cell r="K27" t="str">
            <v>NBR 15.741/09</v>
          </cell>
          <cell r="P27">
            <v>39</v>
          </cell>
          <cell r="Q27" t="str">
            <v>408BPE0150</v>
          </cell>
        </row>
        <row r="28">
          <cell r="K28" t="str">
            <v>NBR 15.741/09</v>
          </cell>
          <cell r="P28">
            <v>39</v>
          </cell>
          <cell r="Q28" t="str">
            <v>408BPE0150</v>
          </cell>
        </row>
      </sheetData>
      <sheetData sheetId="16">
        <row r="14">
          <cell r="K14" t="str">
            <v>NBR 15.741/09</v>
          </cell>
          <cell r="P14">
            <v>34</v>
          </cell>
          <cell r="Q14" t="str">
            <v>408BPE0110</v>
          </cell>
        </row>
        <row r="15">
          <cell r="K15" t="str">
            <v>NBR 15.741/09</v>
          </cell>
          <cell r="P15">
            <v>12</v>
          </cell>
          <cell r="Q15" t="str">
            <v>408BPE0110</v>
          </cell>
        </row>
        <row r="16">
          <cell r="K16" t="str">
            <v>NBR 15.741/09</v>
          </cell>
          <cell r="P16">
            <v>34</v>
          </cell>
          <cell r="Q16" t="str">
            <v>408BPE0110</v>
          </cell>
        </row>
        <row r="17">
          <cell r="K17" t="str">
            <v>NBR 15.741/09</v>
          </cell>
          <cell r="P17">
            <v>12</v>
          </cell>
          <cell r="Q17" t="str">
            <v>408BPE0110</v>
          </cell>
        </row>
        <row r="18">
          <cell r="K18" t="str">
            <v>NBR 15.741/09</v>
          </cell>
          <cell r="P18">
            <v>34</v>
          </cell>
          <cell r="Q18" t="str">
            <v>408BPE0130</v>
          </cell>
        </row>
        <row r="19">
          <cell r="K19" t="str">
            <v>NBR 15.741/09</v>
          </cell>
          <cell r="P19">
            <v>12</v>
          </cell>
          <cell r="Q19" t="str">
            <v>408BPE0130</v>
          </cell>
        </row>
        <row r="20">
          <cell r="K20" t="str">
            <v>NBR 15.741/09</v>
          </cell>
          <cell r="P20">
            <v>34</v>
          </cell>
          <cell r="Q20" t="str">
            <v>408BPE0130</v>
          </cell>
        </row>
        <row r="21">
          <cell r="K21" t="str">
            <v>NBR 15.741/09</v>
          </cell>
          <cell r="P21">
            <v>12</v>
          </cell>
          <cell r="Q21" t="str">
            <v>408BPE0130</v>
          </cell>
        </row>
        <row r="22">
          <cell r="K22" t="str">
            <v>NBR 15.741/09</v>
          </cell>
          <cell r="P22">
            <v>34</v>
          </cell>
          <cell r="Q22" t="str">
            <v>408BPE0130</v>
          </cell>
        </row>
        <row r="23">
          <cell r="K23" t="str">
            <v>NBR 15.741/09</v>
          </cell>
          <cell r="P23">
            <v>12</v>
          </cell>
          <cell r="Q23" t="str">
            <v>408BPE0130</v>
          </cell>
        </row>
        <row r="24">
          <cell r="K24" t="str">
            <v>NBR 15.741/09</v>
          </cell>
          <cell r="P24">
            <v>34</v>
          </cell>
          <cell r="Q24" t="str">
            <v>408BPE0130</v>
          </cell>
        </row>
        <row r="25">
          <cell r="K25" t="str">
            <v>NBR 15.741/09</v>
          </cell>
          <cell r="P25">
            <v>12</v>
          </cell>
          <cell r="Q25" t="str">
            <v>408BPE0130</v>
          </cell>
        </row>
        <row r="26">
          <cell r="K26" t="str">
            <v>NBR 15.741/09</v>
          </cell>
          <cell r="P26">
            <v>34</v>
          </cell>
          <cell r="Q26" t="str">
            <v>408BPE0130</v>
          </cell>
        </row>
        <row r="27">
          <cell r="K27" t="str">
            <v>NBR 15.741/09</v>
          </cell>
          <cell r="P27">
            <v>12</v>
          </cell>
          <cell r="Q27" t="str">
            <v>408BPE0130</v>
          </cell>
        </row>
        <row r="28">
          <cell r="K28" t="str">
            <v>NBR 15.741/09</v>
          </cell>
          <cell r="P28">
            <v>34</v>
          </cell>
          <cell r="Q28" t="str">
            <v>408BPE0150</v>
          </cell>
        </row>
        <row r="29">
          <cell r="K29" t="str">
            <v>NBR 15.741/09</v>
          </cell>
          <cell r="P29">
            <v>12</v>
          </cell>
          <cell r="Q29" t="str">
            <v>408BPE0150</v>
          </cell>
        </row>
        <row r="30">
          <cell r="K30" t="str">
            <v>NBR 15.741/09</v>
          </cell>
          <cell r="P30">
            <v>34</v>
          </cell>
          <cell r="Q30" t="str">
            <v>408BPE0150</v>
          </cell>
        </row>
        <row r="31">
          <cell r="K31" t="str">
            <v>NBR 15.741/09</v>
          </cell>
          <cell r="P31">
            <v>12</v>
          </cell>
          <cell r="Q31" t="str">
            <v>408BPE0150</v>
          </cell>
        </row>
        <row r="32">
          <cell r="K32" t="str">
            <v>NBR 15.741/09</v>
          </cell>
          <cell r="P32">
            <v>34</v>
          </cell>
          <cell r="Q32" t="str">
            <v>408BPE0150</v>
          </cell>
        </row>
        <row r="33">
          <cell r="K33" t="str">
            <v>NBR 15.741/09</v>
          </cell>
          <cell r="P33">
            <v>12</v>
          </cell>
          <cell r="Q33" t="str">
            <v>408BPE0150</v>
          </cell>
        </row>
        <row r="34">
          <cell r="K34" t="str">
            <v>NBR 15.741/09</v>
          </cell>
          <cell r="P34">
            <v>34</v>
          </cell>
          <cell r="Q34" t="str">
            <v>408BPE0160</v>
          </cell>
        </row>
        <row r="35">
          <cell r="K35" t="str">
            <v>NBR 15.741/09</v>
          </cell>
          <cell r="P35">
            <v>12</v>
          </cell>
          <cell r="Q35" t="str">
            <v>408BPE0160</v>
          </cell>
        </row>
        <row r="36">
          <cell r="K36" t="str">
            <v>NBR 15.741/09</v>
          </cell>
          <cell r="P36">
            <v>34</v>
          </cell>
          <cell r="Q36" t="str">
            <v>408BPE0160</v>
          </cell>
        </row>
        <row r="37">
          <cell r="K37" t="str">
            <v>NBR 15.741/09</v>
          </cell>
          <cell r="P37">
            <v>12</v>
          </cell>
          <cell r="Q37" t="str">
            <v>408BPE0160</v>
          </cell>
        </row>
        <row r="38">
          <cell r="K38" t="str">
            <v>NBR 15.741/09</v>
          </cell>
          <cell r="P38">
            <v>34</v>
          </cell>
          <cell r="Q38" t="str">
            <v>408BPE0170</v>
          </cell>
        </row>
        <row r="39">
          <cell r="K39" t="str">
            <v>NBR 15.741/09</v>
          </cell>
          <cell r="P39">
            <v>12</v>
          </cell>
          <cell r="Q39" t="str">
            <v>408BPE0170</v>
          </cell>
        </row>
        <row r="40">
          <cell r="K40" t="str">
            <v>NBR 15.741/09</v>
          </cell>
          <cell r="P40">
            <v>34</v>
          </cell>
          <cell r="Q40" t="str">
            <v>408BPE0170</v>
          </cell>
        </row>
        <row r="41">
          <cell r="K41" t="str">
            <v>NBR 15.741/09</v>
          </cell>
          <cell r="P41">
            <v>12</v>
          </cell>
          <cell r="Q41" t="str">
            <v>408BPE0170</v>
          </cell>
        </row>
        <row r="42">
          <cell r="K42" t="str">
            <v>NBR 15.741/09</v>
          </cell>
          <cell r="P42">
            <v>34</v>
          </cell>
          <cell r="Q42" t="str">
            <v>408BPE0170</v>
          </cell>
        </row>
        <row r="43">
          <cell r="K43" t="str">
            <v>NBR 15.741/09</v>
          </cell>
          <cell r="P43">
            <v>12</v>
          </cell>
          <cell r="Q43" t="str">
            <v>408BPE0170</v>
          </cell>
        </row>
      </sheetData>
      <sheetData sheetId="17">
        <row r="15">
          <cell r="K15" t="str">
            <v>EM - 276/2000</v>
          </cell>
          <cell r="P15">
            <v>159.66</v>
          </cell>
          <cell r="Q15" t="str">
            <v>408BPE0110</v>
          </cell>
        </row>
        <row r="16">
          <cell r="K16" t="str">
            <v>EM - 276/2000</v>
          </cell>
          <cell r="P16">
            <v>77.2</v>
          </cell>
          <cell r="Q16" t="str">
            <v>408BPE0110</v>
          </cell>
        </row>
        <row r="17">
          <cell r="K17" t="str">
            <v>EM - 276/2000</v>
          </cell>
          <cell r="P17">
            <v>77.2</v>
          </cell>
          <cell r="Q17" t="str">
            <v>408BPE0110</v>
          </cell>
        </row>
        <row r="18">
          <cell r="K18" t="str">
            <v>EM - 276/2000</v>
          </cell>
          <cell r="P18">
            <v>159.66</v>
          </cell>
          <cell r="Q18" t="str">
            <v>408BPE0110</v>
          </cell>
        </row>
        <row r="19">
          <cell r="K19" t="str">
            <v>EM - 276/2000</v>
          </cell>
          <cell r="P19">
            <v>159.66</v>
          </cell>
          <cell r="Q19" t="str">
            <v>408BPE0110</v>
          </cell>
        </row>
        <row r="20">
          <cell r="K20" t="str">
            <v>EM - 276/2000</v>
          </cell>
          <cell r="P20">
            <v>77.2</v>
          </cell>
          <cell r="Q20" t="str">
            <v>408BPE0110</v>
          </cell>
        </row>
        <row r="21">
          <cell r="K21" t="str">
            <v>EM - 276/2000</v>
          </cell>
          <cell r="P21">
            <v>77.2</v>
          </cell>
          <cell r="Q21" t="str">
            <v>408BPE0110</v>
          </cell>
        </row>
        <row r="22">
          <cell r="K22" t="str">
            <v>EM - 276/2000</v>
          </cell>
          <cell r="P22">
            <v>159.66</v>
          </cell>
          <cell r="Q22" t="str">
            <v>408BPE0110</v>
          </cell>
        </row>
        <row r="23">
          <cell r="K23" t="str">
            <v>EM - 276/2000</v>
          </cell>
          <cell r="P23">
            <v>159.66</v>
          </cell>
          <cell r="Q23" t="str">
            <v>408BPE0130</v>
          </cell>
        </row>
        <row r="24">
          <cell r="K24" t="str">
            <v>EM - 276/2000</v>
          </cell>
          <cell r="P24">
            <v>77.2</v>
          </cell>
          <cell r="Q24" t="str">
            <v>408BPE0130</v>
          </cell>
        </row>
        <row r="25">
          <cell r="K25" t="str">
            <v>EM - 276/2000</v>
          </cell>
          <cell r="P25">
            <v>77.2</v>
          </cell>
          <cell r="Q25" t="str">
            <v>408BPE0130</v>
          </cell>
        </row>
        <row r="26">
          <cell r="K26" t="str">
            <v>EM - 276/2000</v>
          </cell>
          <cell r="P26">
            <v>159.66</v>
          </cell>
          <cell r="Q26" t="str">
            <v>408BPE0130</v>
          </cell>
        </row>
        <row r="27">
          <cell r="K27" t="str">
            <v>EM - 276/2000</v>
          </cell>
          <cell r="P27">
            <v>159.66</v>
          </cell>
          <cell r="Q27" t="str">
            <v>408BPE0130</v>
          </cell>
        </row>
        <row r="28">
          <cell r="K28" t="str">
            <v>EM - 276/2000</v>
          </cell>
          <cell r="P28">
            <v>77.2</v>
          </cell>
          <cell r="Q28" t="str">
            <v>408BPE0130</v>
          </cell>
        </row>
        <row r="29">
          <cell r="K29" t="str">
            <v>EM - 276/2000</v>
          </cell>
          <cell r="P29">
            <v>77.2</v>
          </cell>
          <cell r="Q29" t="str">
            <v>408BPE0130</v>
          </cell>
        </row>
        <row r="30">
          <cell r="K30" t="str">
            <v>EM - 276/2000</v>
          </cell>
          <cell r="P30">
            <v>159.66</v>
          </cell>
          <cell r="Q30" t="str">
            <v>408BPE0130</v>
          </cell>
        </row>
        <row r="31">
          <cell r="K31" t="str">
            <v>EM - 276/2000</v>
          </cell>
          <cell r="P31">
            <v>159.66</v>
          </cell>
          <cell r="Q31" t="str">
            <v>408BPE0150</v>
          </cell>
        </row>
        <row r="32">
          <cell r="K32" t="str">
            <v>EM - 276/2000</v>
          </cell>
          <cell r="P32">
            <v>77.2</v>
          </cell>
          <cell r="Q32" t="str">
            <v>408BPE0150</v>
          </cell>
        </row>
        <row r="33">
          <cell r="K33" t="str">
            <v>EM - 276/2000</v>
          </cell>
          <cell r="P33">
            <v>77.2</v>
          </cell>
          <cell r="Q33" t="str">
            <v>408BPE0150</v>
          </cell>
        </row>
        <row r="34">
          <cell r="K34" t="str">
            <v>EM - 276/2000</v>
          </cell>
          <cell r="P34">
            <v>159.66</v>
          </cell>
          <cell r="Q34" t="str">
            <v>408BPE0150</v>
          </cell>
        </row>
        <row r="35">
          <cell r="K35" t="str">
            <v>EM - 276/2000</v>
          </cell>
          <cell r="P35">
            <v>159.66</v>
          </cell>
          <cell r="Q35" t="str">
            <v>408BPE0160</v>
          </cell>
        </row>
        <row r="36">
          <cell r="K36" t="str">
            <v>EM - 276/2000</v>
          </cell>
          <cell r="P36">
            <v>77.2</v>
          </cell>
          <cell r="Q36" t="str">
            <v>408BPE0160</v>
          </cell>
        </row>
        <row r="37">
          <cell r="K37" t="str">
            <v>EM - 276/2000</v>
          </cell>
          <cell r="P37">
            <v>77.2</v>
          </cell>
          <cell r="Q37" t="str">
            <v>408BPE0160</v>
          </cell>
        </row>
        <row r="38">
          <cell r="K38" t="str">
            <v>EM - 276/2000</v>
          </cell>
          <cell r="P38">
            <v>159.66</v>
          </cell>
          <cell r="Q38" t="str">
            <v>408BPE0160</v>
          </cell>
        </row>
        <row r="39">
          <cell r="K39" t="str">
            <v>EM - 276/2000</v>
          </cell>
          <cell r="P39">
            <v>159.66</v>
          </cell>
          <cell r="Q39" t="str">
            <v>408BPE0170</v>
          </cell>
        </row>
        <row r="40">
          <cell r="K40" t="str">
            <v>EM - 276/2000</v>
          </cell>
          <cell r="P40">
            <v>77.2</v>
          </cell>
          <cell r="Q40" t="str">
            <v>408BPE0170</v>
          </cell>
        </row>
        <row r="41">
          <cell r="K41" t="str">
            <v>EM - 276/2000</v>
          </cell>
          <cell r="P41">
            <v>77.2</v>
          </cell>
          <cell r="Q41" t="str">
            <v>408BPE0170</v>
          </cell>
        </row>
        <row r="42">
          <cell r="K42" t="str">
            <v>EM - 276/2000</v>
          </cell>
          <cell r="P42">
            <v>159.66</v>
          </cell>
          <cell r="Q42" t="str">
            <v>408BPE0170</v>
          </cell>
        </row>
      </sheetData>
      <sheetData sheetId="18">
        <row r="14">
          <cell r="K14" t="str">
            <v>NBR 15.741/09</v>
          </cell>
          <cell r="P14">
            <v>35.74</v>
          </cell>
          <cell r="Q14" t="str">
            <v>408BPE0130</v>
          </cell>
        </row>
        <row r="15">
          <cell r="K15" t="str">
            <v>NBR 15.741/09</v>
          </cell>
          <cell r="P15">
            <v>35.74</v>
          </cell>
          <cell r="Q15" t="str">
            <v>408BPE0160</v>
          </cell>
        </row>
        <row r="16">
          <cell r="K16" t="str">
            <v>NBR 15.741/09</v>
          </cell>
          <cell r="P16">
            <v>9</v>
          </cell>
          <cell r="Q16" t="str">
            <v>408BPE0160</v>
          </cell>
        </row>
        <row r="17">
          <cell r="K17" t="str">
            <v>NBR 15.741/09</v>
          </cell>
          <cell r="P17">
            <v>9</v>
          </cell>
          <cell r="Q17" t="str">
            <v>408BPE0160</v>
          </cell>
        </row>
        <row r="18">
          <cell r="K18" t="str">
            <v>NBR 15.741/09</v>
          </cell>
          <cell r="P18">
            <v>35.74</v>
          </cell>
          <cell r="Q18" t="str">
            <v>408BPE0170</v>
          </cell>
        </row>
        <row r="19">
          <cell r="K19" t="str">
            <v>NBR 15.741/09</v>
          </cell>
          <cell r="P19">
            <v>34</v>
          </cell>
          <cell r="Q19" t="str">
            <v>408BPE0150</v>
          </cell>
        </row>
        <row r="20">
          <cell r="K20" t="str">
            <v>NBR 15.741/09</v>
          </cell>
          <cell r="P20">
            <v>12</v>
          </cell>
          <cell r="Q20" t="str">
            <v>408BPE0150</v>
          </cell>
        </row>
      </sheetData>
      <sheetData sheetId="19">
        <row r="13">
          <cell r="K13" t="str">
            <v>NBR 15.741/09</v>
          </cell>
          <cell r="P13">
            <v>14.8</v>
          </cell>
          <cell r="Q13" t="str">
            <v>408BPE0110</v>
          </cell>
        </row>
        <row r="14">
          <cell r="K14" t="str">
            <v>NBR 15.741/09</v>
          </cell>
          <cell r="P14">
            <v>39</v>
          </cell>
          <cell r="Q14" t="str">
            <v>408BPE0110</v>
          </cell>
        </row>
        <row r="15">
          <cell r="K15" t="str">
            <v>NBR 15.741/09</v>
          </cell>
          <cell r="P15">
            <v>39</v>
          </cell>
          <cell r="Q15" t="str">
            <v>408BPE0110</v>
          </cell>
        </row>
        <row r="16">
          <cell r="K16" t="str">
            <v>NBR 15.741/09</v>
          </cell>
          <cell r="P16">
            <v>11.4</v>
          </cell>
          <cell r="Q16" t="str">
            <v>408BPE0110</v>
          </cell>
        </row>
        <row r="17">
          <cell r="K17" t="str">
            <v>NBR 15.741/09</v>
          </cell>
          <cell r="P17">
            <v>11.4</v>
          </cell>
          <cell r="Q17" t="str">
            <v>408BPE0110</v>
          </cell>
        </row>
        <row r="18">
          <cell r="K18" t="str">
            <v>NBR 15.741/09</v>
          </cell>
          <cell r="P18">
            <v>22.53</v>
          </cell>
          <cell r="Q18" t="str">
            <v>408BPE0110</v>
          </cell>
        </row>
        <row r="19">
          <cell r="K19" t="str">
            <v>NBR 15.741/09</v>
          </cell>
          <cell r="P19">
            <v>14.26</v>
          </cell>
          <cell r="Q19" t="str">
            <v>408BPE0110</v>
          </cell>
        </row>
        <row r="20">
          <cell r="K20" t="str">
            <v>NBR 15.741/09</v>
          </cell>
          <cell r="P20">
            <v>4</v>
          </cell>
          <cell r="Q20" t="str">
            <v>408BPE0110</v>
          </cell>
        </row>
        <row r="21">
          <cell r="K21" t="str">
            <v>NBR 15.741/09</v>
          </cell>
          <cell r="P21">
            <v>24</v>
          </cell>
          <cell r="Q21" t="str">
            <v>408BPE0110</v>
          </cell>
        </row>
        <row r="22">
          <cell r="K22" t="str">
            <v>NBR 15.741/09</v>
          </cell>
          <cell r="P22">
            <v>20.350000000000001</v>
          </cell>
          <cell r="Q22" t="str">
            <v>408BPE0110</v>
          </cell>
        </row>
        <row r="23">
          <cell r="K23" t="str">
            <v>NBR 15.741/09</v>
          </cell>
          <cell r="P23">
            <v>14.26</v>
          </cell>
          <cell r="Q23" t="str">
            <v>408BPE0110</v>
          </cell>
        </row>
        <row r="24">
          <cell r="K24" t="str">
            <v>NBR 15.741/09</v>
          </cell>
          <cell r="P24">
            <v>11.8</v>
          </cell>
          <cell r="Q24" t="str">
            <v>408BPE0110</v>
          </cell>
        </row>
        <row r="25">
          <cell r="K25" t="str">
            <v>NBR 15.741/09</v>
          </cell>
          <cell r="P25">
            <v>5.6</v>
          </cell>
          <cell r="Q25" t="str">
            <v>408BPE0110</v>
          </cell>
        </row>
        <row r="26">
          <cell r="K26" t="str">
            <v>NBR 15.741/09</v>
          </cell>
          <cell r="P26">
            <v>21.52</v>
          </cell>
          <cell r="Q26" t="str">
            <v>408BPE0110</v>
          </cell>
        </row>
        <row r="27">
          <cell r="K27" t="str">
            <v>NBR 15.741/09</v>
          </cell>
          <cell r="P27">
            <v>9.1199999999999992</v>
          </cell>
          <cell r="Q27" t="str">
            <v>408BPE0110</v>
          </cell>
        </row>
        <row r="28">
          <cell r="K28" t="str">
            <v>NBR 15.741/09</v>
          </cell>
          <cell r="P28">
            <v>11.4</v>
          </cell>
          <cell r="Q28" t="str">
            <v>408BPE0110</v>
          </cell>
        </row>
        <row r="29">
          <cell r="K29" t="str">
            <v>NBR 15.741/09</v>
          </cell>
          <cell r="P29">
            <v>11.4</v>
          </cell>
          <cell r="Q29" t="str">
            <v>408BPE0110</v>
          </cell>
        </row>
        <row r="30">
          <cell r="K30" t="str">
            <v>NBR 15.741/09</v>
          </cell>
          <cell r="P30">
            <v>11.4</v>
          </cell>
          <cell r="Q30" t="str">
            <v>408BPE0110</v>
          </cell>
        </row>
        <row r="31">
          <cell r="K31" t="str">
            <v>NBR 15.741/09</v>
          </cell>
          <cell r="P31">
            <v>11.4</v>
          </cell>
          <cell r="Q31" t="str">
            <v>408BPE0110</v>
          </cell>
        </row>
        <row r="32">
          <cell r="K32" t="str">
            <v>NBR 15.741/09</v>
          </cell>
          <cell r="P32">
            <v>22.56</v>
          </cell>
          <cell r="Q32" t="str">
            <v>408BPE0110</v>
          </cell>
        </row>
        <row r="33">
          <cell r="K33" t="str">
            <v>NBR 15.741/09</v>
          </cell>
          <cell r="P33">
            <v>14.26</v>
          </cell>
          <cell r="Q33" t="str">
            <v>408BPE0110</v>
          </cell>
        </row>
        <row r="34">
          <cell r="K34" t="str">
            <v>NBR 15.741/09</v>
          </cell>
          <cell r="P34">
            <v>11.4</v>
          </cell>
          <cell r="Q34" t="str">
            <v>408BPE0110</v>
          </cell>
        </row>
        <row r="35">
          <cell r="K35" t="str">
            <v>NBR 15.741/09</v>
          </cell>
          <cell r="P35">
            <v>11.4</v>
          </cell>
          <cell r="Q35" t="str">
            <v>408BPE0110</v>
          </cell>
        </row>
        <row r="36">
          <cell r="K36" t="str">
            <v>NBR 15.741/09</v>
          </cell>
          <cell r="P36">
            <v>18.82</v>
          </cell>
          <cell r="Q36" t="str">
            <v>408BPE0110</v>
          </cell>
        </row>
        <row r="37">
          <cell r="K37" t="str">
            <v>NBR 15.741/09</v>
          </cell>
          <cell r="P37">
            <v>10.210000000000001</v>
          </cell>
          <cell r="Q37" t="str">
            <v>408BPE0110</v>
          </cell>
        </row>
        <row r="38">
          <cell r="K38" t="str">
            <v>NBR 15.741/09</v>
          </cell>
          <cell r="P38">
            <v>18.82</v>
          </cell>
          <cell r="Q38" t="str">
            <v>408BPE0110</v>
          </cell>
        </row>
        <row r="39">
          <cell r="K39" t="str">
            <v>NBR 15.741/09</v>
          </cell>
          <cell r="P39">
            <v>11.4</v>
          </cell>
          <cell r="Q39" t="str">
            <v>408BPE0110</v>
          </cell>
        </row>
      </sheetData>
      <sheetData sheetId="20">
        <row r="17">
          <cell r="V17">
            <v>72</v>
          </cell>
          <cell r="X17" t="str">
            <v>408BPE0130</v>
          </cell>
        </row>
        <row r="18">
          <cell r="V18">
            <v>70</v>
          </cell>
          <cell r="X18" t="str">
            <v>408BPE0130</v>
          </cell>
        </row>
        <row r="19">
          <cell r="V19">
            <v>50</v>
          </cell>
          <cell r="X19" t="str">
            <v>408BPE0130</v>
          </cell>
        </row>
        <row r="20">
          <cell r="V20">
            <v>70</v>
          </cell>
          <cell r="X20" t="str">
            <v>408BPE0130</v>
          </cell>
        </row>
        <row r="21">
          <cell r="W21">
            <v>34</v>
          </cell>
          <cell r="X21" t="str">
            <v>408BPE0130</v>
          </cell>
        </row>
        <row r="22">
          <cell r="W22">
            <v>32</v>
          </cell>
          <cell r="X22" t="str">
            <v>408BPE0130</v>
          </cell>
        </row>
        <row r="23">
          <cell r="V23">
            <v>30</v>
          </cell>
          <cell r="X23" t="str">
            <v>408BPE0130</v>
          </cell>
        </row>
        <row r="24">
          <cell r="V24">
            <v>20</v>
          </cell>
          <cell r="X24" t="str">
            <v>408BPE0130</v>
          </cell>
        </row>
        <row r="25">
          <cell r="V25">
            <v>20</v>
          </cell>
          <cell r="X25" t="str">
            <v>408BPE0130</v>
          </cell>
        </row>
        <row r="26">
          <cell r="V26">
            <v>20</v>
          </cell>
          <cell r="X26" t="str">
            <v>408BPE0130</v>
          </cell>
        </row>
        <row r="27">
          <cell r="V27">
            <v>20</v>
          </cell>
          <cell r="X27" t="str">
            <v>408BPE0130</v>
          </cell>
        </row>
        <row r="28">
          <cell r="W28">
            <v>20</v>
          </cell>
          <cell r="X28" t="str">
            <v>408BPE0130</v>
          </cell>
        </row>
      </sheetData>
      <sheetData sheetId="21">
        <row r="15">
          <cell r="V15">
            <v>72</v>
          </cell>
          <cell r="X15" t="str">
            <v>408BPE0130</v>
          </cell>
        </row>
        <row r="16">
          <cell r="V16">
            <v>72</v>
          </cell>
          <cell r="X16" t="str">
            <v>408BPE0130</v>
          </cell>
        </row>
        <row r="17">
          <cell r="V17">
            <v>60</v>
          </cell>
          <cell r="X17" t="str">
            <v>408BPE0130</v>
          </cell>
        </row>
        <row r="18">
          <cell r="V18">
            <v>72</v>
          </cell>
          <cell r="X18" t="str">
            <v>408BPE0130</v>
          </cell>
        </row>
        <row r="19">
          <cell r="W19">
            <v>40</v>
          </cell>
          <cell r="X19" t="str">
            <v>408BPE0130</v>
          </cell>
        </row>
        <row r="20">
          <cell r="W20">
            <v>40</v>
          </cell>
          <cell r="X20" t="str">
            <v>408BPE0130</v>
          </cell>
        </row>
        <row r="21">
          <cell r="V21">
            <v>30</v>
          </cell>
          <cell r="X21" t="str">
            <v>408BPE0130</v>
          </cell>
        </row>
        <row r="22">
          <cell r="V22">
            <v>20</v>
          </cell>
          <cell r="X22" t="str">
            <v>408BPE0130</v>
          </cell>
        </row>
        <row r="23">
          <cell r="V23">
            <v>20</v>
          </cell>
          <cell r="X23" t="str">
            <v>408BPE0130</v>
          </cell>
        </row>
        <row r="24">
          <cell r="V24">
            <v>20</v>
          </cell>
          <cell r="X24" t="str">
            <v>408BPE0130</v>
          </cell>
        </row>
      </sheetData>
      <sheetData sheetId="22">
        <row r="16">
          <cell r="W16">
            <v>9</v>
          </cell>
          <cell r="X16" t="str">
            <v>408BPE0110</v>
          </cell>
        </row>
        <row r="17">
          <cell r="W17">
            <v>9</v>
          </cell>
          <cell r="X17" t="str">
            <v>408BPE0110</v>
          </cell>
        </row>
        <row r="18">
          <cell r="W18">
            <v>2</v>
          </cell>
          <cell r="X18" t="str">
            <v>408BPE0110</v>
          </cell>
        </row>
        <row r="19">
          <cell r="W19">
            <v>3</v>
          </cell>
          <cell r="X19" t="str">
            <v>408BPE0110</v>
          </cell>
        </row>
        <row r="20">
          <cell r="W20">
            <v>8</v>
          </cell>
          <cell r="X20" t="str">
            <v>408BPE0110</v>
          </cell>
        </row>
        <row r="21">
          <cell r="W21">
            <v>20</v>
          </cell>
          <cell r="X21" t="str">
            <v>408BPE0110</v>
          </cell>
        </row>
        <row r="22">
          <cell r="W22">
            <v>9</v>
          </cell>
          <cell r="X22" t="str">
            <v>408BPE0110</v>
          </cell>
        </row>
        <row r="23">
          <cell r="W23">
            <v>17</v>
          </cell>
          <cell r="X23" t="str">
            <v>408BPE0110</v>
          </cell>
        </row>
        <row r="24">
          <cell r="W24">
            <v>16</v>
          </cell>
          <cell r="X24" t="str">
            <v>408BPE0110</v>
          </cell>
        </row>
        <row r="25">
          <cell r="W25">
            <v>30</v>
          </cell>
          <cell r="X25" t="str">
            <v>408BPE0110</v>
          </cell>
        </row>
        <row r="26">
          <cell r="W26">
            <v>30</v>
          </cell>
          <cell r="X26" t="str">
            <v>408BPE0110</v>
          </cell>
        </row>
        <row r="27">
          <cell r="W27">
            <v>76</v>
          </cell>
          <cell r="X27" t="str">
            <v>408BPE0110</v>
          </cell>
        </row>
        <row r="28">
          <cell r="W28">
            <v>76</v>
          </cell>
          <cell r="X28" t="str">
            <v>408BPE0110</v>
          </cell>
        </row>
        <row r="29">
          <cell r="W29">
            <v>76</v>
          </cell>
          <cell r="X29" t="str">
            <v>408BPE0110</v>
          </cell>
        </row>
        <row r="30">
          <cell r="W30">
            <v>16</v>
          </cell>
          <cell r="X30" t="str">
            <v>408BPE0110</v>
          </cell>
        </row>
        <row r="31">
          <cell r="W31">
            <v>16</v>
          </cell>
          <cell r="X31" t="str">
            <v>408BPE0110</v>
          </cell>
        </row>
        <row r="32">
          <cell r="W32">
            <v>16</v>
          </cell>
          <cell r="X32" t="str">
            <v>408BPE0110</v>
          </cell>
        </row>
        <row r="33">
          <cell r="W33">
            <v>47</v>
          </cell>
          <cell r="X33" t="str">
            <v>408BPE0110</v>
          </cell>
        </row>
        <row r="34">
          <cell r="W34">
            <v>47</v>
          </cell>
          <cell r="X34" t="str">
            <v>408BPE0110</v>
          </cell>
        </row>
        <row r="35">
          <cell r="W35">
            <v>47</v>
          </cell>
          <cell r="X35" t="str">
            <v>408BPE0110</v>
          </cell>
        </row>
        <row r="36">
          <cell r="W36">
            <v>24</v>
          </cell>
          <cell r="X36" t="str">
            <v>408BPE0110</v>
          </cell>
        </row>
        <row r="37">
          <cell r="W37">
            <v>24</v>
          </cell>
          <cell r="X37" t="str">
            <v>408BPE0110</v>
          </cell>
        </row>
        <row r="38">
          <cell r="W38">
            <v>24</v>
          </cell>
          <cell r="X38" t="str">
            <v>408BPE0110</v>
          </cell>
        </row>
        <row r="39">
          <cell r="W39">
            <v>31</v>
          </cell>
          <cell r="X39" t="str">
            <v>408BPE0110</v>
          </cell>
        </row>
        <row r="40">
          <cell r="W40">
            <v>31</v>
          </cell>
          <cell r="X40" t="str">
            <v>408BPE0110</v>
          </cell>
        </row>
        <row r="41">
          <cell r="W41">
            <v>31</v>
          </cell>
          <cell r="X41" t="str">
            <v>408BPE0110</v>
          </cell>
        </row>
        <row r="42">
          <cell r="W42">
            <v>3</v>
          </cell>
          <cell r="X42" t="str">
            <v>408BPE0110</v>
          </cell>
        </row>
        <row r="43">
          <cell r="W43">
            <v>3</v>
          </cell>
          <cell r="X43" t="str">
            <v>408BPE0110</v>
          </cell>
        </row>
        <row r="44">
          <cell r="W44">
            <v>3</v>
          </cell>
          <cell r="X44" t="str">
            <v>408BPE0110</v>
          </cell>
        </row>
        <row r="45">
          <cell r="W45">
            <v>24</v>
          </cell>
          <cell r="X45" t="str">
            <v>408BPE0110</v>
          </cell>
        </row>
        <row r="46">
          <cell r="W46">
            <v>24</v>
          </cell>
          <cell r="X46" t="str">
            <v>408BPE0110</v>
          </cell>
        </row>
        <row r="47">
          <cell r="W47">
            <v>24</v>
          </cell>
          <cell r="X47" t="str">
            <v>408BPE0110</v>
          </cell>
        </row>
        <row r="48">
          <cell r="W48">
            <v>28</v>
          </cell>
          <cell r="X48" t="str">
            <v>408BPE0110</v>
          </cell>
        </row>
        <row r="49">
          <cell r="W49">
            <v>28</v>
          </cell>
          <cell r="X49" t="str">
            <v>408BPE0110</v>
          </cell>
        </row>
        <row r="50">
          <cell r="W50">
            <v>28</v>
          </cell>
          <cell r="X50" t="str">
            <v>408BPE0110</v>
          </cell>
        </row>
        <row r="51">
          <cell r="W51">
            <v>24</v>
          </cell>
          <cell r="X51" t="str">
            <v>408BPE0110</v>
          </cell>
        </row>
        <row r="52">
          <cell r="W52">
            <v>24</v>
          </cell>
          <cell r="X52" t="str">
            <v>408BPE0110</v>
          </cell>
        </row>
        <row r="53">
          <cell r="W53">
            <v>24</v>
          </cell>
          <cell r="X53" t="str">
            <v>408BPE0110</v>
          </cell>
        </row>
        <row r="54">
          <cell r="W54">
            <v>19</v>
          </cell>
          <cell r="X54" t="str">
            <v>408BPE0110</v>
          </cell>
        </row>
        <row r="55">
          <cell r="W55">
            <v>19</v>
          </cell>
          <cell r="X55" t="str">
            <v>408BPE0110</v>
          </cell>
        </row>
        <row r="56">
          <cell r="W56">
            <v>19</v>
          </cell>
          <cell r="X56" t="str">
            <v>408BPE0110</v>
          </cell>
        </row>
        <row r="57">
          <cell r="W57">
            <v>44</v>
          </cell>
          <cell r="X57" t="str">
            <v>408BPE0110</v>
          </cell>
        </row>
        <row r="58">
          <cell r="W58">
            <v>44</v>
          </cell>
          <cell r="X58" t="str">
            <v>408BPE0110</v>
          </cell>
        </row>
        <row r="59">
          <cell r="W59">
            <v>44</v>
          </cell>
          <cell r="X59" t="str">
            <v>408BPE0110</v>
          </cell>
        </row>
        <row r="60">
          <cell r="W60">
            <v>24</v>
          </cell>
          <cell r="X60" t="str">
            <v>408BPE0110</v>
          </cell>
        </row>
        <row r="61">
          <cell r="W61">
            <v>24</v>
          </cell>
          <cell r="X61" t="str">
            <v>408BPE0110</v>
          </cell>
        </row>
        <row r="62">
          <cell r="W62">
            <v>24</v>
          </cell>
          <cell r="X62" t="str">
            <v>408BPE0110</v>
          </cell>
        </row>
        <row r="63">
          <cell r="W63">
            <v>21</v>
          </cell>
          <cell r="X63" t="str">
            <v>408BPE0110</v>
          </cell>
        </row>
        <row r="64">
          <cell r="W64">
            <v>21</v>
          </cell>
          <cell r="X64" t="str">
            <v>408BPE0110</v>
          </cell>
        </row>
        <row r="65">
          <cell r="W65">
            <v>21</v>
          </cell>
          <cell r="X65" t="str">
            <v>408BPE0110</v>
          </cell>
        </row>
        <row r="66">
          <cell r="W66">
            <v>1</v>
          </cell>
          <cell r="X66" t="str">
            <v>408BPE0110</v>
          </cell>
        </row>
        <row r="67">
          <cell r="W67">
            <v>1</v>
          </cell>
          <cell r="X67" t="str">
            <v>408BPE0110</v>
          </cell>
        </row>
        <row r="68">
          <cell r="W68">
            <v>1</v>
          </cell>
          <cell r="X68" t="str">
            <v>408BPE0110</v>
          </cell>
        </row>
        <row r="69">
          <cell r="W69">
            <v>39</v>
          </cell>
          <cell r="X69" t="str">
            <v>408BPE0110</v>
          </cell>
        </row>
        <row r="70">
          <cell r="W70">
            <v>39</v>
          </cell>
          <cell r="X70" t="str">
            <v>408BPE0110</v>
          </cell>
        </row>
        <row r="71">
          <cell r="W71">
            <v>39</v>
          </cell>
          <cell r="X71" t="str">
            <v>408BPE0110</v>
          </cell>
        </row>
        <row r="72">
          <cell r="W72">
            <v>15</v>
          </cell>
          <cell r="X72" t="str">
            <v>408BPE0110</v>
          </cell>
        </row>
        <row r="73">
          <cell r="W73">
            <v>15</v>
          </cell>
          <cell r="X73" t="str">
            <v>408BPE0110</v>
          </cell>
        </row>
        <row r="74">
          <cell r="W74">
            <v>15</v>
          </cell>
          <cell r="X74" t="str">
            <v>408BPE0110</v>
          </cell>
        </row>
        <row r="75">
          <cell r="W75">
            <v>52</v>
          </cell>
          <cell r="X75" t="str">
            <v>408BPE0110</v>
          </cell>
        </row>
        <row r="76">
          <cell r="W76">
            <v>52</v>
          </cell>
          <cell r="X76" t="str">
            <v>408BPE0110</v>
          </cell>
        </row>
        <row r="77">
          <cell r="W77">
            <v>52</v>
          </cell>
          <cell r="X77" t="str">
            <v>408BPE0110</v>
          </cell>
        </row>
        <row r="78">
          <cell r="W78">
            <v>6</v>
          </cell>
          <cell r="X78" t="str">
            <v>408BPE0110</v>
          </cell>
        </row>
        <row r="79">
          <cell r="W79">
            <v>6</v>
          </cell>
          <cell r="X79" t="str">
            <v>408BPE0110</v>
          </cell>
        </row>
        <row r="80">
          <cell r="W80">
            <v>6</v>
          </cell>
          <cell r="X80" t="str">
            <v>408BPE0110</v>
          </cell>
        </row>
        <row r="81">
          <cell r="W81">
            <v>59</v>
          </cell>
          <cell r="X81" t="str">
            <v>408BPE0110</v>
          </cell>
        </row>
        <row r="82">
          <cell r="W82">
            <v>59</v>
          </cell>
          <cell r="X82" t="str">
            <v>408BPE0110</v>
          </cell>
        </row>
        <row r="83">
          <cell r="W83">
            <v>59</v>
          </cell>
          <cell r="X83" t="str">
            <v>408BPE0110</v>
          </cell>
        </row>
        <row r="84">
          <cell r="W84">
            <v>2</v>
          </cell>
          <cell r="X84" t="str">
            <v>408BPE0110</v>
          </cell>
        </row>
        <row r="85">
          <cell r="W85">
            <v>2</v>
          </cell>
          <cell r="X85" t="str">
            <v>408BPE0110</v>
          </cell>
        </row>
        <row r="86">
          <cell r="W86">
            <v>2</v>
          </cell>
          <cell r="X86" t="str">
            <v>408BPE0110</v>
          </cell>
        </row>
        <row r="87">
          <cell r="W87">
            <v>88</v>
          </cell>
          <cell r="X87" t="str">
            <v>408BPE0110</v>
          </cell>
        </row>
        <row r="88">
          <cell r="W88">
            <v>88</v>
          </cell>
          <cell r="X88" t="str">
            <v>408BPE0110</v>
          </cell>
        </row>
        <row r="89">
          <cell r="W89">
            <v>88</v>
          </cell>
          <cell r="X89" t="str">
            <v>408BPE0110</v>
          </cell>
        </row>
        <row r="90">
          <cell r="W90">
            <v>24</v>
          </cell>
          <cell r="X90" t="str">
            <v>408BPE0110</v>
          </cell>
        </row>
        <row r="91">
          <cell r="W91">
            <v>24</v>
          </cell>
          <cell r="X91" t="str">
            <v>408BPE0110</v>
          </cell>
        </row>
        <row r="92">
          <cell r="W92">
            <v>24</v>
          </cell>
          <cell r="X92" t="str">
            <v>408BPE0110</v>
          </cell>
        </row>
        <row r="93">
          <cell r="W93">
            <v>20</v>
          </cell>
          <cell r="X93" t="str">
            <v>408BPE0110</v>
          </cell>
        </row>
        <row r="94">
          <cell r="W94">
            <v>20</v>
          </cell>
          <cell r="X94" t="str">
            <v>408BPE0110</v>
          </cell>
        </row>
        <row r="95">
          <cell r="W95">
            <v>20</v>
          </cell>
          <cell r="X95" t="str">
            <v>408BPE0110</v>
          </cell>
        </row>
        <row r="96">
          <cell r="W96">
            <v>13</v>
          </cell>
          <cell r="X96" t="str">
            <v>408BPE0110</v>
          </cell>
        </row>
        <row r="97">
          <cell r="W97">
            <v>13</v>
          </cell>
          <cell r="X97" t="str">
            <v>408BPE0110</v>
          </cell>
        </row>
        <row r="98">
          <cell r="W98">
            <v>13</v>
          </cell>
          <cell r="X98" t="str">
            <v>408BPE0110</v>
          </cell>
        </row>
        <row r="99">
          <cell r="W99">
            <v>7</v>
          </cell>
          <cell r="X99" t="str">
            <v>408BPE0110</v>
          </cell>
        </row>
        <row r="100">
          <cell r="W100">
            <v>7</v>
          </cell>
          <cell r="X100" t="str">
            <v>408BPE0110</v>
          </cell>
        </row>
        <row r="101">
          <cell r="W101">
            <v>7</v>
          </cell>
          <cell r="X101" t="str">
            <v>408BPE0110</v>
          </cell>
        </row>
        <row r="102">
          <cell r="W102">
            <v>57</v>
          </cell>
          <cell r="X102" t="str">
            <v>408BPE0110</v>
          </cell>
        </row>
        <row r="103">
          <cell r="W103">
            <v>57</v>
          </cell>
          <cell r="X103" t="str">
            <v>408BPE0110</v>
          </cell>
        </row>
        <row r="104">
          <cell r="W104">
            <v>57</v>
          </cell>
          <cell r="X104" t="str">
            <v>408BPE0110</v>
          </cell>
        </row>
        <row r="105">
          <cell r="W105">
            <v>9</v>
          </cell>
          <cell r="X105" t="str">
            <v>408BPE0110</v>
          </cell>
        </row>
        <row r="106">
          <cell r="W106">
            <v>9</v>
          </cell>
          <cell r="X106" t="str">
            <v>408BPE0110</v>
          </cell>
        </row>
        <row r="107">
          <cell r="W107">
            <v>9</v>
          </cell>
          <cell r="X107" t="str">
            <v>408BPE0110</v>
          </cell>
        </row>
        <row r="108">
          <cell r="W108">
            <v>31</v>
          </cell>
          <cell r="X108" t="str">
            <v>408BPE0110</v>
          </cell>
        </row>
        <row r="109">
          <cell r="W109">
            <v>31</v>
          </cell>
          <cell r="X109" t="str">
            <v>408BPE0110</v>
          </cell>
        </row>
        <row r="110">
          <cell r="W110">
            <v>31</v>
          </cell>
          <cell r="X110" t="str">
            <v>408BPE0110</v>
          </cell>
        </row>
        <row r="111">
          <cell r="W111">
            <v>29</v>
          </cell>
          <cell r="X111" t="str">
            <v>408BPE0110</v>
          </cell>
        </row>
        <row r="112">
          <cell r="W112">
            <v>29</v>
          </cell>
          <cell r="X112" t="str">
            <v>408BPE0110</v>
          </cell>
        </row>
        <row r="113">
          <cell r="W113">
            <v>29</v>
          </cell>
          <cell r="X113" t="str">
            <v>408BPE0110</v>
          </cell>
        </row>
        <row r="114">
          <cell r="W114">
            <v>54</v>
          </cell>
          <cell r="X114" t="str">
            <v>408BPE0110</v>
          </cell>
        </row>
        <row r="115">
          <cell r="W115">
            <v>54</v>
          </cell>
          <cell r="X115" t="str">
            <v>408BPE0110</v>
          </cell>
        </row>
        <row r="116">
          <cell r="W116">
            <v>54</v>
          </cell>
          <cell r="X116" t="str">
            <v>408BPE0110</v>
          </cell>
        </row>
        <row r="117">
          <cell r="W117">
            <v>21</v>
          </cell>
          <cell r="X117" t="str">
            <v>408BPE0110</v>
          </cell>
        </row>
        <row r="118">
          <cell r="W118">
            <v>21</v>
          </cell>
          <cell r="X118" t="str">
            <v>408BPE0110</v>
          </cell>
        </row>
        <row r="119">
          <cell r="W119">
            <v>21</v>
          </cell>
          <cell r="X119" t="str">
            <v>408BPE0110</v>
          </cell>
        </row>
        <row r="120">
          <cell r="W120">
            <v>52</v>
          </cell>
          <cell r="X120" t="str">
            <v>408BPE0110</v>
          </cell>
        </row>
        <row r="121">
          <cell r="W121">
            <v>52</v>
          </cell>
          <cell r="X121" t="str">
            <v>408BPE0110</v>
          </cell>
        </row>
        <row r="122">
          <cell r="W122">
            <v>52</v>
          </cell>
          <cell r="X122" t="str">
            <v>408BPE0110</v>
          </cell>
        </row>
        <row r="123">
          <cell r="W123">
            <v>20</v>
          </cell>
          <cell r="X123" t="str">
            <v>408BPE0110</v>
          </cell>
        </row>
        <row r="124">
          <cell r="W124">
            <v>20</v>
          </cell>
          <cell r="X124" t="str">
            <v>408BPE0110</v>
          </cell>
        </row>
        <row r="125">
          <cell r="W125">
            <v>20</v>
          </cell>
          <cell r="X125" t="str">
            <v>408BPE0110</v>
          </cell>
        </row>
        <row r="126">
          <cell r="W126">
            <v>49</v>
          </cell>
          <cell r="X126" t="str">
            <v>408BPE0110</v>
          </cell>
        </row>
        <row r="127">
          <cell r="W127">
            <v>49</v>
          </cell>
          <cell r="X127" t="str">
            <v>408BPE0110</v>
          </cell>
        </row>
        <row r="128">
          <cell r="W128">
            <v>49</v>
          </cell>
          <cell r="X128" t="str">
            <v>408BPE0110</v>
          </cell>
        </row>
        <row r="129">
          <cell r="W129">
            <v>18</v>
          </cell>
          <cell r="X129" t="str">
            <v>408BPE0110</v>
          </cell>
        </row>
        <row r="130">
          <cell r="W130">
            <v>18</v>
          </cell>
          <cell r="X130" t="str">
            <v>408BPE0110</v>
          </cell>
        </row>
        <row r="131">
          <cell r="W131">
            <v>18</v>
          </cell>
          <cell r="X131" t="str">
            <v>408BPE0110</v>
          </cell>
        </row>
        <row r="132">
          <cell r="W132">
            <v>48</v>
          </cell>
          <cell r="X132" t="str">
            <v>408BPE0110</v>
          </cell>
        </row>
        <row r="133">
          <cell r="W133">
            <v>48</v>
          </cell>
          <cell r="X133" t="str">
            <v>408BPE0110</v>
          </cell>
        </row>
        <row r="134">
          <cell r="W134">
            <v>48</v>
          </cell>
          <cell r="X134" t="str">
            <v>408BPE0110</v>
          </cell>
        </row>
        <row r="135">
          <cell r="W135">
            <v>6</v>
          </cell>
          <cell r="X135" t="str">
            <v>408BPE0110</v>
          </cell>
        </row>
        <row r="136">
          <cell r="W136">
            <v>6</v>
          </cell>
          <cell r="X136" t="str">
            <v>408BPE0110</v>
          </cell>
        </row>
        <row r="137">
          <cell r="W137">
            <v>6</v>
          </cell>
          <cell r="X137" t="str">
            <v>408BPE0110</v>
          </cell>
        </row>
        <row r="138">
          <cell r="W138">
            <v>35</v>
          </cell>
          <cell r="X138" t="str">
            <v>408BPE0110</v>
          </cell>
        </row>
        <row r="139">
          <cell r="W139">
            <v>35</v>
          </cell>
          <cell r="X139" t="str">
            <v>408BPE0110</v>
          </cell>
        </row>
        <row r="140">
          <cell r="W140">
            <v>35</v>
          </cell>
          <cell r="X140" t="str">
            <v>408BPE0110</v>
          </cell>
        </row>
        <row r="141">
          <cell r="W141">
            <v>53</v>
          </cell>
          <cell r="X141" t="str">
            <v>408BPE0110</v>
          </cell>
        </row>
        <row r="142">
          <cell r="W142">
            <v>53</v>
          </cell>
          <cell r="X142" t="str">
            <v>408BPE0110</v>
          </cell>
        </row>
        <row r="143">
          <cell r="W143">
            <v>53</v>
          </cell>
          <cell r="X143" t="str">
            <v>408BPE0110</v>
          </cell>
        </row>
        <row r="144">
          <cell r="W144">
            <v>47</v>
          </cell>
          <cell r="X144" t="str">
            <v>408BPE0110</v>
          </cell>
        </row>
        <row r="145">
          <cell r="W145">
            <v>47</v>
          </cell>
          <cell r="X145" t="str">
            <v>408BPE0110</v>
          </cell>
        </row>
        <row r="146">
          <cell r="W146">
            <v>47</v>
          </cell>
          <cell r="X146" t="str">
            <v>408BPE0110</v>
          </cell>
        </row>
        <row r="147">
          <cell r="W147">
            <v>2</v>
          </cell>
          <cell r="X147" t="str">
            <v>408BPE0110</v>
          </cell>
        </row>
        <row r="148">
          <cell r="W148">
            <v>2</v>
          </cell>
          <cell r="X148" t="str">
            <v>408BPE0110</v>
          </cell>
        </row>
        <row r="149">
          <cell r="W149">
            <v>2</v>
          </cell>
          <cell r="X149" t="str">
            <v>408BPE0110</v>
          </cell>
        </row>
        <row r="150">
          <cell r="W150">
            <v>39</v>
          </cell>
          <cell r="X150" t="str">
            <v>408BPE0110</v>
          </cell>
        </row>
        <row r="151">
          <cell r="W151">
            <v>39</v>
          </cell>
          <cell r="X151" t="str">
            <v>408BPE0110</v>
          </cell>
        </row>
        <row r="152">
          <cell r="W152">
            <v>39</v>
          </cell>
          <cell r="X152" t="str">
            <v>408BPE0110</v>
          </cell>
        </row>
        <row r="153">
          <cell r="W153">
            <v>7</v>
          </cell>
          <cell r="X153" t="str">
            <v>408BPE0110</v>
          </cell>
        </row>
        <row r="154">
          <cell r="W154">
            <v>7</v>
          </cell>
          <cell r="X154" t="str">
            <v>408BPE0110</v>
          </cell>
        </row>
        <row r="155">
          <cell r="W155">
            <v>7</v>
          </cell>
          <cell r="X155" t="str">
            <v>408BPE0110</v>
          </cell>
        </row>
        <row r="156">
          <cell r="W156">
            <v>22</v>
          </cell>
          <cell r="X156" t="str">
            <v>408BPE0110</v>
          </cell>
        </row>
        <row r="157">
          <cell r="W157">
            <v>22</v>
          </cell>
          <cell r="X157" t="str">
            <v>408BPE0110</v>
          </cell>
        </row>
        <row r="158">
          <cell r="W158">
            <v>22</v>
          </cell>
          <cell r="X158" t="str">
            <v>408BPE0110</v>
          </cell>
        </row>
        <row r="159">
          <cell r="W159">
            <v>5</v>
          </cell>
          <cell r="X159" t="str">
            <v>408BPE0110</v>
          </cell>
        </row>
        <row r="160">
          <cell r="W160">
            <v>5</v>
          </cell>
          <cell r="X160" t="str">
            <v>408BPE0110</v>
          </cell>
        </row>
        <row r="161">
          <cell r="W161">
            <v>5</v>
          </cell>
          <cell r="X161" t="str">
            <v>408BPE0110</v>
          </cell>
        </row>
        <row r="162">
          <cell r="W162">
            <v>27</v>
          </cell>
          <cell r="X162" t="str">
            <v>408BPE0110</v>
          </cell>
        </row>
        <row r="163">
          <cell r="W163">
            <v>27</v>
          </cell>
          <cell r="X163" t="str">
            <v>408BPE0110</v>
          </cell>
        </row>
        <row r="164">
          <cell r="W164">
            <v>27</v>
          </cell>
          <cell r="X164" t="str">
            <v>408BPE0110</v>
          </cell>
        </row>
        <row r="165">
          <cell r="W165">
            <v>9</v>
          </cell>
          <cell r="X165" t="str">
            <v>408BPE0110</v>
          </cell>
        </row>
        <row r="166">
          <cell r="W166">
            <v>9</v>
          </cell>
          <cell r="X166" t="str">
            <v>408BPE0110</v>
          </cell>
        </row>
        <row r="167">
          <cell r="W167">
            <v>9</v>
          </cell>
          <cell r="X167" t="str">
            <v>408BPE0110</v>
          </cell>
        </row>
        <row r="168">
          <cell r="W168">
            <v>29</v>
          </cell>
          <cell r="X168" t="str">
            <v>408BPE0130</v>
          </cell>
        </row>
        <row r="169">
          <cell r="W169">
            <v>29</v>
          </cell>
          <cell r="X169" t="str">
            <v>408BPE0130</v>
          </cell>
        </row>
        <row r="170">
          <cell r="W170">
            <v>29</v>
          </cell>
          <cell r="X170" t="str">
            <v>408BPE0130</v>
          </cell>
        </row>
        <row r="171">
          <cell r="W171">
            <v>46</v>
          </cell>
          <cell r="X171" t="str">
            <v>408BPE0130</v>
          </cell>
        </row>
        <row r="172">
          <cell r="W172">
            <v>46</v>
          </cell>
          <cell r="X172" t="str">
            <v>408BPE0130</v>
          </cell>
        </row>
        <row r="173">
          <cell r="W173">
            <v>46</v>
          </cell>
          <cell r="X173" t="str">
            <v>408BPE0130</v>
          </cell>
        </row>
        <row r="174">
          <cell r="W174">
            <v>26</v>
          </cell>
          <cell r="X174" t="str">
            <v>408BPE0130</v>
          </cell>
        </row>
        <row r="175">
          <cell r="W175">
            <v>26</v>
          </cell>
          <cell r="X175" t="str">
            <v>408BPE0130</v>
          </cell>
        </row>
        <row r="176">
          <cell r="W176">
            <v>26</v>
          </cell>
          <cell r="X176" t="str">
            <v>408BPE0130</v>
          </cell>
        </row>
        <row r="177">
          <cell r="W177">
            <v>19</v>
          </cell>
          <cell r="X177" t="str">
            <v>408BPE0130</v>
          </cell>
        </row>
        <row r="178">
          <cell r="W178">
            <v>19</v>
          </cell>
          <cell r="X178" t="str">
            <v>408BPE0130</v>
          </cell>
        </row>
        <row r="179">
          <cell r="W179">
            <v>19</v>
          </cell>
          <cell r="X179" t="str">
            <v>408BPE0130</v>
          </cell>
        </row>
        <row r="180">
          <cell r="W180">
            <v>74</v>
          </cell>
          <cell r="X180" t="str">
            <v>408BPE0130</v>
          </cell>
        </row>
        <row r="181">
          <cell r="W181">
            <v>74</v>
          </cell>
          <cell r="X181" t="str">
            <v>408BPE0130</v>
          </cell>
        </row>
        <row r="182">
          <cell r="W182">
            <v>74</v>
          </cell>
          <cell r="X182" t="str">
            <v>408BPE0130</v>
          </cell>
        </row>
        <row r="183">
          <cell r="W183">
            <v>15</v>
          </cell>
          <cell r="X183" t="str">
            <v>408BPE0130</v>
          </cell>
        </row>
        <row r="184">
          <cell r="W184">
            <v>15</v>
          </cell>
          <cell r="X184" t="str">
            <v>408BPE0130</v>
          </cell>
        </row>
        <row r="185">
          <cell r="W185">
            <v>15</v>
          </cell>
          <cell r="X185" t="str">
            <v>408BPE0130</v>
          </cell>
        </row>
        <row r="186">
          <cell r="W186">
            <v>75</v>
          </cell>
          <cell r="X186" t="str">
            <v>408BPE0130</v>
          </cell>
        </row>
        <row r="187">
          <cell r="W187">
            <v>75</v>
          </cell>
          <cell r="X187" t="str">
            <v>408BPE0130</v>
          </cell>
        </row>
        <row r="188">
          <cell r="W188">
            <v>75</v>
          </cell>
          <cell r="X188" t="str">
            <v>408BPE0130</v>
          </cell>
        </row>
        <row r="189">
          <cell r="W189">
            <v>37</v>
          </cell>
          <cell r="X189" t="str">
            <v>408BPE0130</v>
          </cell>
        </row>
        <row r="190">
          <cell r="W190">
            <v>37</v>
          </cell>
          <cell r="X190" t="str">
            <v>408BPE0130</v>
          </cell>
        </row>
        <row r="191">
          <cell r="W191">
            <v>37</v>
          </cell>
          <cell r="X191" t="str">
            <v>408BPE0130</v>
          </cell>
        </row>
        <row r="192">
          <cell r="W192">
            <v>2</v>
          </cell>
          <cell r="X192" t="str">
            <v>408BPE0130</v>
          </cell>
        </row>
        <row r="193">
          <cell r="W193">
            <v>2</v>
          </cell>
          <cell r="X193" t="str">
            <v>408BPE0130</v>
          </cell>
        </row>
        <row r="194">
          <cell r="W194">
            <v>2</v>
          </cell>
          <cell r="X194" t="str">
            <v>408BPE0130</v>
          </cell>
        </row>
        <row r="195">
          <cell r="W195">
            <v>68</v>
          </cell>
          <cell r="X195" t="str">
            <v>408BPE0130</v>
          </cell>
        </row>
        <row r="196">
          <cell r="W196">
            <v>68</v>
          </cell>
          <cell r="X196" t="str">
            <v>408BPE0130</v>
          </cell>
        </row>
        <row r="197">
          <cell r="W197">
            <v>68</v>
          </cell>
          <cell r="X197" t="str">
            <v>408BPE0130</v>
          </cell>
        </row>
        <row r="198">
          <cell r="W198">
            <v>35</v>
          </cell>
          <cell r="X198" t="str">
            <v>408BPE0130</v>
          </cell>
        </row>
        <row r="199">
          <cell r="W199">
            <v>35</v>
          </cell>
          <cell r="X199" t="str">
            <v>408BPE0130</v>
          </cell>
        </row>
        <row r="200">
          <cell r="W200">
            <v>35</v>
          </cell>
          <cell r="X200" t="str">
            <v>408BPE0130</v>
          </cell>
        </row>
        <row r="201">
          <cell r="W201">
            <v>22</v>
          </cell>
          <cell r="X201" t="str">
            <v>408BPE0130</v>
          </cell>
        </row>
        <row r="202">
          <cell r="W202">
            <v>22</v>
          </cell>
          <cell r="X202" t="str">
            <v>408BPE0130</v>
          </cell>
        </row>
        <row r="203">
          <cell r="W203">
            <v>22</v>
          </cell>
          <cell r="X203" t="str">
            <v>408BPE0130</v>
          </cell>
        </row>
        <row r="204">
          <cell r="W204">
            <v>4</v>
          </cell>
          <cell r="X204" t="str">
            <v>408BPE0130</v>
          </cell>
        </row>
        <row r="205">
          <cell r="W205">
            <v>4</v>
          </cell>
          <cell r="X205" t="str">
            <v>408BPE0130</v>
          </cell>
        </row>
        <row r="206">
          <cell r="W206">
            <v>4</v>
          </cell>
          <cell r="X206" t="str">
            <v>408BPE0130</v>
          </cell>
        </row>
        <row r="207">
          <cell r="W207">
            <v>42</v>
          </cell>
          <cell r="X207" t="str">
            <v>408BPE0130</v>
          </cell>
        </row>
        <row r="208">
          <cell r="W208">
            <v>42</v>
          </cell>
          <cell r="X208" t="str">
            <v>408BPE0130</v>
          </cell>
        </row>
        <row r="209">
          <cell r="W209">
            <v>42</v>
          </cell>
          <cell r="X209" t="str">
            <v>408BPE0130</v>
          </cell>
        </row>
        <row r="210">
          <cell r="W210">
            <v>14</v>
          </cell>
          <cell r="X210" t="str">
            <v>408BPE0130</v>
          </cell>
        </row>
        <row r="211">
          <cell r="W211">
            <v>14</v>
          </cell>
          <cell r="X211" t="str">
            <v>408BPE0130</v>
          </cell>
        </row>
        <row r="212">
          <cell r="W212">
            <v>14</v>
          </cell>
          <cell r="X212" t="str">
            <v>408BPE0130</v>
          </cell>
        </row>
        <row r="213">
          <cell r="W213">
            <v>17</v>
          </cell>
          <cell r="X213" t="str">
            <v>408BPE0130</v>
          </cell>
        </row>
        <row r="214">
          <cell r="W214">
            <v>17</v>
          </cell>
          <cell r="X214" t="str">
            <v>408BPE0130</v>
          </cell>
        </row>
        <row r="215">
          <cell r="W215">
            <v>17</v>
          </cell>
          <cell r="X215" t="str">
            <v>408BPE0130</v>
          </cell>
        </row>
        <row r="216">
          <cell r="W216">
            <v>4</v>
          </cell>
          <cell r="X216" t="str">
            <v>408BPE0130</v>
          </cell>
        </row>
        <row r="217">
          <cell r="W217">
            <v>4</v>
          </cell>
          <cell r="X217" t="str">
            <v>408BPE0130</v>
          </cell>
        </row>
        <row r="218">
          <cell r="W218">
            <v>4</v>
          </cell>
          <cell r="X218" t="str">
            <v>408BPE0130</v>
          </cell>
        </row>
        <row r="219">
          <cell r="W219">
            <v>26</v>
          </cell>
          <cell r="X219" t="str">
            <v>408BPE0130</v>
          </cell>
        </row>
        <row r="220">
          <cell r="W220">
            <v>26</v>
          </cell>
          <cell r="X220" t="str">
            <v>408BPE0130</v>
          </cell>
        </row>
        <row r="221">
          <cell r="W221">
            <v>26</v>
          </cell>
          <cell r="X221" t="str">
            <v>408BPE0130</v>
          </cell>
        </row>
        <row r="222">
          <cell r="W222">
            <v>6</v>
          </cell>
          <cell r="X222" t="str">
            <v>408BPE0130</v>
          </cell>
        </row>
        <row r="223">
          <cell r="W223">
            <v>6</v>
          </cell>
          <cell r="X223" t="str">
            <v>408BPE0130</v>
          </cell>
        </row>
        <row r="224">
          <cell r="W224">
            <v>6</v>
          </cell>
          <cell r="X224" t="str">
            <v>408BPE0130</v>
          </cell>
        </row>
        <row r="225">
          <cell r="W225">
            <v>23</v>
          </cell>
          <cell r="X225" t="str">
            <v>408BPE0130</v>
          </cell>
        </row>
        <row r="226">
          <cell r="W226">
            <v>23</v>
          </cell>
          <cell r="X226" t="str">
            <v>408BPE0130</v>
          </cell>
        </row>
        <row r="227">
          <cell r="W227">
            <v>23</v>
          </cell>
          <cell r="X227" t="str">
            <v>408BPE0130</v>
          </cell>
        </row>
        <row r="228">
          <cell r="W228">
            <v>3</v>
          </cell>
          <cell r="X228" t="str">
            <v>408BPE0130</v>
          </cell>
        </row>
        <row r="229">
          <cell r="W229">
            <v>3</v>
          </cell>
          <cell r="X229" t="str">
            <v>408BPE0130</v>
          </cell>
        </row>
        <row r="230">
          <cell r="W230">
            <v>3</v>
          </cell>
          <cell r="X230" t="str">
            <v>408BPE0130</v>
          </cell>
        </row>
        <row r="231">
          <cell r="W231">
            <v>63</v>
          </cell>
          <cell r="X231" t="str">
            <v>408BPE0130</v>
          </cell>
        </row>
        <row r="232">
          <cell r="W232">
            <v>63</v>
          </cell>
          <cell r="X232" t="str">
            <v>408BPE0130</v>
          </cell>
        </row>
        <row r="233">
          <cell r="W233">
            <v>63</v>
          </cell>
          <cell r="X233" t="str">
            <v>408BPE0130</v>
          </cell>
        </row>
        <row r="234">
          <cell r="W234">
            <v>48</v>
          </cell>
          <cell r="X234" t="str">
            <v>408BPE0130</v>
          </cell>
        </row>
        <row r="235">
          <cell r="W235">
            <v>48</v>
          </cell>
          <cell r="X235" t="str">
            <v>408BPE0130</v>
          </cell>
        </row>
        <row r="236">
          <cell r="W236">
            <v>48</v>
          </cell>
          <cell r="X236" t="str">
            <v>408BPE0130</v>
          </cell>
        </row>
        <row r="237">
          <cell r="W237">
            <v>85</v>
          </cell>
          <cell r="X237" t="str">
            <v>408BPE0130</v>
          </cell>
        </row>
        <row r="238">
          <cell r="W238">
            <v>85</v>
          </cell>
          <cell r="X238" t="str">
            <v>408BPE0130</v>
          </cell>
        </row>
        <row r="239">
          <cell r="W239">
            <v>85</v>
          </cell>
          <cell r="X239" t="str">
            <v>408BPE0130</v>
          </cell>
        </row>
        <row r="240">
          <cell r="W240">
            <v>29</v>
          </cell>
          <cell r="X240" t="str">
            <v>408BPE0150</v>
          </cell>
        </row>
        <row r="241">
          <cell r="W241">
            <v>29</v>
          </cell>
          <cell r="X241" t="str">
            <v>408BPE0150</v>
          </cell>
        </row>
        <row r="242">
          <cell r="W242">
            <v>29</v>
          </cell>
          <cell r="X242" t="str">
            <v>408BPE0150</v>
          </cell>
        </row>
        <row r="243">
          <cell r="W243">
            <v>41</v>
          </cell>
          <cell r="X243" t="str">
            <v>408BPE0150</v>
          </cell>
        </row>
        <row r="244">
          <cell r="W244">
            <v>41</v>
          </cell>
          <cell r="X244" t="str">
            <v>408BPE0150</v>
          </cell>
        </row>
        <row r="245">
          <cell r="W245">
            <v>41</v>
          </cell>
          <cell r="X245" t="str">
            <v>408BPE0150</v>
          </cell>
        </row>
        <row r="246">
          <cell r="W246">
            <v>3</v>
          </cell>
          <cell r="X246" t="str">
            <v>408BPE0150</v>
          </cell>
        </row>
        <row r="247">
          <cell r="W247">
            <v>3</v>
          </cell>
          <cell r="X247" t="str">
            <v>408BPE0150</v>
          </cell>
        </row>
        <row r="248">
          <cell r="W248">
            <v>3</v>
          </cell>
          <cell r="X248" t="str">
            <v>408BPE0150</v>
          </cell>
        </row>
        <row r="249">
          <cell r="W249">
            <v>52</v>
          </cell>
          <cell r="X249" t="str">
            <v>408BPE0150</v>
          </cell>
        </row>
        <row r="250">
          <cell r="W250">
            <v>52</v>
          </cell>
          <cell r="X250" t="str">
            <v>408BPE0150</v>
          </cell>
        </row>
        <row r="251">
          <cell r="W251">
            <v>52</v>
          </cell>
          <cell r="X251" t="str">
            <v>408BPE0150</v>
          </cell>
        </row>
        <row r="252">
          <cell r="W252">
            <v>21</v>
          </cell>
          <cell r="X252" t="str">
            <v>408BPE0150</v>
          </cell>
        </row>
        <row r="253">
          <cell r="W253">
            <v>21</v>
          </cell>
          <cell r="X253" t="str">
            <v>408BPE0150</v>
          </cell>
        </row>
        <row r="254">
          <cell r="W254">
            <v>21</v>
          </cell>
          <cell r="X254" t="str">
            <v>408BPE0150</v>
          </cell>
        </row>
        <row r="255">
          <cell r="W255">
            <v>62</v>
          </cell>
          <cell r="X255" t="str">
            <v>408BPE0150</v>
          </cell>
        </row>
        <row r="256">
          <cell r="W256">
            <v>62</v>
          </cell>
          <cell r="X256" t="str">
            <v>408BPE0150</v>
          </cell>
        </row>
        <row r="257">
          <cell r="W257">
            <v>62</v>
          </cell>
          <cell r="X257" t="str">
            <v>408BPE0150</v>
          </cell>
        </row>
        <row r="258">
          <cell r="W258">
            <v>51</v>
          </cell>
          <cell r="X258" t="str">
            <v>408BPE0150</v>
          </cell>
        </row>
        <row r="259">
          <cell r="W259">
            <v>51</v>
          </cell>
          <cell r="X259" t="str">
            <v>408BPE0150</v>
          </cell>
        </row>
        <row r="260">
          <cell r="W260">
            <v>51</v>
          </cell>
          <cell r="X260" t="str">
            <v>408BPE0150</v>
          </cell>
        </row>
        <row r="261">
          <cell r="W261">
            <v>78</v>
          </cell>
          <cell r="X261" t="str">
            <v>408BPE0150</v>
          </cell>
        </row>
        <row r="262">
          <cell r="W262">
            <v>78</v>
          </cell>
          <cell r="X262" t="str">
            <v>408BPE0150</v>
          </cell>
        </row>
        <row r="263">
          <cell r="W263">
            <v>78</v>
          </cell>
          <cell r="X263" t="str">
            <v>408BPE0150</v>
          </cell>
        </row>
        <row r="264">
          <cell r="W264">
            <v>22</v>
          </cell>
          <cell r="X264" t="str">
            <v>408BPE0150</v>
          </cell>
        </row>
        <row r="265">
          <cell r="W265">
            <v>22</v>
          </cell>
          <cell r="X265" t="str">
            <v>408BPE0150</v>
          </cell>
        </row>
        <row r="266">
          <cell r="W266">
            <v>22</v>
          </cell>
          <cell r="X266" t="str">
            <v>408BPE0150</v>
          </cell>
        </row>
        <row r="267">
          <cell r="W267">
            <v>61</v>
          </cell>
          <cell r="X267" t="str">
            <v>408BPE0150</v>
          </cell>
        </row>
        <row r="268">
          <cell r="W268">
            <v>61</v>
          </cell>
          <cell r="X268" t="str">
            <v>408BPE0150</v>
          </cell>
        </row>
        <row r="269">
          <cell r="W269">
            <v>61</v>
          </cell>
          <cell r="X269" t="str">
            <v>408BPE0150</v>
          </cell>
        </row>
        <row r="270">
          <cell r="W270">
            <v>2</v>
          </cell>
          <cell r="X270" t="str">
            <v>408BPE0150</v>
          </cell>
        </row>
        <row r="271">
          <cell r="W271">
            <v>2</v>
          </cell>
          <cell r="X271" t="str">
            <v>408BPE0150</v>
          </cell>
        </row>
        <row r="272">
          <cell r="W272">
            <v>2</v>
          </cell>
          <cell r="X272" t="str">
            <v>408BPE0150</v>
          </cell>
        </row>
        <row r="273">
          <cell r="W273">
            <v>36</v>
          </cell>
          <cell r="X273" t="str">
            <v>408BPE0150</v>
          </cell>
        </row>
        <row r="274">
          <cell r="W274">
            <v>36</v>
          </cell>
          <cell r="X274" t="str">
            <v>408BPE0150</v>
          </cell>
        </row>
        <row r="275">
          <cell r="W275">
            <v>36</v>
          </cell>
          <cell r="X275" t="str">
            <v>408BPE0150</v>
          </cell>
        </row>
        <row r="276">
          <cell r="W276">
            <v>99</v>
          </cell>
          <cell r="X276" t="str">
            <v>408BPE0150</v>
          </cell>
        </row>
        <row r="277">
          <cell r="W277">
            <v>99</v>
          </cell>
          <cell r="X277" t="str">
            <v>408BPE0150</v>
          </cell>
        </row>
        <row r="278">
          <cell r="W278">
            <v>99</v>
          </cell>
          <cell r="X278" t="str">
            <v>408BPE0150</v>
          </cell>
        </row>
        <row r="279">
          <cell r="W279">
            <v>28</v>
          </cell>
          <cell r="X279" t="str">
            <v>408BPE0150</v>
          </cell>
        </row>
        <row r="280">
          <cell r="W280">
            <v>28</v>
          </cell>
          <cell r="X280" t="str">
            <v>408BPE0150</v>
          </cell>
        </row>
        <row r="281">
          <cell r="W281">
            <v>28</v>
          </cell>
          <cell r="X281" t="str">
            <v>408BPE0150</v>
          </cell>
        </row>
        <row r="282">
          <cell r="W282">
            <v>32</v>
          </cell>
          <cell r="X282" t="str">
            <v>408BPE0150</v>
          </cell>
        </row>
        <row r="283">
          <cell r="W283">
            <v>32</v>
          </cell>
          <cell r="X283" t="str">
            <v>408BPE0150</v>
          </cell>
        </row>
        <row r="284">
          <cell r="W284">
            <v>32</v>
          </cell>
          <cell r="X284" t="str">
            <v>408BPE0150</v>
          </cell>
        </row>
        <row r="285">
          <cell r="W285">
            <v>27</v>
          </cell>
          <cell r="X285" t="str">
            <v>408BPE0150</v>
          </cell>
        </row>
        <row r="286">
          <cell r="W286">
            <v>27</v>
          </cell>
          <cell r="X286" t="str">
            <v>408BPE0150</v>
          </cell>
        </row>
        <row r="287">
          <cell r="W287">
            <v>27</v>
          </cell>
          <cell r="X287" t="str">
            <v>408BPE0150</v>
          </cell>
        </row>
        <row r="288">
          <cell r="W288">
            <v>19</v>
          </cell>
          <cell r="X288" t="str">
            <v>408BPE0150</v>
          </cell>
        </row>
        <row r="289">
          <cell r="W289">
            <v>19</v>
          </cell>
          <cell r="X289" t="str">
            <v>408BPE0150</v>
          </cell>
        </row>
        <row r="290">
          <cell r="W290">
            <v>19</v>
          </cell>
          <cell r="X290" t="str">
            <v>408BPE0150</v>
          </cell>
        </row>
        <row r="291">
          <cell r="W291">
            <v>16</v>
          </cell>
          <cell r="X291" t="str">
            <v>408BPE0150</v>
          </cell>
        </row>
        <row r="292">
          <cell r="W292">
            <v>16</v>
          </cell>
          <cell r="X292" t="str">
            <v>408BPE0150</v>
          </cell>
        </row>
        <row r="293">
          <cell r="W293">
            <v>16</v>
          </cell>
          <cell r="X293" t="str">
            <v>408BPE0150</v>
          </cell>
        </row>
        <row r="294">
          <cell r="W294">
            <v>6</v>
          </cell>
          <cell r="X294" t="str">
            <v>408BPE0150</v>
          </cell>
        </row>
        <row r="295">
          <cell r="W295">
            <v>6</v>
          </cell>
          <cell r="X295" t="str">
            <v>408BPE0150</v>
          </cell>
        </row>
        <row r="296">
          <cell r="W296">
            <v>6</v>
          </cell>
          <cell r="X296" t="str">
            <v>408BPE0150</v>
          </cell>
        </row>
        <row r="297">
          <cell r="W297">
            <v>48</v>
          </cell>
          <cell r="X297" t="str">
            <v>408BPE0150</v>
          </cell>
        </row>
        <row r="298">
          <cell r="W298">
            <v>48</v>
          </cell>
          <cell r="X298" t="str">
            <v>408BPE0150</v>
          </cell>
        </row>
        <row r="299">
          <cell r="W299">
            <v>48</v>
          </cell>
          <cell r="X299" t="str">
            <v>408BPE0150</v>
          </cell>
        </row>
        <row r="300">
          <cell r="W300">
            <v>75</v>
          </cell>
          <cell r="X300" t="str">
            <v>408BPE0150</v>
          </cell>
        </row>
        <row r="301">
          <cell r="W301">
            <v>75</v>
          </cell>
          <cell r="X301" t="str">
            <v>408BPE0150</v>
          </cell>
        </row>
        <row r="302">
          <cell r="W302">
            <v>75</v>
          </cell>
          <cell r="X302" t="str">
            <v>408BPE0150</v>
          </cell>
        </row>
        <row r="303">
          <cell r="W303">
            <v>29</v>
          </cell>
          <cell r="X303" t="str">
            <v>408BPE0150</v>
          </cell>
        </row>
        <row r="304">
          <cell r="W304">
            <v>29</v>
          </cell>
          <cell r="X304" t="str">
            <v>408BPE0150</v>
          </cell>
        </row>
        <row r="305">
          <cell r="W305">
            <v>29</v>
          </cell>
          <cell r="X305" t="str">
            <v>408BPE0150</v>
          </cell>
        </row>
        <row r="306">
          <cell r="W306">
            <v>2</v>
          </cell>
          <cell r="X306" t="str">
            <v>408BPE0150</v>
          </cell>
        </row>
        <row r="307">
          <cell r="W307">
            <v>2</v>
          </cell>
          <cell r="X307" t="str">
            <v>408BPE0150</v>
          </cell>
        </row>
        <row r="308">
          <cell r="W308">
            <v>2</v>
          </cell>
          <cell r="X308" t="str">
            <v>408BPE0150</v>
          </cell>
        </row>
        <row r="309">
          <cell r="W309">
            <v>29</v>
          </cell>
          <cell r="X309" t="str">
            <v>408BPE0150</v>
          </cell>
        </row>
        <row r="310">
          <cell r="W310">
            <v>29</v>
          </cell>
          <cell r="X310" t="str">
            <v>408BPE0150</v>
          </cell>
        </row>
        <row r="311">
          <cell r="W311">
            <v>29</v>
          </cell>
          <cell r="X311" t="str">
            <v>408BPE0150</v>
          </cell>
        </row>
        <row r="312">
          <cell r="W312">
            <v>3</v>
          </cell>
          <cell r="X312" t="str">
            <v>408BPE0150</v>
          </cell>
        </row>
        <row r="313">
          <cell r="W313">
            <v>3</v>
          </cell>
          <cell r="X313" t="str">
            <v>408BPE0150</v>
          </cell>
        </row>
        <row r="314">
          <cell r="W314">
            <v>3</v>
          </cell>
          <cell r="X314" t="str">
            <v>408BPE0150</v>
          </cell>
        </row>
        <row r="315">
          <cell r="W315">
            <v>48</v>
          </cell>
          <cell r="X315" t="str">
            <v>408BPE0150</v>
          </cell>
        </row>
        <row r="316">
          <cell r="W316">
            <v>48</v>
          </cell>
          <cell r="X316" t="str">
            <v>408BPE0150</v>
          </cell>
        </row>
        <row r="317">
          <cell r="W317">
            <v>48</v>
          </cell>
          <cell r="X317" t="str">
            <v>408BPE0150</v>
          </cell>
        </row>
        <row r="318">
          <cell r="W318">
            <v>23</v>
          </cell>
          <cell r="X318" t="str">
            <v>408BPE0160</v>
          </cell>
        </row>
        <row r="319">
          <cell r="W319">
            <v>23</v>
          </cell>
          <cell r="X319" t="str">
            <v>408BPE0160</v>
          </cell>
        </row>
        <row r="320">
          <cell r="W320">
            <v>23</v>
          </cell>
          <cell r="X320" t="str">
            <v>408BPE0160</v>
          </cell>
        </row>
        <row r="321">
          <cell r="W321">
            <v>24</v>
          </cell>
          <cell r="X321" t="str">
            <v>408BPE0160</v>
          </cell>
        </row>
        <row r="322">
          <cell r="W322">
            <v>24</v>
          </cell>
          <cell r="X322" t="str">
            <v>408BPE0160</v>
          </cell>
        </row>
        <row r="323">
          <cell r="W323">
            <v>24</v>
          </cell>
          <cell r="X323" t="str">
            <v>408BPE0160</v>
          </cell>
        </row>
        <row r="324">
          <cell r="W324">
            <v>3</v>
          </cell>
          <cell r="X324" t="str">
            <v>408BPE0160</v>
          </cell>
        </row>
        <row r="325">
          <cell r="W325">
            <v>3</v>
          </cell>
          <cell r="X325" t="str">
            <v>408BPE0160</v>
          </cell>
        </row>
        <row r="326">
          <cell r="W326">
            <v>3</v>
          </cell>
          <cell r="X326" t="str">
            <v>408BPE0160</v>
          </cell>
        </row>
        <row r="327">
          <cell r="W327">
            <v>42</v>
          </cell>
          <cell r="X327" t="str">
            <v>408BPE0160</v>
          </cell>
        </row>
        <row r="328">
          <cell r="W328">
            <v>42</v>
          </cell>
          <cell r="X328" t="str">
            <v>408BPE0160</v>
          </cell>
        </row>
        <row r="329">
          <cell r="W329">
            <v>42</v>
          </cell>
          <cell r="X329" t="str">
            <v>408BPE0160</v>
          </cell>
        </row>
        <row r="330">
          <cell r="W330">
            <v>2</v>
          </cell>
          <cell r="X330" t="str">
            <v>408BPE0160</v>
          </cell>
        </row>
        <row r="331">
          <cell r="W331">
            <v>2</v>
          </cell>
          <cell r="X331" t="str">
            <v>408BPE0160</v>
          </cell>
        </row>
        <row r="332">
          <cell r="W332">
            <v>2</v>
          </cell>
          <cell r="X332" t="str">
            <v>408BPE0160</v>
          </cell>
        </row>
        <row r="333">
          <cell r="W333">
            <v>18</v>
          </cell>
          <cell r="X333" t="str">
            <v>408BPE0160</v>
          </cell>
        </row>
        <row r="334">
          <cell r="W334">
            <v>18</v>
          </cell>
          <cell r="X334" t="str">
            <v>408BPE0160</v>
          </cell>
        </row>
        <row r="335">
          <cell r="W335">
            <v>18</v>
          </cell>
          <cell r="X335" t="str">
            <v>408BPE0160</v>
          </cell>
        </row>
        <row r="336">
          <cell r="W336">
            <v>22</v>
          </cell>
          <cell r="X336" t="str">
            <v>408BPE0160</v>
          </cell>
        </row>
        <row r="337">
          <cell r="W337">
            <v>22</v>
          </cell>
          <cell r="X337" t="str">
            <v>408BPE0160</v>
          </cell>
        </row>
        <row r="338">
          <cell r="W338">
            <v>22</v>
          </cell>
          <cell r="X338" t="str">
            <v>408BPE0160</v>
          </cell>
        </row>
        <row r="339">
          <cell r="W339">
            <v>43</v>
          </cell>
          <cell r="X339" t="str">
            <v>408BPE0160</v>
          </cell>
        </row>
        <row r="340">
          <cell r="W340">
            <v>43</v>
          </cell>
          <cell r="X340" t="str">
            <v>408BPE0160</v>
          </cell>
        </row>
        <row r="341">
          <cell r="W341">
            <v>43</v>
          </cell>
          <cell r="X341" t="str">
            <v>408BPE0160</v>
          </cell>
        </row>
        <row r="342">
          <cell r="W342">
            <v>27</v>
          </cell>
          <cell r="X342" t="str">
            <v>408BPE0160</v>
          </cell>
        </row>
        <row r="343">
          <cell r="W343">
            <v>27</v>
          </cell>
          <cell r="X343" t="str">
            <v>408BPE0160</v>
          </cell>
        </row>
        <row r="344">
          <cell r="W344">
            <v>27</v>
          </cell>
          <cell r="X344" t="str">
            <v>408BPE0160</v>
          </cell>
        </row>
        <row r="345">
          <cell r="W345">
            <v>51</v>
          </cell>
          <cell r="X345" t="str">
            <v>408BPE0160</v>
          </cell>
        </row>
        <row r="346">
          <cell r="W346">
            <v>51</v>
          </cell>
          <cell r="X346" t="str">
            <v>408BPE0160</v>
          </cell>
        </row>
        <row r="347">
          <cell r="W347">
            <v>51</v>
          </cell>
          <cell r="X347" t="str">
            <v>408BPE0160</v>
          </cell>
        </row>
        <row r="348">
          <cell r="W348">
            <v>5</v>
          </cell>
          <cell r="X348" t="str">
            <v>408BPE0160</v>
          </cell>
        </row>
        <row r="349">
          <cell r="W349">
            <v>5</v>
          </cell>
          <cell r="X349" t="str">
            <v>408BPE0160</v>
          </cell>
        </row>
        <row r="350">
          <cell r="W350">
            <v>5</v>
          </cell>
          <cell r="X350" t="str">
            <v>408BPE0160</v>
          </cell>
        </row>
        <row r="351">
          <cell r="W351">
            <v>38</v>
          </cell>
          <cell r="X351" t="str">
            <v>408BPE0160</v>
          </cell>
        </row>
        <row r="352">
          <cell r="W352">
            <v>38</v>
          </cell>
          <cell r="X352" t="str">
            <v>408BPE0160</v>
          </cell>
        </row>
        <row r="353">
          <cell r="W353">
            <v>38</v>
          </cell>
          <cell r="X353" t="str">
            <v>408BPE0160</v>
          </cell>
        </row>
        <row r="354">
          <cell r="W354">
            <v>72</v>
          </cell>
          <cell r="X354" t="str">
            <v>408BPE0160</v>
          </cell>
        </row>
        <row r="355">
          <cell r="W355">
            <v>72</v>
          </cell>
          <cell r="X355" t="str">
            <v>408BPE0160</v>
          </cell>
        </row>
        <row r="356">
          <cell r="W356">
            <v>72</v>
          </cell>
          <cell r="X356" t="str">
            <v>408BPE0160</v>
          </cell>
        </row>
        <row r="357">
          <cell r="W357">
            <v>49</v>
          </cell>
          <cell r="X357" t="str">
            <v>408BPE0160</v>
          </cell>
        </row>
        <row r="358">
          <cell r="W358">
            <v>49</v>
          </cell>
          <cell r="X358" t="str">
            <v>408BPE0160</v>
          </cell>
        </row>
        <row r="359">
          <cell r="W359">
            <v>49</v>
          </cell>
          <cell r="X359" t="str">
            <v>408BPE0160</v>
          </cell>
        </row>
        <row r="360">
          <cell r="W360">
            <v>32</v>
          </cell>
          <cell r="X360" t="str">
            <v>408BPE0160</v>
          </cell>
        </row>
        <row r="361">
          <cell r="W361">
            <v>32</v>
          </cell>
          <cell r="X361" t="str">
            <v>408BPE0160</v>
          </cell>
        </row>
        <row r="362">
          <cell r="W362">
            <v>32</v>
          </cell>
          <cell r="X362" t="str">
            <v>408BPE0160</v>
          </cell>
        </row>
        <row r="363">
          <cell r="W363">
            <v>14</v>
          </cell>
          <cell r="X363" t="str">
            <v>408BPE0160</v>
          </cell>
        </row>
        <row r="364">
          <cell r="W364">
            <v>14</v>
          </cell>
          <cell r="X364" t="str">
            <v>408BPE0160</v>
          </cell>
        </row>
        <row r="365">
          <cell r="W365">
            <v>14</v>
          </cell>
          <cell r="X365" t="str">
            <v>408BPE0160</v>
          </cell>
        </row>
        <row r="366">
          <cell r="W366">
            <v>42</v>
          </cell>
          <cell r="X366" t="str">
            <v>408BPE0160</v>
          </cell>
        </row>
        <row r="367">
          <cell r="W367">
            <v>42</v>
          </cell>
          <cell r="X367" t="str">
            <v>408BPE0160</v>
          </cell>
        </row>
        <row r="368">
          <cell r="W368">
            <v>42</v>
          </cell>
          <cell r="X368" t="str">
            <v>408BPE0160</v>
          </cell>
        </row>
        <row r="369">
          <cell r="W369">
            <v>176</v>
          </cell>
          <cell r="X369" t="str">
            <v>408BPE0170</v>
          </cell>
        </row>
        <row r="370">
          <cell r="W370">
            <v>176</v>
          </cell>
          <cell r="X370" t="str">
            <v>408BPE0170</v>
          </cell>
        </row>
        <row r="371">
          <cell r="W371">
            <v>176</v>
          </cell>
          <cell r="X371" t="str">
            <v>408BPE0170</v>
          </cell>
        </row>
        <row r="372">
          <cell r="W372">
            <v>33</v>
          </cell>
          <cell r="X372" t="str">
            <v>408BPE0170</v>
          </cell>
        </row>
        <row r="373">
          <cell r="W373">
            <v>33</v>
          </cell>
          <cell r="X373" t="str">
            <v>408BPE0170</v>
          </cell>
        </row>
        <row r="374">
          <cell r="W374">
            <v>33</v>
          </cell>
          <cell r="X374" t="str">
            <v>408BPE0170</v>
          </cell>
        </row>
        <row r="375">
          <cell r="W375">
            <v>73</v>
          </cell>
          <cell r="X375" t="str">
            <v>408BPE0170</v>
          </cell>
        </row>
        <row r="376">
          <cell r="W376">
            <v>73</v>
          </cell>
          <cell r="X376" t="str">
            <v>408BPE0170</v>
          </cell>
        </row>
        <row r="377">
          <cell r="W377">
            <v>73</v>
          </cell>
          <cell r="X377" t="str">
            <v>408BPE0170</v>
          </cell>
        </row>
        <row r="378">
          <cell r="W378">
            <v>38</v>
          </cell>
          <cell r="X378" t="str">
            <v>408BPE0170</v>
          </cell>
        </row>
        <row r="379">
          <cell r="W379">
            <v>38</v>
          </cell>
          <cell r="X379" t="str">
            <v>408BPE0170</v>
          </cell>
        </row>
        <row r="380">
          <cell r="W380">
            <v>38</v>
          </cell>
          <cell r="X380" t="str">
            <v>408BPE0170</v>
          </cell>
        </row>
        <row r="381">
          <cell r="W381">
            <v>34</v>
          </cell>
          <cell r="X381" t="str">
            <v>408BPE0170</v>
          </cell>
        </row>
        <row r="382">
          <cell r="W382">
            <v>34</v>
          </cell>
          <cell r="X382" t="str">
            <v>408BPE0170</v>
          </cell>
        </row>
        <row r="383">
          <cell r="W383">
            <v>34</v>
          </cell>
          <cell r="X383" t="str">
            <v>408BPE0170</v>
          </cell>
        </row>
        <row r="384">
          <cell r="W384">
            <v>25</v>
          </cell>
          <cell r="X384" t="str">
            <v>408BPE0170</v>
          </cell>
        </row>
        <row r="385">
          <cell r="W385">
            <v>25</v>
          </cell>
          <cell r="X385" t="str">
            <v>408BPE0170</v>
          </cell>
        </row>
        <row r="386">
          <cell r="W386">
            <v>25</v>
          </cell>
          <cell r="X386" t="str">
            <v>408BPE0170</v>
          </cell>
        </row>
        <row r="387">
          <cell r="W387">
            <v>43</v>
          </cell>
          <cell r="X387" t="str">
            <v>408BPE0170</v>
          </cell>
        </row>
        <row r="388">
          <cell r="W388">
            <v>43</v>
          </cell>
          <cell r="X388" t="str">
            <v>408BPE0170</v>
          </cell>
        </row>
        <row r="389">
          <cell r="W389">
            <v>43</v>
          </cell>
          <cell r="X389" t="str">
            <v>408BPE0170</v>
          </cell>
        </row>
        <row r="390">
          <cell r="W390">
            <v>41</v>
          </cell>
          <cell r="X390" t="str">
            <v>408BPE0170</v>
          </cell>
        </row>
        <row r="391">
          <cell r="W391">
            <v>41</v>
          </cell>
          <cell r="X391" t="str">
            <v>408BPE0170</v>
          </cell>
        </row>
        <row r="392">
          <cell r="W392">
            <v>41</v>
          </cell>
          <cell r="X392" t="str">
            <v>408BPE0170</v>
          </cell>
        </row>
        <row r="393">
          <cell r="W393">
            <v>47</v>
          </cell>
          <cell r="X393" t="str">
            <v>408BPE0170</v>
          </cell>
        </row>
        <row r="394">
          <cell r="W394">
            <v>47</v>
          </cell>
          <cell r="X394" t="str">
            <v>408BPE0170</v>
          </cell>
        </row>
        <row r="395">
          <cell r="W395">
            <v>47</v>
          </cell>
          <cell r="X395" t="str">
            <v>408BPE0170</v>
          </cell>
        </row>
        <row r="396">
          <cell r="W396">
            <v>67</v>
          </cell>
          <cell r="X396" t="str">
            <v>408BPE0170</v>
          </cell>
        </row>
        <row r="397">
          <cell r="W397">
            <v>67</v>
          </cell>
          <cell r="X397" t="str">
            <v>408BPE0170</v>
          </cell>
        </row>
        <row r="398">
          <cell r="W398">
            <v>67</v>
          </cell>
          <cell r="X398" t="str">
            <v>408BPE0170</v>
          </cell>
        </row>
        <row r="399">
          <cell r="W399">
            <v>29</v>
          </cell>
          <cell r="X399" t="str">
            <v>408BPE0170</v>
          </cell>
        </row>
        <row r="400">
          <cell r="W400">
            <v>29</v>
          </cell>
          <cell r="X400" t="str">
            <v>408BPE0170</v>
          </cell>
        </row>
        <row r="401">
          <cell r="W401">
            <v>29</v>
          </cell>
          <cell r="X401" t="str">
            <v>408BPE0170</v>
          </cell>
        </row>
        <row r="402">
          <cell r="W402">
            <v>37</v>
          </cell>
          <cell r="X402" t="str">
            <v>408BPE0170</v>
          </cell>
        </row>
        <row r="403">
          <cell r="W403">
            <v>37</v>
          </cell>
          <cell r="X403" t="str">
            <v>408BPE0170</v>
          </cell>
        </row>
        <row r="404">
          <cell r="W404">
            <v>37</v>
          </cell>
          <cell r="X404" t="str">
            <v>408BPE0170</v>
          </cell>
        </row>
        <row r="405">
          <cell r="W405">
            <v>25</v>
          </cell>
          <cell r="X405" t="str">
            <v>408BPE0170</v>
          </cell>
        </row>
        <row r="406">
          <cell r="W406">
            <v>25</v>
          </cell>
          <cell r="X406" t="str">
            <v>408BPE0170</v>
          </cell>
        </row>
        <row r="407">
          <cell r="W407">
            <v>25</v>
          </cell>
          <cell r="X407" t="str">
            <v>408BPE0170</v>
          </cell>
        </row>
        <row r="408">
          <cell r="W408">
            <v>130</v>
          </cell>
          <cell r="X408" t="str">
            <v>408BPE0170</v>
          </cell>
        </row>
        <row r="409">
          <cell r="W409">
            <v>130</v>
          </cell>
          <cell r="X409" t="str">
            <v>408BPE0170</v>
          </cell>
        </row>
        <row r="410">
          <cell r="W410">
            <v>130</v>
          </cell>
          <cell r="X410" t="str">
            <v>408BPE0170</v>
          </cell>
        </row>
      </sheetData>
      <sheetData sheetId="23">
        <row r="17">
          <cell r="V17">
            <v>72</v>
          </cell>
          <cell r="X17" t="str">
            <v>408BPE0150</v>
          </cell>
        </row>
        <row r="18">
          <cell r="V18">
            <v>72</v>
          </cell>
          <cell r="X18" t="str">
            <v>408BPE0150</v>
          </cell>
        </row>
        <row r="19">
          <cell r="V19">
            <v>60</v>
          </cell>
          <cell r="X19" t="str">
            <v>408BPE0150</v>
          </cell>
        </row>
        <row r="20">
          <cell r="V20">
            <v>70</v>
          </cell>
          <cell r="X20" t="str">
            <v>408BPE0150</v>
          </cell>
        </row>
        <row r="21">
          <cell r="W21">
            <v>40</v>
          </cell>
          <cell r="X21" t="str">
            <v>408BPE0150</v>
          </cell>
        </row>
        <row r="22">
          <cell r="W22">
            <v>40</v>
          </cell>
          <cell r="X22" t="str">
            <v>408BPE0150</v>
          </cell>
        </row>
        <row r="23">
          <cell r="V23">
            <v>30</v>
          </cell>
          <cell r="X23" t="str">
            <v>408BPE0150</v>
          </cell>
        </row>
        <row r="24">
          <cell r="V24">
            <v>20</v>
          </cell>
          <cell r="X24" t="str">
            <v>408BPE0150</v>
          </cell>
        </row>
        <row r="25">
          <cell r="V25">
            <v>20</v>
          </cell>
          <cell r="X25" t="str">
            <v>408BPE0150</v>
          </cell>
        </row>
        <row r="26">
          <cell r="V26">
            <v>20</v>
          </cell>
          <cell r="X26" t="str">
            <v>408BPE0150</v>
          </cell>
        </row>
      </sheetData>
      <sheetData sheetId="24">
        <row r="14">
          <cell r="V14">
            <v>52</v>
          </cell>
          <cell r="X14" t="str">
            <v>408BPE0160</v>
          </cell>
        </row>
        <row r="15">
          <cell r="V15">
            <v>70</v>
          </cell>
          <cell r="X15" t="str">
            <v>408BPE0160</v>
          </cell>
        </row>
        <row r="16">
          <cell r="V16">
            <v>50</v>
          </cell>
          <cell r="X16" t="str">
            <v>408BPE0160</v>
          </cell>
        </row>
        <row r="17">
          <cell r="V17">
            <v>70</v>
          </cell>
          <cell r="X17" t="str">
            <v>408BPE0160</v>
          </cell>
        </row>
        <row r="18">
          <cell r="W18">
            <v>30</v>
          </cell>
          <cell r="X18" t="str">
            <v>408BPE0160</v>
          </cell>
        </row>
        <row r="19">
          <cell r="W19">
            <v>30</v>
          </cell>
          <cell r="X19" t="str">
            <v>408BPE0160</v>
          </cell>
        </row>
        <row r="20">
          <cell r="V20">
            <v>20</v>
          </cell>
          <cell r="X20" t="str">
            <v>408BPE0160</v>
          </cell>
        </row>
        <row r="21">
          <cell r="V21">
            <v>10</v>
          </cell>
          <cell r="X21" t="str">
            <v>408BPE0160</v>
          </cell>
        </row>
        <row r="22">
          <cell r="V22">
            <v>10</v>
          </cell>
          <cell r="X22" t="str">
            <v>408BPE0160</v>
          </cell>
        </row>
        <row r="23">
          <cell r="V23">
            <v>10</v>
          </cell>
          <cell r="X23" t="str">
            <v>408BPE0160</v>
          </cell>
        </row>
      </sheetData>
      <sheetData sheetId="25">
        <row r="14">
          <cell r="V14">
            <v>72</v>
          </cell>
          <cell r="X14" t="str">
            <v>408BPE0110</v>
          </cell>
        </row>
        <row r="15">
          <cell r="V15">
            <v>70</v>
          </cell>
          <cell r="X15" t="str">
            <v>408BPE0110</v>
          </cell>
        </row>
        <row r="16">
          <cell r="V16">
            <v>60</v>
          </cell>
          <cell r="X16" t="str">
            <v>408BPE0110</v>
          </cell>
        </row>
        <row r="17">
          <cell r="V17">
            <v>70</v>
          </cell>
          <cell r="X17" t="str">
            <v>408BPE0110</v>
          </cell>
        </row>
        <row r="18">
          <cell r="W18">
            <v>40</v>
          </cell>
          <cell r="X18" t="str">
            <v>408BPE0110</v>
          </cell>
        </row>
        <row r="19">
          <cell r="W19">
            <v>40</v>
          </cell>
          <cell r="X19" t="str">
            <v>408BPE0110</v>
          </cell>
        </row>
        <row r="20">
          <cell r="V20">
            <v>30</v>
          </cell>
          <cell r="X20" t="str">
            <v>408BPE0110</v>
          </cell>
        </row>
        <row r="21">
          <cell r="V21">
            <v>20</v>
          </cell>
          <cell r="X21" t="str">
            <v>408BPE0110</v>
          </cell>
        </row>
        <row r="22">
          <cell r="V22">
            <v>20</v>
          </cell>
          <cell r="X22" t="str">
            <v>408BPE0110</v>
          </cell>
        </row>
        <row r="23">
          <cell r="V23">
            <v>20</v>
          </cell>
          <cell r="X23" t="str">
            <v>408BPE0110</v>
          </cell>
        </row>
      </sheetData>
      <sheetData sheetId="26">
        <row r="14">
          <cell r="V14">
            <v>51</v>
          </cell>
          <cell r="X14" t="str">
            <v>408BPE0170</v>
          </cell>
        </row>
        <row r="15">
          <cell r="V15">
            <v>72</v>
          </cell>
          <cell r="X15" t="str">
            <v>408BPE0170</v>
          </cell>
        </row>
        <row r="16">
          <cell r="V16">
            <v>50</v>
          </cell>
          <cell r="X16" t="str">
            <v>408BPE0170</v>
          </cell>
        </row>
        <row r="17">
          <cell r="V17">
            <v>75</v>
          </cell>
          <cell r="X17" t="str">
            <v>408BPE0170</v>
          </cell>
        </row>
        <row r="18">
          <cell r="W18">
            <v>30</v>
          </cell>
          <cell r="X18" t="str">
            <v>408BPE0170</v>
          </cell>
        </row>
        <row r="19">
          <cell r="W19">
            <v>30</v>
          </cell>
          <cell r="X19" t="str">
            <v>408BPE0170</v>
          </cell>
        </row>
        <row r="20">
          <cell r="V20">
            <v>20</v>
          </cell>
          <cell r="X20" t="str">
            <v>408BPE0170</v>
          </cell>
        </row>
        <row r="21">
          <cell r="V21">
            <v>20</v>
          </cell>
          <cell r="X21" t="str">
            <v>408BPE0170</v>
          </cell>
        </row>
        <row r="22">
          <cell r="V22">
            <v>20</v>
          </cell>
          <cell r="X22" t="str">
            <v>408BPE0170</v>
          </cell>
        </row>
        <row r="23">
          <cell r="V23">
            <v>20</v>
          </cell>
          <cell r="X23" t="str">
            <v>408BPE0170</v>
          </cell>
        </row>
      </sheetData>
      <sheetData sheetId="27">
        <row r="14">
          <cell r="V14">
            <v>72</v>
          </cell>
          <cell r="X14" t="str">
            <v>408BPE0130</v>
          </cell>
        </row>
        <row r="15">
          <cell r="V15">
            <v>70</v>
          </cell>
          <cell r="X15" t="str">
            <v>408BPE0130</v>
          </cell>
        </row>
        <row r="16">
          <cell r="V16">
            <v>60</v>
          </cell>
          <cell r="X16" t="str">
            <v>408BPE0130</v>
          </cell>
        </row>
        <row r="17">
          <cell r="V17">
            <v>70</v>
          </cell>
          <cell r="X17" t="str">
            <v>408BPE0130</v>
          </cell>
        </row>
        <row r="18">
          <cell r="W18">
            <v>34</v>
          </cell>
          <cell r="X18" t="str">
            <v>408BPE0130</v>
          </cell>
        </row>
        <row r="19">
          <cell r="W19">
            <v>34</v>
          </cell>
          <cell r="X19" t="str">
            <v>408BPE0130</v>
          </cell>
        </row>
        <row r="20">
          <cell r="V20">
            <v>34</v>
          </cell>
          <cell r="X20" t="str">
            <v>408BPE0130</v>
          </cell>
        </row>
        <row r="21">
          <cell r="V21">
            <v>33</v>
          </cell>
          <cell r="X21" t="str">
            <v>408BPE0130</v>
          </cell>
        </row>
        <row r="22">
          <cell r="V22">
            <v>34</v>
          </cell>
          <cell r="X22" t="str">
            <v>408BPE0130</v>
          </cell>
        </row>
        <row r="23">
          <cell r="V23">
            <v>20</v>
          </cell>
          <cell r="X23" t="str">
            <v>408BPE0130</v>
          </cell>
        </row>
        <row r="24">
          <cell r="W24">
            <v>32</v>
          </cell>
          <cell r="X24" t="str">
            <v>408BPE0130</v>
          </cell>
        </row>
        <row r="25">
          <cell r="V25">
            <v>30</v>
          </cell>
          <cell r="W25">
            <v>10</v>
          </cell>
          <cell r="X25" t="str">
            <v>408BPE0130</v>
          </cell>
        </row>
      </sheetData>
      <sheetData sheetId="28">
        <row r="13">
          <cell r="Q13">
            <v>20</v>
          </cell>
          <cell r="AC13" t="str">
            <v>SIM</v>
          </cell>
          <cell r="AD13" t="str">
            <v>408BPE0130</v>
          </cell>
        </row>
        <row r="14">
          <cell r="Q14">
            <v>20</v>
          </cell>
          <cell r="AC14" t="str">
            <v>SIM</v>
          </cell>
          <cell r="AD14" t="str">
            <v>408BPE0130</v>
          </cell>
        </row>
        <row r="15">
          <cell r="Q15">
            <v>20</v>
          </cell>
          <cell r="AC15" t="str">
            <v>SIM</v>
          </cell>
          <cell r="AD15" t="str">
            <v>408BPE0130</v>
          </cell>
        </row>
        <row r="16">
          <cell r="Q16">
            <v>30</v>
          </cell>
          <cell r="AC16" t="str">
            <v>SIM</v>
          </cell>
          <cell r="AD16" t="str">
            <v>408BPE0150</v>
          </cell>
        </row>
        <row r="17">
          <cell r="Q17">
            <v>50</v>
          </cell>
          <cell r="AC17" t="str">
            <v>SIM</v>
          </cell>
          <cell r="AD17" t="str">
            <v>408BPE0170</v>
          </cell>
        </row>
        <row r="18">
          <cell r="Q18">
            <v>55</v>
          </cell>
          <cell r="AC18" t="str">
            <v>SIM</v>
          </cell>
          <cell r="AD18" t="str">
            <v>408BPE0170</v>
          </cell>
        </row>
        <row r="19">
          <cell r="Q19">
            <v>15</v>
          </cell>
          <cell r="AC19" t="str">
            <v>SIM</v>
          </cell>
          <cell r="AD19" t="str">
            <v>408BPE0170</v>
          </cell>
        </row>
        <row r="20">
          <cell r="Q20">
            <v>60</v>
          </cell>
          <cell r="AC20" t="str">
            <v>SIM</v>
          </cell>
          <cell r="AD20" t="str">
            <v>408BPE0170</v>
          </cell>
        </row>
        <row r="21">
          <cell r="Q21">
            <v>55</v>
          </cell>
          <cell r="AC21" t="str">
            <v>SIM</v>
          </cell>
          <cell r="AD21" t="str">
            <v>408BPE0170</v>
          </cell>
        </row>
      </sheetData>
      <sheetData sheetId="29">
        <row r="13">
          <cell r="J13" t="str">
            <v>Perfil C Metálico de aço carbono - NBR 14890</v>
          </cell>
          <cell r="K13">
            <v>2</v>
          </cell>
          <cell r="L13" t="str">
            <v>Chapa de Poliéster (PRFV)</v>
          </cell>
          <cell r="M13" t="str">
            <v>ABNT TIPO III</v>
          </cell>
          <cell r="N13">
            <v>5.25</v>
          </cell>
          <cell r="O13" t="str">
            <v>408BPE0110</v>
          </cell>
        </row>
        <row r="14">
          <cell r="J14" t="str">
            <v>Madeira</v>
          </cell>
          <cell r="K14">
            <v>1</v>
          </cell>
          <cell r="L14" t="str">
            <v>Chapa de Poliéster (PRFV)</v>
          </cell>
          <cell r="M14" t="str">
            <v>ABNT TIPO III</v>
          </cell>
          <cell r="N14">
            <v>0.43</v>
          </cell>
          <cell r="O14" t="str">
            <v>408BPE0110</v>
          </cell>
        </row>
        <row r="15">
          <cell r="J15" t="str">
            <v>Perfil C Metálico de aço carbono - NBR 14890</v>
          </cell>
          <cell r="K15">
            <v>2</v>
          </cell>
          <cell r="L15" t="str">
            <v>Chapa de Poliéster (PRFV)</v>
          </cell>
          <cell r="M15" t="str">
            <v>ABNT TIPO III</v>
          </cell>
          <cell r="N15">
            <v>5.25</v>
          </cell>
          <cell r="O15" t="str">
            <v>408BPE0110</v>
          </cell>
        </row>
        <row r="16">
          <cell r="J16" t="str">
            <v>Ecológico</v>
          </cell>
          <cell r="K16">
            <v>1</v>
          </cell>
          <cell r="L16" t="str">
            <v>Chapa de Poliéster (PRFV)</v>
          </cell>
          <cell r="M16" t="str">
            <v>ABNT TIPO III</v>
          </cell>
          <cell r="N16">
            <v>0.83</v>
          </cell>
          <cell r="O16" t="str">
            <v>408BPE0110</v>
          </cell>
        </row>
        <row r="17">
          <cell r="J17" t="str">
            <v>Ecológico</v>
          </cell>
          <cell r="K17">
            <v>1</v>
          </cell>
          <cell r="L17" t="str">
            <v>Chapa de Poliéster (PRFV)</v>
          </cell>
          <cell r="M17" t="str">
            <v>ABNT TIPO III</v>
          </cell>
          <cell r="N17">
            <v>0.83</v>
          </cell>
          <cell r="O17" t="str">
            <v>408BPE0110</v>
          </cell>
        </row>
        <row r="18">
          <cell r="J18" t="str">
            <v>Ecológico</v>
          </cell>
          <cell r="K18">
            <v>1</v>
          </cell>
          <cell r="L18" t="str">
            <v>Chapa de Poliéster (PRFV)</v>
          </cell>
          <cell r="M18" t="str">
            <v>ABNT TIPO III</v>
          </cell>
          <cell r="N18">
            <v>0.92</v>
          </cell>
          <cell r="O18" t="str">
            <v>408BPE0110</v>
          </cell>
        </row>
        <row r="19">
          <cell r="J19" t="str">
            <v>Madeira</v>
          </cell>
          <cell r="K19">
            <v>1</v>
          </cell>
          <cell r="L19" t="str">
            <v>Chapa de Poliéster (PRFV)</v>
          </cell>
          <cell r="M19" t="str">
            <v>ABNT TIPO III</v>
          </cell>
          <cell r="N19">
            <v>0.65</v>
          </cell>
          <cell r="O19" t="str">
            <v>408BPE0110</v>
          </cell>
        </row>
        <row r="20">
          <cell r="J20" t="str">
            <v>Perfil C Metálico de aço carbono - NBR 14890</v>
          </cell>
          <cell r="K20">
            <v>2</v>
          </cell>
          <cell r="L20" t="str">
            <v>Chapa de Poliéster (PRFV)</v>
          </cell>
          <cell r="M20" t="str">
            <v>ABNT TIPO III</v>
          </cell>
          <cell r="N20">
            <v>6</v>
          </cell>
          <cell r="O20" t="str">
            <v>408BPE0110</v>
          </cell>
        </row>
        <row r="21">
          <cell r="J21" t="str">
            <v>Ecológico</v>
          </cell>
          <cell r="K21">
            <v>1</v>
          </cell>
          <cell r="L21" t="str">
            <v>Chapa de Poliéster (PRFV)</v>
          </cell>
          <cell r="M21" t="str">
            <v>ABNT TIPO III</v>
          </cell>
          <cell r="N21">
            <v>0.79</v>
          </cell>
          <cell r="O21" t="str">
            <v>408BPE0110</v>
          </cell>
        </row>
        <row r="22">
          <cell r="J22" t="str">
            <v>Ecológico</v>
          </cell>
          <cell r="K22">
            <v>1</v>
          </cell>
          <cell r="L22" t="str">
            <v>Chapa de Poliéster (PRFV)</v>
          </cell>
          <cell r="M22" t="str">
            <v>ABNT TIPO III</v>
          </cell>
          <cell r="N22">
            <v>1</v>
          </cell>
          <cell r="O22" t="str">
            <v>408BPE0110</v>
          </cell>
        </row>
        <row r="23">
          <cell r="J23" t="str">
            <v>Pórtico</v>
          </cell>
          <cell r="K23">
            <v>1</v>
          </cell>
          <cell r="L23" t="str">
            <v>Chapa de Poliéster (PRFV)</v>
          </cell>
          <cell r="M23" t="str">
            <v>ABNT TIPO X</v>
          </cell>
          <cell r="N23">
            <v>10</v>
          </cell>
          <cell r="O23" t="str">
            <v>408BPE0110</v>
          </cell>
        </row>
        <row r="24">
          <cell r="K24">
            <v>1</v>
          </cell>
          <cell r="L24" t="str">
            <v>Chapa de Poliéster (PRFV)</v>
          </cell>
          <cell r="M24" t="str">
            <v>ABNT TIPO X</v>
          </cell>
          <cell r="N24">
            <v>10</v>
          </cell>
          <cell r="O24" t="str">
            <v>408BPE0110</v>
          </cell>
        </row>
        <row r="25">
          <cell r="K25">
            <v>1</v>
          </cell>
          <cell r="L25" t="str">
            <v>Chapa de Poliéster (PRFV)</v>
          </cell>
          <cell r="M25" t="str">
            <v>ABNT TIPO X</v>
          </cell>
          <cell r="N25">
            <v>6</v>
          </cell>
          <cell r="O25" t="str">
            <v>408BPE0110</v>
          </cell>
        </row>
        <row r="26">
          <cell r="K26">
            <v>1</v>
          </cell>
          <cell r="L26" t="str">
            <v>Chapa de Poliéster (PRFV)</v>
          </cell>
          <cell r="M26" t="str">
            <v>ABNT TIPO X</v>
          </cell>
          <cell r="N26">
            <v>5.25</v>
          </cell>
          <cell r="O26" t="str">
            <v>408BPE0110</v>
          </cell>
        </row>
        <row r="27">
          <cell r="J27" t="str">
            <v>Ecológico</v>
          </cell>
          <cell r="K27">
            <v>1</v>
          </cell>
          <cell r="L27" t="str">
            <v>Chapa de Poliéster (PRFV)</v>
          </cell>
          <cell r="M27" t="str">
            <v>ABNT TIPO III</v>
          </cell>
          <cell r="N27">
            <v>0.79</v>
          </cell>
          <cell r="O27" t="str">
            <v>408BPE0110</v>
          </cell>
        </row>
        <row r="28">
          <cell r="J28" t="str">
            <v>Ecológico</v>
          </cell>
          <cell r="K28">
            <v>1</v>
          </cell>
          <cell r="L28" t="str">
            <v>Chapa de Poliéster (PRFV)</v>
          </cell>
          <cell r="M28" t="str">
            <v>ABNT TIPO III</v>
          </cell>
          <cell r="N28">
            <v>0.79</v>
          </cell>
          <cell r="O28" t="str">
            <v>408BPE0110</v>
          </cell>
        </row>
        <row r="29">
          <cell r="J29" t="str">
            <v>Ecológico</v>
          </cell>
          <cell r="K29">
            <v>1</v>
          </cell>
          <cell r="L29" t="str">
            <v>Chapa de Poliéster (PRFV)</v>
          </cell>
          <cell r="M29" t="str">
            <v>ABNT TIPO III</v>
          </cell>
          <cell r="N29">
            <v>0.79</v>
          </cell>
          <cell r="O29" t="str">
            <v>408BPE0110</v>
          </cell>
        </row>
        <row r="30">
          <cell r="J30" t="str">
            <v>Perfil C Metálico de aço carbono - NBR 14890</v>
          </cell>
          <cell r="K30">
            <v>2</v>
          </cell>
          <cell r="L30" t="str">
            <v>Chapa de Poliéster (PRFV)</v>
          </cell>
          <cell r="M30" t="str">
            <v>ABNT TIPO III</v>
          </cell>
          <cell r="N30">
            <v>5.25</v>
          </cell>
          <cell r="O30" t="str">
            <v>408BPE0110</v>
          </cell>
        </row>
        <row r="31">
          <cell r="J31" t="str">
            <v>Perfil C Metálico de aço carbono - NBR 14890</v>
          </cell>
          <cell r="K31">
            <v>2</v>
          </cell>
          <cell r="L31" t="str">
            <v>Chapa de Poliéster (PRFV)</v>
          </cell>
          <cell r="M31" t="str">
            <v>ABNT TIPO III</v>
          </cell>
          <cell r="N31">
            <v>7</v>
          </cell>
          <cell r="O31" t="str">
            <v>408BPE0110</v>
          </cell>
        </row>
        <row r="32">
          <cell r="J32" t="str">
            <v>Perfil C Metálico de aço carbono - NBR 14890</v>
          </cell>
          <cell r="K32">
            <v>2</v>
          </cell>
          <cell r="L32" t="str">
            <v>Chapa de Poliéster (PRFV)</v>
          </cell>
          <cell r="M32" t="str">
            <v>ABNT TIPO III</v>
          </cell>
          <cell r="N32">
            <v>7</v>
          </cell>
          <cell r="O32" t="str">
            <v>408BPE0110</v>
          </cell>
        </row>
        <row r="33">
          <cell r="J33" t="str">
            <v>Ecológico</v>
          </cell>
          <cell r="K33">
            <v>1</v>
          </cell>
          <cell r="L33" t="str">
            <v>Chapa de Poliéster (PRFV)</v>
          </cell>
          <cell r="M33" t="str">
            <v>ABNT TIPO III</v>
          </cell>
          <cell r="N33">
            <v>0.79</v>
          </cell>
          <cell r="O33" t="str">
            <v>408BPE0110</v>
          </cell>
        </row>
        <row r="34">
          <cell r="J34" t="str">
            <v>Madeira</v>
          </cell>
          <cell r="K34">
            <v>1</v>
          </cell>
          <cell r="L34" t="str">
            <v>Chapa de Poliéster (PRFV)</v>
          </cell>
          <cell r="M34" t="str">
            <v>ABNT TIPO III</v>
          </cell>
          <cell r="N34">
            <v>0.51</v>
          </cell>
          <cell r="O34" t="str">
            <v>408BPE0110</v>
          </cell>
        </row>
        <row r="35">
          <cell r="J35" t="str">
            <v>Ecológico</v>
          </cell>
          <cell r="K35">
            <v>1</v>
          </cell>
          <cell r="L35" t="str">
            <v>Chapa de Poliéster (PRFV)</v>
          </cell>
          <cell r="M35" t="str">
            <v>ABNT TIPO III</v>
          </cell>
          <cell r="N35">
            <v>1</v>
          </cell>
          <cell r="O35" t="str">
            <v>408BPE0110</v>
          </cell>
        </row>
        <row r="36">
          <cell r="J36" t="str">
            <v>Perfil C Metálico de aço carbono - NBR 14890</v>
          </cell>
          <cell r="K36">
            <v>2</v>
          </cell>
          <cell r="L36" t="str">
            <v>Chapa de Poliéster (PRFV)</v>
          </cell>
          <cell r="M36" t="str">
            <v>ABNT TIPO III</v>
          </cell>
          <cell r="N36">
            <v>5.25</v>
          </cell>
          <cell r="O36" t="str">
            <v>408BPE0110</v>
          </cell>
        </row>
        <row r="37">
          <cell r="J37" t="str">
            <v>Perfil C Metálico de aço carbono - NBR 14890</v>
          </cell>
          <cell r="K37">
            <v>2</v>
          </cell>
          <cell r="L37" t="str">
            <v>Chapa de Poliéster (PRFV)</v>
          </cell>
          <cell r="M37" t="str">
            <v>ABNT TIPO III</v>
          </cell>
          <cell r="N37">
            <v>5.25</v>
          </cell>
          <cell r="O37" t="str">
            <v>408BPE0110</v>
          </cell>
        </row>
        <row r="38">
          <cell r="J38" t="str">
            <v>Ecológico</v>
          </cell>
          <cell r="K38">
            <v>1</v>
          </cell>
          <cell r="L38" t="str">
            <v>Chapa de Poliéster (PRFV)</v>
          </cell>
          <cell r="M38" t="str">
            <v>ABNT TIPO III</v>
          </cell>
          <cell r="N38">
            <v>1</v>
          </cell>
          <cell r="O38" t="str">
            <v>408BPE0110</v>
          </cell>
        </row>
        <row r="39">
          <cell r="J39" t="str">
            <v>Perfil C Metálico de aço carbono - NBR 14890</v>
          </cell>
          <cell r="K39">
            <v>2</v>
          </cell>
          <cell r="L39" t="str">
            <v>Chapa de Poliéster (PRFV)</v>
          </cell>
          <cell r="M39" t="str">
            <v>ABNT TIPO III</v>
          </cell>
          <cell r="N39">
            <v>3.75</v>
          </cell>
          <cell r="O39" t="str">
            <v>408BPE0110</v>
          </cell>
        </row>
        <row r="40">
          <cell r="J40" t="str">
            <v>Ecológico</v>
          </cell>
          <cell r="K40">
            <v>1</v>
          </cell>
          <cell r="L40" t="str">
            <v>Chapa de Poliéster (PRFV)</v>
          </cell>
          <cell r="M40" t="str">
            <v>ABNT TIPO III</v>
          </cell>
          <cell r="N40">
            <v>0.79</v>
          </cell>
          <cell r="O40" t="str">
            <v>408BPE0110</v>
          </cell>
        </row>
        <row r="41">
          <cell r="J41" t="str">
            <v>Ecológico</v>
          </cell>
          <cell r="K41">
            <v>1</v>
          </cell>
          <cell r="L41" t="str">
            <v>Chapa de Poliéster (PRFV)</v>
          </cell>
          <cell r="M41" t="str">
            <v>ABNT TIPO III</v>
          </cell>
          <cell r="N41">
            <v>0.79</v>
          </cell>
          <cell r="O41" t="str">
            <v>408BPE0110</v>
          </cell>
        </row>
        <row r="42">
          <cell r="J42" t="str">
            <v>Ecológico</v>
          </cell>
          <cell r="K42">
            <v>1</v>
          </cell>
          <cell r="L42" t="str">
            <v>Chapa de Poliéster (PRFV)</v>
          </cell>
          <cell r="M42" t="str">
            <v>ABNT TIPO III</v>
          </cell>
          <cell r="N42">
            <v>0.79</v>
          </cell>
          <cell r="O42" t="str">
            <v>408BPE0110</v>
          </cell>
        </row>
        <row r="43">
          <cell r="J43" t="str">
            <v>Perfil C Metálico de aço carbono - NBR 14890</v>
          </cell>
          <cell r="K43">
            <v>2</v>
          </cell>
          <cell r="L43" t="str">
            <v>Chapa de Poliéster (PRFV)</v>
          </cell>
          <cell r="M43" t="str">
            <v>ABNT TIPO III</v>
          </cell>
          <cell r="N43">
            <v>5.25</v>
          </cell>
          <cell r="O43" t="str">
            <v>408BPE0110</v>
          </cell>
        </row>
        <row r="44">
          <cell r="J44" t="str">
            <v>Perfil C Metálico de aço carbono - NBR 14890</v>
          </cell>
          <cell r="K44">
            <v>2</v>
          </cell>
          <cell r="L44" t="str">
            <v>Chapa de Poliéster (PRFV)</v>
          </cell>
          <cell r="M44" t="str">
            <v>ABNT TIPO III</v>
          </cell>
          <cell r="N44">
            <v>5.25</v>
          </cell>
          <cell r="O44" t="str">
            <v>408BPE0110</v>
          </cell>
        </row>
        <row r="45">
          <cell r="J45" t="str">
            <v>Ecológico</v>
          </cell>
          <cell r="K45">
            <v>1</v>
          </cell>
          <cell r="L45" t="str">
            <v>Chapa de Poliéster (PRFV)</v>
          </cell>
          <cell r="M45" t="str">
            <v>ABNT TIPO III</v>
          </cell>
          <cell r="N45">
            <v>1</v>
          </cell>
          <cell r="O45" t="str">
            <v>408BPE0110</v>
          </cell>
        </row>
        <row r="46">
          <cell r="J46" t="str">
            <v>Madeira</v>
          </cell>
          <cell r="K46">
            <v>1</v>
          </cell>
          <cell r="L46" t="str">
            <v>Chapa de Poliéster (PRFV)</v>
          </cell>
          <cell r="M46" t="str">
            <v>ABNT TIPO III</v>
          </cell>
          <cell r="N46">
            <v>0.51</v>
          </cell>
          <cell r="O46" t="str">
            <v>408BPE0110</v>
          </cell>
        </row>
        <row r="47">
          <cell r="J47" t="str">
            <v>Ecológico</v>
          </cell>
          <cell r="K47">
            <v>1</v>
          </cell>
          <cell r="L47" t="str">
            <v>Chapa de Poliéster (PRFV)</v>
          </cell>
          <cell r="M47" t="str">
            <v>ABNT TIPO III</v>
          </cell>
          <cell r="N47">
            <v>1.75</v>
          </cell>
          <cell r="O47" t="str">
            <v>408BPE0110</v>
          </cell>
        </row>
        <row r="48">
          <cell r="J48" t="str">
            <v>Ecológico</v>
          </cell>
          <cell r="K48">
            <v>1</v>
          </cell>
          <cell r="L48" t="str">
            <v>Chapa de Poliéster (PRFV)</v>
          </cell>
          <cell r="M48" t="str">
            <v>ABNT TIPO III</v>
          </cell>
          <cell r="N48">
            <v>0.79</v>
          </cell>
          <cell r="O48" t="str">
            <v>408BPE0110</v>
          </cell>
        </row>
        <row r="49">
          <cell r="J49" t="str">
            <v>Ecológico</v>
          </cell>
          <cell r="K49">
            <v>1</v>
          </cell>
          <cell r="L49" t="str">
            <v>Chapa de Poliéster (PRFV)</v>
          </cell>
          <cell r="M49" t="str">
            <v>ABNT TIPO III</v>
          </cell>
          <cell r="N49">
            <v>0.79</v>
          </cell>
          <cell r="O49" t="str">
            <v>408BPE0110</v>
          </cell>
        </row>
        <row r="50">
          <cell r="J50" t="str">
            <v>Ecológico</v>
          </cell>
          <cell r="K50">
            <v>1</v>
          </cell>
          <cell r="L50" t="str">
            <v>Chapa de Poliéster (PRFV)</v>
          </cell>
          <cell r="M50" t="str">
            <v>ABNT TIPO III</v>
          </cell>
          <cell r="N50">
            <v>1.75</v>
          </cell>
          <cell r="O50" t="str">
            <v>408BPE0110</v>
          </cell>
        </row>
        <row r="51">
          <cell r="J51" t="str">
            <v>Ecológico</v>
          </cell>
          <cell r="K51">
            <v>1</v>
          </cell>
          <cell r="L51" t="str">
            <v>Chapa de Poliéster (PRFV)</v>
          </cell>
          <cell r="M51" t="str">
            <v>ABNT TIPO III</v>
          </cell>
          <cell r="N51">
            <v>1</v>
          </cell>
          <cell r="O51" t="str">
            <v>408BPE0110</v>
          </cell>
        </row>
        <row r="52">
          <cell r="J52" t="str">
            <v>Madeira</v>
          </cell>
          <cell r="K52">
            <v>12</v>
          </cell>
          <cell r="L52" t="str">
            <v>Chapa de Poliéster (PRFV)</v>
          </cell>
          <cell r="M52" t="str">
            <v>ABNT TIPO III</v>
          </cell>
          <cell r="N52">
            <v>3.6</v>
          </cell>
          <cell r="O52" t="str">
            <v>408BPE0110</v>
          </cell>
        </row>
        <row r="53">
          <cell r="J53" t="str">
            <v>Ecológico</v>
          </cell>
          <cell r="K53">
            <v>1</v>
          </cell>
          <cell r="L53" t="str">
            <v>Chapa de Poliéster (PRFV)</v>
          </cell>
          <cell r="M53" t="str">
            <v>ABNT TIPO III</v>
          </cell>
          <cell r="N53">
            <v>1</v>
          </cell>
          <cell r="O53" t="str">
            <v>408BPE0110</v>
          </cell>
        </row>
        <row r="54">
          <cell r="J54" t="str">
            <v>Ecológico</v>
          </cell>
          <cell r="K54">
            <v>1</v>
          </cell>
          <cell r="L54" t="str">
            <v>Chapa de Poliéster (PRFV)</v>
          </cell>
          <cell r="M54" t="str">
            <v>ABNT TIPO III</v>
          </cell>
          <cell r="N54">
            <v>1.75</v>
          </cell>
          <cell r="O54" t="str">
            <v>408BPE0110</v>
          </cell>
        </row>
        <row r="55">
          <cell r="J55" t="str">
            <v>Ecológico</v>
          </cell>
          <cell r="K55">
            <v>1</v>
          </cell>
          <cell r="L55" t="str">
            <v>Chapa de Poliéster (PRFV)</v>
          </cell>
          <cell r="M55" t="str">
            <v>ABNT TIPO III</v>
          </cell>
          <cell r="N55">
            <v>0.79</v>
          </cell>
          <cell r="O55" t="str">
            <v>408BPE0110</v>
          </cell>
        </row>
        <row r="56">
          <cell r="J56" t="str">
            <v>Ecológico</v>
          </cell>
          <cell r="K56">
            <v>1</v>
          </cell>
          <cell r="L56" t="str">
            <v>Chapa de Poliéster (PRFV)</v>
          </cell>
          <cell r="M56" t="str">
            <v>ABNT TIPO III</v>
          </cell>
          <cell r="N56">
            <v>1.75</v>
          </cell>
          <cell r="O56" t="str">
            <v>408BPE0110</v>
          </cell>
        </row>
        <row r="57">
          <cell r="J57" t="str">
            <v>Madeira</v>
          </cell>
          <cell r="K57">
            <v>1</v>
          </cell>
          <cell r="L57" t="str">
            <v>Chapa de Poliéster (PRFV)</v>
          </cell>
          <cell r="M57" t="str">
            <v>ABNT TIPO III</v>
          </cell>
          <cell r="N57">
            <v>0.51</v>
          </cell>
          <cell r="O57" t="str">
            <v>408BPE0110</v>
          </cell>
        </row>
        <row r="58">
          <cell r="J58" t="str">
            <v>Ecológico</v>
          </cell>
          <cell r="K58">
            <v>1</v>
          </cell>
          <cell r="L58" t="str">
            <v>Chapa de Poliéster (PRFV)</v>
          </cell>
          <cell r="M58" t="str">
            <v>ABNT TIPO III</v>
          </cell>
          <cell r="N58">
            <v>1</v>
          </cell>
          <cell r="O58" t="str">
            <v>408BPE0110</v>
          </cell>
        </row>
        <row r="59">
          <cell r="J59" t="str">
            <v>Ecológico</v>
          </cell>
          <cell r="K59">
            <v>1</v>
          </cell>
          <cell r="L59" t="str">
            <v>Chapa de Poliéster (PRFV)</v>
          </cell>
          <cell r="M59" t="str">
            <v>ABNT TIPO III</v>
          </cell>
          <cell r="N59">
            <v>0.79</v>
          </cell>
          <cell r="O59" t="str">
            <v>408BPE0110</v>
          </cell>
        </row>
        <row r="60">
          <cell r="J60" t="str">
            <v>Madeira</v>
          </cell>
          <cell r="K60">
            <v>17</v>
          </cell>
          <cell r="L60" t="str">
            <v>Chapa de Poliéster (PRFV)</v>
          </cell>
          <cell r="M60" t="str">
            <v>ABNT TIPO III</v>
          </cell>
          <cell r="N60">
            <v>5.0999999999999996</v>
          </cell>
          <cell r="O60" t="str">
            <v>408BPE0110</v>
          </cell>
        </row>
        <row r="61">
          <cell r="J61" t="str">
            <v>Ecológico</v>
          </cell>
          <cell r="K61">
            <v>1</v>
          </cell>
          <cell r="L61" t="str">
            <v>Chapa de Poliéster (PRFV)</v>
          </cell>
          <cell r="M61" t="str">
            <v>ABNT TIPO III</v>
          </cell>
          <cell r="N61">
            <v>0.79</v>
          </cell>
          <cell r="O61" t="str">
            <v>408BPE0110</v>
          </cell>
        </row>
        <row r="62">
          <cell r="J62" t="str">
            <v>Ecológico</v>
          </cell>
          <cell r="K62">
            <v>1</v>
          </cell>
          <cell r="L62" t="str">
            <v>Chapa de Poliéster (PRFV)</v>
          </cell>
          <cell r="M62" t="str">
            <v>ABNT TIPO III</v>
          </cell>
          <cell r="N62">
            <v>1</v>
          </cell>
          <cell r="O62" t="str">
            <v>408BPE0110</v>
          </cell>
        </row>
        <row r="63">
          <cell r="J63" t="str">
            <v>Ecológico</v>
          </cell>
          <cell r="K63">
            <v>1</v>
          </cell>
          <cell r="L63" t="str">
            <v>Chapa de Poliéster (PRFV)</v>
          </cell>
          <cell r="M63" t="str">
            <v>ABNT TIPO III</v>
          </cell>
          <cell r="N63">
            <v>1</v>
          </cell>
          <cell r="O63" t="str">
            <v>408BPE0110</v>
          </cell>
        </row>
        <row r="64">
          <cell r="J64" t="str">
            <v>Madeira</v>
          </cell>
          <cell r="K64">
            <v>1</v>
          </cell>
          <cell r="L64" t="str">
            <v>Chapa de Poliéster (PRFV)</v>
          </cell>
          <cell r="M64" t="str">
            <v>ABNT TIPO III</v>
          </cell>
          <cell r="N64">
            <v>0.51</v>
          </cell>
          <cell r="O64" t="str">
            <v>408BPE0110</v>
          </cell>
        </row>
        <row r="65">
          <cell r="J65" t="str">
            <v>Ecológico</v>
          </cell>
          <cell r="K65">
            <v>1</v>
          </cell>
          <cell r="L65" t="str">
            <v>Chapa de Poliéster (PRFV)</v>
          </cell>
          <cell r="M65" t="str">
            <v>ABNT TIPO III</v>
          </cell>
          <cell r="N65">
            <v>0.79</v>
          </cell>
          <cell r="O65" t="str">
            <v>408BPE0110</v>
          </cell>
        </row>
        <row r="66">
          <cell r="J66" t="str">
            <v>Ecológico</v>
          </cell>
          <cell r="K66">
            <v>1</v>
          </cell>
          <cell r="L66" t="str">
            <v>Chapa de Poliéster (PRFV)</v>
          </cell>
          <cell r="M66" t="str">
            <v>ABNT TIPO III</v>
          </cell>
          <cell r="N66">
            <v>1.75</v>
          </cell>
          <cell r="O66" t="str">
            <v>408BPE0110</v>
          </cell>
        </row>
        <row r="67">
          <cell r="J67" t="str">
            <v>Ecológico</v>
          </cell>
          <cell r="K67">
            <v>1</v>
          </cell>
          <cell r="L67" t="str">
            <v>Chapa de Poliéster (PRFV)</v>
          </cell>
          <cell r="M67" t="str">
            <v>ABNT TIPO III</v>
          </cell>
          <cell r="N67">
            <v>0.79</v>
          </cell>
          <cell r="O67" t="str">
            <v>408BPE0110</v>
          </cell>
        </row>
        <row r="68">
          <cell r="J68" t="str">
            <v>Ecológico</v>
          </cell>
          <cell r="K68">
            <v>1</v>
          </cell>
          <cell r="L68" t="str">
            <v>Chapa de Poliéster (PRFV)</v>
          </cell>
          <cell r="M68" t="str">
            <v>ABNT TIPO III</v>
          </cell>
          <cell r="N68">
            <v>0.79</v>
          </cell>
          <cell r="O68" t="str">
            <v>408BPE0110</v>
          </cell>
        </row>
        <row r="69">
          <cell r="J69" t="str">
            <v>Ecológico</v>
          </cell>
          <cell r="K69">
            <v>1</v>
          </cell>
          <cell r="L69" t="str">
            <v>Chapa de Poliéster (PRFV)</v>
          </cell>
          <cell r="M69" t="str">
            <v>ABNT TIPO III</v>
          </cell>
          <cell r="N69">
            <v>1.75</v>
          </cell>
          <cell r="O69" t="str">
            <v>408BPE0110</v>
          </cell>
        </row>
        <row r="70">
          <cell r="J70" t="str">
            <v>Ecológico</v>
          </cell>
          <cell r="K70">
            <v>1</v>
          </cell>
          <cell r="L70" t="str">
            <v>Chapa de Poliéster (PRFV)</v>
          </cell>
          <cell r="M70" t="str">
            <v>ABNT TIPO III</v>
          </cell>
          <cell r="N70">
            <v>1</v>
          </cell>
          <cell r="O70" t="str">
            <v>408BPE0110</v>
          </cell>
        </row>
        <row r="71">
          <cell r="J71" t="str">
            <v>Perfil C Metálico de aço carbono - NBR 14890</v>
          </cell>
          <cell r="K71">
            <v>2</v>
          </cell>
          <cell r="L71" t="str">
            <v>Chapa de Poliéster (PRFV)</v>
          </cell>
          <cell r="M71" t="str">
            <v>ABNT TIPO III</v>
          </cell>
          <cell r="N71">
            <v>5.25</v>
          </cell>
          <cell r="O71" t="str">
            <v>408BPE0110</v>
          </cell>
        </row>
        <row r="72">
          <cell r="J72" t="str">
            <v>Perfil C Metálico de aço carbono - NBR 14890</v>
          </cell>
          <cell r="K72">
            <v>2</v>
          </cell>
          <cell r="L72" t="str">
            <v>Chapa de Poliéster (PRFV)</v>
          </cell>
          <cell r="M72" t="str">
            <v>ABNT TIPO III</v>
          </cell>
          <cell r="N72">
            <v>5.25</v>
          </cell>
          <cell r="O72" t="str">
            <v>408BPE0110</v>
          </cell>
        </row>
        <row r="73">
          <cell r="J73" t="str">
            <v>Madeira</v>
          </cell>
          <cell r="K73">
            <v>1</v>
          </cell>
          <cell r="L73" t="str">
            <v>Chapa de Poliéster (PRFV)</v>
          </cell>
          <cell r="M73" t="str">
            <v>ABNT TIPO III</v>
          </cell>
          <cell r="N73">
            <v>0.51</v>
          </cell>
          <cell r="O73" t="str">
            <v>408BPE0110</v>
          </cell>
        </row>
        <row r="74">
          <cell r="J74" t="str">
            <v>Perfil C Metálico de aço carbono - NBR 14890</v>
          </cell>
          <cell r="K74">
            <v>2</v>
          </cell>
          <cell r="L74" t="str">
            <v>Chapa de Poliéster (PRFV)</v>
          </cell>
          <cell r="M74" t="str">
            <v>ABNT TIPO III</v>
          </cell>
          <cell r="N74">
            <v>5.25</v>
          </cell>
          <cell r="O74" t="str">
            <v>408BPE0110</v>
          </cell>
        </row>
        <row r="75">
          <cell r="J75" t="str">
            <v>Perfil C Metálico de aço carbono - NBR 14890</v>
          </cell>
          <cell r="K75">
            <v>2</v>
          </cell>
          <cell r="L75" t="str">
            <v>Chapa de Poliéster (PRFV)</v>
          </cell>
          <cell r="M75" t="str">
            <v>ABNT TIPO III</v>
          </cell>
          <cell r="N75">
            <v>5.25</v>
          </cell>
          <cell r="O75" t="str">
            <v>408BPE0110</v>
          </cell>
        </row>
        <row r="76">
          <cell r="J76" t="str">
            <v>Ecológico</v>
          </cell>
          <cell r="K76">
            <v>1</v>
          </cell>
          <cell r="L76" t="str">
            <v>Chapa de Poliéster (PRFV)</v>
          </cell>
          <cell r="M76" t="str">
            <v>ABNT TIPO III</v>
          </cell>
          <cell r="N76">
            <v>0.79</v>
          </cell>
          <cell r="O76" t="str">
            <v>408BPE0110</v>
          </cell>
        </row>
        <row r="77">
          <cell r="J77" t="str">
            <v>Ecológico</v>
          </cell>
          <cell r="K77">
            <v>1</v>
          </cell>
          <cell r="L77" t="str">
            <v>Chapa de Poliéster (PRFV)</v>
          </cell>
          <cell r="M77" t="str">
            <v>ABNT TIPO III</v>
          </cell>
          <cell r="N77">
            <v>0.79</v>
          </cell>
          <cell r="O77" t="str">
            <v>408BPE0110</v>
          </cell>
        </row>
        <row r="78">
          <cell r="J78" t="str">
            <v>Madeira</v>
          </cell>
          <cell r="K78">
            <v>1</v>
          </cell>
          <cell r="L78" t="str">
            <v>Chapa de Poliéster (PRFV)</v>
          </cell>
          <cell r="M78" t="str">
            <v>ABNT TIPO III</v>
          </cell>
          <cell r="N78">
            <v>0.51</v>
          </cell>
          <cell r="O78" t="str">
            <v>408BPE0110</v>
          </cell>
        </row>
        <row r="79">
          <cell r="J79" t="str">
            <v>Ecológico</v>
          </cell>
          <cell r="K79">
            <v>1</v>
          </cell>
          <cell r="L79" t="str">
            <v>Chapa de Poliéster (PRFV)</v>
          </cell>
          <cell r="M79" t="str">
            <v>ABNT TIPO III</v>
          </cell>
          <cell r="N79">
            <v>1</v>
          </cell>
          <cell r="O79" t="str">
            <v>408BPE0110</v>
          </cell>
        </row>
        <row r="80">
          <cell r="J80" t="str">
            <v>Ecológico</v>
          </cell>
          <cell r="K80">
            <v>1</v>
          </cell>
          <cell r="L80" t="str">
            <v>Chapa de Poliéster (PRFV)</v>
          </cell>
          <cell r="M80" t="str">
            <v>ABNT TIPO III</v>
          </cell>
          <cell r="N80">
            <v>1.75</v>
          </cell>
          <cell r="O80" t="str">
            <v>408BPE0110</v>
          </cell>
        </row>
        <row r="81">
          <cell r="J81" t="str">
            <v>Madeira</v>
          </cell>
          <cell r="K81">
            <v>1</v>
          </cell>
          <cell r="L81" t="str">
            <v>Chapa de Poliéster (PRFV)</v>
          </cell>
          <cell r="M81" t="str">
            <v>ABNT TIPO III</v>
          </cell>
          <cell r="N81">
            <v>0.3</v>
          </cell>
          <cell r="O81" t="str">
            <v>408BPE0110</v>
          </cell>
        </row>
        <row r="82">
          <cell r="J82" t="str">
            <v>Madeira</v>
          </cell>
          <cell r="K82">
            <v>1</v>
          </cell>
          <cell r="L82" t="str">
            <v>Chapa de Poliéster (PRFV)</v>
          </cell>
          <cell r="M82" t="str">
            <v>ABNT TIPO III</v>
          </cell>
          <cell r="N82">
            <v>0.3</v>
          </cell>
          <cell r="O82" t="str">
            <v>408BPE0110</v>
          </cell>
        </row>
        <row r="83">
          <cell r="J83" t="str">
            <v>Ecológico</v>
          </cell>
          <cell r="K83">
            <v>1</v>
          </cell>
          <cell r="L83" t="str">
            <v>Chapa de Poliéster (PRFV)</v>
          </cell>
          <cell r="M83" t="str">
            <v>ABNT TIPO III</v>
          </cell>
          <cell r="N83">
            <v>1.75</v>
          </cell>
          <cell r="O83" t="str">
            <v>408BPE0110</v>
          </cell>
        </row>
        <row r="84">
          <cell r="J84" t="str">
            <v>Perfil C Metálico de aço carbono - NBR 14890</v>
          </cell>
          <cell r="K84">
            <v>2</v>
          </cell>
          <cell r="L84" t="str">
            <v>Chapa de Poliéster (PRFV)</v>
          </cell>
          <cell r="M84" t="str">
            <v>ABNT TIPO III</v>
          </cell>
          <cell r="N84">
            <v>5.25</v>
          </cell>
          <cell r="O84" t="str">
            <v>408BPE0110</v>
          </cell>
        </row>
        <row r="85">
          <cell r="J85" t="str">
            <v>Perfil C Metálico de aço carbono - NBR 14890</v>
          </cell>
          <cell r="K85">
            <v>2</v>
          </cell>
          <cell r="L85" t="str">
            <v>Chapa de Poliéster (PRFV)</v>
          </cell>
          <cell r="M85" t="str">
            <v>ABNT TIPO III</v>
          </cell>
          <cell r="N85">
            <v>5.25</v>
          </cell>
          <cell r="O85" t="str">
            <v>408BPE0110</v>
          </cell>
        </row>
        <row r="86">
          <cell r="J86" t="str">
            <v>Madeira</v>
          </cell>
          <cell r="K86">
            <v>1</v>
          </cell>
          <cell r="L86" t="str">
            <v>Chapa de Poliéster (PRFV)</v>
          </cell>
          <cell r="M86" t="str">
            <v>ABNT TIPO III</v>
          </cell>
          <cell r="N86">
            <v>0.3</v>
          </cell>
          <cell r="O86" t="str">
            <v>408BPE0110</v>
          </cell>
        </row>
        <row r="87">
          <cell r="J87" t="str">
            <v>Madeira</v>
          </cell>
          <cell r="K87">
            <v>1</v>
          </cell>
          <cell r="L87" t="str">
            <v>Chapa de Poliéster (PRFV)</v>
          </cell>
          <cell r="M87" t="str">
            <v>ABNT TIPO III</v>
          </cell>
          <cell r="N87">
            <v>0.3</v>
          </cell>
          <cell r="O87" t="str">
            <v>408BPE0110</v>
          </cell>
        </row>
        <row r="88">
          <cell r="J88" t="str">
            <v>Ecológico</v>
          </cell>
          <cell r="K88">
            <v>1</v>
          </cell>
          <cell r="L88" t="str">
            <v>Chapa de Poliéster (PRFV)</v>
          </cell>
          <cell r="M88" t="str">
            <v>ABNT TIPO III</v>
          </cell>
          <cell r="N88">
            <v>1</v>
          </cell>
          <cell r="O88" t="str">
            <v>408BPE0110</v>
          </cell>
        </row>
        <row r="89">
          <cell r="J89" t="str">
            <v>Ecológico</v>
          </cell>
          <cell r="K89">
            <v>1</v>
          </cell>
          <cell r="L89" t="str">
            <v>Chapa de Poliéster (PRFV)</v>
          </cell>
          <cell r="M89" t="str">
            <v>ABNT TIPO III</v>
          </cell>
          <cell r="N89">
            <v>0.79</v>
          </cell>
          <cell r="O89" t="str">
            <v>408BPE0110</v>
          </cell>
        </row>
        <row r="90">
          <cell r="J90" t="str">
            <v>Ecológico</v>
          </cell>
          <cell r="K90">
            <v>1</v>
          </cell>
          <cell r="L90" t="str">
            <v>Chapa de Poliéster (PRFV)</v>
          </cell>
          <cell r="M90" t="str">
            <v>ABNT TIPO III</v>
          </cell>
          <cell r="N90">
            <v>0.79</v>
          </cell>
          <cell r="O90" t="str">
            <v>408BPE0110</v>
          </cell>
        </row>
        <row r="91">
          <cell r="J91" t="str">
            <v>Ecológico</v>
          </cell>
          <cell r="K91">
            <v>1</v>
          </cell>
          <cell r="L91" t="str">
            <v>Chapa de Poliéster (PRFV)</v>
          </cell>
          <cell r="M91" t="str">
            <v>ABNT TIPO III</v>
          </cell>
          <cell r="N91">
            <v>1</v>
          </cell>
          <cell r="O91" t="str">
            <v>408BPE0110</v>
          </cell>
        </row>
        <row r="92">
          <cell r="J92" t="str">
            <v>Madeira</v>
          </cell>
          <cell r="K92">
            <v>1</v>
          </cell>
          <cell r="L92" t="str">
            <v>Chapa de Poliéster (PRFV)</v>
          </cell>
          <cell r="M92" t="str">
            <v>ABNT TIPO III</v>
          </cell>
          <cell r="N92">
            <v>0.51</v>
          </cell>
          <cell r="O92" t="str">
            <v>408BPE0110</v>
          </cell>
        </row>
        <row r="93">
          <cell r="J93" t="str">
            <v>Ecológico</v>
          </cell>
          <cell r="K93">
            <v>1</v>
          </cell>
          <cell r="L93" t="str">
            <v>Chapa de Poliéster (PRFV)</v>
          </cell>
          <cell r="M93" t="str">
            <v>ABNT TIPO III</v>
          </cell>
          <cell r="N93">
            <v>1</v>
          </cell>
          <cell r="O93" t="str">
            <v>408BPE0110</v>
          </cell>
        </row>
        <row r="94">
          <cell r="J94" t="str">
            <v>Ecológico</v>
          </cell>
          <cell r="K94">
            <v>1</v>
          </cell>
          <cell r="L94" t="str">
            <v>Chapa de Poliéster (PRFV)</v>
          </cell>
          <cell r="M94" t="str">
            <v>ABNT TIPO III</v>
          </cell>
          <cell r="N94">
            <v>0.79</v>
          </cell>
          <cell r="O94" t="str">
            <v>408BPE0110</v>
          </cell>
        </row>
        <row r="95">
          <cell r="J95" t="str">
            <v>Madeira</v>
          </cell>
          <cell r="K95">
            <v>1</v>
          </cell>
          <cell r="L95" t="str">
            <v>Chapa de Poliéster (PRFV)</v>
          </cell>
          <cell r="M95" t="str">
            <v>ABNT TIPO III</v>
          </cell>
          <cell r="N95">
            <v>0.51</v>
          </cell>
          <cell r="O95" t="str">
            <v>408BPE0110</v>
          </cell>
        </row>
        <row r="96">
          <cell r="J96" t="str">
            <v>Ecológico</v>
          </cell>
          <cell r="K96">
            <v>1</v>
          </cell>
          <cell r="L96" t="str">
            <v>Chapa de Poliéster (PRFV)</v>
          </cell>
          <cell r="M96" t="str">
            <v>ABNT TIPO III</v>
          </cell>
          <cell r="N96">
            <v>0.79</v>
          </cell>
          <cell r="O96" t="str">
            <v>408BPE0110</v>
          </cell>
        </row>
        <row r="97">
          <cell r="J97" t="str">
            <v>Ecológico</v>
          </cell>
          <cell r="K97">
            <v>1</v>
          </cell>
          <cell r="L97" t="str">
            <v>Chapa de Poliéster (PRFV)</v>
          </cell>
          <cell r="M97" t="str">
            <v>ABNT TIPO III</v>
          </cell>
          <cell r="N97">
            <v>0.79</v>
          </cell>
          <cell r="O97" t="str">
            <v>408BPE0110</v>
          </cell>
        </row>
        <row r="98">
          <cell r="J98" t="str">
            <v>Ecológico</v>
          </cell>
          <cell r="K98">
            <v>1</v>
          </cell>
          <cell r="L98" t="str">
            <v>Chapa de Poliéster (PRFV)</v>
          </cell>
          <cell r="M98" t="str">
            <v>ABNT TIPO III</v>
          </cell>
          <cell r="N98">
            <v>1</v>
          </cell>
          <cell r="O98" t="str">
            <v>408BPE0110</v>
          </cell>
        </row>
        <row r="99">
          <cell r="J99" t="str">
            <v>Ecológico</v>
          </cell>
          <cell r="K99">
            <v>1</v>
          </cell>
          <cell r="L99" t="str">
            <v>Chapa de Poliéster (PRFV)</v>
          </cell>
          <cell r="M99" t="str">
            <v>ABNT TIPO III</v>
          </cell>
          <cell r="N99">
            <v>0.79</v>
          </cell>
          <cell r="O99" t="str">
            <v>408BPE0110</v>
          </cell>
        </row>
        <row r="100">
          <cell r="J100" t="str">
            <v>Madeira</v>
          </cell>
          <cell r="K100">
            <v>1</v>
          </cell>
          <cell r="L100" t="str">
            <v>Chapa de Poliéster (PRFV)</v>
          </cell>
          <cell r="M100" t="str">
            <v>ABNT TIPO III</v>
          </cell>
          <cell r="N100">
            <v>0.51</v>
          </cell>
          <cell r="O100" t="str">
            <v>408BPE0110</v>
          </cell>
        </row>
        <row r="101">
          <cell r="J101" t="str">
            <v>Ecológico</v>
          </cell>
          <cell r="K101">
            <v>1</v>
          </cell>
          <cell r="L101" t="str">
            <v>Chapa de Poliéster (PRFV)</v>
          </cell>
          <cell r="M101" t="str">
            <v>ABNT TIPO III</v>
          </cell>
          <cell r="N101">
            <v>0.79</v>
          </cell>
          <cell r="O101" t="str">
            <v>408BPE0110</v>
          </cell>
        </row>
        <row r="102">
          <cell r="J102" t="str">
            <v>Ecológico</v>
          </cell>
          <cell r="K102">
            <v>1</v>
          </cell>
          <cell r="L102" t="str">
            <v>Chapa de Poliéster (PRFV)</v>
          </cell>
          <cell r="M102" t="str">
            <v>ABNT TIPO III</v>
          </cell>
          <cell r="N102">
            <v>1</v>
          </cell>
          <cell r="O102" t="str">
            <v>408BPE0110</v>
          </cell>
        </row>
        <row r="103">
          <cell r="J103" t="str">
            <v>Ecológico</v>
          </cell>
          <cell r="K103">
            <v>1</v>
          </cell>
          <cell r="L103" t="str">
            <v>Chapa de Poliéster (PRFV)</v>
          </cell>
          <cell r="M103" t="str">
            <v>ABNT TIPO III</v>
          </cell>
          <cell r="N103">
            <v>1.75</v>
          </cell>
          <cell r="O103" t="str">
            <v>408BPE0110</v>
          </cell>
        </row>
        <row r="104">
          <cell r="J104" t="str">
            <v>Ecológico</v>
          </cell>
          <cell r="K104">
            <v>1</v>
          </cell>
          <cell r="L104" t="str">
            <v>Chapa de Poliéster (PRFV)</v>
          </cell>
          <cell r="M104" t="str">
            <v>ABNT TIPO III</v>
          </cell>
          <cell r="N104">
            <v>1.75</v>
          </cell>
          <cell r="O104" t="str">
            <v>408BPE0110</v>
          </cell>
        </row>
        <row r="105">
          <cell r="J105" t="str">
            <v>Ecológico</v>
          </cell>
          <cell r="K105">
            <v>1</v>
          </cell>
          <cell r="L105" t="str">
            <v>Chapa de Poliéster (PRFV)</v>
          </cell>
          <cell r="M105" t="str">
            <v>ABNT TIPO III</v>
          </cell>
          <cell r="N105">
            <v>0.79</v>
          </cell>
          <cell r="O105" t="str">
            <v>408BPE0110</v>
          </cell>
        </row>
        <row r="106">
          <cell r="J106" t="str">
            <v>Ecológico</v>
          </cell>
          <cell r="K106">
            <v>1</v>
          </cell>
          <cell r="L106" t="str">
            <v>Chapa de Poliéster (PRFV)</v>
          </cell>
          <cell r="M106" t="str">
            <v>ABNT TIPO III</v>
          </cell>
          <cell r="N106">
            <v>1</v>
          </cell>
          <cell r="O106" t="str">
            <v>408BPE0110</v>
          </cell>
        </row>
        <row r="107">
          <cell r="J107" t="str">
            <v>Madeira</v>
          </cell>
          <cell r="K107">
            <v>1</v>
          </cell>
          <cell r="L107" t="str">
            <v>Chapa de Poliéster (PRFV)</v>
          </cell>
          <cell r="M107" t="str">
            <v>ABNT TIPO III</v>
          </cell>
          <cell r="N107">
            <v>0.51</v>
          </cell>
          <cell r="O107" t="str">
            <v>408BPE0110</v>
          </cell>
        </row>
        <row r="108">
          <cell r="J108" t="str">
            <v>Ecológico</v>
          </cell>
          <cell r="K108">
            <v>1</v>
          </cell>
          <cell r="L108" t="str">
            <v>Chapa de Poliéster (PRFV)</v>
          </cell>
          <cell r="M108" t="str">
            <v>ABNT TIPO III</v>
          </cell>
          <cell r="N108">
            <v>0.92</v>
          </cell>
          <cell r="O108" t="str">
            <v>408BPE0110</v>
          </cell>
        </row>
        <row r="109">
          <cell r="J109" t="str">
            <v>Ecológico</v>
          </cell>
          <cell r="K109">
            <v>1</v>
          </cell>
          <cell r="L109" t="str">
            <v>Chapa de Poliéster (PRFV)</v>
          </cell>
          <cell r="M109" t="str">
            <v>ABNT TIPO III</v>
          </cell>
          <cell r="N109">
            <v>0.79</v>
          </cell>
          <cell r="O109" t="str">
            <v>408BPE0110</v>
          </cell>
        </row>
        <row r="110">
          <cell r="J110" t="str">
            <v>Ecológico</v>
          </cell>
          <cell r="K110">
            <v>1</v>
          </cell>
          <cell r="L110" t="str">
            <v>Chapa de Poliéster (PRFV)</v>
          </cell>
          <cell r="M110" t="str">
            <v>ABNT TIPO III</v>
          </cell>
          <cell r="N110">
            <v>0.79</v>
          </cell>
          <cell r="O110" t="str">
            <v>408BPE0110</v>
          </cell>
        </row>
        <row r="111">
          <cell r="J111" t="str">
            <v>Ecológico</v>
          </cell>
          <cell r="K111">
            <v>1</v>
          </cell>
          <cell r="L111" t="str">
            <v>Chapa de Poliéster (PRFV)</v>
          </cell>
          <cell r="M111" t="str">
            <v>ABNT TIPO III</v>
          </cell>
          <cell r="N111">
            <v>1</v>
          </cell>
          <cell r="O111" t="str">
            <v>408BPE0110</v>
          </cell>
        </row>
        <row r="112">
          <cell r="J112" t="str">
            <v>Madeira</v>
          </cell>
          <cell r="K112">
            <v>1</v>
          </cell>
          <cell r="L112" t="str">
            <v>Chapa de Poliéster (PRFV)</v>
          </cell>
          <cell r="M112" t="str">
            <v>ABNT TIPO III</v>
          </cell>
          <cell r="N112">
            <v>0.51</v>
          </cell>
          <cell r="O112" t="str">
            <v>408BPE0110</v>
          </cell>
        </row>
        <row r="113">
          <cell r="J113" t="str">
            <v>Madeira</v>
          </cell>
          <cell r="K113">
            <v>13</v>
          </cell>
          <cell r="L113" t="str">
            <v>Chapa de Poliéster (PRFV)</v>
          </cell>
          <cell r="M113" t="str">
            <v>ABNT TIPO III</v>
          </cell>
          <cell r="N113">
            <v>3.9</v>
          </cell>
          <cell r="O113" t="str">
            <v>408BPE0110</v>
          </cell>
        </row>
        <row r="114">
          <cell r="J114" t="str">
            <v>Ecológico</v>
          </cell>
          <cell r="K114">
            <v>1</v>
          </cell>
          <cell r="L114" t="str">
            <v>Chapa de Poliéster (PRFV)</v>
          </cell>
          <cell r="M114" t="str">
            <v>ABNT TIPO III</v>
          </cell>
          <cell r="N114">
            <v>0.79</v>
          </cell>
          <cell r="O114" t="str">
            <v>408BPE0110</v>
          </cell>
        </row>
        <row r="115">
          <cell r="J115" t="str">
            <v>Ecológico</v>
          </cell>
          <cell r="K115">
            <v>1</v>
          </cell>
          <cell r="L115" t="str">
            <v>Chapa de Poliéster (PRFV)</v>
          </cell>
          <cell r="M115" t="str">
            <v>ABNT TIPO III</v>
          </cell>
          <cell r="N115">
            <v>1</v>
          </cell>
          <cell r="O115" t="str">
            <v>408BPE0110</v>
          </cell>
        </row>
        <row r="116">
          <cell r="J116" t="str">
            <v>Ecológico</v>
          </cell>
          <cell r="K116">
            <v>1</v>
          </cell>
          <cell r="L116" t="str">
            <v>Chapa de Poliéster (PRFV)</v>
          </cell>
          <cell r="M116" t="str">
            <v>ABNT TIPO III</v>
          </cell>
          <cell r="N116">
            <v>1.75</v>
          </cell>
          <cell r="O116" t="str">
            <v>408BPE0110</v>
          </cell>
        </row>
        <row r="117">
          <cell r="J117" t="str">
            <v>Ecológico</v>
          </cell>
          <cell r="K117">
            <v>1</v>
          </cell>
          <cell r="L117" t="str">
            <v>Chapa de Poliéster (PRFV)</v>
          </cell>
          <cell r="M117" t="str">
            <v>ABNT TIPO III</v>
          </cell>
          <cell r="N117">
            <v>0.79</v>
          </cell>
          <cell r="O117" t="str">
            <v>408BPE0110</v>
          </cell>
        </row>
        <row r="118">
          <cell r="J118" t="str">
            <v>Ecológico</v>
          </cell>
          <cell r="K118">
            <v>1</v>
          </cell>
          <cell r="L118" t="str">
            <v>Chapa de Poliéster (PRFV)</v>
          </cell>
          <cell r="M118" t="str">
            <v>ABNT TIPO III</v>
          </cell>
          <cell r="N118">
            <v>1.75</v>
          </cell>
          <cell r="O118" t="str">
            <v>408BPE0110</v>
          </cell>
        </row>
        <row r="119">
          <cell r="J119" t="str">
            <v>Ecológico</v>
          </cell>
          <cell r="K119">
            <v>1</v>
          </cell>
          <cell r="L119" t="str">
            <v>Chapa de Poliéster (PRFV)</v>
          </cell>
          <cell r="M119" t="str">
            <v>ABNT TIPO III</v>
          </cell>
          <cell r="N119">
            <v>0.79</v>
          </cell>
          <cell r="O119" t="str">
            <v>408BPE0110</v>
          </cell>
        </row>
        <row r="120">
          <cell r="J120" t="str">
            <v>Ecológico</v>
          </cell>
          <cell r="K120">
            <v>1</v>
          </cell>
          <cell r="L120" t="str">
            <v>Chapa de Poliéster (PRFV)</v>
          </cell>
          <cell r="M120" t="str">
            <v>ABNT TIPO III</v>
          </cell>
          <cell r="N120">
            <v>0.79</v>
          </cell>
          <cell r="O120" t="str">
            <v>408BPE0110</v>
          </cell>
        </row>
        <row r="121">
          <cell r="J121" t="str">
            <v>Ecológico</v>
          </cell>
          <cell r="K121">
            <v>1</v>
          </cell>
          <cell r="L121" t="str">
            <v>Chapa de Poliéster (PRFV)</v>
          </cell>
          <cell r="M121" t="str">
            <v>ABNT TIPO III</v>
          </cell>
          <cell r="N121">
            <v>0.79</v>
          </cell>
          <cell r="O121" t="str">
            <v>408BPE0110</v>
          </cell>
        </row>
        <row r="122">
          <cell r="J122" t="str">
            <v>Ecológico</v>
          </cell>
          <cell r="K122">
            <v>1</v>
          </cell>
          <cell r="L122" t="str">
            <v>Chapa de Poliéster (PRFV)</v>
          </cell>
          <cell r="M122" t="str">
            <v>ABNT TIPO III</v>
          </cell>
          <cell r="N122">
            <v>0.79</v>
          </cell>
          <cell r="O122" t="str">
            <v>408BPE0110</v>
          </cell>
        </row>
        <row r="123">
          <cell r="J123" t="str">
            <v>Madeira</v>
          </cell>
          <cell r="K123">
            <v>1</v>
          </cell>
          <cell r="L123" t="str">
            <v>Chapa de Poliéster (PRFV)</v>
          </cell>
          <cell r="M123" t="str">
            <v>ABNT TIPO III</v>
          </cell>
          <cell r="N123">
            <v>0.51</v>
          </cell>
          <cell r="O123" t="str">
            <v>408BPE0110</v>
          </cell>
        </row>
        <row r="124">
          <cell r="J124" t="str">
            <v>Ecológico</v>
          </cell>
          <cell r="K124">
            <v>1</v>
          </cell>
          <cell r="L124" t="str">
            <v>Chapa de Poliéster (PRFV)</v>
          </cell>
          <cell r="M124" t="str">
            <v>ABNT TIPO III</v>
          </cell>
          <cell r="N124">
            <v>1</v>
          </cell>
          <cell r="O124" t="str">
            <v>408BPE0110</v>
          </cell>
        </row>
        <row r="125">
          <cell r="J125" t="str">
            <v>Ecológico</v>
          </cell>
          <cell r="K125">
            <v>1</v>
          </cell>
          <cell r="L125" t="str">
            <v>Chapa de Poliéster (PRFV)</v>
          </cell>
          <cell r="M125" t="str">
            <v>ABNT TIPO III</v>
          </cell>
          <cell r="N125">
            <v>0.79</v>
          </cell>
          <cell r="O125" t="str">
            <v>408BPE0110</v>
          </cell>
        </row>
        <row r="126">
          <cell r="J126" t="str">
            <v>Ecológico</v>
          </cell>
          <cell r="K126">
            <v>1</v>
          </cell>
          <cell r="L126" t="str">
            <v>Chapa de Poliéster (PRFV)</v>
          </cell>
          <cell r="M126" t="str">
            <v>ABNT TIPO III</v>
          </cell>
          <cell r="N126">
            <v>0.79</v>
          </cell>
          <cell r="O126" t="str">
            <v>408BPE0110</v>
          </cell>
        </row>
        <row r="127">
          <cell r="J127" t="str">
            <v>Perfil C Metálico de aço carbono - NBR 14890</v>
          </cell>
          <cell r="K127">
            <v>2</v>
          </cell>
          <cell r="L127" t="str">
            <v>Chapa de Poliéster (PRFV)</v>
          </cell>
          <cell r="M127" t="str">
            <v>ABNT TIPO III</v>
          </cell>
          <cell r="N127">
            <v>3.75</v>
          </cell>
          <cell r="O127" t="str">
            <v>408BPE0110</v>
          </cell>
        </row>
        <row r="128">
          <cell r="J128" t="str">
            <v>Madeira</v>
          </cell>
          <cell r="K128">
            <v>16</v>
          </cell>
          <cell r="L128" t="str">
            <v>Chapa de Poliéster (PRFV)</v>
          </cell>
          <cell r="M128" t="str">
            <v>ABNT TIPO III</v>
          </cell>
          <cell r="N128">
            <v>4.8</v>
          </cell>
          <cell r="O128" t="str">
            <v>408BPE0110</v>
          </cell>
        </row>
        <row r="129">
          <cell r="J129" t="str">
            <v>Perfil C Metálico de aço carbono - NBR 14890</v>
          </cell>
          <cell r="K129">
            <v>2</v>
          </cell>
          <cell r="L129" t="str">
            <v>Chapa de Poliéster (PRFV)</v>
          </cell>
          <cell r="M129" t="str">
            <v>ABNT TIPO III</v>
          </cell>
          <cell r="N129">
            <v>3.75</v>
          </cell>
          <cell r="O129" t="str">
            <v>408BPE0110</v>
          </cell>
        </row>
        <row r="130">
          <cell r="J130" t="str">
            <v>Ecológico</v>
          </cell>
          <cell r="K130">
            <v>1</v>
          </cell>
          <cell r="L130" t="str">
            <v>Chapa de Poliéster (PRFV)</v>
          </cell>
          <cell r="M130" t="str">
            <v>ABNT TIPO III</v>
          </cell>
          <cell r="N130">
            <v>1</v>
          </cell>
          <cell r="O130" t="str">
            <v>408BPE0110</v>
          </cell>
        </row>
        <row r="131">
          <cell r="J131" t="str">
            <v>Madeira</v>
          </cell>
          <cell r="K131">
            <v>1</v>
          </cell>
          <cell r="L131" t="str">
            <v>Chapa de Poliéster (PRFV)</v>
          </cell>
          <cell r="M131" t="str">
            <v>ABNT TIPO III</v>
          </cell>
          <cell r="N131">
            <v>0.51</v>
          </cell>
          <cell r="O131" t="str">
            <v>408BPE0110</v>
          </cell>
        </row>
        <row r="132">
          <cell r="J132" t="str">
            <v>Ecológico</v>
          </cell>
          <cell r="K132">
            <v>1</v>
          </cell>
          <cell r="L132" t="str">
            <v>Chapa de Poliéster (PRFV)</v>
          </cell>
          <cell r="M132" t="str">
            <v>ABNT TIPO III</v>
          </cell>
          <cell r="N132">
            <v>0.79</v>
          </cell>
          <cell r="O132" t="str">
            <v>408BPE0110</v>
          </cell>
        </row>
        <row r="133">
          <cell r="J133" t="str">
            <v>Ecológico</v>
          </cell>
          <cell r="K133">
            <v>1</v>
          </cell>
          <cell r="L133" t="str">
            <v>Chapa de Poliéster (PRFV)</v>
          </cell>
          <cell r="M133" t="str">
            <v>ABNT TIPO III</v>
          </cell>
          <cell r="N133">
            <v>0.79</v>
          </cell>
          <cell r="O133" t="str">
            <v>408BPE0110</v>
          </cell>
        </row>
        <row r="134">
          <cell r="J134" t="str">
            <v>Ecológico</v>
          </cell>
          <cell r="K134">
            <v>1</v>
          </cell>
          <cell r="L134" t="str">
            <v>Chapa de Poliéster (PRFV)</v>
          </cell>
          <cell r="M134" t="str">
            <v>ABNT TIPO III</v>
          </cell>
          <cell r="N134">
            <v>0.79</v>
          </cell>
          <cell r="O134" t="str">
            <v>408BPE0110</v>
          </cell>
        </row>
        <row r="135">
          <cell r="J135" t="str">
            <v>Ecológico</v>
          </cell>
          <cell r="K135">
            <v>2</v>
          </cell>
          <cell r="L135" t="str">
            <v>Chapa de Poliéster (PRFV)</v>
          </cell>
          <cell r="M135" t="str">
            <v>ABNT TIPO III</v>
          </cell>
          <cell r="N135">
            <v>2</v>
          </cell>
          <cell r="O135" t="str">
            <v>408BPE0110</v>
          </cell>
        </row>
        <row r="136">
          <cell r="J136" t="str">
            <v>Ecológico</v>
          </cell>
          <cell r="K136">
            <v>2</v>
          </cell>
          <cell r="L136" t="str">
            <v>Chapa de Poliéster (PRFV)</v>
          </cell>
          <cell r="M136" t="str">
            <v>ABNT TIPO III</v>
          </cell>
          <cell r="N136">
            <v>2</v>
          </cell>
          <cell r="O136" t="str">
            <v>408BPE0110</v>
          </cell>
        </row>
        <row r="137">
          <cell r="J137" t="str">
            <v>Madeira</v>
          </cell>
          <cell r="K137">
            <v>1</v>
          </cell>
          <cell r="L137" t="str">
            <v>Chapa de Poliéster (PRFV)</v>
          </cell>
          <cell r="M137" t="str">
            <v>ABNT TIPO III</v>
          </cell>
          <cell r="N137">
            <v>0.41</v>
          </cell>
          <cell r="O137" t="str">
            <v>408BPE0110</v>
          </cell>
        </row>
        <row r="138">
          <cell r="J138" t="str">
            <v>Ecológico</v>
          </cell>
          <cell r="K138">
            <v>1</v>
          </cell>
          <cell r="L138" t="str">
            <v>Chapa de Poliéster (PRFV)</v>
          </cell>
          <cell r="M138" t="str">
            <v>ABNT TIPO III</v>
          </cell>
          <cell r="N138">
            <v>0.83</v>
          </cell>
          <cell r="O138" t="str">
            <v>408BPE0110</v>
          </cell>
        </row>
        <row r="139">
          <cell r="J139" t="str">
            <v>SEMIPÓRTICO</v>
          </cell>
          <cell r="K139">
            <v>2</v>
          </cell>
          <cell r="L139" t="str">
            <v>Chapa de Poliéster (PRFV)</v>
          </cell>
          <cell r="M139" t="str">
            <v>ABNT TIPO III</v>
          </cell>
          <cell r="N139">
            <v>5.25</v>
          </cell>
          <cell r="O139" t="str">
            <v>408BPE0110</v>
          </cell>
        </row>
        <row r="140">
          <cell r="J140" t="str">
            <v>Ecológico</v>
          </cell>
          <cell r="K140">
            <v>1</v>
          </cell>
          <cell r="L140" t="str">
            <v>Chapa de Poliéster (PRFV)</v>
          </cell>
          <cell r="M140" t="str">
            <v>ABNT TIPO III</v>
          </cell>
          <cell r="N140">
            <v>0.83</v>
          </cell>
          <cell r="O140" t="str">
            <v>408BPE0110</v>
          </cell>
        </row>
        <row r="141">
          <cell r="J141" t="str">
            <v>Perfil C Metálico de aço carbono - NBR 14890</v>
          </cell>
          <cell r="K141">
            <v>2</v>
          </cell>
          <cell r="L141" t="str">
            <v>Chapa de Poliéster (PRFV)</v>
          </cell>
          <cell r="M141" t="str">
            <v>ABNT TIPO III</v>
          </cell>
          <cell r="N141">
            <v>5.25</v>
          </cell>
          <cell r="O141" t="str">
            <v>408BPE0110</v>
          </cell>
        </row>
        <row r="142">
          <cell r="J142" t="str">
            <v>Madeira</v>
          </cell>
          <cell r="K142">
            <v>1</v>
          </cell>
          <cell r="L142" t="str">
            <v>Chapa de Poliéster (PRFV)</v>
          </cell>
          <cell r="M142" t="str">
            <v>ABNT TIPO III</v>
          </cell>
          <cell r="N142">
            <v>0.65</v>
          </cell>
          <cell r="O142" t="str">
            <v>408BPE0110</v>
          </cell>
        </row>
        <row r="143">
          <cell r="J143" t="str">
            <v>Ecológico</v>
          </cell>
          <cell r="K143">
            <v>1</v>
          </cell>
          <cell r="L143" t="str">
            <v>Chapa de Poliéster (PRFV)</v>
          </cell>
          <cell r="M143" t="str">
            <v>ABNT TIPO III</v>
          </cell>
          <cell r="N143">
            <v>1</v>
          </cell>
          <cell r="O143" t="str">
            <v>408BPE0130</v>
          </cell>
        </row>
        <row r="144">
          <cell r="J144" t="str">
            <v>Ecológico</v>
          </cell>
          <cell r="K144">
            <v>1</v>
          </cell>
          <cell r="L144" t="str">
            <v>Chapa de Poliéster (PRFV)</v>
          </cell>
          <cell r="M144" t="str">
            <v>ABNT TIPO III</v>
          </cell>
          <cell r="N144">
            <v>0.79</v>
          </cell>
          <cell r="O144" t="str">
            <v>408BPE0130</v>
          </cell>
        </row>
        <row r="145">
          <cell r="J145" t="str">
            <v>Perfil C Metálico de aço carbono - NBR 14890</v>
          </cell>
          <cell r="K145">
            <v>2</v>
          </cell>
          <cell r="L145" t="str">
            <v>Chapa de Poliéster (PRFV)</v>
          </cell>
          <cell r="M145" t="str">
            <v>ABNT TIPO III</v>
          </cell>
          <cell r="N145">
            <v>5.25</v>
          </cell>
          <cell r="O145" t="str">
            <v>408BPE0130</v>
          </cell>
        </row>
        <row r="146">
          <cell r="J146" t="str">
            <v>Perfil C Metálico de aço carbono - NBR 14890</v>
          </cell>
          <cell r="K146">
            <v>2</v>
          </cell>
          <cell r="L146" t="str">
            <v>Chapa de Poliéster (PRFV)</v>
          </cell>
          <cell r="M146" t="str">
            <v>ABNT TIPO III</v>
          </cell>
          <cell r="N146">
            <v>5.25</v>
          </cell>
          <cell r="O146" t="str">
            <v>408BPE0130</v>
          </cell>
        </row>
        <row r="147">
          <cell r="J147" t="str">
            <v>Ecológico</v>
          </cell>
          <cell r="K147">
            <v>2</v>
          </cell>
          <cell r="L147" t="str">
            <v>Chapa de Poliéster (PRFV)</v>
          </cell>
          <cell r="M147" t="str">
            <v>ABNT TIPO III</v>
          </cell>
          <cell r="N147">
            <v>2</v>
          </cell>
          <cell r="O147" t="str">
            <v>408BPE0130</v>
          </cell>
        </row>
        <row r="148">
          <cell r="J148" t="str">
            <v>Madeira</v>
          </cell>
          <cell r="K148">
            <v>1</v>
          </cell>
          <cell r="L148" t="str">
            <v>Chapa de Poliéster (PRFV)</v>
          </cell>
          <cell r="M148" t="str">
            <v>ABNT TIPO III</v>
          </cell>
          <cell r="N148">
            <v>0.51</v>
          </cell>
          <cell r="O148" t="str">
            <v>408BPE0130</v>
          </cell>
        </row>
        <row r="149">
          <cell r="J149" t="str">
            <v>Perfil C Metálico de aço carbono - NBR 14890</v>
          </cell>
          <cell r="K149">
            <v>2</v>
          </cell>
          <cell r="L149" t="str">
            <v>Chapa de Poliéster (PRFV)</v>
          </cell>
          <cell r="M149" t="str">
            <v>ABNT TIPO III</v>
          </cell>
          <cell r="N149">
            <v>3.75</v>
          </cell>
          <cell r="O149" t="str">
            <v>408BPE0130</v>
          </cell>
        </row>
        <row r="150">
          <cell r="J150" t="str">
            <v>Ecológico</v>
          </cell>
          <cell r="K150">
            <v>1</v>
          </cell>
          <cell r="L150" t="str">
            <v>Chapa de Poliéster (PRFV)</v>
          </cell>
          <cell r="M150" t="str">
            <v>ABNT TIPO III</v>
          </cell>
          <cell r="N150">
            <v>0.79</v>
          </cell>
          <cell r="O150" t="str">
            <v>408BPE0130</v>
          </cell>
        </row>
        <row r="151">
          <cell r="J151" t="str">
            <v>Ecológico</v>
          </cell>
          <cell r="K151">
            <v>1</v>
          </cell>
          <cell r="L151" t="str">
            <v>Chapa de Poliéster (PRFV)</v>
          </cell>
          <cell r="M151" t="str">
            <v>ABNT TIPO III</v>
          </cell>
          <cell r="N151">
            <v>0.79</v>
          </cell>
          <cell r="O151" t="str">
            <v>408BPE0130</v>
          </cell>
        </row>
        <row r="152">
          <cell r="J152" t="str">
            <v>Ecológico</v>
          </cell>
          <cell r="K152">
            <v>1</v>
          </cell>
          <cell r="L152" t="str">
            <v>Chapa de Poliéster (PRFV)</v>
          </cell>
          <cell r="M152" t="str">
            <v>ABNT TIPO III</v>
          </cell>
          <cell r="N152">
            <v>0.79</v>
          </cell>
          <cell r="O152" t="str">
            <v>408BPE0130</v>
          </cell>
        </row>
        <row r="153">
          <cell r="J153" t="str">
            <v>Perfil C Metálico de aço carbono - NBR 14890</v>
          </cell>
          <cell r="K153">
            <v>2</v>
          </cell>
          <cell r="L153" t="str">
            <v>Chapa de Poliéster (PRFV)</v>
          </cell>
          <cell r="M153" t="str">
            <v>ABNT TIPO III</v>
          </cell>
          <cell r="N153">
            <v>3.75</v>
          </cell>
          <cell r="O153" t="str">
            <v>408BPE0130</v>
          </cell>
        </row>
        <row r="154">
          <cell r="J154" t="str">
            <v>Perfil C Metálico de aço carbono - NBR 14890</v>
          </cell>
          <cell r="K154">
            <v>2</v>
          </cell>
          <cell r="L154" t="str">
            <v>Chapa de Poliéster (PRFV)</v>
          </cell>
          <cell r="M154" t="str">
            <v>ABNT TIPO III</v>
          </cell>
          <cell r="N154">
            <v>3.75</v>
          </cell>
          <cell r="O154" t="str">
            <v>408BPE0130</v>
          </cell>
        </row>
        <row r="155">
          <cell r="J155" t="str">
            <v>Ecológico</v>
          </cell>
          <cell r="K155">
            <v>1</v>
          </cell>
          <cell r="L155" t="str">
            <v>Chapa de Poliéster (PRFV)</v>
          </cell>
          <cell r="M155" t="str">
            <v>ABNT TIPO III</v>
          </cell>
          <cell r="N155">
            <v>1.75</v>
          </cell>
          <cell r="O155" t="str">
            <v>408BPE0130</v>
          </cell>
        </row>
        <row r="156">
          <cell r="J156" t="str">
            <v>Ecológico</v>
          </cell>
          <cell r="K156">
            <v>1</v>
          </cell>
          <cell r="L156" t="str">
            <v>Chapa de Poliéster (PRFV)</v>
          </cell>
          <cell r="M156" t="str">
            <v>ABNT TIPO III</v>
          </cell>
          <cell r="N156">
            <v>0.79</v>
          </cell>
          <cell r="O156" t="str">
            <v>408BPE0130</v>
          </cell>
        </row>
        <row r="157">
          <cell r="J157" t="str">
            <v>Ecológico</v>
          </cell>
          <cell r="K157">
            <v>1</v>
          </cell>
          <cell r="L157" t="str">
            <v>Chapa de Poliéster (PRFV)</v>
          </cell>
          <cell r="M157" t="str">
            <v>ABNT TIPO III</v>
          </cell>
          <cell r="N157">
            <v>0.79</v>
          </cell>
          <cell r="O157" t="str">
            <v>408BPE0130</v>
          </cell>
        </row>
        <row r="158">
          <cell r="J158" t="str">
            <v>Ecológico</v>
          </cell>
          <cell r="K158">
            <v>1</v>
          </cell>
          <cell r="L158" t="str">
            <v>Chapa de Poliéster (PRFV)</v>
          </cell>
          <cell r="M158" t="str">
            <v>ABNT TIPO III</v>
          </cell>
          <cell r="N158">
            <v>1.75</v>
          </cell>
          <cell r="O158" t="str">
            <v>408BPE0130</v>
          </cell>
        </row>
        <row r="159">
          <cell r="J159" t="str">
            <v>Ecológico</v>
          </cell>
          <cell r="K159">
            <v>1</v>
          </cell>
          <cell r="L159" t="str">
            <v>Chapa de Poliéster (PRFV)</v>
          </cell>
          <cell r="M159" t="str">
            <v>ABNT TIPO III</v>
          </cell>
          <cell r="N159">
            <v>1</v>
          </cell>
          <cell r="O159" t="str">
            <v>408BPE0130</v>
          </cell>
        </row>
        <row r="160">
          <cell r="J160" t="str">
            <v>Ecológico</v>
          </cell>
          <cell r="K160">
            <v>1</v>
          </cell>
          <cell r="L160" t="str">
            <v>Chapa de Poliéster (PRFV)</v>
          </cell>
          <cell r="M160" t="str">
            <v>ABNT TIPO III</v>
          </cell>
          <cell r="N160">
            <v>1</v>
          </cell>
          <cell r="O160" t="str">
            <v>408BPE0130</v>
          </cell>
        </row>
        <row r="161">
          <cell r="J161" t="str">
            <v>Madeira</v>
          </cell>
          <cell r="K161">
            <v>1</v>
          </cell>
          <cell r="L161" t="str">
            <v>Chapa de Poliéster (PRFV)</v>
          </cell>
          <cell r="M161" t="str">
            <v>ABNT TIPO III</v>
          </cell>
          <cell r="N161">
            <v>0.51</v>
          </cell>
          <cell r="O161" t="str">
            <v>408BPE0130</v>
          </cell>
        </row>
        <row r="162">
          <cell r="J162" t="str">
            <v>Ecológico</v>
          </cell>
          <cell r="K162">
            <v>1</v>
          </cell>
          <cell r="L162" t="str">
            <v>Chapa de Poliéster (PRFV)</v>
          </cell>
          <cell r="M162" t="str">
            <v>ABNT TIPO III</v>
          </cell>
          <cell r="N162">
            <v>1</v>
          </cell>
          <cell r="O162" t="str">
            <v>408BPE0130</v>
          </cell>
        </row>
        <row r="163">
          <cell r="J163" t="str">
            <v>Madeira</v>
          </cell>
          <cell r="K163">
            <v>1</v>
          </cell>
          <cell r="L163" t="str">
            <v>Chapa de Poliéster (PRFV)</v>
          </cell>
          <cell r="M163" t="str">
            <v>ABNT TIPO III</v>
          </cell>
          <cell r="N163">
            <v>0.3</v>
          </cell>
          <cell r="O163" t="str">
            <v>408BPE0130</v>
          </cell>
        </row>
        <row r="164">
          <cell r="J164" t="str">
            <v>Madeira</v>
          </cell>
          <cell r="K164">
            <v>1</v>
          </cell>
          <cell r="L164" t="str">
            <v>Chapa de Poliéster (PRFV)</v>
          </cell>
          <cell r="M164" t="str">
            <v>ABNT TIPO III</v>
          </cell>
          <cell r="N164">
            <v>0.3</v>
          </cell>
          <cell r="O164" t="str">
            <v>408BPE0130</v>
          </cell>
        </row>
        <row r="165">
          <cell r="J165" t="str">
            <v>Perfil C Metálico de aço carbono - NBR 14890</v>
          </cell>
          <cell r="K165">
            <v>2</v>
          </cell>
          <cell r="L165" t="str">
            <v>Chapa de Poliéster (PRFV)</v>
          </cell>
          <cell r="M165" t="str">
            <v>ABNT TIPO III</v>
          </cell>
          <cell r="N165">
            <v>5.25</v>
          </cell>
          <cell r="O165" t="str">
            <v>408BPE0130</v>
          </cell>
        </row>
        <row r="166">
          <cell r="J166" t="str">
            <v>Perfil C Metálico de aço carbono - NBR 14890</v>
          </cell>
          <cell r="K166">
            <v>2</v>
          </cell>
          <cell r="L166" t="str">
            <v>Chapa de Poliéster (PRFV)</v>
          </cell>
          <cell r="M166" t="str">
            <v>ABNT TIPO III</v>
          </cell>
          <cell r="N166">
            <v>5.25</v>
          </cell>
          <cell r="O166" t="str">
            <v>408BPE0130</v>
          </cell>
        </row>
        <row r="167">
          <cell r="J167" t="str">
            <v>Madeira</v>
          </cell>
          <cell r="K167">
            <v>1</v>
          </cell>
          <cell r="L167" t="str">
            <v>Chapa de Poliéster (PRFV)</v>
          </cell>
          <cell r="M167" t="str">
            <v>ABNT TIPO III</v>
          </cell>
          <cell r="N167">
            <v>0.3</v>
          </cell>
          <cell r="O167" t="str">
            <v>408BPE0130</v>
          </cell>
        </row>
        <row r="168">
          <cell r="J168" t="str">
            <v>Madeira</v>
          </cell>
          <cell r="K168">
            <v>1</v>
          </cell>
          <cell r="L168" t="str">
            <v>Chapa de Poliéster (PRFV)</v>
          </cell>
          <cell r="M168" t="str">
            <v>ABNT TIPO III</v>
          </cell>
          <cell r="N168">
            <v>0.3</v>
          </cell>
          <cell r="O168" t="str">
            <v>408BPE0130</v>
          </cell>
        </row>
        <row r="169">
          <cell r="J169" t="str">
            <v>Ecológico</v>
          </cell>
          <cell r="K169">
            <v>1</v>
          </cell>
          <cell r="L169" t="str">
            <v>Chapa de Poliéster (PRFV)</v>
          </cell>
          <cell r="M169" t="str">
            <v>ABNT TIPO III</v>
          </cell>
          <cell r="N169">
            <v>0.79</v>
          </cell>
          <cell r="O169" t="str">
            <v>408BPE0130</v>
          </cell>
        </row>
        <row r="170">
          <cell r="J170" t="str">
            <v>Ecológico</v>
          </cell>
          <cell r="K170">
            <v>1</v>
          </cell>
          <cell r="L170" t="str">
            <v>Chapa de Poliéster (PRFV)</v>
          </cell>
          <cell r="M170" t="str">
            <v>ABNT TIPO III</v>
          </cell>
          <cell r="N170">
            <v>1</v>
          </cell>
          <cell r="O170" t="str">
            <v>408BPE0130</v>
          </cell>
        </row>
        <row r="171">
          <cell r="J171" t="str">
            <v>Ecológico</v>
          </cell>
          <cell r="K171">
            <v>2</v>
          </cell>
          <cell r="L171" t="str">
            <v>Chapa de Poliéster (PRFV)</v>
          </cell>
          <cell r="M171" t="str">
            <v>ABNT TIPO III</v>
          </cell>
          <cell r="N171">
            <v>2</v>
          </cell>
          <cell r="O171" t="str">
            <v>408BPE0130</v>
          </cell>
        </row>
        <row r="172">
          <cell r="J172" t="str">
            <v>Madeira</v>
          </cell>
          <cell r="K172">
            <v>1</v>
          </cell>
          <cell r="L172" t="str">
            <v>Chapa de Poliéster (PRFV)</v>
          </cell>
          <cell r="M172" t="str">
            <v>ABNT TIPO III</v>
          </cell>
          <cell r="N172">
            <v>0.41</v>
          </cell>
          <cell r="O172" t="str">
            <v>408BPE0130</v>
          </cell>
        </row>
        <row r="173">
          <cell r="J173" t="str">
            <v>Ecológico</v>
          </cell>
          <cell r="K173">
            <v>1</v>
          </cell>
          <cell r="L173" t="str">
            <v>Chapa de Poliéster (PRFV)</v>
          </cell>
          <cell r="M173" t="str">
            <v>ABNT TIPO III</v>
          </cell>
          <cell r="N173">
            <v>0.83</v>
          </cell>
          <cell r="O173" t="str">
            <v>408BPE0130</v>
          </cell>
        </row>
        <row r="174">
          <cell r="J174" t="str">
            <v>Ecológico</v>
          </cell>
          <cell r="K174">
            <v>2</v>
          </cell>
          <cell r="L174" t="str">
            <v>Chapa de Poliéster (PRFV)</v>
          </cell>
          <cell r="M174" t="str">
            <v>ABNT TIPO III</v>
          </cell>
          <cell r="N174">
            <v>2</v>
          </cell>
          <cell r="O174" t="str">
            <v>408BPE0130</v>
          </cell>
        </row>
        <row r="175">
          <cell r="J175" t="str">
            <v>Perfil C Metálico de aço carbono - NBR 14890</v>
          </cell>
          <cell r="K175">
            <v>2</v>
          </cell>
          <cell r="L175" t="str">
            <v>Chapa de Poliéster (PRFV)</v>
          </cell>
          <cell r="M175" t="str">
            <v>ABNT TIPO III</v>
          </cell>
          <cell r="N175">
            <v>5.25</v>
          </cell>
          <cell r="O175" t="str">
            <v>408BPE0130</v>
          </cell>
        </row>
        <row r="176">
          <cell r="J176" t="str">
            <v>Ecológico</v>
          </cell>
          <cell r="K176">
            <v>2</v>
          </cell>
          <cell r="L176" t="str">
            <v>Chapa de Poliéster (PRFV)</v>
          </cell>
          <cell r="M176" t="str">
            <v>ABNT TIPO III</v>
          </cell>
          <cell r="N176">
            <v>2</v>
          </cell>
          <cell r="O176" t="str">
            <v>408BPE0130</v>
          </cell>
        </row>
        <row r="177">
          <cell r="J177" t="str">
            <v>Ecológico</v>
          </cell>
          <cell r="K177">
            <v>1</v>
          </cell>
          <cell r="L177" t="str">
            <v>Chapa de Poliéster (PRFV)</v>
          </cell>
          <cell r="M177" t="str">
            <v>ABNT TIPO III</v>
          </cell>
          <cell r="N177">
            <v>0.79</v>
          </cell>
          <cell r="O177" t="str">
            <v>408BPE0130</v>
          </cell>
        </row>
        <row r="178">
          <cell r="J178" t="str">
            <v>Ecológico</v>
          </cell>
          <cell r="K178">
            <v>1</v>
          </cell>
          <cell r="L178" t="str">
            <v>Chapa de Poliéster (PRFV)</v>
          </cell>
          <cell r="M178" t="str">
            <v>ABNT TIPO III</v>
          </cell>
          <cell r="N178">
            <v>0.79</v>
          </cell>
          <cell r="O178" t="str">
            <v>408BPE0130</v>
          </cell>
        </row>
        <row r="179">
          <cell r="J179" t="str">
            <v>Madeira</v>
          </cell>
          <cell r="K179">
            <v>1</v>
          </cell>
          <cell r="L179" t="str">
            <v>Chapa de Poliéster (PRFV)</v>
          </cell>
          <cell r="M179" t="str">
            <v>ABNT TIPO III</v>
          </cell>
          <cell r="N179">
            <v>0.3</v>
          </cell>
          <cell r="O179" t="str">
            <v>408BPE0130</v>
          </cell>
        </row>
        <row r="180">
          <cell r="J180" t="str">
            <v>Madeira</v>
          </cell>
          <cell r="K180">
            <v>1</v>
          </cell>
          <cell r="L180" t="str">
            <v>Chapa de Poliéster (PRFV)</v>
          </cell>
          <cell r="M180" t="str">
            <v>ABNT TIPO III</v>
          </cell>
          <cell r="N180">
            <v>0.3</v>
          </cell>
          <cell r="O180" t="str">
            <v>408BPE0130</v>
          </cell>
        </row>
        <row r="181">
          <cell r="J181" t="str">
            <v>Perfil C Metálico de aço carbono - NBR 14890</v>
          </cell>
          <cell r="K181">
            <v>2</v>
          </cell>
          <cell r="L181" t="str">
            <v>Chapa de Poliéster (PRFV)</v>
          </cell>
          <cell r="M181" t="str">
            <v>ABNT TIPO III</v>
          </cell>
          <cell r="N181">
            <v>5.25</v>
          </cell>
          <cell r="O181" t="str">
            <v>408BPE0130</v>
          </cell>
        </row>
        <row r="182">
          <cell r="J182" t="str">
            <v>Perfil C Metálico de aço carbono - NBR 14890</v>
          </cell>
          <cell r="K182">
            <v>2</v>
          </cell>
          <cell r="L182" t="str">
            <v>Chapa de Poliéster (PRFV)</v>
          </cell>
          <cell r="M182" t="str">
            <v>ABNT TIPO III</v>
          </cell>
          <cell r="N182">
            <v>5.25</v>
          </cell>
          <cell r="O182" t="str">
            <v>408BPE0130</v>
          </cell>
        </row>
        <row r="183">
          <cell r="J183" t="str">
            <v>Madeira</v>
          </cell>
          <cell r="K183">
            <v>1</v>
          </cell>
          <cell r="L183" t="str">
            <v>Chapa de Poliéster (PRFV)</v>
          </cell>
          <cell r="M183" t="str">
            <v>ABNT TIPO III</v>
          </cell>
          <cell r="N183">
            <v>0.3</v>
          </cell>
          <cell r="O183" t="str">
            <v>408BPE0130</v>
          </cell>
        </row>
        <row r="184">
          <cell r="J184" t="str">
            <v>Madeira</v>
          </cell>
          <cell r="K184">
            <v>1</v>
          </cell>
          <cell r="L184" t="str">
            <v>Chapa de Poliéster (PRFV)</v>
          </cell>
          <cell r="M184" t="str">
            <v>ABNT TIPO III</v>
          </cell>
          <cell r="N184">
            <v>0.3</v>
          </cell>
          <cell r="O184" t="str">
            <v>408BPE0130</v>
          </cell>
        </row>
        <row r="185">
          <cell r="J185" t="str">
            <v>Ecológico</v>
          </cell>
          <cell r="K185">
            <v>1</v>
          </cell>
          <cell r="L185" t="str">
            <v>Chapa de Poliéster (PRFV)</v>
          </cell>
          <cell r="M185" t="str">
            <v>ABNT TIPO III</v>
          </cell>
          <cell r="N185">
            <v>1</v>
          </cell>
          <cell r="O185" t="str">
            <v>408BPE0130</v>
          </cell>
        </row>
        <row r="186">
          <cell r="J186" t="str">
            <v>Perfil C Metálico de aço carbono - NBR 14890</v>
          </cell>
          <cell r="K186">
            <v>2</v>
          </cell>
          <cell r="L186" t="str">
            <v>Chapa de Poliéster (PRFV)</v>
          </cell>
          <cell r="M186" t="str">
            <v>ABNT TIPO III</v>
          </cell>
          <cell r="N186">
            <v>5.25</v>
          </cell>
          <cell r="O186" t="str">
            <v>408BPE0130</v>
          </cell>
        </row>
        <row r="187">
          <cell r="J187" t="str">
            <v>Perfil C Metálico de aço carbono - NBR 14890</v>
          </cell>
          <cell r="K187">
            <v>2</v>
          </cell>
          <cell r="L187" t="str">
            <v>Chapa de Poliéster (PRFV)</v>
          </cell>
          <cell r="M187" t="str">
            <v>ABNT TIPO III</v>
          </cell>
          <cell r="N187">
            <v>3.75</v>
          </cell>
          <cell r="O187" t="str">
            <v>408BPE0130</v>
          </cell>
        </row>
        <row r="188">
          <cell r="J188" t="str">
            <v>Ecológico</v>
          </cell>
          <cell r="K188">
            <v>1</v>
          </cell>
          <cell r="L188" t="str">
            <v>Chapa de Poliéster (PRFV)</v>
          </cell>
          <cell r="M188" t="str">
            <v>ABNT TIPO III</v>
          </cell>
          <cell r="N188">
            <v>0.79</v>
          </cell>
          <cell r="O188" t="str">
            <v>408BPE0130</v>
          </cell>
        </row>
        <row r="189">
          <cell r="J189" t="str">
            <v>Ecológico</v>
          </cell>
          <cell r="K189">
            <v>1</v>
          </cell>
          <cell r="L189" t="str">
            <v>Chapa de Poliéster (PRFV)</v>
          </cell>
          <cell r="M189" t="str">
            <v>ABNT TIPO III</v>
          </cell>
          <cell r="N189">
            <v>1</v>
          </cell>
          <cell r="O189" t="str">
            <v>408BPE0130</v>
          </cell>
        </row>
        <row r="190">
          <cell r="J190" t="str">
            <v>Perfil C Metálico de aço carbono - NBR 14890</v>
          </cell>
          <cell r="K190">
            <v>2</v>
          </cell>
          <cell r="L190" t="str">
            <v>Chapa de Poliéster (PRFV)</v>
          </cell>
          <cell r="M190" t="str">
            <v>ABNT TIPO III</v>
          </cell>
          <cell r="N190">
            <v>5.25</v>
          </cell>
          <cell r="O190" t="str">
            <v>408BPE0130</v>
          </cell>
        </row>
        <row r="191">
          <cell r="J191" t="str">
            <v>Perfil C Metálico de aço carbono - NBR 14890</v>
          </cell>
          <cell r="K191">
            <v>2</v>
          </cell>
          <cell r="L191" t="str">
            <v>Chapa de Poliéster (PRFV)</v>
          </cell>
          <cell r="M191" t="str">
            <v>ABNT TIPO III</v>
          </cell>
          <cell r="N191">
            <v>5.25</v>
          </cell>
          <cell r="O191" t="str">
            <v>408BPE0130</v>
          </cell>
        </row>
        <row r="192">
          <cell r="J192" t="str">
            <v>Ecológico</v>
          </cell>
          <cell r="K192">
            <v>1</v>
          </cell>
          <cell r="L192" t="str">
            <v>Chapa de Poliéster (PRFV)</v>
          </cell>
          <cell r="M192" t="str">
            <v>ABNT TIPO III</v>
          </cell>
          <cell r="N192">
            <v>1</v>
          </cell>
          <cell r="O192" t="str">
            <v>408BPE0130</v>
          </cell>
        </row>
        <row r="193">
          <cell r="J193" t="str">
            <v>Madeira</v>
          </cell>
          <cell r="K193">
            <v>1</v>
          </cell>
          <cell r="L193" t="str">
            <v>Chapa de Poliéster (PRFV)</v>
          </cell>
          <cell r="M193" t="str">
            <v>ABNT TIPO III</v>
          </cell>
          <cell r="N193">
            <v>0.51</v>
          </cell>
          <cell r="O193" t="str">
            <v>408BPE0130</v>
          </cell>
        </row>
        <row r="194">
          <cell r="J194" t="str">
            <v>Perfil C Metálico de aço carbono - NBR 14890</v>
          </cell>
          <cell r="K194">
            <v>2</v>
          </cell>
          <cell r="L194" t="str">
            <v>Chapa de Poliéster (PRFV)</v>
          </cell>
          <cell r="M194" t="str">
            <v>ABNT TIPO III</v>
          </cell>
          <cell r="N194">
            <v>3.75</v>
          </cell>
          <cell r="O194" t="str">
            <v>408BPE0130</v>
          </cell>
        </row>
        <row r="195">
          <cell r="J195" t="str">
            <v>Ecológico</v>
          </cell>
          <cell r="K195">
            <v>1</v>
          </cell>
          <cell r="L195" t="str">
            <v>Chapa de Poliéster (PRFV)</v>
          </cell>
          <cell r="M195" t="str">
            <v>ABNT TIPO III</v>
          </cell>
          <cell r="N195">
            <v>0.79</v>
          </cell>
          <cell r="O195" t="str">
            <v>408BPE0130</v>
          </cell>
        </row>
        <row r="196">
          <cell r="J196" t="str">
            <v>Ecológico</v>
          </cell>
          <cell r="K196">
            <v>1</v>
          </cell>
          <cell r="L196" t="str">
            <v>Chapa de Poliéster (PRFV)</v>
          </cell>
          <cell r="M196" t="str">
            <v>ABNT TIPO III</v>
          </cell>
          <cell r="N196">
            <v>1</v>
          </cell>
          <cell r="O196" t="str">
            <v>408BPE0130</v>
          </cell>
        </row>
        <row r="197">
          <cell r="J197" t="str">
            <v>Perfil C Metálico de aço carbono - NBR 14890</v>
          </cell>
          <cell r="K197">
            <v>2</v>
          </cell>
          <cell r="L197" t="str">
            <v>Chapa de Poliéster (PRFV)</v>
          </cell>
          <cell r="M197" t="str">
            <v>ABNT TIPO III</v>
          </cell>
          <cell r="N197">
            <v>5.25</v>
          </cell>
          <cell r="O197" t="str">
            <v>408BPE0130</v>
          </cell>
        </row>
        <row r="198">
          <cell r="J198" t="str">
            <v>Perfil C Metálico de aço carbono - NBR 14890</v>
          </cell>
          <cell r="K198">
            <v>2</v>
          </cell>
          <cell r="L198" t="str">
            <v>Chapa de Poliéster (PRFV)</v>
          </cell>
          <cell r="M198" t="str">
            <v>ABNT TIPO III</v>
          </cell>
          <cell r="N198">
            <v>5.25</v>
          </cell>
          <cell r="O198" t="str">
            <v>408BPE0130</v>
          </cell>
        </row>
        <row r="199">
          <cell r="J199" t="str">
            <v>Ecológico</v>
          </cell>
          <cell r="K199">
            <v>1</v>
          </cell>
          <cell r="L199" t="str">
            <v>Chapa de Poliéster (PRFV)</v>
          </cell>
          <cell r="M199" t="str">
            <v>ABNT TIPO III</v>
          </cell>
          <cell r="N199">
            <v>1.75</v>
          </cell>
          <cell r="O199" t="str">
            <v>408BPE0130</v>
          </cell>
        </row>
        <row r="200">
          <cell r="J200" t="str">
            <v>Perfil C Metálico de aço carbono - NBR 14890</v>
          </cell>
          <cell r="K200">
            <v>2</v>
          </cell>
          <cell r="L200" t="str">
            <v>Chapa de Poliéster (PRFV)</v>
          </cell>
          <cell r="M200" t="str">
            <v>ABNT TIPO III</v>
          </cell>
          <cell r="N200">
            <v>5.25</v>
          </cell>
          <cell r="O200" t="str">
            <v>408BPE0130</v>
          </cell>
        </row>
        <row r="201">
          <cell r="J201" t="str">
            <v>Ecológico</v>
          </cell>
          <cell r="K201">
            <v>1</v>
          </cell>
          <cell r="L201" t="str">
            <v>Chapa de Poliéster (PRFV)</v>
          </cell>
          <cell r="M201" t="str">
            <v>ABNT TIPO III</v>
          </cell>
          <cell r="N201">
            <v>0.79</v>
          </cell>
          <cell r="O201" t="str">
            <v>408BPE0130</v>
          </cell>
        </row>
        <row r="202">
          <cell r="J202" t="str">
            <v>Ecológico</v>
          </cell>
          <cell r="K202">
            <v>1</v>
          </cell>
          <cell r="L202" t="str">
            <v>Chapa de Poliéster (PRFV)</v>
          </cell>
          <cell r="M202" t="str">
            <v>ABNT TIPO III</v>
          </cell>
          <cell r="N202">
            <v>0.79</v>
          </cell>
          <cell r="O202" t="str">
            <v>408BPE0130</v>
          </cell>
        </row>
        <row r="203">
          <cell r="J203" t="str">
            <v>Ecológico</v>
          </cell>
          <cell r="K203">
            <v>1</v>
          </cell>
          <cell r="L203" t="str">
            <v>Chapa de Poliéster (PRFV)</v>
          </cell>
          <cell r="M203" t="str">
            <v>ABNT TIPO III</v>
          </cell>
          <cell r="N203">
            <v>1.75</v>
          </cell>
          <cell r="O203" t="str">
            <v>408BPE0130</v>
          </cell>
        </row>
        <row r="204">
          <cell r="J204" t="str">
            <v>Ecológico</v>
          </cell>
          <cell r="K204">
            <v>1</v>
          </cell>
          <cell r="L204" t="str">
            <v>Chapa de Poliéster (PRFV)</v>
          </cell>
          <cell r="M204" t="str">
            <v>ABNT TIPO III</v>
          </cell>
          <cell r="N204">
            <v>0.92</v>
          </cell>
          <cell r="O204" t="str">
            <v>408BPE0130</v>
          </cell>
        </row>
        <row r="205">
          <cell r="J205" t="str">
            <v>Ecológico</v>
          </cell>
          <cell r="K205">
            <v>1</v>
          </cell>
          <cell r="L205" t="str">
            <v>Chapa de Poliéster (PRFV)</v>
          </cell>
          <cell r="M205" t="str">
            <v>ABNT TIPO III</v>
          </cell>
          <cell r="N205">
            <v>1</v>
          </cell>
          <cell r="O205" t="str">
            <v>408BPE0130</v>
          </cell>
        </row>
        <row r="206">
          <cell r="J206" t="str">
            <v>Ecológico</v>
          </cell>
          <cell r="K206">
            <v>1</v>
          </cell>
          <cell r="L206" t="str">
            <v>Chapa de Poliéster (PRFV)</v>
          </cell>
          <cell r="M206" t="str">
            <v>ABNT TIPO III</v>
          </cell>
          <cell r="N206">
            <v>1</v>
          </cell>
          <cell r="O206" t="str">
            <v>408BPE0130</v>
          </cell>
        </row>
        <row r="207">
          <cell r="J207" t="str">
            <v>Ecológico</v>
          </cell>
          <cell r="K207">
            <v>1</v>
          </cell>
          <cell r="L207" t="str">
            <v>Chapa de Poliéster (PRFV)</v>
          </cell>
          <cell r="M207" t="str">
            <v>ABNT TIPO III</v>
          </cell>
          <cell r="N207">
            <v>0.92</v>
          </cell>
          <cell r="O207" t="str">
            <v>408BPE0130</v>
          </cell>
        </row>
        <row r="208">
          <cell r="J208" t="str">
            <v>Madeira</v>
          </cell>
          <cell r="K208">
            <v>1</v>
          </cell>
          <cell r="L208" t="str">
            <v>Chapa de Poliéster (PRFV)</v>
          </cell>
          <cell r="M208" t="str">
            <v>ABNT TIPO III</v>
          </cell>
          <cell r="N208">
            <v>0.51</v>
          </cell>
          <cell r="O208" t="str">
            <v>408BPE0130</v>
          </cell>
        </row>
        <row r="209">
          <cell r="J209" t="str">
            <v>Ecológico</v>
          </cell>
          <cell r="K209">
            <v>1</v>
          </cell>
          <cell r="L209" t="str">
            <v>Chapa de Poliéster (PRFV)</v>
          </cell>
          <cell r="M209" t="str">
            <v>ABNT TIPO III</v>
          </cell>
          <cell r="N209">
            <v>1</v>
          </cell>
          <cell r="O209" t="str">
            <v>408BPE0130</v>
          </cell>
        </row>
        <row r="210">
          <cell r="J210" t="str">
            <v>Perfil C Metálico de aço carbono - NBR 14890</v>
          </cell>
          <cell r="K210">
            <v>2</v>
          </cell>
          <cell r="L210" t="str">
            <v>Chapa de Poliéster (PRFV)</v>
          </cell>
          <cell r="M210" t="str">
            <v>ABNT TIPO III</v>
          </cell>
          <cell r="N210">
            <v>5.25</v>
          </cell>
          <cell r="O210" t="str">
            <v>408BPE0130</v>
          </cell>
        </row>
        <row r="211">
          <cell r="J211" t="str">
            <v>Madeira</v>
          </cell>
          <cell r="K211">
            <v>14</v>
          </cell>
          <cell r="L211" t="str">
            <v>Chapa de Poliéster (PRFV)</v>
          </cell>
          <cell r="M211" t="str">
            <v>ABNT TIPO III</v>
          </cell>
          <cell r="N211">
            <v>4.2</v>
          </cell>
          <cell r="O211" t="str">
            <v>408BPE0130</v>
          </cell>
        </row>
        <row r="212">
          <cell r="J212" t="str">
            <v>Ecológico</v>
          </cell>
          <cell r="K212">
            <v>1</v>
          </cell>
          <cell r="L212" t="str">
            <v>Chapa de Poliéster (PRFV)</v>
          </cell>
          <cell r="M212" t="str">
            <v>ABNT TIPO III</v>
          </cell>
          <cell r="N212">
            <v>1</v>
          </cell>
          <cell r="O212" t="str">
            <v>408BPE0130</v>
          </cell>
        </row>
        <row r="213">
          <cell r="J213" t="str">
            <v>Ecológico</v>
          </cell>
          <cell r="K213">
            <v>1</v>
          </cell>
          <cell r="L213" t="str">
            <v>Chapa de Poliéster (PRFV)</v>
          </cell>
          <cell r="M213" t="str">
            <v>ABNT TIPO III</v>
          </cell>
          <cell r="N213">
            <v>1.75</v>
          </cell>
          <cell r="O213" t="str">
            <v>408BPE0130</v>
          </cell>
        </row>
        <row r="214">
          <cell r="J214" t="str">
            <v>Ecológico</v>
          </cell>
          <cell r="K214">
            <v>1</v>
          </cell>
          <cell r="L214" t="str">
            <v>Chapa de Poliéster (PRFV)</v>
          </cell>
          <cell r="M214" t="str">
            <v>ABNT TIPO III</v>
          </cell>
          <cell r="N214">
            <v>1.75</v>
          </cell>
          <cell r="O214" t="str">
            <v>408BPE0130</v>
          </cell>
        </row>
        <row r="215">
          <cell r="J215" t="str">
            <v>Ecológico</v>
          </cell>
          <cell r="K215">
            <v>1</v>
          </cell>
          <cell r="L215" t="str">
            <v>Chapa de Poliéster (PRFV)</v>
          </cell>
          <cell r="M215" t="str">
            <v>ABNT TIPO III</v>
          </cell>
          <cell r="N215">
            <v>1</v>
          </cell>
          <cell r="O215" t="str">
            <v>408BPE0130</v>
          </cell>
        </row>
        <row r="216">
          <cell r="J216" t="str">
            <v>Madeira</v>
          </cell>
          <cell r="K216">
            <v>1</v>
          </cell>
          <cell r="L216" t="str">
            <v>Chapa de Poliéster (PRFV)</v>
          </cell>
          <cell r="M216" t="str">
            <v>ABNT TIPO III</v>
          </cell>
          <cell r="N216">
            <v>0.51</v>
          </cell>
          <cell r="O216" t="str">
            <v>408BPE0130</v>
          </cell>
        </row>
        <row r="217">
          <cell r="J217" t="str">
            <v>Ecológico</v>
          </cell>
          <cell r="K217">
            <v>1</v>
          </cell>
          <cell r="L217" t="str">
            <v>Chapa de Poliéster (PRFV)</v>
          </cell>
          <cell r="M217" t="str">
            <v>ABNT TIPO III</v>
          </cell>
          <cell r="N217">
            <v>0.79</v>
          </cell>
          <cell r="O217" t="str">
            <v>408BPE0130</v>
          </cell>
        </row>
        <row r="218">
          <cell r="J218" t="str">
            <v>Ecológico</v>
          </cell>
          <cell r="K218">
            <v>1</v>
          </cell>
          <cell r="L218" t="str">
            <v>Chapa de Poliéster (PRFV)</v>
          </cell>
          <cell r="M218" t="str">
            <v>ABNT TIPO III</v>
          </cell>
          <cell r="N218">
            <v>0.79</v>
          </cell>
          <cell r="O218" t="str">
            <v>408BPE0130</v>
          </cell>
        </row>
        <row r="219">
          <cell r="J219" t="str">
            <v>Perfil C Metálico de aço carbono - NBR 14890</v>
          </cell>
          <cell r="K219">
            <v>2</v>
          </cell>
          <cell r="L219" t="str">
            <v>Chapa de Poliéster (PRFV)</v>
          </cell>
          <cell r="M219" t="str">
            <v>ABNT TIPO III</v>
          </cell>
          <cell r="N219">
            <v>5.25</v>
          </cell>
          <cell r="O219" t="str">
            <v>408BPE0130</v>
          </cell>
        </row>
        <row r="220">
          <cell r="J220" t="str">
            <v>Perfil C Metálico de aço carbono - NBR 14890</v>
          </cell>
          <cell r="K220">
            <v>2</v>
          </cell>
          <cell r="L220" t="str">
            <v>Chapa de Poliéster (PRFV)</v>
          </cell>
          <cell r="M220" t="str">
            <v>ABNT TIPO III</v>
          </cell>
          <cell r="N220">
            <v>5.25</v>
          </cell>
          <cell r="O220" t="str">
            <v>408BPE0130</v>
          </cell>
        </row>
        <row r="221">
          <cell r="J221" t="str">
            <v>Madeira</v>
          </cell>
          <cell r="K221">
            <v>1</v>
          </cell>
          <cell r="L221" t="str">
            <v>Chapa de Poliéster (PRFV)</v>
          </cell>
          <cell r="M221" t="str">
            <v>ABNT TIPO III</v>
          </cell>
          <cell r="N221">
            <v>0.51</v>
          </cell>
          <cell r="O221" t="str">
            <v>408BPE0130</v>
          </cell>
        </row>
        <row r="222">
          <cell r="J222" t="str">
            <v>Ecológico</v>
          </cell>
          <cell r="K222">
            <v>1</v>
          </cell>
          <cell r="L222" t="str">
            <v>Chapa de Poliéster (PRFV)</v>
          </cell>
          <cell r="M222" t="str">
            <v>ABNT TIPO III</v>
          </cell>
          <cell r="N222">
            <v>0.79</v>
          </cell>
          <cell r="O222" t="str">
            <v>408BPE0130</v>
          </cell>
        </row>
        <row r="223">
          <cell r="J223" t="str">
            <v>Ecológico</v>
          </cell>
          <cell r="K223">
            <v>1</v>
          </cell>
          <cell r="L223" t="str">
            <v>Chapa de Poliéster (PRFV)</v>
          </cell>
          <cell r="M223" t="str">
            <v>ABNT TIPO III</v>
          </cell>
          <cell r="N223">
            <v>1</v>
          </cell>
          <cell r="O223" t="str">
            <v>408BPE0130</v>
          </cell>
        </row>
        <row r="224">
          <cell r="J224" t="str">
            <v>Perfil C Metálico de aço carbono - NBR 14890</v>
          </cell>
          <cell r="K224">
            <v>2</v>
          </cell>
          <cell r="L224" t="str">
            <v>Chapa de Poliéster (PRFV)</v>
          </cell>
          <cell r="M224" t="str">
            <v>ABNT TIPO III</v>
          </cell>
          <cell r="N224">
            <v>5.25</v>
          </cell>
          <cell r="O224" t="str">
            <v>408BPE0130</v>
          </cell>
        </row>
        <row r="225">
          <cell r="J225" t="str">
            <v>Perfil C Metálico de aço carbono - NBR 14890</v>
          </cell>
          <cell r="K225">
            <v>2</v>
          </cell>
          <cell r="L225" t="str">
            <v>Chapa de Poliéster (PRFV)</v>
          </cell>
          <cell r="M225" t="str">
            <v>ABNT TIPO III</v>
          </cell>
          <cell r="N225">
            <v>5.25</v>
          </cell>
          <cell r="O225" t="str">
            <v>408BPE0130</v>
          </cell>
        </row>
        <row r="226">
          <cell r="J226" t="str">
            <v>Perfil C Metálico de aço carbono - NBR 14890</v>
          </cell>
          <cell r="K226">
            <v>2</v>
          </cell>
          <cell r="L226" t="str">
            <v>Chapa de Poliéster (PRFV)</v>
          </cell>
          <cell r="M226" t="str">
            <v>ABNT TIPO III</v>
          </cell>
          <cell r="N226">
            <v>3.75</v>
          </cell>
          <cell r="O226" t="str">
            <v>408BPE0130</v>
          </cell>
        </row>
        <row r="227">
          <cell r="J227" t="str">
            <v>Ecológico</v>
          </cell>
          <cell r="K227">
            <v>1</v>
          </cell>
          <cell r="L227" t="str">
            <v>Chapa de Poliéster (PRFV)</v>
          </cell>
          <cell r="M227" t="str">
            <v>ABNT TIPO III</v>
          </cell>
          <cell r="N227">
            <v>0.79</v>
          </cell>
          <cell r="O227" t="str">
            <v>408BPE0130</v>
          </cell>
        </row>
        <row r="228">
          <cell r="J228" t="str">
            <v>Ecológico</v>
          </cell>
          <cell r="K228">
            <v>1</v>
          </cell>
          <cell r="L228" t="str">
            <v>Chapa de Poliéster (PRFV)</v>
          </cell>
          <cell r="M228" t="str">
            <v>ABNT TIPO III</v>
          </cell>
          <cell r="N228">
            <v>0.79</v>
          </cell>
          <cell r="O228" t="str">
            <v>408BPE0130</v>
          </cell>
        </row>
        <row r="229">
          <cell r="J229" t="str">
            <v>Ecológico</v>
          </cell>
          <cell r="K229">
            <v>1</v>
          </cell>
          <cell r="L229" t="str">
            <v>Chapa de Poliéster (PRFV)</v>
          </cell>
          <cell r="M229" t="str">
            <v>ABNT TIPO III</v>
          </cell>
          <cell r="N229">
            <v>0.79</v>
          </cell>
          <cell r="O229" t="str">
            <v>408BPE0130</v>
          </cell>
        </row>
        <row r="230">
          <cell r="J230" t="str">
            <v>Ecológico</v>
          </cell>
          <cell r="K230">
            <v>1</v>
          </cell>
          <cell r="L230" t="str">
            <v>Chapa de Poliéster (PRFV)</v>
          </cell>
          <cell r="M230" t="str">
            <v>ABNT TIPO III</v>
          </cell>
          <cell r="N230">
            <v>0.79</v>
          </cell>
          <cell r="O230" t="str">
            <v>408BPE0130</v>
          </cell>
        </row>
        <row r="231">
          <cell r="J231" t="str">
            <v>Ecológico</v>
          </cell>
          <cell r="K231">
            <v>1</v>
          </cell>
          <cell r="L231" t="str">
            <v>Chapa de Poliéster (PRFV)</v>
          </cell>
          <cell r="M231" t="str">
            <v>ABNT TIPO III</v>
          </cell>
          <cell r="N231">
            <v>1</v>
          </cell>
          <cell r="O231" t="str">
            <v>408BPE0130</v>
          </cell>
        </row>
        <row r="232">
          <cell r="J232" t="str">
            <v>Ecológico</v>
          </cell>
          <cell r="K232">
            <v>1</v>
          </cell>
          <cell r="L232" t="str">
            <v>Chapa de Poliéster (PRFV)</v>
          </cell>
          <cell r="M232" t="str">
            <v>ABNT TIPO III</v>
          </cell>
          <cell r="N232">
            <v>0.79</v>
          </cell>
          <cell r="O232" t="str">
            <v>408BPE0130</v>
          </cell>
        </row>
        <row r="233">
          <cell r="J233" t="str">
            <v>Ecológico</v>
          </cell>
          <cell r="K233">
            <v>1</v>
          </cell>
          <cell r="L233" t="str">
            <v>Chapa de Poliéster (PRFV)</v>
          </cell>
          <cell r="M233" t="str">
            <v>ABNT TIPO III</v>
          </cell>
          <cell r="N233">
            <v>1</v>
          </cell>
          <cell r="O233" t="str">
            <v>408BPE0130</v>
          </cell>
        </row>
        <row r="234">
          <cell r="J234" t="str">
            <v>Ecológico</v>
          </cell>
          <cell r="K234">
            <v>1</v>
          </cell>
          <cell r="L234" t="str">
            <v>Chapa de Poliéster (PRFV)</v>
          </cell>
          <cell r="M234" t="str">
            <v>ABNT TIPO III</v>
          </cell>
          <cell r="N234">
            <v>0.79</v>
          </cell>
          <cell r="O234" t="str">
            <v>408BPE0130</v>
          </cell>
        </row>
        <row r="235">
          <cell r="J235" t="str">
            <v>Ecológico</v>
          </cell>
          <cell r="K235">
            <v>1</v>
          </cell>
          <cell r="L235" t="str">
            <v>Chapa de Poliéster (PRFV)</v>
          </cell>
          <cell r="M235" t="str">
            <v>ABNT TIPO III</v>
          </cell>
          <cell r="N235">
            <v>0.79</v>
          </cell>
          <cell r="O235" t="str">
            <v>408BPE0130</v>
          </cell>
        </row>
        <row r="236">
          <cell r="J236" t="str">
            <v>Madeira</v>
          </cell>
          <cell r="K236">
            <v>1</v>
          </cell>
          <cell r="L236" t="str">
            <v>Chapa de Poliéster (PRFV)</v>
          </cell>
          <cell r="M236" t="str">
            <v>ABNT TIPO III</v>
          </cell>
          <cell r="N236">
            <v>0.51</v>
          </cell>
          <cell r="O236" t="str">
            <v>408BPE0130</v>
          </cell>
        </row>
        <row r="237">
          <cell r="J237" t="str">
            <v>Madeira</v>
          </cell>
          <cell r="K237">
            <v>1</v>
          </cell>
          <cell r="L237" t="str">
            <v>Chapa de Poliéster (PRFV)</v>
          </cell>
          <cell r="M237" t="str">
            <v>ABNT TIPO III</v>
          </cell>
          <cell r="N237">
            <v>0.3</v>
          </cell>
          <cell r="O237" t="str">
            <v>408BPE0130</v>
          </cell>
        </row>
        <row r="238">
          <cell r="J238" t="str">
            <v>Madeira</v>
          </cell>
          <cell r="K238">
            <v>1</v>
          </cell>
          <cell r="L238" t="str">
            <v>Chapa de Poliéster (PRFV)</v>
          </cell>
          <cell r="M238" t="str">
            <v>ABNT TIPO III</v>
          </cell>
          <cell r="N238">
            <v>0.3</v>
          </cell>
          <cell r="O238" t="str">
            <v>408BPE0130</v>
          </cell>
        </row>
        <row r="239">
          <cell r="J239" t="str">
            <v>Perfil C Metálico de aço carbono - NBR 14890</v>
          </cell>
          <cell r="K239">
            <v>2</v>
          </cell>
          <cell r="L239" t="str">
            <v>Chapa de Poliéster (PRFV)</v>
          </cell>
          <cell r="M239" t="str">
            <v>ABNT TIPO III</v>
          </cell>
          <cell r="N239">
            <v>4.5</v>
          </cell>
          <cell r="O239" t="str">
            <v>408BPE0130</v>
          </cell>
        </row>
        <row r="240">
          <cell r="J240" t="str">
            <v>Perfil C Metálico de aço carbono - NBR 14890</v>
          </cell>
          <cell r="K240">
            <v>2</v>
          </cell>
          <cell r="L240" t="str">
            <v>Chapa de Poliéster (PRFV)</v>
          </cell>
          <cell r="M240" t="str">
            <v>ABNT TIPO III</v>
          </cell>
          <cell r="N240">
            <v>4.5</v>
          </cell>
          <cell r="O240" t="str">
            <v>408BPE0130</v>
          </cell>
        </row>
        <row r="241">
          <cell r="J241" t="str">
            <v>Madeira</v>
          </cell>
          <cell r="K241">
            <v>1</v>
          </cell>
          <cell r="L241" t="str">
            <v>Chapa de Poliéster (PRFV)</v>
          </cell>
          <cell r="M241" t="str">
            <v>ABNT TIPO III</v>
          </cell>
          <cell r="N241">
            <v>0.3</v>
          </cell>
          <cell r="O241" t="str">
            <v>408BPE0130</v>
          </cell>
        </row>
        <row r="242">
          <cell r="J242" t="str">
            <v>Madeira</v>
          </cell>
          <cell r="K242">
            <v>1</v>
          </cell>
          <cell r="L242" t="str">
            <v>Chapa de Poliéster (PRFV)</v>
          </cell>
          <cell r="M242" t="str">
            <v>ABNT TIPO III</v>
          </cell>
          <cell r="N242">
            <v>0.3</v>
          </cell>
          <cell r="O242" t="str">
            <v>408BPE0130</v>
          </cell>
        </row>
        <row r="243">
          <cell r="J243" t="str">
            <v>Ecológico</v>
          </cell>
          <cell r="K243">
            <v>2</v>
          </cell>
          <cell r="L243" t="str">
            <v>Chapa de Poliéster (PRFV)</v>
          </cell>
          <cell r="M243" t="str">
            <v>ABNT TIPO III</v>
          </cell>
          <cell r="N243">
            <v>2</v>
          </cell>
          <cell r="O243" t="str">
            <v>408BPE0130</v>
          </cell>
        </row>
        <row r="244">
          <cell r="J244" t="str">
            <v>SEMIPÓRTICO</v>
          </cell>
          <cell r="K244">
            <v>2</v>
          </cell>
          <cell r="L244" t="str">
            <v>Chapa de Poliéster (PRFV)</v>
          </cell>
          <cell r="M244" t="str">
            <v>ABNT TIPO III</v>
          </cell>
          <cell r="N244">
            <v>6</v>
          </cell>
          <cell r="O244" t="str">
            <v>408BPE0130</v>
          </cell>
        </row>
        <row r="245">
          <cell r="J245" t="str">
            <v>Ecológico</v>
          </cell>
          <cell r="K245">
            <v>1</v>
          </cell>
          <cell r="L245" t="str">
            <v>Chapa de Poliéster (PRFV)</v>
          </cell>
          <cell r="M245" t="str">
            <v>ABNT TIPO III</v>
          </cell>
          <cell r="N245">
            <v>0.79</v>
          </cell>
          <cell r="O245" t="str">
            <v>408BPE0130</v>
          </cell>
        </row>
        <row r="246">
          <cell r="J246" t="str">
            <v>Ecológico</v>
          </cell>
          <cell r="K246">
            <v>1</v>
          </cell>
          <cell r="L246" t="str">
            <v>Chapa de Poliéster (PRFV)</v>
          </cell>
          <cell r="M246" t="str">
            <v>ABNT TIPO III</v>
          </cell>
          <cell r="N246">
            <v>0.83</v>
          </cell>
          <cell r="O246" t="str">
            <v>408BPE0130</v>
          </cell>
        </row>
        <row r="247">
          <cell r="J247" t="str">
            <v>Ecológico</v>
          </cell>
          <cell r="K247">
            <v>2</v>
          </cell>
          <cell r="L247" t="str">
            <v>Chapa de Poliéster (PRFV)</v>
          </cell>
          <cell r="M247" t="str">
            <v>ABNT TIPO III</v>
          </cell>
          <cell r="N247">
            <v>2</v>
          </cell>
          <cell r="O247" t="str">
            <v>408BPE0130</v>
          </cell>
        </row>
        <row r="248">
          <cell r="J248" t="str">
            <v>Perfil C Metálico de aço carbono - NBR 14890</v>
          </cell>
          <cell r="K248">
            <v>2</v>
          </cell>
          <cell r="L248" t="str">
            <v>Chapa de Poliéster (PRFV)</v>
          </cell>
          <cell r="M248" t="str">
            <v>ABNT TIPO III</v>
          </cell>
          <cell r="N248">
            <v>4.5</v>
          </cell>
          <cell r="O248" t="str">
            <v>408BPE0130</v>
          </cell>
        </row>
        <row r="249">
          <cell r="J249" t="str">
            <v>Madeira</v>
          </cell>
          <cell r="K249">
            <v>1</v>
          </cell>
          <cell r="L249" t="str">
            <v>Chapa de Poliéster (PRFV)</v>
          </cell>
          <cell r="M249" t="str">
            <v>ABNT TIPO III</v>
          </cell>
          <cell r="N249">
            <v>0.43</v>
          </cell>
          <cell r="O249" t="str">
            <v>408BPE0130</v>
          </cell>
        </row>
        <row r="250">
          <cell r="J250" t="str">
            <v>Ecológico</v>
          </cell>
          <cell r="K250">
            <v>1</v>
          </cell>
          <cell r="L250" t="str">
            <v>Chapa de Poliéster (PRFV)</v>
          </cell>
          <cell r="M250" t="str">
            <v>ABNT TIPO III</v>
          </cell>
          <cell r="N250">
            <v>0.92</v>
          </cell>
          <cell r="O250" t="str">
            <v>408BPE0130</v>
          </cell>
        </row>
        <row r="251">
          <cell r="J251" t="str">
            <v>Madeira</v>
          </cell>
          <cell r="K251">
            <v>1</v>
          </cell>
          <cell r="L251" t="str">
            <v>Chapa de Poliéster (PRFV)</v>
          </cell>
          <cell r="M251" t="str">
            <v>ABNT TIPO III</v>
          </cell>
          <cell r="N251">
            <v>0.65</v>
          </cell>
          <cell r="O251" t="str">
            <v>408BPE0130</v>
          </cell>
        </row>
        <row r="252">
          <cell r="J252" t="str">
            <v>Ecológico</v>
          </cell>
          <cell r="K252">
            <v>1</v>
          </cell>
          <cell r="L252" t="str">
            <v>Chapa de Poliéster (PRFV)</v>
          </cell>
          <cell r="M252" t="str">
            <v>ABNT TIPO III</v>
          </cell>
          <cell r="N252">
            <v>0.79</v>
          </cell>
          <cell r="O252" t="str">
            <v>408BPE0130</v>
          </cell>
        </row>
        <row r="253">
          <cell r="J253" t="str">
            <v>Perfil C Metálico de aço carbono - NBR 14890</v>
          </cell>
          <cell r="K253">
            <v>2</v>
          </cell>
          <cell r="L253" t="str">
            <v>Chapa de Poliéster (PRFV)</v>
          </cell>
          <cell r="M253" t="str">
            <v>ABNT TIPO III</v>
          </cell>
          <cell r="N253">
            <v>6</v>
          </cell>
          <cell r="O253" t="str">
            <v>408BPE0130</v>
          </cell>
        </row>
        <row r="254">
          <cell r="J254" t="str">
            <v>Ecológico</v>
          </cell>
          <cell r="K254">
            <v>1</v>
          </cell>
          <cell r="L254" t="str">
            <v>Chapa de Poliéster (PRFV)</v>
          </cell>
          <cell r="M254" t="str">
            <v>ABNT TIPO III</v>
          </cell>
          <cell r="N254">
            <v>0.79</v>
          </cell>
          <cell r="O254" t="str">
            <v>408BPE0150</v>
          </cell>
        </row>
        <row r="255">
          <cell r="J255" t="str">
            <v>Ecológico</v>
          </cell>
          <cell r="K255">
            <v>1</v>
          </cell>
          <cell r="L255" t="str">
            <v>Chapa de Poliéster (PRFV)</v>
          </cell>
          <cell r="M255" t="str">
            <v>ABNT TIPO III</v>
          </cell>
          <cell r="N255">
            <v>0.79</v>
          </cell>
          <cell r="O255" t="str">
            <v>408BPE0150</v>
          </cell>
        </row>
        <row r="256">
          <cell r="J256" t="str">
            <v>Ecológico</v>
          </cell>
          <cell r="K256">
            <v>1</v>
          </cell>
          <cell r="L256" t="str">
            <v>Chapa de Poliéster (PRFV)</v>
          </cell>
          <cell r="M256" t="str">
            <v>ABNT TIPO III</v>
          </cell>
          <cell r="N256">
            <v>0.79</v>
          </cell>
          <cell r="O256" t="str">
            <v>408BPE0150</v>
          </cell>
        </row>
        <row r="257">
          <cell r="J257" t="str">
            <v>Perfil C Metálico de aço carbono - NBR 14890</v>
          </cell>
          <cell r="K257">
            <v>2</v>
          </cell>
          <cell r="L257" t="str">
            <v>Chapa de Poliéster (PRFV)</v>
          </cell>
          <cell r="M257" t="str">
            <v>ABNT TIPO III</v>
          </cell>
          <cell r="N257">
            <v>3.75</v>
          </cell>
          <cell r="O257" t="str">
            <v>408BPE0150</v>
          </cell>
        </row>
        <row r="258">
          <cell r="J258" t="str">
            <v>Perfil C Metálico de aço carbono - NBR 14890</v>
          </cell>
          <cell r="K258">
            <v>2</v>
          </cell>
          <cell r="L258" t="str">
            <v>Chapa de Poliéster (PRFV)</v>
          </cell>
          <cell r="M258" t="str">
            <v>ABNT TIPO III</v>
          </cell>
          <cell r="N258">
            <v>5.25</v>
          </cell>
          <cell r="O258" t="str">
            <v>408BPE0150</v>
          </cell>
        </row>
        <row r="259">
          <cell r="J259" t="str">
            <v>Ecológico</v>
          </cell>
          <cell r="K259">
            <v>1</v>
          </cell>
          <cell r="L259" t="str">
            <v>Chapa de Poliéster (PRFV)</v>
          </cell>
          <cell r="M259" t="str">
            <v>ABNT TIPO III</v>
          </cell>
          <cell r="N259">
            <v>1</v>
          </cell>
          <cell r="O259" t="str">
            <v>408BPE0150</v>
          </cell>
        </row>
        <row r="260">
          <cell r="J260" t="str">
            <v>Ecológico</v>
          </cell>
          <cell r="K260">
            <v>1</v>
          </cell>
          <cell r="L260" t="str">
            <v>Chapa de Poliéster (PRFV)</v>
          </cell>
          <cell r="M260" t="str">
            <v>ABNT TIPO III</v>
          </cell>
          <cell r="N260">
            <v>1</v>
          </cell>
          <cell r="O260" t="str">
            <v>408BPE0150</v>
          </cell>
        </row>
        <row r="261">
          <cell r="J261" t="str">
            <v>Madeira</v>
          </cell>
          <cell r="K261">
            <v>1</v>
          </cell>
          <cell r="L261" t="str">
            <v>Chapa de Poliéster (PRFV)</v>
          </cell>
          <cell r="M261" t="str">
            <v>ABNT TIPO III</v>
          </cell>
          <cell r="N261">
            <v>0.51</v>
          </cell>
          <cell r="O261" t="str">
            <v>408BPE0150</v>
          </cell>
        </row>
        <row r="262">
          <cell r="J262" t="str">
            <v>Perfil C Metálico de aço carbono - NBR 14890</v>
          </cell>
          <cell r="K262">
            <v>2</v>
          </cell>
          <cell r="L262" t="str">
            <v>Chapa de Poliéster (PRFV)</v>
          </cell>
          <cell r="M262" t="str">
            <v>ABNT TIPO III</v>
          </cell>
          <cell r="N262">
            <v>3.75</v>
          </cell>
          <cell r="O262" t="str">
            <v>408BPE0150</v>
          </cell>
        </row>
        <row r="263">
          <cell r="J263" t="str">
            <v>Ecológico</v>
          </cell>
          <cell r="K263">
            <v>1</v>
          </cell>
          <cell r="L263" t="str">
            <v>Chapa de Poliéster (PRFV)</v>
          </cell>
          <cell r="M263" t="str">
            <v>ABNT TIPO III</v>
          </cell>
          <cell r="N263">
            <v>0.79</v>
          </cell>
          <cell r="O263" t="str">
            <v>408BPE0150</v>
          </cell>
        </row>
        <row r="264">
          <cell r="J264" t="str">
            <v>Ecológico</v>
          </cell>
          <cell r="K264">
            <v>1</v>
          </cell>
          <cell r="L264" t="str">
            <v>Chapa de Poliéster (PRFV)</v>
          </cell>
          <cell r="M264" t="str">
            <v>ABNT TIPO III</v>
          </cell>
          <cell r="N264">
            <v>0.79</v>
          </cell>
          <cell r="O264" t="str">
            <v>408BPE0150</v>
          </cell>
        </row>
        <row r="265">
          <cell r="J265" t="str">
            <v>Ecológico</v>
          </cell>
          <cell r="K265">
            <v>1</v>
          </cell>
          <cell r="L265" t="str">
            <v>Chapa de Poliéster (PRFV)</v>
          </cell>
          <cell r="M265" t="str">
            <v>ABNT TIPO III</v>
          </cell>
          <cell r="N265">
            <v>0.79</v>
          </cell>
          <cell r="O265" t="str">
            <v>408BPE0150</v>
          </cell>
        </row>
        <row r="266">
          <cell r="J266" t="str">
            <v>Perfil C Metálico de aço carbono - NBR 14890</v>
          </cell>
          <cell r="K266">
            <v>2</v>
          </cell>
          <cell r="L266" t="str">
            <v>Chapa de Poliéster (PRFV)</v>
          </cell>
          <cell r="M266" t="str">
            <v>ABNT TIPO III</v>
          </cell>
          <cell r="N266">
            <v>5.25</v>
          </cell>
          <cell r="O266" t="str">
            <v>408BPE0150</v>
          </cell>
        </row>
        <row r="267">
          <cell r="J267" t="str">
            <v>Perfil C Metálico de aço carbono - NBR 14890</v>
          </cell>
          <cell r="K267">
            <v>2</v>
          </cell>
          <cell r="L267" t="str">
            <v>Chapa de Poliéster (PRFV)</v>
          </cell>
          <cell r="M267" t="str">
            <v>ABNT TIPO III</v>
          </cell>
          <cell r="N267">
            <v>5.25</v>
          </cell>
          <cell r="O267" t="str">
            <v>408BPE0150</v>
          </cell>
        </row>
        <row r="268">
          <cell r="J268" t="str">
            <v>Ecológico</v>
          </cell>
          <cell r="K268">
            <v>1</v>
          </cell>
          <cell r="L268" t="str">
            <v>Chapa de Poliéster (PRFV)</v>
          </cell>
          <cell r="M268" t="str">
            <v>ABNT TIPO III</v>
          </cell>
          <cell r="N268">
            <v>1</v>
          </cell>
          <cell r="O268" t="str">
            <v>408BPE0150</v>
          </cell>
        </row>
        <row r="269">
          <cell r="J269" t="str">
            <v>Ecológico</v>
          </cell>
          <cell r="K269">
            <v>1</v>
          </cell>
          <cell r="L269" t="str">
            <v>Chapa de Poliéster (PRFV)</v>
          </cell>
          <cell r="M269" t="str">
            <v>ABNT TIPO III</v>
          </cell>
          <cell r="N269">
            <v>0.79</v>
          </cell>
          <cell r="O269" t="str">
            <v>408BPE0150</v>
          </cell>
        </row>
        <row r="270">
          <cell r="J270" t="str">
            <v>Madeira</v>
          </cell>
          <cell r="K270">
            <v>1</v>
          </cell>
          <cell r="L270" t="str">
            <v>Chapa de Poliéster (PRFV)</v>
          </cell>
          <cell r="M270" t="str">
            <v>ABNT TIPO III</v>
          </cell>
          <cell r="N270">
            <v>0.51</v>
          </cell>
          <cell r="O270" t="str">
            <v>408BPE0150</v>
          </cell>
        </row>
        <row r="271">
          <cell r="J271" t="str">
            <v>Perfil C Metálico de aço carbono - NBR 14890</v>
          </cell>
          <cell r="K271">
            <v>2</v>
          </cell>
          <cell r="L271" t="str">
            <v>Chapa de Poliéster (PRFV)</v>
          </cell>
          <cell r="M271" t="str">
            <v>ABNT TIPO III</v>
          </cell>
          <cell r="N271">
            <v>3.75</v>
          </cell>
          <cell r="O271" t="str">
            <v>408BPE0150</v>
          </cell>
        </row>
        <row r="272">
          <cell r="J272" t="str">
            <v>Perfil C Metálico de aço carbono - NBR 14890</v>
          </cell>
          <cell r="K272">
            <v>2</v>
          </cell>
          <cell r="L272" t="str">
            <v>Chapa de Poliéster (PRFV)</v>
          </cell>
          <cell r="M272" t="str">
            <v>ABNT TIPO III</v>
          </cell>
          <cell r="N272">
            <v>3.75</v>
          </cell>
          <cell r="O272" t="str">
            <v>408BPE0150</v>
          </cell>
        </row>
        <row r="273">
          <cell r="J273" t="str">
            <v>Ecológico</v>
          </cell>
          <cell r="K273">
            <v>1</v>
          </cell>
          <cell r="L273" t="str">
            <v>Chapa de Poliéster (PRFV)</v>
          </cell>
          <cell r="M273" t="str">
            <v>ABNT TIPO III</v>
          </cell>
          <cell r="N273">
            <v>0.79</v>
          </cell>
          <cell r="O273" t="str">
            <v>408BPE0150</v>
          </cell>
        </row>
        <row r="274">
          <cell r="J274" t="str">
            <v>Ecológico</v>
          </cell>
          <cell r="K274">
            <v>1</v>
          </cell>
          <cell r="L274" t="str">
            <v>Chapa de Poliéster (PRFV)</v>
          </cell>
          <cell r="M274" t="str">
            <v>ABNT TIPO III</v>
          </cell>
          <cell r="N274">
            <v>1</v>
          </cell>
          <cell r="O274" t="str">
            <v>408BPE0150</v>
          </cell>
        </row>
        <row r="275">
          <cell r="J275" t="str">
            <v>Ecológico</v>
          </cell>
          <cell r="K275">
            <v>1</v>
          </cell>
          <cell r="L275" t="str">
            <v>Chapa de Poliéster (PRFV)</v>
          </cell>
          <cell r="M275" t="str">
            <v>ABNT TIPO III</v>
          </cell>
          <cell r="N275">
            <v>0.92</v>
          </cell>
          <cell r="O275" t="str">
            <v>408BPE0150</v>
          </cell>
        </row>
        <row r="276">
          <cell r="J276" t="str">
            <v>Ecológico</v>
          </cell>
          <cell r="K276">
            <v>1</v>
          </cell>
          <cell r="L276" t="str">
            <v>Chapa de Poliéster (PRFV)</v>
          </cell>
          <cell r="M276" t="str">
            <v>ABNT TIPO III</v>
          </cell>
          <cell r="N276">
            <v>1</v>
          </cell>
          <cell r="O276" t="str">
            <v>408BPE0150</v>
          </cell>
        </row>
        <row r="277">
          <cell r="J277" t="str">
            <v>Ecológico</v>
          </cell>
          <cell r="K277">
            <v>1</v>
          </cell>
          <cell r="L277" t="str">
            <v>Chapa de Poliéster (PRFV)</v>
          </cell>
          <cell r="M277" t="str">
            <v>ABNT TIPO III</v>
          </cell>
          <cell r="N277">
            <v>1</v>
          </cell>
          <cell r="O277" t="str">
            <v>408BPE0150</v>
          </cell>
        </row>
        <row r="278">
          <cell r="J278" t="str">
            <v>Ecológico</v>
          </cell>
          <cell r="K278">
            <v>1</v>
          </cell>
          <cell r="L278" t="str">
            <v>Chapa de Poliéster (PRFV)</v>
          </cell>
          <cell r="M278" t="str">
            <v>ABNT TIPO III</v>
          </cell>
          <cell r="N278">
            <v>0.79</v>
          </cell>
          <cell r="O278" t="str">
            <v>408BPE0150</v>
          </cell>
        </row>
        <row r="279">
          <cell r="J279" t="str">
            <v>Ecológico</v>
          </cell>
          <cell r="K279">
            <v>1</v>
          </cell>
          <cell r="L279" t="str">
            <v>Chapa de Poliéster (PRFV)</v>
          </cell>
          <cell r="M279" t="str">
            <v>ABNT TIPO III</v>
          </cell>
          <cell r="N279">
            <v>0.79</v>
          </cell>
          <cell r="O279" t="str">
            <v>408BPE0150</v>
          </cell>
        </row>
        <row r="280">
          <cell r="J280" t="str">
            <v>Ecológico</v>
          </cell>
          <cell r="K280">
            <v>1</v>
          </cell>
          <cell r="L280" t="str">
            <v>Chapa de Poliéster (PRFV)</v>
          </cell>
          <cell r="M280" t="str">
            <v>ABNT TIPO III</v>
          </cell>
          <cell r="N280">
            <v>1</v>
          </cell>
          <cell r="O280" t="str">
            <v>408BPE0150</v>
          </cell>
        </row>
        <row r="281">
          <cell r="J281" t="str">
            <v>Ecológico</v>
          </cell>
          <cell r="K281">
            <v>1</v>
          </cell>
          <cell r="L281" t="str">
            <v>Chapa de Poliéster (PRFV)</v>
          </cell>
          <cell r="M281" t="str">
            <v>ABNT TIPO III</v>
          </cell>
          <cell r="N281">
            <v>0.79</v>
          </cell>
          <cell r="O281" t="str">
            <v>408BPE0150</v>
          </cell>
        </row>
        <row r="282">
          <cell r="J282" t="str">
            <v>Madeira</v>
          </cell>
          <cell r="K282">
            <v>1</v>
          </cell>
          <cell r="L282" t="str">
            <v>Chapa de Poliéster (PRFV)</v>
          </cell>
          <cell r="M282" t="str">
            <v>ABNT TIPO III</v>
          </cell>
          <cell r="N282">
            <v>0.51</v>
          </cell>
          <cell r="O282" t="str">
            <v>408BPE0150</v>
          </cell>
        </row>
        <row r="283">
          <cell r="J283" t="str">
            <v>Ecológico</v>
          </cell>
          <cell r="K283">
            <v>1</v>
          </cell>
          <cell r="L283" t="str">
            <v>Chapa de Poliéster (PRFV)</v>
          </cell>
          <cell r="M283" t="str">
            <v>ABNT TIPO III</v>
          </cell>
          <cell r="N283">
            <v>1</v>
          </cell>
          <cell r="O283" t="str">
            <v>408BPE0150</v>
          </cell>
        </row>
        <row r="284">
          <cell r="J284" t="str">
            <v>Ecológico</v>
          </cell>
          <cell r="K284">
            <v>1</v>
          </cell>
          <cell r="L284" t="str">
            <v>Chapa de Poliéster (PRFV)</v>
          </cell>
          <cell r="M284" t="str">
            <v>ABNT TIPO III</v>
          </cell>
          <cell r="N284">
            <v>1</v>
          </cell>
          <cell r="O284" t="str">
            <v>408BPE0150</v>
          </cell>
        </row>
        <row r="285">
          <cell r="J285" t="str">
            <v>Ecológico</v>
          </cell>
          <cell r="K285">
            <v>1</v>
          </cell>
          <cell r="L285" t="str">
            <v>Chapa de Poliéster (PRFV)</v>
          </cell>
          <cell r="M285" t="str">
            <v>ABNT TIPO III</v>
          </cell>
          <cell r="N285">
            <v>0.79</v>
          </cell>
          <cell r="O285" t="str">
            <v>408BPE0150</v>
          </cell>
        </row>
        <row r="286">
          <cell r="J286" t="str">
            <v>Madeira</v>
          </cell>
          <cell r="K286">
            <v>1</v>
          </cell>
          <cell r="L286" t="str">
            <v>Chapa de Poliéster (PRFV)</v>
          </cell>
          <cell r="M286" t="str">
            <v>ABNT TIPO III</v>
          </cell>
          <cell r="N286">
            <v>0.51</v>
          </cell>
          <cell r="O286" t="str">
            <v>408BPE0150</v>
          </cell>
        </row>
        <row r="287">
          <cell r="J287" t="str">
            <v>Ecológico</v>
          </cell>
          <cell r="K287">
            <v>1</v>
          </cell>
          <cell r="L287" t="str">
            <v>Chapa de Poliéster (PRFV)</v>
          </cell>
          <cell r="M287" t="str">
            <v>ABNT TIPO III</v>
          </cell>
          <cell r="N287">
            <v>0.79</v>
          </cell>
          <cell r="O287" t="str">
            <v>408BPE0150</v>
          </cell>
        </row>
        <row r="288">
          <cell r="J288" t="str">
            <v>Madeira</v>
          </cell>
          <cell r="K288">
            <v>1</v>
          </cell>
          <cell r="L288" t="str">
            <v>Chapa de Poliéster (PRFV)</v>
          </cell>
          <cell r="M288" t="str">
            <v>ABNT TIPO III</v>
          </cell>
          <cell r="N288">
            <v>0.51</v>
          </cell>
          <cell r="O288" t="str">
            <v>408BPE0150</v>
          </cell>
        </row>
        <row r="289">
          <cell r="J289" t="str">
            <v>Ecológico</v>
          </cell>
          <cell r="K289">
            <v>1</v>
          </cell>
          <cell r="L289" t="str">
            <v>Chapa de Poliéster (PRFV)</v>
          </cell>
          <cell r="M289" t="str">
            <v>ABNT TIPO III</v>
          </cell>
          <cell r="N289">
            <v>0.79</v>
          </cell>
          <cell r="O289" t="str">
            <v>408BPE0150</v>
          </cell>
        </row>
        <row r="290">
          <cell r="J290" t="str">
            <v>Perfil C Metálico de aço carbono - NBR 14890</v>
          </cell>
          <cell r="K290">
            <v>2</v>
          </cell>
          <cell r="L290" t="str">
            <v>Chapa de Poliéster (PRFV)</v>
          </cell>
          <cell r="M290" t="str">
            <v>ABNT TIPO III</v>
          </cell>
          <cell r="N290">
            <v>4.5</v>
          </cell>
          <cell r="O290" t="str">
            <v>408BPE0150</v>
          </cell>
        </row>
        <row r="291">
          <cell r="J291" t="str">
            <v>Ecológico</v>
          </cell>
          <cell r="K291">
            <v>1</v>
          </cell>
          <cell r="L291" t="str">
            <v>Chapa de Poliéster (PRFV)</v>
          </cell>
          <cell r="M291" t="str">
            <v>ABNT TIPO III</v>
          </cell>
          <cell r="N291">
            <v>1</v>
          </cell>
          <cell r="O291" t="str">
            <v>408BPE0150</v>
          </cell>
        </row>
        <row r="292">
          <cell r="J292" t="str">
            <v>Ecológico</v>
          </cell>
          <cell r="K292">
            <v>1</v>
          </cell>
          <cell r="L292" t="str">
            <v>Chapa de Poliéster (PRFV)</v>
          </cell>
          <cell r="M292" t="str">
            <v>ABNT TIPO III</v>
          </cell>
          <cell r="N292">
            <v>1.75</v>
          </cell>
          <cell r="O292" t="str">
            <v>408BPE0150</v>
          </cell>
        </row>
        <row r="293">
          <cell r="J293" t="str">
            <v>Ecológico</v>
          </cell>
          <cell r="K293">
            <v>1</v>
          </cell>
          <cell r="L293" t="str">
            <v>Chapa de Poliéster (PRFV)</v>
          </cell>
          <cell r="M293" t="str">
            <v>ABNT TIPO III</v>
          </cell>
          <cell r="N293">
            <v>1.75</v>
          </cell>
          <cell r="O293" t="str">
            <v>408BPE0150</v>
          </cell>
        </row>
        <row r="294">
          <cell r="J294" t="str">
            <v>Perfil C Metálico de aço carbono - NBR 14890</v>
          </cell>
          <cell r="K294">
            <v>2</v>
          </cell>
          <cell r="L294" t="str">
            <v>Chapa de Poliéster (PRFV)</v>
          </cell>
          <cell r="M294" t="str">
            <v>ABNT TIPO III</v>
          </cell>
          <cell r="N294">
            <v>5.25</v>
          </cell>
          <cell r="O294" t="str">
            <v>408BPE0150</v>
          </cell>
        </row>
        <row r="295">
          <cell r="J295" t="str">
            <v>Perfil C Metálico de aço carbono - NBR 14890</v>
          </cell>
          <cell r="K295">
            <v>2</v>
          </cell>
          <cell r="L295" t="str">
            <v>Chapa de Poliéster (PRFV)</v>
          </cell>
          <cell r="M295" t="str">
            <v>ABNT TIPO III</v>
          </cell>
          <cell r="N295">
            <v>5.25</v>
          </cell>
          <cell r="O295" t="str">
            <v>408BPE0150</v>
          </cell>
        </row>
        <row r="296">
          <cell r="J296" t="str">
            <v>Ecológico</v>
          </cell>
          <cell r="K296">
            <v>1</v>
          </cell>
          <cell r="L296" t="str">
            <v>Chapa de Poliéster (PRFV)</v>
          </cell>
          <cell r="M296" t="str">
            <v>ABNT TIPO III</v>
          </cell>
          <cell r="N296">
            <v>0.79</v>
          </cell>
          <cell r="O296" t="str">
            <v>408BPE0150</v>
          </cell>
        </row>
        <row r="297">
          <cell r="J297" t="str">
            <v>Ecológico</v>
          </cell>
          <cell r="K297">
            <v>1</v>
          </cell>
          <cell r="L297" t="str">
            <v>Chapa de Poliéster (PRFV)</v>
          </cell>
          <cell r="M297" t="str">
            <v>ABNT TIPO III</v>
          </cell>
          <cell r="N297">
            <v>0.92</v>
          </cell>
          <cell r="O297" t="str">
            <v>408BPE0150</v>
          </cell>
        </row>
        <row r="298">
          <cell r="J298" t="str">
            <v>Madeira</v>
          </cell>
          <cell r="K298">
            <v>1</v>
          </cell>
          <cell r="L298" t="str">
            <v>Chapa de Poliéster (PRFV)</v>
          </cell>
          <cell r="M298" t="str">
            <v>ABNT TIPO III</v>
          </cell>
          <cell r="N298">
            <v>0.51</v>
          </cell>
          <cell r="O298" t="str">
            <v>408BPE0150</v>
          </cell>
        </row>
        <row r="299">
          <cell r="J299" t="str">
            <v>Ecológico</v>
          </cell>
          <cell r="K299">
            <v>1</v>
          </cell>
          <cell r="L299" t="str">
            <v>Chapa de Poliéster (PRFV)</v>
          </cell>
          <cell r="M299" t="str">
            <v>ABNT TIPO III</v>
          </cell>
          <cell r="N299">
            <v>0.79</v>
          </cell>
          <cell r="O299" t="str">
            <v>408BPE0150</v>
          </cell>
        </row>
        <row r="300">
          <cell r="J300" t="str">
            <v>Ecológico</v>
          </cell>
          <cell r="K300">
            <v>1</v>
          </cell>
          <cell r="L300" t="str">
            <v>Chapa de Poliéster (PRFV)</v>
          </cell>
          <cell r="M300" t="str">
            <v>ABNT TIPO III</v>
          </cell>
          <cell r="N300">
            <v>1</v>
          </cell>
          <cell r="O300" t="str">
            <v>408BPE0150</v>
          </cell>
        </row>
        <row r="301">
          <cell r="J301" t="str">
            <v>Ecológico</v>
          </cell>
          <cell r="K301">
            <v>1</v>
          </cell>
          <cell r="L301" t="str">
            <v>Chapa de Poliéster (PRFV)</v>
          </cell>
          <cell r="M301" t="str">
            <v>ABNT TIPO III</v>
          </cell>
          <cell r="N301">
            <v>1</v>
          </cell>
          <cell r="O301" t="str">
            <v>408BPE0150</v>
          </cell>
        </row>
        <row r="302">
          <cell r="J302" t="str">
            <v>Ecológico</v>
          </cell>
          <cell r="K302">
            <v>1</v>
          </cell>
          <cell r="L302" t="str">
            <v>Chapa de Poliéster (PRFV)</v>
          </cell>
          <cell r="M302" t="str">
            <v>ABNT TIPO III</v>
          </cell>
          <cell r="N302">
            <v>0.79</v>
          </cell>
          <cell r="O302" t="str">
            <v>408BPE0150</v>
          </cell>
        </row>
        <row r="303">
          <cell r="J303" t="str">
            <v>Ecológico</v>
          </cell>
          <cell r="K303">
            <v>1</v>
          </cell>
          <cell r="L303" t="str">
            <v>Chapa de Poliéster (PRFV)</v>
          </cell>
          <cell r="M303" t="str">
            <v>ABNT TIPO III</v>
          </cell>
          <cell r="N303">
            <v>0.79</v>
          </cell>
          <cell r="O303" t="str">
            <v>408BPE0150</v>
          </cell>
        </row>
        <row r="304">
          <cell r="J304" t="str">
            <v>Madeira</v>
          </cell>
          <cell r="K304">
            <v>1</v>
          </cell>
          <cell r="L304" t="str">
            <v>Chapa de Poliéster (PRFV)</v>
          </cell>
          <cell r="M304" t="str">
            <v>ABNT TIPO III</v>
          </cell>
          <cell r="N304">
            <v>0.51</v>
          </cell>
          <cell r="O304" t="str">
            <v>408BPE0150</v>
          </cell>
        </row>
        <row r="305">
          <cell r="J305" t="str">
            <v>Ecológico</v>
          </cell>
          <cell r="K305">
            <v>1</v>
          </cell>
          <cell r="L305" t="str">
            <v>Chapa de Poliéster (PRFV)</v>
          </cell>
          <cell r="M305" t="str">
            <v>ABNT TIPO III</v>
          </cell>
          <cell r="N305">
            <v>1</v>
          </cell>
          <cell r="O305" t="str">
            <v>408BPE0150</v>
          </cell>
        </row>
        <row r="306">
          <cell r="J306" t="str">
            <v>Madeira</v>
          </cell>
          <cell r="K306">
            <v>18</v>
          </cell>
          <cell r="L306" t="str">
            <v>Chapa de Poliéster (PRFV)</v>
          </cell>
          <cell r="M306" t="str">
            <v>ABNT TIPO III</v>
          </cell>
          <cell r="N306">
            <v>5.4</v>
          </cell>
          <cell r="O306" t="str">
            <v>408BPE0150</v>
          </cell>
        </row>
        <row r="307">
          <cell r="J307" t="str">
            <v>Ecológico</v>
          </cell>
          <cell r="K307">
            <v>1</v>
          </cell>
          <cell r="L307" t="str">
            <v>Chapa de Poliéster (PRFV)</v>
          </cell>
          <cell r="M307" t="str">
            <v>ABNT TIPO III</v>
          </cell>
          <cell r="N307">
            <v>1</v>
          </cell>
          <cell r="O307" t="str">
            <v>408BPE0150</v>
          </cell>
        </row>
        <row r="308">
          <cell r="J308" t="str">
            <v>Ecológico</v>
          </cell>
          <cell r="K308">
            <v>1</v>
          </cell>
          <cell r="L308" t="str">
            <v>Chapa de Poliéster (PRFV)</v>
          </cell>
          <cell r="M308" t="str">
            <v>ABNT TIPO III</v>
          </cell>
          <cell r="N308">
            <v>0.79</v>
          </cell>
          <cell r="O308" t="str">
            <v>408BPE0150</v>
          </cell>
        </row>
        <row r="309">
          <cell r="J309" t="str">
            <v>Madeira</v>
          </cell>
          <cell r="K309">
            <v>1</v>
          </cell>
          <cell r="L309" t="str">
            <v>Chapa de Poliéster (PRFV)</v>
          </cell>
          <cell r="M309" t="str">
            <v>ABNT TIPO III</v>
          </cell>
          <cell r="N309">
            <v>0.51</v>
          </cell>
          <cell r="O309" t="str">
            <v>408BPE0150</v>
          </cell>
        </row>
        <row r="310">
          <cell r="J310" t="str">
            <v>Madeira</v>
          </cell>
          <cell r="K310">
            <v>1</v>
          </cell>
          <cell r="L310" t="str">
            <v>Chapa de Poliéster (PRFV)</v>
          </cell>
          <cell r="M310" t="str">
            <v>ABNT TIPO III</v>
          </cell>
          <cell r="N310">
            <v>0.51</v>
          </cell>
          <cell r="O310" t="str">
            <v>408BPE0150</v>
          </cell>
        </row>
        <row r="311">
          <cell r="J311" t="str">
            <v>Perfil C Metálico de aço carbono - NBR 14890</v>
          </cell>
          <cell r="K311">
            <v>2</v>
          </cell>
          <cell r="L311" t="str">
            <v>Chapa de Poliéster (PRFV)</v>
          </cell>
          <cell r="M311" t="str">
            <v>ABNT TIPO III</v>
          </cell>
          <cell r="N311">
            <v>4.5</v>
          </cell>
          <cell r="O311" t="str">
            <v>408BPE0150</v>
          </cell>
        </row>
        <row r="312">
          <cell r="J312" t="str">
            <v>Ecológico</v>
          </cell>
          <cell r="K312">
            <v>1</v>
          </cell>
          <cell r="L312" t="str">
            <v>Chapa de Poliéster (PRFV)</v>
          </cell>
          <cell r="M312" t="str">
            <v>ABNT TIPO III</v>
          </cell>
          <cell r="N312">
            <v>1</v>
          </cell>
          <cell r="O312" t="str">
            <v>408BPE0150</v>
          </cell>
        </row>
        <row r="313">
          <cell r="J313" t="str">
            <v>Madeira</v>
          </cell>
          <cell r="K313">
            <v>1</v>
          </cell>
          <cell r="L313" t="str">
            <v>Chapa de Poliéster (PRFV)</v>
          </cell>
          <cell r="M313" t="str">
            <v>ABNT TIPO III</v>
          </cell>
          <cell r="N313">
            <v>0.3</v>
          </cell>
          <cell r="O313" t="str">
            <v>408BPE0150</v>
          </cell>
        </row>
        <row r="314">
          <cell r="J314" t="str">
            <v>Madeira</v>
          </cell>
          <cell r="K314">
            <v>1</v>
          </cell>
          <cell r="L314" t="str">
            <v>Chapa de Poliéster (PRFV)</v>
          </cell>
          <cell r="M314" t="str">
            <v>ABNT TIPO III</v>
          </cell>
          <cell r="N314">
            <v>0.3</v>
          </cell>
          <cell r="O314" t="str">
            <v>408BPE0150</v>
          </cell>
        </row>
        <row r="315">
          <cell r="J315" t="str">
            <v>Perfil C Metálico de aço carbono - NBR 14890</v>
          </cell>
          <cell r="K315">
            <v>2</v>
          </cell>
          <cell r="L315" t="str">
            <v>Chapa de Poliéster (PRFV)</v>
          </cell>
          <cell r="M315" t="str">
            <v>ABNT TIPO III</v>
          </cell>
          <cell r="N315">
            <v>4.5</v>
          </cell>
          <cell r="O315" t="str">
            <v>408BPE0150</v>
          </cell>
        </row>
        <row r="316">
          <cell r="J316" t="str">
            <v>Madeira</v>
          </cell>
          <cell r="K316">
            <v>1</v>
          </cell>
          <cell r="L316" t="str">
            <v>Chapa de Poliéster (PRFV)</v>
          </cell>
          <cell r="M316" t="str">
            <v>ABNT TIPO III</v>
          </cell>
          <cell r="N316">
            <v>0.3</v>
          </cell>
          <cell r="O316" t="str">
            <v>408BPE0150</v>
          </cell>
        </row>
        <row r="317">
          <cell r="J317" t="str">
            <v>Madeira</v>
          </cell>
          <cell r="K317">
            <v>1</v>
          </cell>
          <cell r="L317" t="str">
            <v>Chapa de Poliéster (PRFV)</v>
          </cell>
          <cell r="M317" t="str">
            <v>ABNT TIPO III</v>
          </cell>
          <cell r="N317">
            <v>0.3</v>
          </cell>
          <cell r="O317" t="str">
            <v>408BPE0150</v>
          </cell>
        </row>
        <row r="318">
          <cell r="J318" t="str">
            <v>Perfil C Metálico de aço carbono - NBR 14890</v>
          </cell>
          <cell r="K318">
            <v>2</v>
          </cell>
          <cell r="L318" t="str">
            <v>Chapa de Poliéster (PRFV)</v>
          </cell>
          <cell r="M318" t="str">
            <v>ABNT TIPO III</v>
          </cell>
          <cell r="N318">
            <v>3.75</v>
          </cell>
          <cell r="O318" t="str">
            <v>408BPE0150</v>
          </cell>
        </row>
        <row r="319">
          <cell r="J319" t="str">
            <v>Ecológico</v>
          </cell>
          <cell r="K319">
            <v>1</v>
          </cell>
          <cell r="L319" t="str">
            <v>Chapa de Poliéster (PRFV)</v>
          </cell>
          <cell r="M319" t="str">
            <v>ABNT TIPO III</v>
          </cell>
          <cell r="N319">
            <v>1</v>
          </cell>
          <cell r="O319" t="str">
            <v>408BPE0150</v>
          </cell>
        </row>
        <row r="320">
          <cell r="J320" t="str">
            <v>Ecológico</v>
          </cell>
          <cell r="K320">
            <v>1</v>
          </cell>
          <cell r="L320" t="str">
            <v>Chapa de Poliéster (PRFV)</v>
          </cell>
          <cell r="M320" t="str">
            <v>ABNT TIPO III</v>
          </cell>
          <cell r="N320">
            <v>0.92</v>
          </cell>
          <cell r="O320" t="str">
            <v>408BPE0150</v>
          </cell>
        </row>
        <row r="321">
          <cell r="J321" t="str">
            <v>Ecológico</v>
          </cell>
          <cell r="K321">
            <v>1</v>
          </cell>
          <cell r="L321" t="str">
            <v>Chapa de Poliéster (PRFV)</v>
          </cell>
          <cell r="M321" t="str">
            <v>ABNT TIPO III</v>
          </cell>
          <cell r="N321">
            <v>1</v>
          </cell>
          <cell r="O321" t="str">
            <v>408BPE0150</v>
          </cell>
        </row>
        <row r="322">
          <cell r="J322" t="str">
            <v>Madeira</v>
          </cell>
          <cell r="K322">
            <v>20</v>
          </cell>
          <cell r="L322" t="str">
            <v>Chapa de Poliéster (PRFV)</v>
          </cell>
          <cell r="M322" t="str">
            <v>ABNT TIPO III</v>
          </cell>
          <cell r="N322">
            <v>6</v>
          </cell>
          <cell r="O322" t="str">
            <v>408BPE0150</v>
          </cell>
        </row>
        <row r="323">
          <cell r="J323" t="str">
            <v>Madeira</v>
          </cell>
          <cell r="K323">
            <v>10</v>
          </cell>
          <cell r="L323" t="str">
            <v>Chapa de Poliéster (PRFV)</v>
          </cell>
          <cell r="M323" t="str">
            <v>ABNT TIPO III</v>
          </cell>
          <cell r="N323">
            <v>3</v>
          </cell>
          <cell r="O323" t="str">
            <v>408BPE0150</v>
          </cell>
        </row>
        <row r="324">
          <cell r="J324" t="str">
            <v>Perfil C Metálico de aço carbono - NBR 14890</v>
          </cell>
          <cell r="K324">
            <v>2</v>
          </cell>
          <cell r="L324" t="str">
            <v>Chapa de Poliéster (PRFV)</v>
          </cell>
          <cell r="M324" t="str">
            <v>ABNT TIPO III</v>
          </cell>
          <cell r="N324">
            <v>3.75</v>
          </cell>
          <cell r="O324" t="str">
            <v>408BPE0150</v>
          </cell>
        </row>
        <row r="325">
          <cell r="J325" t="str">
            <v>Madeira</v>
          </cell>
          <cell r="K325">
            <v>1</v>
          </cell>
          <cell r="L325" t="str">
            <v>Chapa de Poliéster (PRFV)</v>
          </cell>
          <cell r="M325" t="str">
            <v>ABNT TIPO III</v>
          </cell>
          <cell r="N325">
            <v>0.51</v>
          </cell>
          <cell r="O325" t="str">
            <v>408BPE0150</v>
          </cell>
        </row>
        <row r="326">
          <cell r="J326" t="str">
            <v>Ecológico</v>
          </cell>
          <cell r="K326">
            <v>1</v>
          </cell>
          <cell r="L326" t="str">
            <v>Chapa de Poliéster (PRFV)</v>
          </cell>
          <cell r="M326" t="str">
            <v>ABNT TIPO III</v>
          </cell>
          <cell r="N326">
            <v>1</v>
          </cell>
          <cell r="O326" t="str">
            <v>408BPE0150</v>
          </cell>
        </row>
        <row r="327">
          <cell r="J327" t="str">
            <v>Ecológico</v>
          </cell>
          <cell r="K327">
            <v>2</v>
          </cell>
          <cell r="L327" t="str">
            <v>Chapa de Poliéster (PRFV)</v>
          </cell>
          <cell r="M327" t="str">
            <v>ABNT TIPO III</v>
          </cell>
          <cell r="N327">
            <v>2</v>
          </cell>
          <cell r="O327" t="str">
            <v>408BPE0150</v>
          </cell>
        </row>
        <row r="328">
          <cell r="J328" t="str">
            <v>Ecológico</v>
          </cell>
          <cell r="K328">
            <v>1</v>
          </cell>
          <cell r="L328" t="str">
            <v>Chapa de Poliéster (PRFV)</v>
          </cell>
          <cell r="M328" t="str">
            <v>ABNT TIPO III</v>
          </cell>
          <cell r="N328">
            <v>0.79</v>
          </cell>
          <cell r="O328" t="str">
            <v>408BPE0150</v>
          </cell>
        </row>
        <row r="329">
          <cell r="J329" t="str">
            <v>Ecológico</v>
          </cell>
          <cell r="K329">
            <v>1</v>
          </cell>
          <cell r="L329" t="str">
            <v>Chapa de Poliéster (PRFV)</v>
          </cell>
          <cell r="M329" t="str">
            <v>ABNT TIPO III</v>
          </cell>
          <cell r="N329">
            <v>1</v>
          </cell>
          <cell r="O329" t="str">
            <v>408BPE0150</v>
          </cell>
        </row>
        <row r="330">
          <cell r="J330" t="str">
            <v>Ecológico</v>
          </cell>
          <cell r="K330">
            <v>1</v>
          </cell>
          <cell r="L330" t="str">
            <v>Chapa de Poliéster (PRFV)</v>
          </cell>
          <cell r="M330" t="str">
            <v>ABNT TIPO III</v>
          </cell>
          <cell r="N330">
            <v>0.79</v>
          </cell>
          <cell r="O330" t="str">
            <v>408BPE0150</v>
          </cell>
        </row>
        <row r="331">
          <cell r="J331" t="str">
            <v>Perfil C Metálico de aço carbono - NBR 14890</v>
          </cell>
          <cell r="K331">
            <v>2</v>
          </cell>
          <cell r="L331" t="str">
            <v>Chapa de Poliéster (PRFV)</v>
          </cell>
          <cell r="M331" t="str">
            <v>ABNT TIPO III</v>
          </cell>
          <cell r="N331">
            <v>3</v>
          </cell>
          <cell r="O331" t="str">
            <v>408BPE0150</v>
          </cell>
        </row>
        <row r="332">
          <cell r="J332" t="str">
            <v>Ecológico</v>
          </cell>
          <cell r="K332">
            <v>1</v>
          </cell>
          <cell r="L332" t="str">
            <v>Chapa de Poliéster (PRFV)</v>
          </cell>
          <cell r="M332" t="str">
            <v>ABNT TIPO III</v>
          </cell>
          <cell r="N332">
            <v>0.83</v>
          </cell>
          <cell r="O332" t="str">
            <v>408BPE0150</v>
          </cell>
        </row>
        <row r="333">
          <cell r="J333" t="str">
            <v>Ecológico</v>
          </cell>
          <cell r="K333">
            <v>1</v>
          </cell>
          <cell r="L333" t="str">
            <v>Chapa de Poliéster (PRFV)</v>
          </cell>
          <cell r="M333" t="str">
            <v>ABNT TIPO III</v>
          </cell>
          <cell r="N333">
            <v>0.83</v>
          </cell>
          <cell r="O333" t="str">
            <v>408BPE0150</v>
          </cell>
        </row>
        <row r="334">
          <cell r="J334" t="str">
            <v>Madeira</v>
          </cell>
          <cell r="K334">
            <v>1</v>
          </cell>
          <cell r="L334" t="str">
            <v>Chapa de Poliéster (PRFV)</v>
          </cell>
          <cell r="M334" t="str">
            <v>ABNT TIPO III</v>
          </cell>
          <cell r="N334">
            <v>0.43</v>
          </cell>
          <cell r="O334" t="str">
            <v>408BPE0150</v>
          </cell>
        </row>
        <row r="335">
          <cell r="J335" t="str">
            <v>Perfil C Metálico de aço carbono - NBR 14890</v>
          </cell>
          <cell r="K335">
            <v>2</v>
          </cell>
          <cell r="L335" t="str">
            <v>Chapa de Poliéster (PRFV)</v>
          </cell>
          <cell r="M335" t="str">
            <v>ABNT TIPO III</v>
          </cell>
          <cell r="N335">
            <v>3</v>
          </cell>
          <cell r="O335" t="str">
            <v>408BPE0150</v>
          </cell>
        </row>
        <row r="336">
          <cell r="J336" t="str">
            <v>Ecológico</v>
          </cell>
          <cell r="K336">
            <v>1</v>
          </cell>
          <cell r="L336" t="str">
            <v>Chapa de Poliéster (PRFV)</v>
          </cell>
          <cell r="M336" t="str">
            <v>ABNT TIPO III</v>
          </cell>
          <cell r="N336">
            <v>0.79</v>
          </cell>
          <cell r="O336" t="str">
            <v>408BPE0150</v>
          </cell>
        </row>
        <row r="337">
          <cell r="J337" t="str">
            <v>Ecológico</v>
          </cell>
          <cell r="K337">
            <v>1</v>
          </cell>
          <cell r="L337" t="str">
            <v>Chapa de Poliéster (PRFV)</v>
          </cell>
          <cell r="M337" t="str">
            <v>ABNT TIPO III</v>
          </cell>
          <cell r="N337">
            <v>1</v>
          </cell>
          <cell r="O337" t="str">
            <v>408BPE0150</v>
          </cell>
        </row>
        <row r="338">
          <cell r="J338" t="str">
            <v>Perfil C Metálico de aço carbono - NBR 14890</v>
          </cell>
          <cell r="K338">
            <v>2</v>
          </cell>
          <cell r="L338" t="str">
            <v>Chapa de Poliéster (PRFV)</v>
          </cell>
          <cell r="M338" t="str">
            <v>ABNT TIPO III</v>
          </cell>
          <cell r="N338">
            <v>3</v>
          </cell>
          <cell r="O338" t="str">
            <v>408BPE0150</v>
          </cell>
        </row>
        <row r="339">
          <cell r="J339" t="str">
            <v>Madeira</v>
          </cell>
          <cell r="K339">
            <v>1</v>
          </cell>
          <cell r="L339" t="str">
            <v>Chapa de Poliéster (PRFV)</v>
          </cell>
          <cell r="M339" t="str">
            <v>ABNT TIPO III</v>
          </cell>
          <cell r="N339">
            <v>0.65</v>
          </cell>
          <cell r="O339" t="str">
            <v>408BPE0150</v>
          </cell>
        </row>
        <row r="340">
          <cell r="J340" t="str">
            <v>Ecológico</v>
          </cell>
          <cell r="K340">
            <v>2</v>
          </cell>
          <cell r="L340" t="str">
            <v>Chapa de Poliéster (PRFV)</v>
          </cell>
          <cell r="M340" t="str">
            <v>ABNT TIPO III</v>
          </cell>
          <cell r="N340">
            <v>2</v>
          </cell>
          <cell r="O340" t="str">
            <v>408BPE0160</v>
          </cell>
        </row>
        <row r="341">
          <cell r="J341" t="str">
            <v>Ecológico</v>
          </cell>
          <cell r="K341">
            <v>1</v>
          </cell>
          <cell r="L341" t="str">
            <v>Chapa de Poliéster (PRFV)</v>
          </cell>
          <cell r="M341" t="str">
            <v>ABNT TIPO III</v>
          </cell>
          <cell r="N341">
            <v>1</v>
          </cell>
          <cell r="O341" t="str">
            <v>408BPE0160</v>
          </cell>
        </row>
        <row r="342">
          <cell r="J342" t="str">
            <v>Perfil C Metálico de aço carbono - NBR 14890</v>
          </cell>
          <cell r="K342">
            <v>2</v>
          </cell>
          <cell r="L342" t="str">
            <v>Chapa de Poliéster (PRFV)</v>
          </cell>
          <cell r="M342" t="str">
            <v>ABNT TIPO III</v>
          </cell>
          <cell r="N342">
            <v>5.25</v>
          </cell>
          <cell r="O342" t="str">
            <v>408BPE0160</v>
          </cell>
        </row>
        <row r="343">
          <cell r="J343" t="str">
            <v>Perfil C Metálico de aço carbono - NBR 14890</v>
          </cell>
          <cell r="K343">
            <v>2</v>
          </cell>
          <cell r="L343" t="str">
            <v>Chapa de Poliéster (PRFV)</v>
          </cell>
          <cell r="M343" t="str">
            <v>ABNT TIPO III</v>
          </cell>
          <cell r="N343">
            <v>5.25</v>
          </cell>
          <cell r="O343" t="str">
            <v>408BPE0160</v>
          </cell>
        </row>
        <row r="344">
          <cell r="J344" t="str">
            <v>SEMIPÓRTICO</v>
          </cell>
          <cell r="K344">
            <v>2</v>
          </cell>
          <cell r="L344" t="str">
            <v>Chapa de Poliéster (PRFV)</v>
          </cell>
          <cell r="M344" t="str">
            <v>ABNT TIPO III</v>
          </cell>
          <cell r="N344">
            <v>7</v>
          </cell>
          <cell r="O344" t="str">
            <v>408BPE0160</v>
          </cell>
        </row>
        <row r="345">
          <cell r="J345" t="str">
            <v>Perfil C Metálico de aço carbono - NBR 14890</v>
          </cell>
          <cell r="K345">
            <v>2</v>
          </cell>
          <cell r="L345" t="str">
            <v>Chapa de Poliéster (PRFV)</v>
          </cell>
          <cell r="M345" t="str">
            <v>ABNT TIPO III</v>
          </cell>
          <cell r="N345">
            <v>3.75</v>
          </cell>
          <cell r="O345" t="str">
            <v>408BPE0160</v>
          </cell>
        </row>
        <row r="346">
          <cell r="J346" t="str">
            <v>Ecológico</v>
          </cell>
          <cell r="K346">
            <v>1</v>
          </cell>
          <cell r="L346" t="str">
            <v>Chapa de Poliéster (PRFV)</v>
          </cell>
          <cell r="M346" t="str">
            <v>ABNT TIPO III</v>
          </cell>
          <cell r="N346">
            <v>0.79</v>
          </cell>
          <cell r="O346" t="str">
            <v>408BPE0160</v>
          </cell>
        </row>
        <row r="347">
          <cell r="J347" t="str">
            <v>Madeira</v>
          </cell>
          <cell r="K347">
            <v>1</v>
          </cell>
          <cell r="L347" t="str">
            <v>Chapa de Poliéster (PRFV)</v>
          </cell>
          <cell r="M347" t="str">
            <v>ABNT TIPO III</v>
          </cell>
          <cell r="N347">
            <v>0.51</v>
          </cell>
          <cell r="O347" t="str">
            <v>408BPE0160</v>
          </cell>
        </row>
        <row r="348">
          <cell r="J348" t="str">
            <v>Madeira</v>
          </cell>
          <cell r="K348">
            <v>20</v>
          </cell>
          <cell r="L348" t="str">
            <v>Chapa de Poliéster (PRFV)</v>
          </cell>
          <cell r="M348" t="str">
            <v>ABNT TIPO III</v>
          </cell>
          <cell r="N348">
            <v>6</v>
          </cell>
          <cell r="O348" t="str">
            <v>408BPE0160</v>
          </cell>
        </row>
        <row r="349">
          <cell r="J349" t="str">
            <v>Perfil C Metálico de aço carbono - NBR 14890</v>
          </cell>
          <cell r="K349">
            <v>2</v>
          </cell>
          <cell r="L349" t="str">
            <v>Chapa de Poliéster (PRFV)</v>
          </cell>
          <cell r="M349" t="str">
            <v>ABNT TIPO III</v>
          </cell>
          <cell r="N349">
            <v>5.25</v>
          </cell>
          <cell r="O349" t="str">
            <v>408BPE0160</v>
          </cell>
        </row>
        <row r="350">
          <cell r="J350" t="str">
            <v>Perfil C Metálico de aço carbono - NBR 14890</v>
          </cell>
          <cell r="K350">
            <v>2</v>
          </cell>
          <cell r="L350" t="str">
            <v>Chapa de Poliéster (PRFV)</v>
          </cell>
          <cell r="M350" t="str">
            <v>ABNT TIPO III</v>
          </cell>
          <cell r="N350">
            <v>5.25</v>
          </cell>
          <cell r="O350" t="str">
            <v>408BPE0160</v>
          </cell>
        </row>
        <row r="351">
          <cell r="J351" t="str">
            <v>Ecológico</v>
          </cell>
          <cell r="K351">
            <v>1</v>
          </cell>
          <cell r="L351" t="str">
            <v>Chapa de Poliéster (PRFV)</v>
          </cell>
          <cell r="M351" t="str">
            <v>ABNT TIPO III</v>
          </cell>
          <cell r="N351">
            <v>0.79</v>
          </cell>
          <cell r="O351" t="str">
            <v>408BPE0160</v>
          </cell>
        </row>
        <row r="352">
          <cell r="J352" t="str">
            <v>Ecológico</v>
          </cell>
          <cell r="K352">
            <v>1</v>
          </cell>
          <cell r="L352" t="str">
            <v>Chapa de Poliéster (PRFV)</v>
          </cell>
          <cell r="M352" t="str">
            <v>ABNT TIPO III</v>
          </cell>
          <cell r="N352">
            <v>0.79</v>
          </cell>
          <cell r="O352" t="str">
            <v>408BPE0160</v>
          </cell>
        </row>
        <row r="353">
          <cell r="J353" t="str">
            <v>Ecológico</v>
          </cell>
          <cell r="K353">
            <v>1</v>
          </cell>
          <cell r="L353" t="str">
            <v>Chapa de Poliéster (PRFV)</v>
          </cell>
          <cell r="M353" t="str">
            <v>ABNT TIPO III</v>
          </cell>
          <cell r="N353">
            <v>1</v>
          </cell>
          <cell r="O353" t="str">
            <v>408BPE0160</v>
          </cell>
        </row>
        <row r="354">
          <cell r="J354" t="str">
            <v>Perfil C Metálico de aço carbono - NBR 14890</v>
          </cell>
          <cell r="K354">
            <v>2</v>
          </cell>
          <cell r="L354" t="str">
            <v>Chapa de Poliéster (PRFV)</v>
          </cell>
          <cell r="M354" t="str">
            <v>ABNT TIPO III</v>
          </cell>
          <cell r="N354">
            <v>3</v>
          </cell>
          <cell r="O354" t="str">
            <v>408BPE0160</v>
          </cell>
        </row>
        <row r="355">
          <cell r="J355" t="str">
            <v>Madeira</v>
          </cell>
          <cell r="K355">
            <v>1</v>
          </cell>
          <cell r="L355" t="str">
            <v>Chapa de Poliéster (PRFV)</v>
          </cell>
          <cell r="M355" t="str">
            <v>ABNT TIPO III</v>
          </cell>
          <cell r="N355">
            <v>0.51</v>
          </cell>
          <cell r="O355" t="str">
            <v>408BPE0160</v>
          </cell>
        </row>
        <row r="356">
          <cell r="J356" t="str">
            <v>Perfil C Metálico de aço carbono - NBR 14890</v>
          </cell>
          <cell r="K356">
            <v>2</v>
          </cell>
          <cell r="L356" t="str">
            <v>Chapa de Poliéster (PRFV)</v>
          </cell>
          <cell r="M356" t="str">
            <v>ABNT TIPO III</v>
          </cell>
          <cell r="N356">
            <v>5.25</v>
          </cell>
          <cell r="O356" t="str">
            <v>408BPE0160</v>
          </cell>
        </row>
        <row r="357">
          <cell r="J357" t="str">
            <v>Ecológico</v>
          </cell>
          <cell r="K357">
            <v>1</v>
          </cell>
          <cell r="L357" t="str">
            <v>Chapa de Poliéster (PRFV)</v>
          </cell>
          <cell r="M357" t="str">
            <v>ABNT TIPO III</v>
          </cell>
          <cell r="N357">
            <v>0.92</v>
          </cell>
          <cell r="O357" t="str">
            <v>408BPE0160</v>
          </cell>
        </row>
        <row r="358">
          <cell r="J358" t="str">
            <v>Perfil C Metálico de aço carbono - NBR 14890</v>
          </cell>
          <cell r="K358">
            <v>2</v>
          </cell>
          <cell r="L358" t="str">
            <v>Chapa de Poliéster (PRFV)</v>
          </cell>
          <cell r="M358" t="str">
            <v>ABNT TIPO III</v>
          </cell>
          <cell r="N358">
            <v>3</v>
          </cell>
          <cell r="O358" t="str">
            <v>408BPE0160</v>
          </cell>
        </row>
        <row r="359">
          <cell r="J359" t="str">
            <v>Perfil C Metálico de aço carbono - NBR 14890</v>
          </cell>
          <cell r="K359">
            <v>2</v>
          </cell>
          <cell r="L359" t="str">
            <v>Chapa de Poliéster (PRFV)</v>
          </cell>
          <cell r="M359" t="str">
            <v>ABNT TIPO III</v>
          </cell>
          <cell r="N359">
            <v>3</v>
          </cell>
          <cell r="O359" t="str">
            <v>408BPE0160</v>
          </cell>
        </row>
        <row r="360">
          <cell r="J360" t="str">
            <v>Ecológico</v>
          </cell>
          <cell r="K360">
            <v>1</v>
          </cell>
          <cell r="L360" t="str">
            <v>Chapa de Poliéster (PRFV)</v>
          </cell>
          <cell r="M360" t="str">
            <v>ABNT TIPO III</v>
          </cell>
          <cell r="N360">
            <v>1</v>
          </cell>
          <cell r="O360" t="str">
            <v>408BPE0160</v>
          </cell>
        </row>
        <row r="361">
          <cell r="J361" t="str">
            <v>Perfil C Metálico de aço carbono - NBR 14890</v>
          </cell>
          <cell r="K361">
            <v>2</v>
          </cell>
          <cell r="L361" t="str">
            <v>Chapa de Poliéster (PRFV)</v>
          </cell>
          <cell r="M361" t="str">
            <v>ABNT TIPO III</v>
          </cell>
          <cell r="N361">
            <v>3</v>
          </cell>
          <cell r="O361" t="str">
            <v>408BPE0160</v>
          </cell>
        </row>
        <row r="362">
          <cell r="J362" t="str">
            <v>Ecológico</v>
          </cell>
          <cell r="K362">
            <v>1</v>
          </cell>
          <cell r="L362" t="str">
            <v>Chapa de Poliéster (PRFV)</v>
          </cell>
          <cell r="M362" t="str">
            <v>ABNT TIPO III</v>
          </cell>
          <cell r="N362">
            <v>0.79</v>
          </cell>
          <cell r="O362" t="str">
            <v>408BPE0160</v>
          </cell>
        </row>
        <row r="363">
          <cell r="J363" t="str">
            <v>Ecológico</v>
          </cell>
          <cell r="K363">
            <v>1</v>
          </cell>
          <cell r="L363" t="str">
            <v>Chapa de Poliéster (PRFV)</v>
          </cell>
          <cell r="M363" t="str">
            <v>ABNT TIPO III</v>
          </cell>
          <cell r="N363">
            <v>1</v>
          </cell>
          <cell r="O363" t="str">
            <v>408BPE0160</v>
          </cell>
        </row>
        <row r="364">
          <cell r="J364" t="str">
            <v>Ecológico</v>
          </cell>
          <cell r="K364">
            <v>1</v>
          </cell>
          <cell r="L364" t="str">
            <v>Chapa de Poliéster (PRFV)</v>
          </cell>
          <cell r="M364" t="str">
            <v>ABNT TIPO III</v>
          </cell>
          <cell r="N364">
            <v>1</v>
          </cell>
          <cell r="O364" t="str">
            <v>408BPE0160</v>
          </cell>
        </row>
        <row r="365">
          <cell r="J365" t="str">
            <v>Ecológico</v>
          </cell>
          <cell r="K365">
            <v>1</v>
          </cell>
          <cell r="L365" t="str">
            <v>Chapa de Poliéster (PRFV)</v>
          </cell>
          <cell r="M365" t="str">
            <v>ABNT TIPO III</v>
          </cell>
          <cell r="N365">
            <v>1</v>
          </cell>
          <cell r="O365" t="str">
            <v>408BPE0160</v>
          </cell>
        </row>
        <row r="366">
          <cell r="J366" t="str">
            <v>Ecológico</v>
          </cell>
          <cell r="K366">
            <v>1</v>
          </cell>
          <cell r="L366" t="str">
            <v>Chapa de Poliéster (PRFV)</v>
          </cell>
          <cell r="M366" t="str">
            <v>ABNT TIPO III</v>
          </cell>
          <cell r="N366">
            <v>1</v>
          </cell>
          <cell r="O366" t="str">
            <v>408BPE0160</v>
          </cell>
        </row>
        <row r="367">
          <cell r="J367" t="str">
            <v>Perfil C Metálico de aço carbono - NBR 14890</v>
          </cell>
          <cell r="K367">
            <v>2</v>
          </cell>
          <cell r="L367" t="str">
            <v>Chapa de Poliéster (PRFV)</v>
          </cell>
          <cell r="M367" t="str">
            <v>ABNT TIPO III</v>
          </cell>
          <cell r="N367">
            <v>3</v>
          </cell>
          <cell r="O367" t="str">
            <v>408BPE0160</v>
          </cell>
        </row>
        <row r="368">
          <cell r="J368" t="str">
            <v>Ecológico</v>
          </cell>
          <cell r="K368">
            <v>1</v>
          </cell>
          <cell r="L368" t="str">
            <v>Chapa de Poliéster (PRFV)</v>
          </cell>
          <cell r="M368" t="str">
            <v>ABNT TIPO III</v>
          </cell>
          <cell r="N368">
            <v>0.79</v>
          </cell>
          <cell r="O368" t="str">
            <v>408BPE0160</v>
          </cell>
        </row>
        <row r="369">
          <cell r="J369" t="str">
            <v>Ecológico</v>
          </cell>
          <cell r="K369">
            <v>1</v>
          </cell>
          <cell r="L369" t="str">
            <v>Chapa de Poliéster (PRFV)</v>
          </cell>
          <cell r="M369" t="str">
            <v>ABNT TIPO III</v>
          </cell>
          <cell r="N369">
            <v>1</v>
          </cell>
          <cell r="O369" t="str">
            <v>408BPE0160</v>
          </cell>
        </row>
        <row r="370">
          <cell r="J370" t="str">
            <v>Ecológico</v>
          </cell>
          <cell r="K370">
            <v>1</v>
          </cell>
          <cell r="L370" t="str">
            <v>Chapa de Poliéster (PRFV)</v>
          </cell>
          <cell r="M370" t="str">
            <v>ABNT TIPO III</v>
          </cell>
          <cell r="N370">
            <v>1</v>
          </cell>
          <cell r="O370" t="str">
            <v>408BPE0160</v>
          </cell>
        </row>
        <row r="371">
          <cell r="J371" t="str">
            <v>Perfil C Metálico de aço carbono - NBR 14890</v>
          </cell>
          <cell r="K371">
            <v>2</v>
          </cell>
          <cell r="L371" t="str">
            <v>Chapa de Poliéster (PRFV)</v>
          </cell>
          <cell r="M371" t="str">
            <v>ABNT TIPO III</v>
          </cell>
          <cell r="N371">
            <v>3</v>
          </cell>
          <cell r="O371" t="str">
            <v>408BPE0160</v>
          </cell>
        </row>
        <row r="372">
          <cell r="J372" t="str">
            <v>Ecológico</v>
          </cell>
          <cell r="K372">
            <v>1</v>
          </cell>
          <cell r="L372" t="str">
            <v>Chapa de Poliéster (PRFV)</v>
          </cell>
          <cell r="M372" t="str">
            <v>ABNT TIPO III</v>
          </cell>
          <cell r="N372">
            <v>0.79</v>
          </cell>
          <cell r="O372" t="str">
            <v>408BPE0160</v>
          </cell>
        </row>
        <row r="373">
          <cell r="J373" t="str">
            <v>Ecológico</v>
          </cell>
          <cell r="K373">
            <v>1</v>
          </cell>
          <cell r="L373" t="str">
            <v>Chapa de Poliéster (PRFV)</v>
          </cell>
          <cell r="M373" t="str">
            <v>ABNT TIPO III</v>
          </cell>
          <cell r="N373">
            <v>0.79</v>
          </cell>
          <cell r="O373" t="str">
            <v>408BPE0160</v>
          </cell>
        </row>
        <row r="374">
          <cell r="J374" t="str">
            <v>Madeira</v>
          </cell>
          <cell r="K374">
            <v>1</v>
          </cell>
          <cell r="L374" t="str">
            <v>Chapa de Poliéster (PRFV)</v>
          </cell>
          <cell r="M374" t="str">
            <v>ABNT TIPO III</v>
          </cell>
          <cell r="N374">
            <v>0.51</v>
          </cell>
          <cell r="O374" t="str">
            <v>408BPE0160</v>
          </cell>
        </row>
        <row r="375">
          <cell r="J375" t="str">
            <v>Ecológico</v>
          </cell>
          <cell r="K375">
            <v>1</v>
          </cell>
          <cell r="L375" t="str">
            <v>Chapa de Poliéster (PRFV)</v>
          </cell>
          <cell r="M375" t="str">
            <v>ABNT TIPO III</v>
          </cell>
          <cell r="N375">
            <v>1</v>
          </cell>
          <cell r="O375" t="str">
            <v>408BPE0160</v>
          </cell>
        </row>
        <row r="376">
          <cell r="J376" t="str">
            <v>Ecológico</v>
          </cell>
          <cell r="K376">
            <v>1</v>
          </cell>
          <cell r="L376" t="str">
            <v>Chapa de Poliéster (PRFV)</v>
          </cell>
          <cell r="M376" t="str">
            <v>ABNT TIPO III</v>
          </cell>
          <cell r="N376">
            <v>1</v>
          </cell>
          <cell r="O376" t="str">
            <v>408BPE0160</v>
          </cell>
        </row>
        <row r="377">
          <cell r="J377" t="str">
            <v>Ecológico</v>
          </cell>
          <cell r="K377">
            <v>1</v>
          </cell>
          <cell r="L377" t="str">
            <v>Chapa de Poliéster (PRFV)</v>
          </cell>
          <cell r="M377" t="str">
            <v>ABNT TIPO III</v>
          </cell>
          <cell r="N377">
            <v>0.79</v>
          </cell>
          <cell r="O377" t="str">
            <v>408BPE0160</v>
          </cell>
        </row>
        <row r="378">
          <cell r="J378" t="str">
            <v>Ecológico</v>
          </cell>
          <cell r="K378">
            <v>1</v>
          </cell>
          <cell r="L378" t="str">
            <v>Chapa de Poliéster (PRFV)</v>
          </cell>
          <cell r="M378" t="str">
            <v>ABNT TIPO III</v>
          </cell>
          <cell r="N378">
            <v>1</v>
          </cell>
          <cell r="O378" t="str">
            <v>408BPE0160</v>
          </cell>
        </row>
        <row r="379">
          <cell r="J379" t="str">
            <v>Ecológico</v>
          </cell>
          <cell r="K379">
            <v>1</v>
          </cell>
          <cell r="L379" t="str">
            <v>Chapa de Poliéster (PRFV)</v>
          </cell>
          <cell r="M379" t="str">
            <v>ABNT TIPO III</v>
          </cell>
          <cell r="N379">
            <v>1</v>
          </cell>
          <cell r="O379" t="str">
            <v>408BPE0160</v>
          </cell>
        </row>
        <row r="380">
          <cell r="J380" t="str">
            <v>Ecológico</v>
          </cell>
          <cell r="K380">
            <v>1</v>
          </cell>
          <cell r="L380" t="str">
            <v>Chapa de Poliéster (PRFV)</v>
          </cell>
          <cell r="M380" t="str">
            <v>ABNT TIPO III</v>
          </cell>
          <cell r="N380">
            <v>1</v>
          </cell>
          <cell r="O380" t="str">
            <v>408BPE0160</v>
          </cell>
        </row>
        <row r="381">
          <cell r="J381" t="str">
            <v>Ecológico</v>
          </cell>
          <cell r="K381">
            <v>1</v>
          </cell>
          <cell r="L381" t="str">
            <v>Chapa de Poliéster (PRFV)</v>
          </cell>
          <cell r="M381" t="str">
            <v>ABNT TIPO III</v>
          </cell>
          <cell r="N381">
            <v>1</v>
          </cell>
          <cell r="O381" t="str">
            <v>408BPE0160</v>
          </cell>
        </row>
        <row r="382">
          <cell r="J382" t="str">
            <v>Ecológico</v>
          </cell>
          <cell r="K382">
            <v>1</v>
          </cell>
          <cell r="L382" t="str">
            <v>Chapa de Poliéster (PRFV)</v>
          </cell>
          <cell r="M382" t="str">
            <v>ABNT TIPO III</v>
          </cell>
          <cell r="N382">
            <v>0.79</v>
          </cell>
          <cell r="O382" t="str">
            <v>408BPE0160</v>
          </cell>
        </row>
        <row r="383">
          <cell r="J383" t="str">
            <v>Ecológico</v>
          </cell>
          <cell r="K383">
            <v>1</v>
          </cell>
          <cell r="L383" t="str">
            <v>Chapa de Poliéster (PRFV)</v>
          </cell>
          <cell r="M383" t="str">
            <v>ABNT TIPO III</v>
          </cell>
          <cell r="N383">
            <v>0.79</v>
          </cell>
          <cell r="O383" t="str">
            <v>408BPE0160</v>
          </cell>
        </row>
        <row r="384">
          <cell r="J384" t="str">
            <v>Ecológico</v>
          </cell>
          <cell r="K384">
            <v>1</v>
          </cell>
          <cell r="L384" t="str">
            <v>Chapa de Poliéster (PRFV)</v>
          </cell>
          <cell r="M384" t="str">
            <v>ABNT TIPO III</v>
          </cell>
          <cell r="N384">
            <v>1</v>
          </cell>
          <cell r="O384" t="str">
            <v>408BPE0160</v>
          </cell>
        </row>
        <row r="385">
          <cell r="J385" t="str">
            <v>Ecológico</v>
          </cell>
          <cell r="K385">
            <v>1</v>
          </cell>
          <cell r="L385" t="str">
            <v>Chapa de Poliéster (PRFV)</v>
          </cell>
          <cell r="M385" t="str">
            <v>ABNT TIPO III</v>
          </cell>
          <cell r="N385">
            <v>1</v>
          </cell>
          <cell r="O385" t="str">
            <v>408BPE0160</v>
          </cell>
        </row>
        <row r="386">
          <cell r="J386" t="str">
            <v>Ecológico</v>
          </cell>
          <cell r="K386">
            <v>1</v>
          </cell>
          <cell r="L386" t="str">
            <v>Chapa de Poliéster (PRFV)</v>
          </cell>
          <cell r="M386" t="str">
            <v>ABNT TIPO III</v>
          </cell>
          <cell r="N386">
            <v>0.79</v>
          </cell>
          <cell r="O386" t="str">
            <v>408BPE0160</v>
          </cell>
        </row>
        <row r="387">
          <cell r="J387" t="str">
            <v>Ecológico</v>
          </cell>
          <cell r="K387">
            <v>1</v>
          </cell>
          <cell r="L387" t="str">
            <v>Chapa de Poliéster (PRFV)</v>
          </cell>
          <cell r="M387" t="str">
            <v>ABNT TIPO III</v>
          </cell>
          <cell r="N387">
            <v>1</v>
          </cell>
          <cell r="O387" t="str">
            <v>408BPE0160</v>
          </cell>
        </row>
        <row r="388">
          <cell r="J388" t="str">
            <v>Madeira</v>
          </cell>
          <cell r="K388">
            <v>1</v>
          </cell>
          <cell r="L388" t="str">
            <v>Chapa de Poliéster (PRFV)</v>
          </cell>
          <cell r="M388" t="str">
            <v>ABNT TIPO III</v>
          </cell>
          <cell r="N388">
            <v>0.3</v>
          </cell>
          <cell r="O388" t="str">
            <v>408BPE0160</v>
          </cell>
        </row>
        <row r="389">
          <cell r="J389" t="str">
            <v>Madeira</v>
          </cell>
          <cell r="K389">
            <v>1</v>
          </cell>
          <cell r="L389" t="str">
            <v>Chapa de Poliéster (PRFV)</v>
          </cell>
          <cell r="M389" t="str">
            <v>ABNT TIPO III</v>
          </cell>
          <cell r="N389">
            <v>0.3</v>
          </cell>
          <cell r="O389" t="str">
            <v>408BPE0160</v>
          </cell>
        </row>
        <row r="390">
          <cell r="J390" t="str">
            <v>Perfil C Metálico de aço carbono - NBR 14890</v>
          </cell>
          <cell r="K390">
            <v>2</v>
          </cell>
          <cell r="L390" t="str">
            <v>Chapa de Poliéster (PRFV)</v>
          </cell>
          <cell r="M390" t="str">
            <v>ABNT TIPO III</v>
          </cell>
          <cell r="N390">
            <v>5.25</v>
          </cell>
          <cell r="O390" t="str">
            <v>408BPE0160</v>
          </cell>
        </row>
        <row r="391">
          <cell r="J391" t="str">
            <v>Perfil C Metálico de aço carbono - NBR 14890</v>
          </cell>
          <cell r="K391">
            <v>2</v>
          </cell>
          <cell r="L391" t="str">
            <v>Chapa de Poliéster (PRFV)</v>
          </cell>
          <cell r="M391" t="str">
            <v>ABNT TIPO III</v>
          </cell>
          <cell r="N391">
            <v>5.25</v>
          </cell>
          <cell r="O391" t="str">
            <v>408BPE0160</v>
          </cell>
        </row>
        <row r="392">
          <cell r="J392" t="str">
            <v>Madeira</v>
          </cell>
          <cell r="K392">
            <v>1</v>
          </cell>
          <cell r="L392" t="str">
            <v>Chapa de Poliéster (PRFV)</v>
          </cell>
          <cell r="M392" t="str">
            <v>ABNT TIPO III</v>
          </cell>
          <cell r="N392">
            <v>0.3</v>
          </cell>
          <cell r="O392" t="str">
            <v>408BPE0160</v>
          </cell>
        </row>
        <row r="393">
          <cell r="J393" t="str">
            <v>Madeira</v>
          </cell>
          <cell r="K393">
            <v>1</v>
          </cell>
          <cell r="L393" t="str">
            <v>Chapa de Poliéster (PRFV)</v>
          </cell>
          <cell r="M393" t="str">
            <v>ABNT TIPO III</v>
          </cell>
          <cell r="N393">
            <v>0.3</v>
          </cell>
          <cell r="O393" t="str">
            <v>408BPE0160</v>
          </cell>
        </row>
        <row r="394">
          <cell r="J394" t="str">
            <v>Ecológico</v>
          </cell>
          <cell r="K394">
            <v>1</v>
          </cell>
          <cell r="L394" t="str">
            <v>Chapa de Poliéster (PRFV)</v>
          </cell>
          <cell r="M394" t="str">
            <v>ABNT TIPO III</v>
          </cell>
          <cell r="N394">
            <v>1.75</v>
          </cell>
          <cell r="O394" t="str">
            <v>408BPE0160</v>
          </cell>
        </row>
        <row r="395">
          <cell r="J395" t="str">
            <v>Ecológico</v>
          </cell>
          <cell r="K395">
            <v>1</v>
          </cell>
          <cell r="L395" t="str">
            <v>Chapa de Poliéster (PRFV)</v>
          </cell>
          <cell r="M395" t="str">
            <v>ABNT TIPO III</v>
          </cell>
          <cell r="N395">
            <v>0.83</v>
          </cell>
          <cell r="O395" t="str">
            <v>408BPE0160</v>
          </cell>
        </row>
        <row r="396">
          <cell r="J396" t="str">
            <v>Ecológico</v>
          </cell>
          <cell r="K396">
            <v>1</v>
          </cell>
          <cell r="L396" t="str">
            <v>Chapa de Poliéster (PRFV)</v>
          </cell>
          <cell r="M396" t="str">
            <v>ABNT TIPO III</v>
          </cell>
          <cell r="N396">
            <v>0.79</v>
          </cell>
          <cell r="O396" t="str">
            <v>408BPE0160</v>
          </cell>
        </row>
        <row r="397">
          <cell r="J397" t="str">
            <v>Ecológico</v>
          </cell>
          <cell r="K397">
            <v>1</v>
          </cell>
          <cell r="L397" t="str">
            <v>Chapa de Poliéster (PRFV)</v>
          </cell>
          <cell r="M397" t="str">
            <v>ABNT TIPO III</v>
          </cell>
          <cell r="N397">
            <v>0.79</v>
          </cell>
          <cell r="O397" t="str">
            <v>408BPE0160</v>
          </cell>
        </row>
        <row r="398">
          <cell r="J398" t="str">
            <v>Ecológico</v>
          </cell>
          <cell r="K398">
            <v>1</v>
          </cell>
          <cell r="L398" t="str">
            <v>Chapa de Poliéster (PRFV)</v>
          </cell>
          <cell r="M398" t="str">
            <v>ABNT TIPO III</v>
          </cell>
          <cell r="N398">
            <v>1</v>
          </cell>
          <cell r="O398" t="str">
            <v>408BPE0160</v>
          </cell>
        </row>
        <row r="399">
          <cell r="J399" t="str">
            <v>Ecológico</v>
          </cell>
          <cell r="K399">
            <v>1</v>
          </cell>
          <cell r="L399" t="str">
            <v>Chapa de Poliéster (PRFV)</v>
          </cell>
          <cell r="M399" t="str">
            <v>ABNT TIPO III</v>
          </cell>
          <cell r="N399">
            <v>1</v>
          </cell>
          <cell r="O399" t="str">
            <v>408BPE0160</v>
          </cell>
        </row>
        <row r="400">
          <cell r="J400" t="str">
            <v>Ecológico</v>
          </cell>
          <cell r="K400">
            <v>1</v>
          </cell>
          <cell r="L400" t="str">
            <v>Chapa de Poliéster (PRFV)</v>
          </cell>
          <cell r="M400" t="str">
            <v>ABNT TIPO III</v>
          </cell>
          <cell r="N400">
            <v>0.79</v>
          </cell>
          <cell r="O400" t="str">
            <v>408BPE0160</v>
          </cell>
        </row>
        <row r="401">
          <cell r="J401" t="str">
            <v>Ecológico</v>
          </cell>
          <cell r="K401">
            <v>1</v>
          </cell>
          <cell r="L401" t="str">
            <v>Chapa de Poliéster (PRFV)</v>
          </cell>
          <cell r="M401" t="str">
            <v>ABNT TIPO III</v>
          </cell>
          <cell r="N401">
            <v>1</v>
          </cell>
          <cell r="O401" t="str">
            <v>408BPE0160</v>
          </cell>
        </row>
        <row r="402">
          <cell r="J402" t="str">
            <v>Ecológico</v>
          </cell>
          <cell r="K402">
            <v>1</v>
          </cell>
          <cell r="L402" t="str">
            <v>Chapa de Poliéster (PRFV)</v>
          </cell>
          <cell r="M402" t="str">
            <v>ABNT TIPO III</v>
          </cell>
          <cell r="N402">
            <v>1</v>
          </cell>
          <cell r="O402" t="str">
            <v>408BPE0160</v>
          </cell>
        </row>
        <row r="403">
          <cell r="J403" t="str">
            <v>Ecológico</v>
          </cell>
          <cell r="K403">
            <v>1</v>
          </cell>
          <cell r="L403" t="str">
            <v>Chapa de Poliéster (PRFV)</v>
          </cell>
          <cell r="M403" t="str">
            <v>ABNT TIPO III</v>
          </cell>
          <cell r="N403">
            <v>0.79</v>
          </cell>
          <cell r="O403" t="str">
            <v>408BPE0160</v>
          </cell>
        </row>
        <row r="404">
          <cell r="J404" t="str">
            <v>Madeira</v>
          </cell>
          <cell r="K404">
            <v>1</v>
          </cell>
          <cell r="L404" t="str">
            <v>Chapa de Poliéster (PRFV)</v>
          </cell>
          <cell r="M404" t="str">
            <v>ABNT TIPO III</v>
          </cell>
          <cell r="N404">
            <v>0.51</v>
          </cell>
          <cell r="O404" t="str">
            <v>408BPE0160</v>
          </cell>
        </row>
        <row r="405">
          <cell r="J405" t="str">
            <v>Perfil C Metálico de aço carbono - NBR 14890</v>
          </cell>
          <cell r="K405">
            <v>2</v>
          </cell>
          <cell r="L405" t="str">
            <v>Chapa de Poliéster (PRFV)</v>
          </cell>
          <cell r="M405" t="str">
            <v>ABNT TIPO III</v>
          </cell>
          <cell r="N405">
            <v>3</v>
          </cell>
          <cell r="O405" t="str">
            <v>408BPE0160</v>
          </cell>
        </row>
        <row r="406">
          <cell r="J406" t="str">
            <v>Perfil C Metálico de aço carbono - NBR 14890</v>
          </cell>
          <cell r="K406">
            <v>2</v>
          </cell>
          <cell r="L406" t="str">
            <v>Chapa de Poliéster (PRFV)</v>
          </cell>
          <cell r="M406" t="str">
            <v>ABNT TIPO III</v>
          </cell>
          <cell r="N406">
            <v>3</v>
          </cell>
          <cell r="O406" t="str">
            <v>408BPE0160</v>
          </cell>
        </row>
        <row r="407">
          <cell r="J407" t="str">
            <v>Perfil C Metálico de aço carbono - NBR 14890</v>
          </cell>
          <cell r="K407">
            <v>2</v>
          </cell>
          <cell r="L407" t="str">
            <v>Chapa de Poliéster (PRFV)</v>
          </cell>
          <cell r="M407" t="str">
            <v>ABNT TIPO III</v>
          </cell>
          <cell r="N407">
            <v>3</v>
          </cell>
          <cell r="O407" t="str">
            <v>408BPE0160</v>
          </cell>
        </row>
        <row r="408">
          <cell r="J408" t="str">
            <v>Perfil C Metálico de aço carbono - NBR 14890</v>
          </cell>
          <cell r="K408">
            <v>2</v>
          </cell>
          <cell r="L408" t="str">
            <v>Chapa de Poliéster (PRFV)</v>
          </cell>
          <cell r="M408" t="str">
            <v>ABNT TIPO III</v>
          </cell>
          <cell r="N408">
            <v>5.25</v>
          </cell>
          <cell r="O408" t="str">
            <v>408BPE0160</v>
          </cell>
        </row>
        <row r="409">
          <cell r="J409" t="str">
            <v>Perfil C Metálico de aço carbono - NBR 14890</v>
          </cell>
          <cell r="K409">
            <v>2</v>
          </cell>
          <cell r="L409" t="str">
            <v>Chapa de Poliéster (PRFV)</v>
          </cell>
          <cell r="M409" t="str">
            <v>ABNT TIPO III</v>
          </cell>
          <cell r="N409">
            <v>5.25</v>
          </cell>
          <cell r="O409" t="str">
            <v>408BPE0160</v>
          </cell>
        </row>
        <row r="410">
          <cell r="J410" t="str">
            <v>Ecológico</v>
          </cell>
          <cell r="K410">
            <v>1</v>
          </cell>
          <cell r="L410" t="str">
            <v>Chapa de Poliéster (PRFV)</v>
          </cell>
          <cell r="M410" t="str">
            <v>ABNT TIPO III</v>
          </cell>
          <cell r="N410">
            <v>0.79</v>
          </cell>
          <cell r="O410" t="str">
            <v>408BPE0160</v>
          </cell>
        </row>
        <row r="411">
          <cell r="J411" t="str">
            <v>Ecológico</v>
          </cell>
          <cell r="K411">
            <v>1</v>
          </cell>
          <cell r="L411" t="str">
            <v>Chapa de Poliéster (PRFV)</v>
          </cell>
          <cell r="M411" t="str">
            <v>ABNT TIPO III</v>
          </cell>
          <cell r="N411">
            <v>0.79</v>
          </cell>
          <cell r="O411" t="str">
            <v>408BPE0160</v>
          </cell>
        </row>
        <row r="412">
          <cell r="J412" t="str">
            <v>Ecológico</v>
          </cell>
          <cell r="K412">
            <v>1</v>
          </cell>
          <cell r="L412" t="str">
            <v>Chapa de Poliéster (PRFV)</v>
          </cell>
          <cell r="M412" t="str">
            <v>ABNT TIPO III</v>
          </cell>
          <cell r="N412">
            <v>1</v>
          </cell>
          <cell r="O412" t="str">
            <v>408BPE0160</v>
          </cell>
        </row>
        <row r="413">
          <cell r="J413" t="str">
            <v>Perfil C Metálico de aço carbono - NBR 14890</v>
          </cell>
          <cell r="K413">
            <v>2</v>
          </cell>
          <cell r="L413" t="str">
            <v>Chapa de Poliéster (PRFV)</v>
          </cell>
          <cell r="M413" t="str">
            <v>ABNT TIPO III</v>
          </cell>
          <cell r="N413">
            <v>3.75</v>
          </cell>
          <cell r="O413" t="str">
            <v>408BPE0160</v>
          </cell>
        </row>
        <row r="414">
          <cell r="J414" t="str">
            <v>Madeira</v>
          </cell>
          <cell r="K414">
            <v>1</v>
          </cell>
          <cell r="L414" t="str">
            <v>Chapa de Poliéster (PRFV)</v>
          </cell>
          <cell r="M414" t="str">
            <v>ABNT TIPO III</v>
          </cell>
          <cell r="N414">
            <v>0.51</v>
          </cell>
          <cell r="O414" t="str">
            <v>408BPE0160</v>
          </cell>
        </row>
        <row r="415">
          <cell r="J415" t="str">
            <v>Ecológico</v>
          </cell>
          <cell r="K415">
            <v>1</v>
          </cell>
          <cell r="L415" t="str">
            <v>Chapa de Poliéster (PRFV)</v>
          </cell>
          <cell r="M415" t="str">
            <v>ABNT TIPO III</v>
          </cell>
          <cell r="N415">
            <v>1</v>
          </cell>
          <cell r="O415" t="str">
            <v>408BPE0160</v>
          </cell>
        </row>
        <row r="416">
          <cell r="J416" t="str">
            <v>Ecológico</v>
          </cell>
          <cell r="K416">
            <v>1</v>
          </cell>
          <cell r="L416" t="str">
            <v>Chapa de Poliéster (PRFV)</v>
          </cell>
          <cell r="M416" t="str">
            <v>ABNT TIPO III</v>
          </cell>
          <cell r="N416">
            <v>0.79</v>
          </cell>
          <cell r="O416" t="str">
            <v>408BPE0160</v>
          </cell>
        </row>
        <row r="417">
          <cell r="J417" t="str">
            <v>Ecológico</v>
          </cell>
          <cell r="K417">
            <v>1</v>
          </cell>
          <cell r="L417" t="str">
            <v>Chapa de Poliéster (PRFV)</v>
          </cell>
          <cell r="M417" t="str">
            <v>ABNT TIPO III</v>
          </cell>
          <cell r="N417">
            <v>0.79</v>
          </cell>
          <cell r="O417" t="str">
            <v>408BPE0160</v>
          </cell>
        </row>
        <row r="418">
          <cell r="J418" t="str">
            <v>Madeira</v>
          </cell>
          <cell r="K418">
            <v>1</v>
          </cell>
          <cell r="L418" t="str">
            <v>Chapa de Poliéster (PRFV)</v>
          </cell>
          <cell r="M418" t="str">
            <v>ABNT TIPO III</v>
          </cell>
          <cell r="N418">
            <v>0.51</v>
          </cell>
          <cell r="O418" t="str">
            <v>408BPE0160</v>
          </cell>
        </row>
        <row r="419">
          <cell r="J419" t="str">
            <v>Ecológico</v>
          </cell>
          <cell r="K419">
            <v>1</v>
          </cell>
          <cell r="L419" t="str">
            <v>Chapa de Poliéster (PRFV)</v>
          </cell>
          <cell r="M419" t="str">
            <v>ABNT TIPO III</v>
          </cell>
          <cell r="N419">
            <v>0.92</v>
          </cell>
          <cell r="O419" t="str">
            <v>408BPE0160</v>
          </cell>
        </row>
        <row r="420">
          <cell r="J420" t="str">
            <v>Ecológico</v>
          </cell>
          <cell r="K420">
            <v>1</v>
          </cell>
          <cell r="L420" t="str">
            <v>Chapa de Poliéster (PRFV)</v>
          </cell>
          <cell r="M420" t="str">
            <v>ABNT TIPO III</v>
          </cell>
          <cell r="N420">
            <v>0.79</v>
          </cell>
          <cell r="O420" t="str">
            <v>408BPE0160</v>
          </cell>
        </row>
        <row r="421">
          <cell r="J421" t="str">
            <v>Ecológico</v>
          </cell>
          <cell r="K421">
            <v>1</v>
          </cell>
          <cell r="L421" t="str">
            <v>Chapa de Poliéster (PRFV)</v>
          </cell>
          <cell r="M421" t="str">
            <v>ABNT TIPO III</v>
          </cell>
          <cell r="N421">
            <v>0.79</v>
          </cell>
          <cell r="O421" t="str">
            <v>408BPE0160</v>
          </cell>
        </row>
        <row r="422">
          <cell r="J422" t="str">
            <v>Madeira</v>
          </cell>
          <cell r="K422">
            <v>1</v>
          </cell>
          <cell r="L422" t="str">
            <v>Chapa de Poliéster (PRFV)</v>
          </cell>
          <cell r="M422" t="str">
            <v>ABNT TIPO III</v>
          </cell>
          <cell r="N422">
            <v>0.65</v>
          </cell>
          <cell r="O422" t="str">
            <v>408BPE0160</v>
          </cell>
        </row>
        <row r="423">
          <cell r="J423" t="str">
            <v>Ecológico</v>
          </cell>
          <cell r="K423">
            <v>1</v>
          </cell>
          <cell r="L423" t="str">
            <v>Chapa de Poliéster (PRFV)</v>
          </cell>
          <cell r="M423" t="str">
            <v>ABNT TIPO III</v>
          </cell>
          <cell r="N423">
            <v>1</v>
          </cell>
          <cell r="O423" t="str">
            <v>408BPE0160</v>
          </cell>
        </row>
        <row r="424">
          <cell r="J424" t="str">
            <v>Ecológico</v>
          </cell>
          <cell r="K424">
            <v>1</v>
          </cell>
          <cell r="L424" t="str">
            <v>Chapa de Poliéster (PRFV)</v>
          </cell>
          <cell r="M424" t="str">
            <v>ABNT TIPO III</v>
          </cell>
          <cell r="N424">
            <v>0.79</v>
          </cell>
          <cell r="O424" t="str">
            <v>408BPE0160</v>
          </cell>
        </row>
        <row r="425">
          <cell r="J425" t="str">
            <v>Ecológico</v>
          </cell>
          <cell r="K425">
            <v>1</v>
          </cell>
          <cell r="L425" t="str">
            <v>Chapa de Poliéster (PRFV)</v>
          </cell>
          <cell r="M425" t="str">
            <v>ABNT TIPO III</v>
          </cell>
          <cell r="N425">
            <v>0.79</v>
          </cell>
          <cell r="O425" t="str">
            <v>408BPE0160</v>
          </cell>
        </row>
        <row r="426">
          <cell r="J426" t="str">
            <v>Perfil C Metálico de aço carbono - NBR 14890</v>
          </cell>
          <cell r="K426">
            <v>2</v>
          </cell>
          <cell r="L426" t="str">
            <v>Chapa de Poliéster (PRFV)</v>
          </cell>
          <cell r="M426" t="str">
            <v>ABNT TIPO III</v>
          </cell>
          <cell r="N426">
            <v>5.25</v>
          </cell>
          <cell r="O426" t="str">
            <v>408BPE0160</v>
          </cell>
        </row>
        <row r="427">
          <cell r="J427" t="str">
            <v>Madeira</v>
          </cell>
          <cell r="K427">
            <v>1</v>
          </cell>
          <cell r="L427" t="str">
            <v>Chapa de Poliéster (PRFV)</v>
          </cell>
          <cell r="M427" t="str">
            <v>ABNT TIPO III</v>
          </cell>
          <cell r="N427">
            <v>0.43</v>
          </cell>
          <cell r="O427" t="str">
            <v>408BPE0160</v>
          </cell>
        </row>
        <row r="428">
          <cell r="J428" t="str">
            <v>Ecológico</v>
          </cell>
          <cell r="K428">
            <v>1</v>
          </cell>
          <cell r="L428" t="str">
            <v>Chapa de Poliéster (PRFV)</v>
          </cell>
          <cell r="M428" t="str">
            <v>ABNT TIPO III</v>
          </cell>
          <cell r="N428">
            <v>0.83</v>
          </cell>
          <cell r="O428" t="str">
            <v>408BPE0160</v>
          </cell>
        </row>
        <row r="429">
          <cell r="J429" t="str">
            <v>Perfil C Metálico de aço carbono - NBR 14890</v>
          </cell>
          <cell r="K429">
            <v>2</v>
          </cell>
          <cell r="L429" t="str">
            <v>Chapa de Poliéster (PRFV)</v>
          </cell>
          <cell r="M429" t="str">
            <v>ABNT TIPO III</v>
          </cell>
          <cell r="N429">
            <v>5.25</v>
          </cell>
          <cell r="O429" t="str">
            <v>408BPE0160</v>
          </cell>
        </row>
        <row r="430">
          <cell r="J430" t="str">
            <v>Ecológico</v>
          </cell>
          <cell r="K430">
            <v>1</v>
          </cell>
          <cell r="L430" t="str">
            <v>Chapa de Poliéster (PRFV)</v>
          </cell>
          <cell r="M430" t="str">
            <v>ABNT TIPO III</v>
          </cell>
          <cell r="N430">
            <v>0.79</v>
          </cell>
          <cell r="O430" t="str">
            <v>408BPE0160</v>
          </cell>
        </row>
        <row r="431">
          <cell r="J431" t="str">
            <v>Perfil C Metálico de aço carbono - NBR 14890</v>
          </cell>
          <cell r="K431">
            <v>2</v>
          </cell>
          <cell r="L431" t="str">
            <v>Chapa de Poliéster (PRFV)</v>
          </cell>
          <cell r="M431" t="str">
            <v>ABNT TIPO III</v>
          </cell>
          <cell r="N431">
            <v>5.25</v>
          </cell>
          <cell r="O431" t="str">
            <v>408BPE0160</v>
          </cell>
        </row>
        <row r="432">
          <cell r="J432" t="str">
            <v>Madeira</v>
          </cell>
          <cell r="K432">
            <v>1</v>
          </cell>
          <cell r="L432" t="str">
            <v>Chapa de Poliéster (PRFV)</v>
          </cell>
          <cell r="M432" t="str">
            <v>ABNT TIPO III</v>
          </cell>
          <cell r="N432">
            <v>0.65</v>
          </cell>
          <cell r="O432" t="str">
            <v>408BPE0160</v>
          </cell>
        </row>
        <row r="433">
          <cell r="J433" t="str">
            <v>Madeira</v>
          </cell>
          <cell r="K433">
            <v>1</v>
          </cell>
          <cell r="L433" t="str">
            <v>Chapa de Poliéster (PRFV)</v>
          </cell>
          <cell r="M433" t="str">
            <v>ABNT TIPO III</v>
          </cell>
          <cell r="N433">
            <v>0.65</v>
          </cell>
          <cell r="O433" t="str">
            <v>408BPE0160</v>
          </cell>
        </row>
        <row r="434">
          <cell r="J434" t="str">
            <v>Ecológico</v>
          </cell>
          <cell r="K434">
            <v>1</v>
          </cell>
          <cell r="L434" t="str">
            <v>Chapa de Poliéster (PRFV)</v>
          </cell>
          <cell r="M434" t="str">
            <v>ABNT TIPO III</v>
          </cell>
          <cell r="N434">
            <v>1</v>
          </cell>
          <cell r="O434" t="str">
            <v>408BPE0160</v>
          </cell>
        </row>
        <row r="435">
          <cell r="J435" t="str">
            <v>Ecológico</v>
          </cell>
          <cell r="K435">
            <v>1</v>
          </cell>
          <cell r="L435" t="str">
            <v>Chapa de Poliéster (PRFV)</v>
          </cell>
          <cell r="M435" t="str">
            <v>ABNT TIPO III</v>
          </cell>
          <cell r="N435">
            <v>0.79</v>
          </cell>
          <cell r="O435" t="str">
            <v>408BPE0160</v>
          </cell>
        </row>
        <row r="436">
          <cell r="J436" t="str">
            <v>Ecológico</v>
          </cell>
          <cell r="K436">
            <v>1</v>
          </cell>
          <cell r="L436" t="str">
            <v>Chapa de Poliéster (PRFV)</v>
          </cell>
          <cell r="M436" t="str">
            <v>ABNT TIPO III</v>
          </cell>
          <cell r="N436">
            <v>0.79</v>
          </cell>
          <cell r="O436" t="str">
            <v>408BPE0160</v>
          </cell>
        </row>
        <row r="437">
          <cell r="J437" t="str">
            <v>Perfil C Metálico de aço carbono - NBR 14890</v>
          </cell>
          <cell r="K437">
            <v>2</v>
          </cell>
          <cell r="L437" t="str">
            <v>Chapa de Poliéster (PRFV)</v>
          </cell>
          <cell r="M437" t="str">
            <v>ABNT TIPO III</v>
          </cell>
          <cell r="N437">
            <v>5.25</v>
          </cell>
          <cell r="O437" t="str">
            <v>408BPE0170</v>
          </cell>
        </row>
        <row r="438">
          <cell r="J438" t="str">
            <v>Perfil C Metálico de aço carbono - NBR 14890</v>
          </cell>
          <cell r="K438">
            <v>2</v>
          </cell>
          <cell r="L438" t="str">
            <v>Chapa de Poliéster (PRFV)</v>
          </cell>
          <cell r="M438" t="str">
            <v>ABNT TIPO III</v>
          </cell>
          <cell r="N438">
            <v>5.25</v>
          </cell>
          <cell r="O438" t="str">
            <v>408BPE0170</v>
          </cell>
        </row>
        <row r="439">
          <cell r="J439" t="str">
            <v>Ecológico</v>
          </cell>
          <cell r="K439">
            <v>1</v>
          </cell>
          <cell r="L439" t="str">
            <v>Chapa de Poliéster (PRFV)</v>
          </cell>
          <cell r="M439" t="str">
            <v>ABNT TIPO III</v>
          </cell>
          <cell r="N439">
            <v>0.79</v>
          </cell>
          <cell r="O439" t="str">
            <v>408BPE0170</v>
          </cell>
        </row>
        <row r="440">
          <cell r="J440" t="str">
            <v>Ecológico</v>
          </cell>
          <cell r="K440">
            <v>1</v>
          </cell>
          <cell r="L440" t="str">
            <v>Chapa de Poliéster (PRFV)</v>
          </cell>
          <cell r="M440" t="str">
            <v>ABNT TIPO III</v>
          </cell>
          <cell r="N440">
            <v>0.79</v>
          </cell>
          <cell r="O440" t="str">
            <v>408BPE0170</v>
          </cell>
        </row>
        <row r="441">
          <cell r="J441" t="str">
            <v>Madeira</v>
          </cell>
          <cell r="K441">
            <v>1</v>
          </cell>
          <cell r="L441" t="str">
            <v>Chapa de Poliéster (PRFV)</v>
          </cell>
          <cell r="M441" t="str">
            <v>ABNT TIPO III</v>
          </cell>
          <cell r="N441">
            <v>0.51</v>
          </cell>
          <cell r="O441" t="str">
            <v>408BPE0170</v>
          </cell>
        </row>
        <row r="442">
          <cell r="J442" t="str">
            <v>Perfil C Metálico de aço carbono - NBR 14890</v>
          </cell>
          <cell r="K442">
            <v>2</v>
          </cell>
          <cell r="L442" t="str">
            <v>Chapa de Poliéster (PRFV)</v>
          </cell>
          <cell r="M442" t="str">
            <v>ABNT TIPO III</v>
          </cell>
          <cell r="N442">
            <v>3.75</v>
          </cell>
          <cell r="O442" t="str">
            <v>408BPE0170</v>
          </cell>
        </row>
        <row r="443">
          <cell r="J443" t="str">
            <v>SEMIPÓRTICO</v>
          </cell>
          <cell r="K443">
            <v>2</v>
          </cell>
          <cell r="L443" t="str">
            <v>Chapa de Poliéster (PRFV)</v>
          </cell>
          <cell r="M443" t="str">
            <v>ABNT TIPO X</v>
          </cell>
          <cell r="N443">
            <v>6</v>
          </cell>
          <cell r="O443" t="str">
            <v>408BPE0170</v>
          </cell>
        </row>
        <row r="444">
          <cell r="J444" t="str">
            <v>Perfil C Metálico de aço carbono - NBR 14890</v>
          </cell>
          <cell r="K444">
            <v>2</v>
          </cell>
          <cell r="L444" t="str">
            <v>Chapa de Poliéster (PRFV)</v>
          </cell>
          <cell r="M444" t="str">
            <v>ABNT TIPO III</v>
          </cell>
          <cell r="N444">
            <v>3.75</v>
          </cell>
          <cell r="O444" t="str">
            <v>408BPE0170</v>
          </cell>
        </row>
        <row r="445">
          <cell r="J445" t="str">
            <v>Ecológico</v>
          </cell>
          <cell r="K445">
            <v>1</v>
          </cell>
          <cell r="L445" t="str">
            <v>Chapa de Poliéster (PRFV)</v>
          </cell>
          <cell r="M445" t="str">
            <v>ABNT TIPO III</v>
          </cell>
          <cell r="N445">
            <v>0.79</v>
          </cell>
          <cell r="O445" t="str">
            <v>408BPE0170</v>
          </cell>
        </row>
        <row r="446">
          <cell r="J446" t="str">
            <v>Ecológico</v>
          </cell>
          <cell r="K446">
            <v>1</v>
          </cell>
          <cell r="L446" t="str">
            <v>Chapa de Poliéster (PRFV)</v>
          </cell>
          <cell r="M446" t="str">
            <v>ABNT TIPO III</v>
          </cell>
          <cell r="N446">
            <v>0.79</v>
          </cell>
          <cell r="O446" t="str">
            <v>408BPE0170</v>
          </cell>
        </row>
        <row r="447">
          <cell r="J447" t="str">
            <v>Madeira</v>
          </cell>
          <cell r="K447">
            <v>1</v>
          </cell>
          <cell r="L447" t="str">
            <v>Chapa de Poliéster (PRFV)</v>
          </cell>
          <cell r="M447" t="str">
            <v>ABNT TIPO III</v>
          </cell>
          <cell r="N447">
            <v>0.51</v>
          </cell>
          <cell r="O447" t="str">
            <v>408BPE0170</v>
          </cell>
        </row>
        <row r="448">
          <cell r="J448" t="str">
            <v>Ecológico</v>
          </cell>
          <cell r="K448">
            <v>1</v>
          </cell>
          <cell r="L448" t="str">
            <v>Chapa de Poliéster (PRFV)</v>
          </cell>
          <cell r="M448" t="str">
            <v>ABNT TIPO III</v>
          </cell>
          <cell r="N448">
            <v>1</v>
          </cell>
          <cell r="O448" t="str">
            <v>408BPE0170</v>
          </cell>
        </row>
        <row r="449">
          <cell r="J449" t="str">
            <v>Ecológico</v>
          </cell>
          <cell r="K449">
            <v>1</v>
          </cell>
          <cell r="L449" t="str">
            <v>Chapa de Poliéster (PRFV)</v>
          </cell>
          <cell r="M449" t="str">
            <v>ABNT TIPO III</v>
          </cell>
          <cell r="N449">
            <v>1</v>
          </cell>
          <cell r="O449" t="str">
            <v>408BPE0170</v>
          </cell>
        </row>
        <row r="450">
          <cell r="J450" t="str">
            <v>Madeira</v>
          </cell>
          <cell r="K450">
            <v>1</v>
          </cell>
          <cell r="L450" t="str">
            <v>Chapa de Poliéster (PRFV)</v>
          </cell>
          <cell r="M450" t="str">
            <v>ABNT TIPO III</v>
          </cell>
          <cell r="N450">
            <v>0.3</v>
          </cell>
          <cell r="O450" t="str">
            <v>408BPE0170</v>
          </cell>
        </row>
        <row r="451">
          <cell r="J451" t="str">
            <v>Madeira</v>
          </cell>
          <cell r="K451">
            <v>1</v>
          </cell>
          <cell r="L451" t="str">
            <v>Chapa de Poliéster (PRFV)</v>
          </cell>
          <cell r="M451" t="str">
            <v>ABNT TIPO III</v>
          </cell>
          <cell r="N451">
            <v>0.3</v>
          </cell>
          <cell r="O451" t="str">
            <v>408BPE0170</v>
          </cell>
        </row>
        <row r="452">
          <cell r="J452" t="str">
            <v>Perfil C Metálico de aço carbono - NBR 14890</v>
          </cell>
          <cell r="K452">
            <v>2</v>
          </cell>
          <cell r="L452" t="str">
            <v>Chapa de Poliéster (PRFV)</v>
          </cell>
          <cell r="M452" t="str">
            <v>ABNT TIPO III</v>
          </cell>
          <cell r="N452">
            <v>4.5</v>
          </cell>
          <cell r="O452" t="str">
            <v>408BPE0170</v>
          </cell>
        </row>
        <row r="453">
          <cell r="J453" t="str">
            <v>Ecológico</v>
          </cell>
          <cell r="K453">
            <v>1</v>
          </cell>
          <cell r="L453" t="str">
            <v>Chapa de Poliéster (PRFV)</v>
          </cell>
          <cell r="M453" t="str">
            <v>ABNT TIPO III</v>
          </cell>
          <cell r="N453">
            <v>0.79</v>
          </cell>
          <cell r="O453" t="str">
            <v>408BPE0170</v>
          </cell>
        </row>
        <row r="454">
          <cell r="J454" t="str">
            <v>Perfil C Metálico de aço carbono - NBR 14890</v>
          </cell>
          <cell r="K454">
            <v>2</v>
          </cell>
          <cell r="L454" t="str">
            <v>Chapa de Poliéster (PRFV)</v>
          </cell>
          <cell r="M454" t="str">
            <v>ABNT TIPO III</v>
          </cell>
          <cell r="N454">
            <v>5.25</v>
          </cell>
          <cell r="O454" t="str">
            <v>408BPE0170</v>
          </cell>
        </row>
        <row r="455">
          <cell r="J455" t="str">
            <v>Madeira</v>
          </cell>
          <cell r="K455">
            <v>1</v>
          </cell>
          <cell r="L455" t="str">
            <v>Chapa de Poliéster (PRFV)</v>
          </cell>
          <cell r="M455" t="str">
            <v>ABNT TIPO III</v>
          </cell>
          <cell r="N455">
            <v>0.3</v>
          </cell>
          <cell r="O455" t="str">
            <v>408BPE0170</v>
          </cell>
        </row>
        <row r="456">
          <cell r="J456" t="str">
            <v>Madeira</v>
          </cell>
          <cell r="K456">
            <v>1</v>
          </cell>
          <cell r="L456" t="str">
            <v>Chapa de Poliéster (PRFV)</v>
          </cell>
          <cell r="M456" t="str">
            <v>ABNT TIPO III</v>
          </cell>
          <cell r="N456">
            <v>0.3</v>
          </cell>
          <cell r="O456" t="str">
            <v>408BPE0170</v>
          </cell>
        </row>
        <row r="457">
          <cell r="J457" t="str">
            <v>Ecológico</v>
          </cell>
          <cell r="K457">
            <v>1</v>
          </cell>
          <cell r="L457" t="str">
            <v>Chapa de Poliéster (PRFV)</v>
          </cell>
          <cell r="M457" t="str">
            <v>ABNT TIPO III</v>
          </cell>
          <cell r="N457">
            <v>0.79</v>
          </cell>
          <cell r="O457" t="str">
            <v>408BPE0170</v>
          </cell>
        </row>
        <row r="458">
          <cell r="J458" t="str">
            <v>Perfil C Metálico de aço carbono - NBR 14890</v>
          </cell>
          <cell r="K458">
            <v>2</v>
          </cell>
          <cell r="L458" t="str">
            <v>Chapa de Poliéster (PRFV)</v>
          </cell>
          <cell r="M458" t="str">
            <v>ABNT TIPO III</v>
          </cell>
          <cell r="N458">
            <v>3.75</v>
          </cell>
          <cell r="O458" t="str">
            <v>408BPE0170</v>
          </cell>
        </row>
        <row r="459">
          <cell r="J459" t="str">
            <v>Ecológico</v>
          </cell>
          <cell r="K459">
            <v>1</v>
          </cell>
          <cell r="L459" t="str">
            <v>Chapa de Poliéster (PRFV)</v>
          </cell>
          <cell r="M459" t="str">
            <v>ABNT TIPO III</v>
          </cell>
          <cell r="N459">
            <v>1</v>
          </cell>
          <cell r="O459" t="str">
            <v>408BPE0170</v>
          </cell>
        </row>
        <row r="460">
          <cell r="J460" t="str">
            <v>Ecológico</v>
          </cell>
          <cell r="K460">
            <v>1</v>
          </cell>
          <cell r="L460" t="str">
            <v>Chapa de Poliéster (PRFV)</v>
          </cell>
          <cell r="M460" t="str">
            <v>ABNT TIPO III</v>
          </cell>
          <cell r="N460">
            <v>1</v>
          </cell>
          <cell r="O460" t="str">
            <v>408BPE0170</v>
          </cell>
        </row>
        <row r="461">
          <cell r="J461" t="str">
            <v>Ecológico</v>
          </cell>
          <cell r="K461">
            <v>1</v>
          </cell>
          <cell r="L461" t="str">
            <v>Chapa de Poliéster (PRFV)</v>
          </cell>
          <cell r="M461" t="str">
            <v>ABNT TIPO III</v>
          </cell>
          <cell r="N461">
            <v>1</v>
          </cell>
          <cell r="O461" t="str">
            <v>408BPE0170</v>
          </cell>
        </row>
        <row r="462">
          <cell r="J462" t="str">
            <v>Ecológico</v>
          </cell>
          <cell r="K462">
            <v>1</v>
          </cell>
          <cell r="L462" t="str">
            <v>Chapa de Poliéster (PRFV)</v>
          </cell>
          <cell r="M462" t="str">
            <v>ABNT TIPO III</v>
          </cell>
          <cell r="N462">
            <v>1</v>
          </cell>
          <cell r="O462" t="str">
            <v>408BPE0170</v>
          </cell>
        </row>
        <row r="463">
          <cell r="J463" t="str">
            <v>Ecológico</v>
          </cell>
          <cell r="K463">
            <v>1</v>
          </cell>
          <cell r="L463" t="str">
            <v>Chapa de Poliéster (PRFV)</v>
          </cell>
          <cell r="M463" t="str">
            <v>ABNT TIPO III</v>
          </cell>
          <cell r="N463">
            <v>1</v>
          </cell>
          <cell r="O463" t="str">
            <v>408BPE0170</v>
          </cell>
        </row>
        <row r="464">
          <cell r="J464" t="str">
            <v>Ecológico</v>
          </cell>
          <cell r="K464">
            <v>1</v>
          </cell>
          <cell r="L464" t="str">
            <v>Chapa de Poliéster (PRFV)</v>
          </cell>
          <cell r="M464" t="str">
            <v>ABNT TIPO III</v>
          </cell>
          <cell r="N464">
            <v>1</v>
          </cell>
          <cell r="O464" t="str">
            <v>408BPE0170</v>
          </cell>
        </row>
        <row r="465">
          <cell r="J465" t="str">
            <v>Madeira</v>
          </cell>
          <cell r="K465">
            <v>1</v>
          </cell>
          <cell r="L465" t="str">
            <v>Chapa de Poliéster (PRFV)</v>
          </cell>
          <cell r="M465" t="str">
            <v>ABNT TIPO III</v>
          </cell>
          <cell r="N465">
            <v>0.51</v>
          </cell>
          <cell r="O465" t="str">
            <v>408BPE0170</v>
          </cell>
        </row>
        <row r="466">
          <cell r="J466" t="str">
            <v>Ecológico</v>
          </cell>
          <cell r="K466">
            <v>1</v>
          </cell>
          <cell r="L466" t="str">
            <v>Chapa de Poliéster (PRFV)</v>
          </cell>
          <cell r="M466" t="str">
            <v>ABNT TIPO III</v>
          </cell>
          <cell r="N466">
            <v>0.92</v>
          </cell>
          <cell r="O466" t="str">
            <v>408BPE0170</v>
          </cell>
        </row>
        <row r="467">
          <cell r="J467" t="str">
            <v>Ecológico</v>
          </cell>
          <cell r="K467">
            <v>1</v>
          </cell>
          <cell r="L467" t="str">
            <v>Chapa de Poliéster (PRFV)</v>
          </cell>
          <cell r="M467" t="str">
            <v>ABNT TIPO III</v>
          </cell>
          <cell r="N467">
            <v>0.92</v>
          </cell>
          <cell r="O467" t="str">
            <v>408BPE0170</v>
          </cell>
        </row>
        <row r="468">
          <cell r="J468" t="str">
            <v>Ecológico</v>
          </cell>
          <cell r="K468">
            <v>1</v>
          </cell>
          <cell r="L468" t="str">
            <v>Chapa de Poliéster (PRFV)</v>
          </cell>
          <cell r="M468" t="str">
            <v>ABNT TIPO III</v>
          </cell>
          <cell r="N468">
            <v>1</v>
          </cell>
          <cell r="O468" t="str">
            <v>408BPE0170</v>
          </cell>
        </row>
        <row r="469">
          <cell r="J469" t="str">
            <v>Ecológico</v>
          </cell>
          <cell r="K469">
            <v>1</v>
          </cell>
          <cell r="L469" t="str">
            <v>Chapa de Poliéster (PRFV)</v>
          </cell>
          <cell r="M469" t="str">
            <v>ABNT TIPO III</v>
          </cell>
          <cell r="N469">
            <v>1</v>
          </cell>
          <cell r="O469" t="str">
            <v>408BPE0170</v>
          </cell>
        </row>
        <row r="470">
          <cell r="J470" t="str">
            <v>Ecológico</v>
          </cell>
          <cell r="K470">
            <v>1</v>
          </cell>
          <cell r="L470" t="str">
            <v>Chapa de Poliéster (PRFV)</v>
          </cell>
          <cell r="M470" t="str">
            <v>ABNT TIPO III</v>
          </cell>
          <cell r="N470">
            <v>0.79</v>
          </cell>
          <cell r="O470" t="str">
            <v>408BPE0170</v>
          </cell>
        </row>
        <row r="471">
          <cell r="J471" t="str">
            <v>Ecológico</v>
          </cell>
          <cell r="K471">
            <v>1</v>
          </cell>
          <cell r="L471" t="str">
            <v>Chapa de Poliéster (PRFV)</v>
          </cell>
          <cell r="M471" t="str">
            <v>ABNT TIPO III</v>
          </cell>
          <cell r="N471">
            <v>0.79</v>
          </cell>
          <cell r="O471" t="str">
            <v>408BPE0170</v>
          </cell>
        </row>
        <row r="472">
          <cell r="J472" t="str">
            <v>Ecológico</v>
          </cell>
          <cell r="K472">
            <v>1</v>
          </cell>
          <cell r="L472" t="str">
            <v>Chapa de Poliéster (PRFV)</v>
          </cell>
          <cell r="M472" t="str">
            <v>ABNT TIPO III</v>
          </cell>
          <cell r="N472">
            <v>1</v>
          </cell>
          <cell r="O472" t="str">
            <v>408BPE0170</v>
          </cell>
        </row>
        <row r="473">
          <cell r="J473" t="str">
            <v>Ecológico</v>
          </cell>
          <cell r="K473">
            <v>1</v>
          </cell>
          <cell r="L473" t="str">
            <v>Chapa de Poliéster (PRFV)</v>
          </cell>
          <cell r="M473" t="str">
            <v>ABNT TIPO III</v>
          </cell>
          <cell r="N473">
            <v>1</v>
          </cell>
          <cell r="O473" t="str">
            <v>408BPE0170</v>
          </cell>
        </row>
        <row r="474">
          <cell r="J474" t="str">
            <v>Ecológico</v>
          </cell>
          <cell r="K474">
            <v>1</v>
          </cell>
          <cell r="L474" t="str">
            <v>Chapa de Poliéster (PRFV)</v>
          </cell>
          <cell r="M474" t="str">
            <v>ABNT TIPO III</v>
          </cell>
          <cell r="N474">
            <v>1</v>
          </cell>
          <cell r="O474" t="str">
            <v>408BPE0170</v>
          </cell>
        </row>
        <row r="475">
          <cell r="J475" t="str">
            <v>Perfil C Metálico de aço carbono - NBR 14890</v>
          </cell>
          <cell r="K475">
            <v>2</v>
          </cell>
          <cell r="L475" t="str">
            <v>Chapa de Poliéster (PRFV)</v>
          </cell>
          <cell r="M475" t="str">
            <v>ABNT TIPO III</v>
          </cell>
          <cell r="N475">
            <v>3.75</v>
          </cell>
          <cell r="O475" t="str">
            <v>408BPE0170</v>
          </cell>
        </row>
        <row r="476">
          <cell r="J476" t="str">
            <v>Ecológico</v>
          </cell>
          <cell r="K476">
            <v>1</v>
          </cell>
          <cell r="L476" t="str">
            <v>Chapa de Poliéster (PRFV)</v>
          </cell>
          <cell r="M476" t="str">
            <v>ABNT TIPO III</v>
          </cell>
          <cell r="N476">
            <v>1</v>
          </cell>
          <cell r="O476" t="str">
            <v>408BPE0170</v>
          </cell>
        </row>
        <row r="477">
          <cell r="J477" t="str">
            <v>Ecológico</v>
          </cell>
          <cell r="K477">
            <v>1</v>
          </cell>
          <cell r="L477" t="str">
            <v>Chapa de Poliéster (PRFV)</v>
          </cell>
          <cell r="M477" t="str">
            <v>ABNT TIPO III</v>
          </cell>
          <cell r="N477">
            <v>1</v>
          </cell>
          <cell r="O477" t="str">
            <v>408BPE0170</v>
          </cell>
        </row>
        <row r="478">
          <cell r="J478" t="str">
            <v>Ecológico</v>
          </cell>
          <cell r="K478">
            <v>1</v>
          </cell>
          <cell r="L478" t="str">
            <v>Chapa de Poliéster (PRFV)</v>
          </cell>
          <cell r="M478" t="str">
            <v>ABNT TIPO III</v>
          </cell>
          <cell r="N478">
            <v>0.79</v>
          </cell>
          <cell r="O478" t="str">
            <v>408BPE0170</v>
          </cell>
        </row>
        <row r="479">
          <cell r="J479" t="str">
            <v>Ecológico</v>
          </cell>
          <cell r="K479">
            <v>1</v>
          </cell>
          <cell r="L479" t="str">
            <v>Chapa de Poliéster (PRFV)</v>
          </cell>
          <cell r="M479" t="str">
            <v>ABNT TIPO III</v>
          </cell>
          <cell r="N479">
            <v>1</v>
          </cell>
          <cell r="O479" t="str">
            <v>408BPE0170</v>
          </cell>
        </row>
        <row r="480">
          <cell r="J480" t="str">
            <v>Ecológico</v>
          </cell>
          <cell r="K480">
            <v>1</v>
          </cell>
          <cell r="L480" t="str">
            <v>Chapa de Poliéster (PRFV)</v>
          </cell>
          <cell r="M480" t="str">
            <v>ABNT TIPO III</v>
          </cell>
          <cell r="N480">
            <v>1</v>
          </cell>
          <cell r="O480" t="str">
            <v>408BPE0170</v>
          </cell>
        </row>
        <row r="481">
          <cell r="J481" t="str">
            <v>Ecológico</v>
          </cell>
          <cell r="K481">
            <v>1</v>
          </cell>
          <cell r="L481" t="str">
            <v>Chapa de Poliéster (PRFV)</v>
          </cell>
          <cell r="M481" t="str">
            <v>ABNT TIPO III</v>
          </cell>
          <cell r="N481">
            <v>0.79</v>
          </cell>
          <cell r="O481" t="str">
            <v>408BPE0170</v>
          </cell>
        </row>
        <row r="482">
          <cell r="J482" t="str">
            <v>Perfil C Metálico de aço carbono - NBR 14890</v>
          </cell>
          <cell r="K482">
            <v>2</v>
          </cell>
          <cell r="L482" t="str">
            <v>Chapa de Poliéster (PRFV)</v>
          </cell>
          <cell r="M482" t="str">
            <v>ABNT TIPO III</v>
          </cell>
          <cell r="N482">
            <v>3</v>
          </cell>
          <cell r="O482" t="str">
            <v>408BPE0170</v>
          </cell>
        </row>
        <row r="483">
          <cell r="J483" t="str">
            <v>Perfil C Metálico de aço carbono - NBR 14890</v>
          </cell>
          <cell r="K483">
            <v>2</v>
          </cell>
          <cell r="L483" t="str">
            <v>Chapa de Poliéster (PRFV)</v>
          </cell>
          <cell r="M483" t="str">
            <v>ABNT TIPO III</v>
          </cell>
          <cell r="N483">
            <v>3</v>
          </cell>
          <cell r="O483" t="str">
            <v>408BPE0170</v>
          </cell>
        </row>
        <row r="484">
          <cell r="J484" t="str">
            <v>Ecológico</v>
          </cell>
          <cell r="K484">
            <v>1</v>
          </cell>
          <cell r="L484" t="str">
            <v>Chapa de Poliéster (PRFV)</v>
          </cell>
          <cell r="M484" t="str">
            <v>ABNT TIPO III</v>
          </cell>
          <cell r="N484">
            <v>1</v>
          </cell>
          <cell r="O484" t="str">
            <v>408BPE0170</v>
          </cell>
        </row>
        <row r="485">
          <cell r="J485" t="str">
            <v>Madeira</v>
          </cell>
          <cell r="K485">
            <v>1</v>
          </cell>
          <cell r="L485" t="str">
            <v>Chapa de Poliéster (PRFV)</v>
          </cell>
          <cell r="M485" t="str">
            <v>ABNT TIPO III</v>
          </cell>
          <cell r="N485">
            <v>0.65</v>
          </cell>
          <cell r="O485" t="str">
            <v>408BPE0170</v>
          </cell>
        </row>
        <row r="486">
          <cell r="J486" t="str">
            <v>Perfil C Metálico de aço carbono - NBR 14890</v>
          </cell>
          <cell r="K486">
            <v>2</v>
          </cell>
          <cell r="L486" t="str">
            <v>Chapa de Poliéster (PRFV)</v>
          </cell>
          <cell r="M486" t="str">
            <v>ABNT TIPO III</v>
          </cell>
          <cell r="N486">
            <v>3</v>
          </cell>
          <cell r="O486" t="str">
            <v>408BPE0170</v>
          </cell>
        </row>
        <row r="487">
          <cell r="J487" t="str">
            <v>Madeira</v>
          </cell>
          <cell r="K487">
            <v>1</v>
          </cell>
          <cell r="L487" t="str">
            <v>Chapa de Poliéster (PRFV)</v>
          </cell>
          <cell r="M487" t="str">
            <v>ABNT TIPO III</v>
          </cell>
          <cell r="N487">
            <v>0.43</v>
          </cell>
          <cell r="O487" t="str">
            <v>408BPE0170</v>
          </cell>
        </row>
        <row r="488">
          <cell r="J488" t="str">
            <v>Ecológico</v>
          </cell>
          <cell r="K488">
            <v>1</v>
          </cell>
          <cell r="L488" t="str">
            <v>Chapa de Poliéster (PRFV)</v>
          </cell>
          <cell r="M488" t="str">
            <v>ABNT TIPO III</v>
          </cell>
          <cell r="N488">
            <v>0.92</v>
          </cell>
          <cell r="O488" t="str">
            <v>408BPE0170</v>
          </cell>
        </row>
        <row r="489">
          <cell r="J489" t="str">
            <v>Perfil C Metálico de aço carbono - NBR 14890</v>
          </cell>
          <cell r="K489">
            <v>2</v>
          </cell>
          <cell r="L489" t="str">
            <v>Chapa de Poliéster (PRFV)</v>
          </cell>
          <cell r="M489" t="str">
            <v>ABNT TIPO III</v>
          </cell>
          <cell r="N489">
            <v>3</v>
          </cell>
          <cell r="O489" t="str">
            <v>408BPE0170</v>
          </cell>
        </row>
        <row r="490">
          <cell r="J490" t="str">
            <v>Madeira</v>
          </cell>
          <cell r="K490">
            <v>20</v>
          </cell>
          <cell r="L490" t="str">
            <v>Chapa de Poliéster (PRFV)</v>
          </cell>
          <cell r="M490" t="str">
            <v>ABNT TIPO III</v>
          </cell>
          <cell r="N490">
            <v>6</v>
          </cell>
          <cell r="O490" t="str">
            <v>408BPE0170</v>
          </cell>
        </row>
        <row r="491">
          <cell r="J491" t="str">
            <v>Madeira</v>
          </cell>
          <cell r="K491">
            <v>1</v>
          </cell>
          <cell r="L491" t="str">
            <v>Chapa de Poliéster (PRFV)</v>
          </cell>
          <cell r="M491" t="str">
            <v>ABNT TIPO III</v>
          </cell>
          <cell r="N491">
            <v>0.65</v>
          </cell>
          <cell r="O491" t="str">
            <v>408BPE0170</v>
          </cell>
        </row>
        <row r="492">
          <cell r="J492" t="str">
            <v>Perfil C Metálico de aço carbono - NBR 14890</v>
          </cell>
          <cell r="K492">
            <v>2</v>
          </cell>
          <cell r="L492" t="str">
            <v>Chapa de Poliéster (PRFV)</v>
          </cell>
          <cell r="M492" t="str">
            <v>ABNT TIPO III</v>
          </cell>
          <cell r="N492">
            <v>4.5</v>
          </cell>
          <cell r="O492" t="str">
            <v>408BPE0170</v>
          </cell>
        </row>
        <row r="493">
          <cell r="J493" t="str">
            <v>Madeira</v>
          </cell>
          <cell r="K493">
            <v>1</v>
          </cell>
          <cell r="L493" t="str">
            <v>Chapa de Poliéster (PRFV)</v>
          </cell>
          <cell r="M493" t="str">
            <v>ABNT TIPO III</v>
          </cell>
          <cell r="N493">
            <v>0.51</v>
          </cell>
          <cell r="O493" t="str">
            <v>408BPE0170</v>
          </cell>
        </row>
        <row r="494">
          <cell r="J494" t="str">
            <v>Perfil C Metálico de aço carbono - NBR 14890</v>
          </cell>
          <cell r="K494">
            <v>2</v>
          </cell>
          <cell r="L494" t="str">
            <v>Chapa de Poliéster (PRFV)</v>
          </cell>
          <cell r="M494" t="str">
            <v>ABNT TIPO III</v>
          </cell>
          <cell r="N494">
            <v>3</v>
          </cell>
          <cell r="O494" t="str">
            <v>408BPE0170</v>
          </cell>
        </row>
        <row r="495">
          <cell r="J495" t="str">
            <v>Ecológico</v>
          </cell>
          <cell r="K495">
            <v>1</v>
          </cell>
          <cell r="L495" t="str">
            <v>Chapa de Poliéster (PRFV)</v>
          </cell>
          <cell r="M495" t="str">
            <v>ABNT TIPO III</v>
          </cell>
          <cell r="N495">
            <v>1</v>
          </cell>
          <cell r="O495" t="str">
            <v>408BPE0170</v>
          </cell>
        </row>
        <row r="496">
          <cell r="J496" t="str">
            <v>Perfil C Metálico de aço carbono - NBR 14890</v>
          </cell>
          <cell r="K496">
            <v>2</v>
          </cell>
          <cell r="L496" t="str">
            <v>Chapa de Poliéster (PRFV)</v>
          </cell>
          <cell r="M496" t="str">
            <v>ABNT TIPO III</v>
          </cell>
          <cell r="N496">
            <v>3.75</v>
          </cell>
          <cell r="O496" t="str">
            <v>408BPE0170</v>
          </cell>
        </row>
        <row r="497">
          <cell r="J497" t="str">
            <v>Perfil C Metálico de aço carbono - NBR 14890</v>
          </cell>
          <cell r="K497">
            <v>2</v>
          </cell>
          <cell r="L497" t="str">
            <v>Chapa de Poliéster (PRFV)</v>
          </cell>
          <cell r="M497" t="str">
            <v>ABNT TIPO III</v>
          </cell>
          <cell r="N497">
            <v>5.25</v>
          </cell>
          <cell r="O497" t="str">
            <v>408BPE0170</v>
          </cell>
        </row>
        <row r="498">
          <cell r="J498" t="str">
            <v>Ecológico</v>
          </cell>
          <cell r="K498">
            <v>1</v>
          </cell>
          <cell r="L498" t="str">
            <v>Chapa de Poliéster (PRFV)</v>
          </cell>
          <cell r="M498" t="str">
            <v>ABNT TIPO III</v>
          </cell>
          <cell r="N498">
            <v>0.79</v>
          </cell>
          <cell r="O498" t="str">
            <v>408BPE0170</v>
          </cell>
        </row>
        <row r="499">
          <cell r="J499" t="str">
            <v>Ecológico</v>
          </cell>
          <cell r="K499">
            <v>1</v>
          </cell>
          <cell r="L499" t="str">
            <v>Chapa de Poliéster (PRFV)</v>
          </cell>
          <cell r="M499" t="str">
            <v>ABNT TIPO III</v>
          </cell>
          <cell r="N499">
            <v>1</v>
          </cell>
          <cell r="O499" t="str">
            <v>408BPE0170</v>
          </cell>
        </row>
        <row r="500">
          <cell r="J500" t="str">
            <v>Perfil C Metálico de aço carbono - NBR 14890</v>
          </cell>
          <cell r="K500">
            <v>2</v>
          </cell>
          <cell r="L500" t="str">
            <v>Chapa de Poliéster (PRFV)</v>
          </cell>
          <cell r="M500" t="str">
            <v>ABNT TIPO III</v>
          </cell>
          <cell r="N500">
            <v>3.75</v>
          </cell>
          <cell r="O500" t="str">
            <v>408BPE0170</v>
          </cell>
        </row>
        <row r="501">
          <cell r="J501" t="str">
            <v>Madeira</v>
          </cell>
          <cell r="K501">
            <v>1</v>
          </cell>
          <cell r="L501" t="str">
            <v>Chapa de Poliéster (PRFV)</v>
          </cell>
          <cell r="M501" t="str">
            <v>ABNT TIPO III</v>
          </cell>
          <cell r="N501">
            <v>0.51</v>
          </cell>
          <cell r="O501" t="str">
            <v>408BPE0170</v>
          </cell>
        </row>
        <row r="502">
          <cell r="J502" t="str">
            <v>Perfil C Metálico de aço carbono - NBR 14890</v>
          </cell>
          <cell r="K502">
            <v>2</v>
          </cell>
          <cell r="L502" t="str">
            <v>Chapa de Poliéster (PRFV)</v>
          </cell>
          <cell r="M502" t="str">
            <v>ABNT TIPO III</v>
          </cell>
          <cell r="N502">
            <v>7</v>
          </cell>
          <cell r="O502" t="str">
            <v>408BPE0170</v>
          </cell>
        </row>
        <row r="503">
          <cell r="J503" t="str">
            <v>Perfil C Metálico de aço carbono - NBR 14890</v>
          </cell>
          <cell r="K503">
            <v>2</v>
          </cell>
          <cell r="L503" t="str">
            <v>Chapa de Poliéster (PRFV)</v>
          </cell>
          <cell r="M503" t="str">
            <v>ABNT TIPO III</v>
          </cell>
          <cell r="N503">
            <v>7</v>
          </cell>
          <cell r="O503" t="str">
            <v>408BPE0170</v>
          </cell>
        </row>
        <row r="504">
          <cell r="J504" t="str">
            <v>Ecológico</v>
          </cell>
          <cell r="K504">
            <v>1</v>
          </cell>
          <cell r="L504" t="str">
            <v>Chapa de Poliéster (PRFV)</v>
          </cell>
          <cell r="M504" t="str">
            <v>ABNT TIPO III</v>
          </cell>
          <cell r="N504">
            <v>1</v>
          </cell>
          <cell r="O504" t="str">
            <v>408BPE0170</v>
          </cell>
        </row>
        <row r="505">
          <cell r="J505" t="str">
            <v>Ecológico</v>
          </cell>
          <cell r="K505">
            <v>1</v>
          </cell>
          <cell r="L505" t="str">
            <v>Chapa de Poliéster (PRFV)</v>
          </cell>
          <cell r="M505" t="str">
            <v>ABNT TIPO III</v>
          </cell>
          <cell r="N505">
            <v>0.79</v>
          </cell>
          <cell r="O505" t="str">
            <v>408BPE0170</v>
          </cell>
        </row>
        <row r="506">
          <cell r="J506" t="str">
            <v>Ecológico</v>
          </cell>
          <cell r="K506">
            <v>1</v>
          </cell>
          <cell r="L506" t="str">
            <v>Chapa de Poliéster (PRFV)</v>
          </cell>
          <cell r="M506" t="str">
            <v>ABNT TIPO III</v>
          </cell>
          <cell r="N506">
            <v>0.79</v>
          </cell>
          <cell r="O506" t="str">
            <v>408BPE0170</v>
          </cell>
        </row>
        <row r="507">
          <cell r="J507" t="str">
            <v>Ecológico</v>
          </cell>
          <cell r="K507">
            <v>1</v>
          </cell>
          <cell r="L507" t="str">
            <v>Chapa de Poliéster (PRFV)</v>
          </cell>
          <cell r="M507" t="str">
            <v>ABNT TIPO III</v>
          </cell>
          <cell r="N507">
            <v>0.79</v>
          </cell>
          <cell r="O507" t="str">
            <v>408BPE0170</v>
          </cell>
        </row>
        <row r="508">
          <cell r="J508" t="str">
            <v>Madeira</v>
          </cell>
          <cell r="K508">
            <v>1</v>
          </cell>
          <cell r="L508" t="str">
            <v>Chapa de Poliéster (PRFV)</v>
          </cell>
          <cell r="M508" t="str">
            <v>ABNT TIPO III</v>
          </cell>
          <cell r="N508">
            <v>0.51</v>
          </cell>
          <cell r="O508" t="str">
            <v>408BPE0170</v>
          </cell>
        </row>
        <row r="509">
          <cell r="J509" t="str">
            <v>Ecológico</v>
          </cell>
          <cell r="K509">
            <v>1</v>
          </cell>
          <cell r="L509" t="str">
            <v>Chapa de Poliéster (PRFV)</v>
          </cell>
          <cell r="M509" t="str">
            <v>ABNT TIPO III</v>
          </cell>
          <cell r="N509">
            <v>0.79</v>
          </cell>
          <cell r="O509" t="str">
            <v>408BPE0170</v>
          </cell>
        </row>
        <row r="510">
          <cell r="J510" t="str">
            <v>Ecológico</v>
          </cell>
          <cell r="K510">
            <v>1</v>
          </cell>
          <cell r="L510" t="str">
            <v>Chapa de Poliéster (PRFV)</v>
          </cell>
          <cell r="M510" t="str">
            <v>ABNT TIPO III</v>
          </cell>
          <cell r="N510">
            <v>0.79</v>
          </cell>
          <cell r="O510" t="str">
            <v>408BPE0170</v>
          </cell>
        </row>
        <row r="511">
          <cell r="J511" t="str">
            <v>Ecológico</v>
          </cell>
          <cell r="K511">
            <v>1</v>
          </cell>
          <cell r="L511" t="str">
            <v>Chapa de Poliéster (PRFV)</v>
          </cell>
          <cell r="M511" t="str">
            <v>ABNT TIPO III</v>
          </cell>
          <cell r="N511">
            <v>1</v>
          </cell>
          <cell r="O511" t="str">
            <v>408BPE0170</v>
          </cell>
        </row>
        <row r="512">
          <cell r="J512" t="str">
            <v>Ecológico</v>
          </cell>
          <cell r="K512">
            <v>1</v>
          </cell>
          <cell r="L512" t="str">
            <v>Chapa de Poliéster (PRFV)</v>
          </cell>
          <cell r="M512" t="str">
            <v>ABNT TIPO III</v>
          </cell>
          <cell r="N512">
            <v>0.79</v>
          </cell>
          <cell r="O512" t="str">
            <v>408BPE0170</v>
          </cell>
        </row>
        <row r="513">
          <cell r="J513" t="str">
            <v>Ecológico</v>
          </cell>
          <cell r="K513">
            <v>1</v>
          </cell>
          <cell r="L513" t="str">
            <v>Chapa de Poliéster (PRFV)</v>
          </cell>
          <cell r="M513" t="str">
            <v>ABNT TIPO III</v>
          </cell>
          <cell r="N513">
            <v>0.79</v>
          </cell>
          <cell r="O513" t="str">
            <v>408BPE0170</v>
          </cell>
        </row>
        <row r="514">
          <cell r="J514" t="str">
            <v>Madeira</v>
          </cell>
          <cell r="K514">
            <v>1</v>
          </cell>
          <cell r="L514" t="str">
            <v>Chapa de Poliéster (PRFV)</v>
          </cell>
          <cell r="M514" t="str">
            <v>ABNT TIPO III</v>
          </cell>
          <cell r="N514">
            <v>0.51</v>
          </cell>
          <cell r="O514" t="str">
            <v>408BPE0170</v>
          </cell>
        </row>
        <row r="515">
          <cell r="J515" t="str">
            <v>Ecológico</v>
          </cell>
          <cell r="K515">
            <v>1</v>
          </cell>
          <cell r="L515" t="str">
            <v>Chapa de Poliéster (PRFV)</v>
          </cell>
          <cell r="M515" t="str">
            <v>ABNT TIPO III</v>
          </cell>
          <cell r="N515">
            <v>1</v>
          </cell>
          <cell r="O515" t="str">
            <v>408BPE0170</v>
          </cell>
        </row>
        <row r="516">
          <cell r="J516" t="str">
            <v>Perfil C Metálico de aço carbono - NBR 14890</v>
          </cell>
          <cell r="K516">
            <v>2</v>
          </cell>
          <cell r="L516" t="str">
            <v>Chapa de Poliéster (PRFV)</v>
          </cell>
          <cell r="M516" t="str">
            <v>ABNT TIPO III</v>
          </cell>
          <cell r="N516">
            <v>3</v>
          </cell>
          <cell r="O516" t="str">
            <v>408BPE0170</v>
          </cell>
        </row>
        <row r="517">
          <cell r="J517" t="str">
            <v>Ecológico</v>
          </cell>
          <cell r="K517">
            <v>1</v>
          </cell>
          <cell r="L517" t="str">
            <v>Chapa de Poliéster (PRFV)</v>
          </cell>
          <cell r="M517" t="str">
            <v>ABNT TIPO III</v>
          </cell>
          <cell r="N517">
            <v>0.79</v>
          </cell>
          <cell r="O517" t="str">
            <v>408BPE0170</v>
          </cell>
        </row>
        <row r="518">
          <cell r="J518" t="str">
            <v>Ecológico</v>
          </cell>
          <cell r="K518">
            <v>1</v>
          </cell>
          <cell r="L518" t="str">
            <v>Chapa de Poliéster (PRFV)</v>
          </cell>
          <cell r="M518" t="str">
            <v>ABNT TIPO III</v>
          </cell>
          <cell r="N518">
            <v>0.79</v>
          </cell>
          <cell r="O518" t="str">
            <v>408BPE0170</v>
          </cell>
        </row>
        <row r="519">
          <cell r="J519" t="str">
            <v>Perfil C Metálico de aço carbono - NBR 14890</v>
          </cell>
          <cell r="K519">
            <v>2</v>
          </cell>
          <cell r="L519" t="str">
            <v>Chapa de Poliéster (PRFV)</v>
          </cell>
          <cell r="M519" t="str">
            <v>ABNT TIPO III</v>
          </cell>
          <cell r="N519">
            <v>3</v>
          </cell>
          <cell r="O519" t="str">
            <v>408BPE0170</v>
          </cell>
        </row>
        <row r="520">
          <cell r="J520" t="str">
            <v>Perfil C Metálico de aço carbono - NBR 14890</v>
          </cell>
          <cell r="K520">
            <v>2</v>
          </cell>
          <cell r="L520" t="str">
            <v>Chapa de Poliéster (PRFV)</v>
          </cell>
          <cell r="M520" t="str">
            <v>ABNT TIPO III</v>
          </cell>
          <cell r="N520">
            <v>3</v>
          </cell>
          <cell r="O520" t="str">
            <v>408BPE0170</v>
          </cell>
        </row>
        <row r="521">
          <cell r="J521" t="str">
            <v>Ecológico</v>
          </cell>
          <cell r="K521">
            <v>1</v>
          </cell>
          <cell r="L521" t="str">
            <v>Chapa de Poliéster (PRFV)</v>
          </cell>
          <cell r="M521" t="str">
            <v>ABNT TIPO III</v>
          </cell>
          <cell r="N521">
            <v>1</v>
          </cell>
          <cell r="O521" t="str">
            <v>408BPE0170</v>
          </cell>
        </row>
        <row r="522">
          <cell r="J522" t="str">
            <v>Madeira</v>
          </cell>
          <cell r="K522">
            <v>1</v>
          </cell>
          <cell r="L522" t="str">
            <v>Chapa de Poliéster (PRFV)</v>
          </cell>
          <cell r="M522" t="str">
            <v>ABNT TIPO III</v>
          </cell>
          <cell r="N522">
            <v>0.51</v>
          </cell>
          <cell r="O522" t="str">
            <v>408BPE0170</v>
          </cell>
        </row>
        <row r="523">
          <cell r="J523" t="str">
            <v>Ecológico</v>
          </cell>
          <cell r="K523">
            <v>1</v>
          </cell>
          <cell r="L523" t="str">
            <v>Chapa de Poliéster (PRFV)</v>
          </cell>
          <cell r="M523" t="str">
            <v>ABNT TIPO III</v>
          </cell>
          <cell r="N523">
            <v>1</v>
          </cell>
          <cell r="O523" t="str">
            <v>408BPE0170</v>
          </cell>
        </row>
        <row r="524">
          <cell r="J524" t="str">
            <v>Ecológico</v>
          </cell>
          <cell r="K524">
            <v>1</v>
          </cell>
          <cell r="L524" t="str">
            <v>Chapa de Poliéster (PRFV)</v>
          </cell>
          <cell r="M524" t="str">
            <v>ABNT TIPO III</v>
          </cell>
          <cell r="N524">
            <v>1</v>
          </cell>
          <cell r="O524" t="str">
            <v>408BPE0170</v>
          </cell>
        </row>
        <row r="525">
          <cell r="J525" t="str">
            <v>Ecológico</v>
          </cell>
          <cell r="K525">
            <v>1</v>
          </cell>
          <cell r="L525" t="str">
            <v>Chapa de Poliéster (PRFV)</v>
          </cell>
          <cell r="M525" t="str">
            <v>ABNT TIPO III</v>
          </cell>
          <cell r="N525">
            <v>1</v>
          </cell>
          <cell r="O525" t="str">
            <v>408BPE0170</v>
          </cell>
        </row>
        <row r="526">
          <cell r="J526" t="str">
            <v>PÓRTICO</v>
          </cell>
          <cell r="K526">
            <v>1</v>
          </cell>
          <cell r="L526" t="str">
            <v>Chapa de Poliéster (PRFV)</v>
          </cell>
          <cell r="M526" t="str">
            <v>ABNT TIPO X</v>
          </cell>
          <cell r="N526">
            <v>10</v>
          </cell>
          <cell r="O526" t="str">
            <v>408BPE0170</v>
          </cell>
        </row>
        <row r="527">
          <cell r="K527">
            <v>1</v>
          </cell>
          <cell r="L527" t="str">
            <v>Chapa de Poliéster (PRFV)</v>
          </cell>
          <cell r="M527" t="str">
            <v>ABNT TIPO X</v>
          </cell>
          <cell r="N527">
            <v>9</v>
          </cell>
          <cell r="O527" t="str">
            <v>408BPE0170</v>
          </cell>
        </row>
        <row r="528">
          <cell r="K528">
            <v>1</v>
          </cell>
          <cell r="L528" t="str">
            <v>Chapa de Poliéster (PRFV)</v>
          </cell>
          <cell r="M528" t="str">
            <v>ABNT TIPO X</v>
          </cell>
          <cell r="N528">
            <v>13.75</v>
          </cell>
          <cell r="O528" t="str">
            <v>408BPE0170</v>
          </cell>
        </row>
        <row r="529">
          <cell r="K529">
            <v>1</v>
          </cell>
          <cell r="L529" t="str">
            <v>Chapa de Poliéster (PRFV)</v>
          </cell>
          <cell r="M529" t="str">
            <v>ABNT TIPO X</v>
          </cell>
          <cell r="N529">
            <v>8</v>
          </cell>
          <cell r="O529" t="str">
            <v>408BPE0170</v>
          </cell>
        </row>
        <row r="530">
          <cell r="J530" t="str">
            <v>Perfil C Metálico de aço carbono - NBR 14890</v>
          </cell>
          <cell r="K530">
            <v>2</v>
          </cell>
          <cell r="L530" t="str">
            <v>Chapa de Poliéster (PRFV)</v>
          </cell>
          <cell r="M530" t="str">
            <v>ABNT TIPO III</v>
          </cell>
          <cell r="N530">
            <v>5.25</v>
          </cell>
          <cell r="O530" t="str">
            <v>408BPE0170</v>
          </cell>
        </row>
        <row r="531">
          <cell r="J531" t="str">
            <v>Perfil C Metálico de aço carbono - NBR 14890</v>
          </cell>
          <cell r="K531">
            <v>2</v>
          </cell>
          <cell r="L531" t="str">
            <v>Chapa de Poliéster (PRFV)</v>
          </cell>
          <cell r="M531" t="str">
            <v>ABNT TIPO III</v>
          </cell>
          <cell r="N531">
            <v>5.25</v>
          </cell>
          <cell r="O531" t="str">
            <v>408BPE0170</v>
          </cell>
        </row>
      </sheetData>
      <sheetData sheetId="30">
        <row r="13">
          <cell r="T13">
            <v>8</v>
          </cell>
          <cell r="X13">
            <v>11</v>
          </cell>
          <cell r="AK13" t="str">
            <v>SIM</v>
          </cell>
          <cell r="AL13" t="str">
            <v>408BPE0110</v>
          </cell>
        </row>
        <row r="14">
          <cell r="T14">
            <v>6</v>
          </cell>
          <cell r="X14">
            <v>6</v>
          </cell>
          <cell r="AK14" t="str">
            <v>SIM</v>
          </cell>
          <cell r="AL14" t="str">
            <v>408BPE0110</v>
          </cell>
        </row>
        <row r="15">
          <cell r="T15">
            <v>6</v>
          </cell>
          <cell r="X15">
            <v>10</v>
          </cell>
          <cell r="AK15" t="str">
            <v>SIM</v>
          </cell>
          <cell r="AL15" t="str">
            <v>408BPE0110</v>
          </cell>
        </row>
        <row r="16">
          <cell r="T16">
            <v>10</v>
          </cell>
          <cell r="X16">
            <v>11</v>
          </cell>
          <cell r="AK16" t="str">
            <v>SIM</v>
          </cell>
          <cell r="AL16" t="str">
            <v>408BPE0110</v>
          </cell>
        </row>
        <row r="17">
          <cell r="T17">
            <v>10</v>
          </cell>
          <cell r="X17">
            <v>11</v>
          </cell>
          <cell r="AK17" t="str">
            <v>SIM</v>
          </cell>
          <cell r="AL17" t="str">
            <v>408BPE0130</v>
          </cell>
        </row>
        <row r="18">
          <cell r="T18">
            <v>5</v>
          </cell>
          <cell r="X18">
            <v>10</v>
          </cell>
          <cell r="AK18" t="str">
            <v>SIM</v>
          </cell>
          <cell r="AL18" t="str">
            <v>408BPE0130</v>
          </cell>
        </row>
        <row r="19">
          <cell r="T19">
            <v>6</v>
          </cell>
          <cell r="X19">
            <v>10</v>
          </cell>
          <cell r="AK19" t="str">
            <v>SIM</v>
          </cell>
          <cell r="AL19" t="str">
            <v>408BPE0130</v>
          </cell>
        </row>
        <row r="20">
          <cell r="T20">
            <v>6</v>
          </cell>
          <cell r="X20">
            <v>11</v>
          </cell>
          <cell r="AK20" t="str">
            <v>SIM</v>
          </cell>
          <cell r="AL20" t="str">
            <v>408BPE0130</v>
          </cell>
        </row>
        <row r="21">
          <cell r="T21">
            <v>8</v>
          </cell>
          <cell r="X21">
            <v>10</v>
          </cell>
          <cell r="AK21" t="str">
            <v>SIM</v>
          </cell>
          <cell r="AL21" t="str">
            <v>408BPE0130</v>
          </cell>
        </row>
        <row r="22">
          <cell r="T22">
            <v>10</v>
          </cell>
          <cell r="X22">
            <v>11</v>
          </cell>
          <cell r="AK22" t="str">
            <v>SIM</v>
          </cell>
          <cell r="AL22" t="str">
            <v>408BPE0130</v>
          </cell>
        </row>
        <row r="23">
          <cell r="T23">
            <v>5</v>
          </cell>
          <cell r="X23">
            <v>10</v>
          </cell>
          <cell r="AK23" t="str">
            <v>SIM</v>
          </cell>
          <cell r="AL23" t="str">
            <v>408BPE0130</v>
          </cell>
        </row>
        <row r="24">
          <cell r="T24">
            <v>6</v>
          </cell>
          <cell r="X24">
            <v>10</v>
          </cell>
          <cell r="AK24" t="str">
            <v>SIM</v>
          </cell>
          <cell r="AL24" t="str">
            <v>408BPE0130</v>
          </cell>
        </row>
        <row r="25">
          <cell r="T25">
            <v>10</v>
          </cell>
          <cell r="X25">
            <v>10</v>
          </cell>
          <cell r="AK25" t="str">
            <v>SIM</v>
          </cell>
          <cell r="AL25" t="str">
            <v>408BPE0130</v>
          </cell>
        </row>
        <row r="26">
          <cell r="T26">
            <v>10</v>
          </cell>
          <cell r="X26">
            <v>11</v>
          </cell>
          <cell r="AK26" t="str">
            <v>SIM</v>
          </cell>
          <cell r="AL26" t="str">
            <v>408BPE0130</v>
          </cell>
        </row>
        <row r="27">
          <cell r="T27">
            <v>6</v>
          </cell>
          <cell r="X27">
            <v>11</v>
          </cell>
          <cell r="AK27" t="str">
            <v>SIM</v>
          </cell>
          <cell r="AL27" t="str">
            <v>408BPE0130</v>
          </cell>
        </row>
        <row r="28">
          <cell r="T28">
            <v>6</v>
          </cell>
          <cell r="X28">
            <v>10</v>
          </cell>
          <cell r="AK28" t="str">
            <v>SIM</v>
          </cell>
          <cell r="AL28" t="str">
            <v>408BPE0130</v>
          </cell>
        </row>
        <row r="29">
          <cell r="T29">
            <v>10</v>
          </cell>
          <cell r="X29">
            <v>10</v>
          </cell>
          <cell r="AK29" t="str">
            <v>SIM</v>
          </cell>
          <cell r="AL29" t="str">
            <v>408BPE0130</v>
          </cell>
        </row>
        <row r="30">
          <cell r="T30">
            <v>8</v>
          </cell>
          <cell r="X30">
            <v>11</v>
          </cell>
          <cell r="AK30" t="str">
            <v>SIM</v>
          </cell>
          <cell r="AL30" t="str">
            <v>408BPE0150</v>
          </cell>
        </row>
        <row r="31">
          <cell r="T31">
            <v>6</v>
          </cell>
          <cell r="X31">
            <v>10</v>
          </cell>
          <cell r="AK31" t="str">
            <v>SIM</v>
          </cell>
          <cell r="AL31" t="str">
            <v>408BPE0150</v>
          </cell>
        </row>
        <row r="32">
          <cell r="T32">
            <v>6</v>
          </cell>
          <cell r="X32">
            <v>11</v>
          </cell>
          <cell r="AK32" t="str">
            <v>SIM</v>
          </cell>
          <cell r="AL32" t="str">
            <v>408BPE0150</v>
          </cell>
        </row>
        <row r="33">
          <cell r="T33">
            <v>6</v>
          </cell>
          <cell r="X33">
            <v>10</v>
          </cell>
          <cell r="AK33" t="str">
            <v>SIM</v>
          </cell>
          <cell r="AL33" t="str">
            <v>408BPE0150</v>
          </cell>
        </row>
        <row r="34">
          <cell r="T34">
            <v>9</v>
          </cell>
          <cell r="X34">
            <v>11</v>
          </cell>
          <cell r="AK34" t="str">
            <v>SIM</v>
          </cell>
          <cell r="AL34" t="str">
            <v>408BPE0160</v>
          </cell>
        </row>
        <row r="35">
          <cell r="T35">
            <v>6</v>
          </cell>
          <cell r="X35">
            <v>10</v>
          </cell>
          <cell r="AK35" t="str">
            <v>SIM</v>
          </cell>
          <cell r="AL35" t="str">
            <v>408BPE0160</v>
          </cell>
        </row>
        <row r="36">
          <cell r="T36">
            <v>6</v>
          </cell>
          <cell r="X36">
            <v>10</v>
          </cell>
          <cell r="AK36" t="str">
            <v>SIM</v>
          </cell>
          <cell r="AL36" t="str">
            <v>408BPE0160</v>
          </cell>
        </row>
        <row r="37">
          <cell r="T37">
            <v>6</v>
          </cell>
          <cell r="X37">
            <v>11</v>
          </cell>
          <cell r="AK37" t="str">
            <v>SIM</v>
          </cell>
          <cell r="AL37" t="str">
            <v>408BPE0160</v>
          </cell>
        </row>
      </sheetData>
      <sheetData sheetId="31">
        <row r="15">
          <cell r="E15" t="str">
            <v>PÓRTICO</v>
          </cell>
          <cell r="J15">
            <v>1</v>
          </cell>
          <cell r="L15" t="str">
            <v>408BPE0110</v>
          </cell>
        </row>
      </sheetData>
      <sheetData sheetId="32">
        <row r="14">
          <cell r="H14" t="str">
            <v>PÓRTICO</v>
          </cell>
          <cell r="I14">
            <v>1</v>
          </cell>
          <cell r="L14">
            <v>28</v>
          </cell>
          <cell r="O14" t="str">
            <v>IMPLANTAÇÃO</v>
          </cell>
          <cell r="P14" t="str">
            <v>408BPE0110</v>
          </cell>
        </row>
        <row r="15">
          <cell r="H15" t="str">
            <v>SEMI-PÓRTICO</v>
          </cell>
          <cell r="I15">
            <v>1</v>
          </cell>
          <cell r="L15">
            <v>28</v>
          </cell>
          <cell r="O15" t="str">
            <v>IMPLANTAÇÃO</v>
          </cell>
          <cell r="P15" t="str">
            <v>408BPE0110</v>
          </cell>
        </row>
        <row r="16">
          <cell r="H16" t="str">
            <v>SEMI-PÓRTICO</v>
          </cell>
          <cell r="I16">
            <v>1</v>
          </cell>
          <cell r="L16">
            <v>28</v>
          </cell>
          <cell r="O16" t="str">
            <v>IMPLANTAÇÃO</v>
          </cell>
          <cell r="P16" t="str">
            <v>408BPE0130</v>
          </cell>
        </row>
        <row r="17">
          <cell r="H17" t="str">
            <v>SEMI-PÓRTICO</v>
          </cell>
          <cell r="I17">
            <v>1</v>
          </cell>
          <cell r="L17">
            <v>28</v>
          </cell>
          <cell r="O17" t="str">
            <v>IMPLANTAÇÃO</v>
          </cell>
          <cell r="P17" t="str">
            <v>408BPE0160</v>
          </cell>
        </row>
        <row r="18">
          <cell r="H18" t="str">
            <v>SEMI-PÓRTICO</v>
          </cell>
          <cell r="I18">
            <v>1</v>
          </cell>
          <cell r="L18">
            <v>28</v>
          </cell>
          <cell r="O18" t="str">
            <v>IMPLANTAÇÃO</v>
          </cell>
          <cell r="P18" t="str">
            <v>408BPE0170</v>
          </cell>
        </row>
        <row r="19">
          <cell r="H19" t="str">
            <v>SEMI-PÓRTICO</v>
          </cell>
          <cell r="I19">
            <v>1</v>
          </cell>
          <cell r="L19">
            <v>28</v>
          </cell>
          <cell r="O19" t="str">
            <v>IMPLANTAÇÃO</v>
          </cell>
          <cell r="P19" t="str">
            <v>408BPE0170</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2)"/>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sin_vertical_necessidades (2)"/>
      <sheetName val="sin_vertical_necessidades"/>
      <sheetName val="quantitativos_por_SNV"/>
      <sheetName val="sin_hor_necessidades_mec (2)"/>
      <sheetName val="tachas_necessidades (2)"/>
      <sheetName val="Defensas_necessidades"/>
      <sheetName val="quantitativos_rev 15 maio"/>
      <sheetName val="CRITÉRIO DE PAGAMENTO"/>
      <sheetName val="CLASSE1"/>
      <sheetName val="Plan3"/>
    </sheetNames>
    <sheetDataSet>
      <sheetData sheetId="0"/>
      <sheetData sheetId="1">
        <row r="1">
          <cell r="A1">
            <v>690600</v>
          </cell>
          <cell r="B1" t="str">
            <v>364BRO1380-0001</v>
          </cell>
        </row>
      </sheetData>
      <sheetData sheetId="2">
        <row r="1">
          <cell r="A1">
            <v>690600</v>
          </cell>
          <cell r="B1" t="str">
            <v>364BRO1380</v>
          </cell>
        </row>
        <row r="2">
          <cell r="A2">
            <v>693100</v>
          </cell>
          <cell r="B2" t="str">
            <v>364BRO1385</v>
          </cell>
        </row>
        <row r="3">
          <cell r="A3">
            <v>703700</v>
          </cell>
          <cell r="B3" t="str">
            <v>364BRO1388</v>
          </cell>
        </row>
        <row r="4">
          <cell r="A4">
            <v>712000</v>
          </cell>
          <cell r="B4" t="str">
            <v>364BRO1390</v>
          </cell>
        </row>
        <row r="5">
          <cell r="A5">
            <v>713400</v>
          </cell>
          <cell r="B5" t="str">
            <v>364BRO1410</v>
          </cell>
        </row>
        <row r="6">
          <cell r="A6">
            <v>715600</v>
          </cell>
          <cell r="B6" t="str">
            <v>364BRO1420</v>
          </cell>
        </row>
        <row r="7">
          <cell r="A7">
            <v>719000</v>
          </cell>
          <cell r="B7" t="str">
            <v>364BRO1425</v>
          </cell>
        </row>
        <row r="8">
          <cell r="A8">
            <v>723600</v>
          </cell>
          <cell r="B8" t="str">
            <v>364BRO1428</v>
          </cell>
        </row>
        <row r="9">
          <cell r="A9">
            <v>732000</v>
          </cell>
          <cell r="B9" t="str">
            <v>364BRO1430</v>
          </cell>
        </row>
        <row r="10">
          <cell r="A10">
            <v>800900</v>
          </cell>
          <cell r="B10" t="str">
            <v>364BRO1450</v>
          </cell>
        </row>
        <row r="11">
          <cell r="A11">
            <v>877300</v>
          </cell>
          <cell r="B11" t="str">
            <v>364BRO1470</v>
          </cell>
        </row>
        <row r="12">
          <cell r="A12">
            <v>910800</v>
          </cell>
          <cell r="B12" t="str">
            <v>364BRO1475</v>
          </cell>
        </row>
        <row r="13">
          <cell r="A13">
            <v>929300</v>
          </cell>
          <cell r="B13" t="str">
            <v>364BRO1480</v>
          </cell>
        </row>
        <row r="14">
          <cell r="A14">
            <v>938600</v>
          </cell>
          <cell r="B14" t="str">
            <v>364BRO1490</v>
          </cell>
        </row>
        <row r="15">
          <cell r="A15">
            <v>991500</v>
          </cell>
          <cell r="B15" t="str">
            <v>364BRO1510</v>
          </cell>
        </row>
      </sheetData>
      <sheetData sheetId="3"/>
      <sheetData sheetId="4"/>
      <sheetData sheetId="5"/>
      <sheetData sheetId="6">
        <row r="2">
          <cell r="A2" t="str">
            <v>A-51</v>
          </cell>
          <cell r="B2">
            <v>1</v>
          </cell>
        </row>
        <row r="3">
          <cell r="A3" t="str">
            <v>A-199</v>
          </cell>
          <cell r="B3">
            <v>2</v>
          </cell>
        </row>
        <row r="4">
          <cell r="A4" t="str">
            <v>I-90</v>
          </cell>
          <cell r="B4">
            <v>3</v>
          </cell>
        </row>
        <row r="5">
          <cell r="A5" t="str">
            <v>A-63</v>
          </cell>
          <cell r="B5">
            <v>4</v>
          </cell>
        </row>
        <row r="6">
          <cell r="A6" t="str">
            <v>A-64</v>
          </cell>
          <cell r="B6">
            <v>5</v>
          </cell>
        </row>
        <row r="7">
          <cell r="A7" t="str">
            <v>A-100</v>
          </cell>
          <cell r="B7">
            <v>6</v>
          </cell>
        </row>
        <row r="8">
          <cell r="A8" t="str">
            <v>E-23</v>
          </cell>
          <cell r="B8">
            <v>7</v>
          </cell>
        </row>
        <row r="9">
          <cell r="A9" t="str">
            <v>E-26</v>
          </cell>
          <cell r="B9">
            <v>8</v>
          </cell>
        </row>
        <row r="10">
          <cell r="A10" t="str">
            <v>I-43</v>
          </cell>
          <cell r="B10">
            <v>9</v>
          </cell>
        </row>
        <row r="11">
          <cell r="A11" t="str">
            <v>I-44</v>
          </cell>
          <cell r="B11">
            <v>10</v>
          </cell>
        </row>
        <row r="12">
          <cell r="A12" t="str">
            <v>I-45</v>
          </cell>
          <cell r="B12">
            <v>11</v>
          </cell>
        </row>
        <row r="13">
          <cell r="A13" t="str">
            <v>I-46</v>
          </cell>
          <cell r="B13">
            <v>12</v>
          </cell>
        </row>
        <row r="14">
          <cell r="A14" t="str">
            <v>I-47</v>
          </cell>
          <cell r="B14">
            <v>13</v>
          </cell>
        </row>
        <row r="15">
          <cell r="A15" t="str">
            <v>I-48</v>
          </cell>
          <cell r="B15">
            <v>14</v>
          </cell>
        </row>
        <row r="16">
          <cell r="A16" t="str">
            <v>I-49</v>
          </cell>
          <cell r="B16">
            <v>15</v>
          </cell>
        </row>
        <row r="17">
          <cell r="A17" t="str">
            <v>I-50</v>
          </cell>
          <cell r="B17">
            <v>16</v>
          </cell>
        </row>
        <row r="18">
          <cell r="A18" t="str">
            <v>I-51</v>
          </cell>
          <cell r="B18">
            <v>17</v>
          </cell>
        </row>
        <row r="19">
          <cell r="A19" t="str">
            <v>I-52</v>
          </cell>
          <cell r="B19">
            <v>18</v>
          </cell>
        </row>
        <row r="20">
          <cell r="A20" t="str">
            <v>I-53</v>
          </cell>
          <cell r="B20">
            <v>19</v>
          </cell>
        </row>
        <row r="21">
          <cell r="A21" t="str">
            <v>I-54</v>
          </cell>
          <cell r="B21">
            <v>20</v>
          </cell>
        </row>
        <row r="22">
          <cell r="A22" t="str">
            <v>I-55</v>
          </cell>
          <cell r="B22">
            <v>21</v>
          </cell>
        </row>
        <row r="23">
          <cell r="A23" t="str">
            <v>I-91</v>
          </cell>
          <cell r="B23">
            <v>22</v>
          </cell>
        </row>
        <row r="24">
          <cell r="A24" t="str">
            <v>I-57</v>
          </cell>
          <cell r="B24">
            <v>23</v>
          </cell>
        </row>
        <row r="25">
          <cell r="A25" t="str">
            <v>I-58</v>
          </cell>
          <cell r="B25">
            <v>24</v>
          </cell>
        </row>
        <row r="26">
          <cell r="A26" t="str">
            <v>I-59</v>
          </cell>
          <cell r="B26">
            <v>25</v>
          </cell>
        </row>
        <row r="27">
          <cell r="A27" t="str">
            <v>I-61</v>
          </cell>
          <cell r="B27">
            <v>27</v>
          </cell>
        </row>
        <row r="28">
          <cell r="A28" t="str">
            <v>I-62</v>
          </cell>
          <cell r="B28">
            <v>28</v>
          </cell>
        </row>
        <row r="29">
          <cell r="A29" t="str">
            <v>I-63</v>
          </cell>
          <cell r="B29">
            <v>29</v>
          </cell>
        </row>
        <row r="30">
          <cell r="A30" t="str">
            <v>I-64</v>
          </cell>
          <cell r="B30">
            <v>30</v>
          </cell>
        </row>
        <row r="31">
          <cell r="A31" t="str">
            <v>I-65</v>
          </cell>
          <cell r="B31">
            <v>31</v>
          </cell>
        </row>
        <row r="32">
          <cell r="A32" t="str">
            <v>I-66</v>
          </cell>
          <cell r="B32">
            <v>32</v>
          </cell>
        </row>
        <row r="33">
          <cell r="A33" t="str">
            <v>I-67</v>
          </cell>
          <cell r="B33">
            <v>33</v>
          </cell>
        </row>
        <row r="34">
          <cell r="A34" t="str">
            <v>I-68</v>
          </cell>
          <cell r="B34">
            <v>34</v>
          </cell>
        </row>
        <row r="35">
          <cell r="A35" t="str">
            <v>E-27</v>
          </cell>
          <cell r="B35">
            <v>35</v>
          </cell>
        </row>
        <row r="36">
          <cell r="A36" t="str">
            <v>I-70</v>
          </cell>
          <cell r="B36">
            <v>36</v>
          </cell>
        </row>
        <row r="37">
          <cell r="A37" t="str">
            <v>I-71</v>
          </cell>
          <cell r="B37">
            <v>37</v>
          </cell>
        </row>
        <row r="38">
          <cell r="A38" t="str">
            <v>I-72</v>
          </cell>
          <cell r="B38">
            <v>38</v>
          </cell>
        </row>
        <row r="39">
          <cell r="A39" t="str">
            <v>I-73</v>
          </cell>
          <cell r="B39">
            <v>39</v>
          </cell>
        </row>
        <row r="40">
          <cell r="A40" t="str">
            <v>I-74</v>
          </cell>
          <cell r="B40">
            <v>40</v>
          </cell>
        </row>
        <row r="41">
          <cell r="A41" t="str">
            <v>I-75</v>
          </cell>
          <cell r="B41">
            <v>41</v>
          </cell>
        </row>
        <row r="42">
          <cell r="A42" t="str">
            <v>I-76</v>
          </cell>
          <cell r="B42">
            <v>42</v>
          </cell>
        </row>
        <row r="43">
          <cell r="A43" t="str">
            <v>I-77</v>
          </cell>
          <cell r="B43">
            <v>43</v>
          </cell>
        </row>
        <row r="44">
          <cell r="A44" t="str">
            <v>I-78</v>
          </cell>
          <cell r="B44">
            <v>44</v>
          </cell>
        </row>
        <row r="45">
          <cell r="A45" t="str">
            <v>I-79</v>
          </cell>
          <cell r="B45">
            <v>45</v>
          </cell>
        </row>
        <row r="46">
          <cell r="A46" t="str">
            <v>MQ-BR070</v>
          </cell>
          <cell r="B46">
            <v>46</v>
          </cell>
        </row>
        <row r="47">
          <cell r="A47" t="str">
            <v>MQ2-BR070</v>
          </cell>
          <cell r="B47">
            <v>47</v>
          </cell>
        </row>
        <row r="48">
          <cell r="A48" t="str">
            <v>MQ-BR174</v>
          </cell>
          <cell r="B48">
            <v>48</v>
          </cell>
        </row>
        <row r="49">
          <cell r="A49" t="str">
            <v>MQ2-BR174</v>
          </cell>
          <cell r="B49">
            <v>49</v>
          </cell>
        </row>
        <row r="50">
          <cell r="A50" t="str">
            <v>MQ-BR364</v>
          </cell>
          <cell r="B50">
            <v>50</v>
          </cell>
        </row>
        <row r="51">
          <cell r="A51" t="str">
            <v>MQ2-BR364</v>
          </cell>
          <cell r="B51">
            <v>51</v>
          </cell>
        </row>
        <row r="52">
          <cell r="A52" t="str">
            <v>O-68</v>
          </cell>
          <cell r="B52">
            <v>52</v>
          </cell>
        </row>
        <row r="53">
          <cell r="A53" t="str">
            <v>O-69</v>
          </cell>
          <cell r="B53">
            <v>53</v>
          </cell>
        </row>
        <row r="54">
          <cell r="A54" t="str">
            <v>O-70</v>
          </cell>
          <cell r="B54">
            <v>54</v>
          </cell>
        </row>
        <row r="55">
          <cell r="A55" t="str">
            <v>O-71</v>
          </cell>
          <cell r="B55">
            <v>55</v>
          </cell>
        </row>
        <row r="56">
          <cell r="A56" t="str">
            <v>O-72</v>
          </cell>
          <cell r="B56">
            <v>56</v>
          </cell>
        </row>
        <row r="57">
          <cell r="A57" t="str">
            <v>O-73</v>
          </cell>
          <cell r="B57">
            <v>57</v>
          </cell>
        </row>
        <row r="58">
          <cell r="A58" t="str">
            <v>O-74</v>
          </cell>
          <cell r="B58">
            <v>58</v>
          </cell>
        </row>
        <row r="59">
          <cell r="A59" t="str">
            <v>O-75</v>
          </cell>
          <cell r="B59">
            <v>59</v>
          </cell>
        </row>
        <row r="60">
          <cell r="A60" t="str">
            <v>O-76</v>
          </cell>
          <cell r="B60">
            <v>60</v>
          </cell>
        </row>
        <row r="61">
          <cell r="A61" t="str">
            <v>O-77</v>
          </cell>
          <cell r="B61">
            <v>61</v>
          </cell>
        </row>
        <row r="62">
          <cell r="A62" t="str">
            <v>O-78</v>
          </cell>
          <cell r="B62">
            <v>62</v>
          </cell>
        </row>
        <row r="63">
          <cell r="A63" t="str">
            <v>O-79</v>
          </cell>
          <cell r="B63">
            <v>63</v>
          </cell>
        </row>
        <row r="64">
          <cell r="A64" t="str">
            <v>O-80</v>
          </cell>
          <cell r="B64">
            <v>64</v>
          </cell>
        </row>
        <row r="65">
          <cell r="A65" t="str">
            <v>O-81</v>
          </cell>
          <cell r="B65">
            <v>65</v>
          </cell>
        </row>
        <row r="66">
          <cell r="A66" t="str">
            <v>O-82</v>
          </cell>
          <cell r="B66">
            <v>66</v>
          </cell>
        </row>
        <row r="67">
          <cell r="A67" t="str">
            <v>O-83</v>
          </cell>
          <cell r="B67">
            <v>67</v>
          </cell>
        </row>
        <row r="68">
          <cell r="A68" t="str">
            <v>O-84</v>
          </cell>
          <cell r="B68">
            <v>68</v>
          </cell>
        </row>
        <row r="69">
          <cell r="A69" t="str">
            <v>O-85</v>
          </cell>
          <cell r="B69">
            <v>69</v>
          </cell>
        </row>
        <row r="70">
          <cell r="A70" t="str">
            <v>O-86</v>
          </cell>
          <cell r="B70">
            <v>70</v>
          </cell>
        </row>
        <row r="71">
          <cell r="A71" t="str">
            <v>O-87</v>
          </cell>
          <cell r="B71">
            <v>71</v>
          </cell>
        </row>
        <row r="72">
          <cell r="A72" t="str">
            <v>O-88</v>
          </cell>
          <cell r="B72">
            <v>72</v>
          </cell>
        </row>
        <row r="73">
          <cell r="A73" t="str">
            <v>O-89</v>
          </cell>
          <cell r="B73">
            <v>73</v>
          </cell>
        </row>
        <row r="74">
          <cell r="A74" t="str">
            <v>O-90</v>
          </cell>
          <cell r="B74">
            <v>74</v>
          </cell>
        </row>
        <row r="75">
          <cell r="A75" t="str">
            <v>O-91</v>
          </cell>
          <cell r="B75">
            <v>75</v>
          </cell>
        </row>
        <row r="76">
          <cell r="A76" t="str">
            <v>O-92</v>
          </cell>
          <cell r="B76">
            <v>76</v>
          </cell>
        </row>
        <row r="77">
          <cell r="A77" t="str">
            <v>O-93</v>
          </cell>
          <cell r="B77">
            <v>77</v>
          </cell>
        </row>
        <row r="78">
          <cell r="A78" t="str">
            <v>O-94</v>
          </cell>
          <cell r="B78">
            <v>78</v>
          </cell>
        </row>
        <row r="79">
          <cell r="A79" t="str">
            <v>O-95</v>
          </cell>
          <cell r="B79">
            <v>79</v>
          </cell>
        </row>
        <row r="80">
          <cell r="A80" t="str">
            <v>O-97</v>
          </cell>
          <cell r="B80">
            <v>80</v>
          </cell>
        </row>
        <row r="81">
          <cell r="A81" t="str">
            <v>O-98</v>
          </cell>
          <cell r="B81">
            <v>81</v>
          </cell>
        </row>
        <row r="82">
          <cell r="A82" t="str">
            <v>O-99</v>
          </cell>
          <cell r="B82">
            <v>82</v>
          </cell>
        </row>
        <row r="83">
          <cell r="A83" t="str">
            <v>O-100</v>
          </cell>
          <cell r="B83">
            <v>83</v>
          </cell>
        </row>
        <row r="84">
          <cell r="A84" t="str">
            <v>O-101</v>
          </cell>
          <cell r="B84">
            <v>84</v>
          </cell>
        </row>
        <row r="85">
          <cell r="A85" t="str">
            <v>O-102</v>
          </cell>
          <cell r="B85">
            <v>85</v>
          </cell>
        </row>
        <row r="86">
          <cell r="A86" t="str">
            <v>I-93</v>
          </cell>
          <cell r="B86">
            <v>86</v>
          </cell>
        </row>
        <row r="87">
          <cell r="A87" t="str">
            <v>O-104</v>
          </cell>
          <cell r="B87">
            <v>87</v>
          </cell>
        </row>
        <row r="88">
          <cell r="A88" t="str">
            <v>O-105</v>
          </cell>
          <cell r="B88">
            <v>88</v>
          </cell>
        </row>
        <row r="89">
          <cell r="A89" t="str">
            <v>O-106</v>
          </cell>
          <cell r="B89">
            <v>89</v>
          </cell>
        </row>
        <row r="90">
          <cell r="A90" t="str">
            <v>O-107</v>
          </cell>
          <cell r="B90">
            <v>90</v>
          </cell>
        </row>
        <row r="91">
          <cell r="A91" t="str">
            <v>O-108</v>
          </cell>
          <cell r="B91">
            <v>91</v>
          </cell>
        </row>
        <row r="92">
          <cell r="A92" t="str">
            <v>O-109</v>
          </cell>
          <cell r="B92">
            <v>92</v>
          </cell>
        </row>
        <row r="93">
          <cell r="A93" t="str">
            <v>O-111</v>
          </cell>
          <cell r="B93">
            <v>93</v>
          </cell>
        </row>
        <row r="94">
          <cell r="A94" t="str">
            <v>O-112</v>
          </cell>
          <cell r="B94">
            <v>94</v>
          </cell>
        </row>
        <row r="95">
          <cell r="A95" t="str">
            <v>O-113</v>
          </cell>
          <cell r="B95">
            <v>95</v>
          </cell>
        </row>
        <row r="96">
          <cell r="A96" t="str">
            <v>O-114</v>
          </cell>
          <cell r="B96">
            <v>96</v>
          </cell>
        </row>
        <row r="97">
          <cell r="A97" t="str">
            <v>O-116</v>
          </cell>
          <cell r="B97">
            <v>97</v>
          </cell>
        </row>
        <row r="98">
          <cell r="A98" t="str">
            <v>O-117</v>
          </cell>
          <cell r="B98">
            <v>98</v>
          </cell>
        </row>
        <row r="99">
          <cell r="A99" t="str">
            <v>O-118</v>
          </cell>
          <cell r="B99">
            <v>99</v>
          </cell>
        </row>
        <row r="100">
          <cell r="A100" t="str">
            <v>O-119</v>
          </cell>
          <cell r="B100">
            <v>100</v>
          </cell>
        </row>
        <row r="101">
          <cell r="A101" t="str">
            <v>O-184</v>
          </cell>
          <cell r="B101">
            <v>101</v>
          </cell>
        </row>
        <row r="102">
          <cell r="A102" t="str">
            <v>O-121</v>
          </cell>
          <cell r="B102">
            <v>102</v>
          </cell>
        </row>
        <row r="103">
          <cell r="A103" t="str">
            <v>O-123</v>
          </cell>
          <cell r="B103">
            <v>103</v>
          </cell>
        </row>
        <row r="104">
          <cell r="A104" t="str">
            <v>O-124</v>
          </cell>
          <cell r="B104">
            <v>104</v>
          </cell>
        </row>
        <row r="105">
          <cell r="A105" t="str">
            <v>O-149</v>
          </cell>
          <cell r="B105">
            <v>105</v>
          </cell>
        </row>
        <row r="106">
          <cell r="A106" t="str">
            <v>O-126</v>
          </cell>
          <cell r="B106">
            <v>106</v>
          </cell>
        </row>
        <row r="107">
          <cell r="A107" t="str">
            <v>O-127</v>
          </cell>
          <cell r="B107">
            <v>107</v>
          </cell>
        </row>
        <row r="108">
          <cell r="A108" t="str">
            <v>O-128</v>
          </cell>
          <cell r="B108">
            <v>108</v>
          </cell>
        </row>
        <row r="109">
          <cell r="A109" t="str">
            <v>O-129</v>
          </cell>
          <cell r="B109">
            <v>109</v>
          </cell>
        </row>
        <row r="110">
          <cell r="A110" t="str">
            <v>O-130</v>
          </cell>
          <cell r="B110">
            <v>110</v>
          </cell>
        </row>
        <row r="111">
          <cell r="A111" t="str">
            <v>O-131</v>
          </cell>
          <cell r="B111">
            <v>111</v>
          </cell>
        </row>
        <row r="112">
          <cell r="A112" t="str">
            <v>O-157</v>
          </cell>
          <cell r="B112">
            <v>112</v>
          </cell>
        </row>
        <row r="113">
          <cell r="A113" t="str">
            <v>O-133</v>
          </cell>
          <cell r="B113">
            <v>113</v>
          </cell>
        </row>
        <row r="114">
          <cell r="A114" t="str">
            <v>O-134</v>
          </cell>
          <cell r="B114">
            <v>114</v>
          </cell>
        </row>
        <row r="115">
          <cell r="A115" t="str">
            <v>O-135</v>
          </cell>
          <cell r="B115">
            <v>115</v>
          </cell>
        </row>
        <row r="116">
          <cell r="A116" t="str">
            <v>O-136</v>
          </cell>
          <cell r="B116">
            <v>116</v>
          </cell>
        </row>
        <row r="117">
          <cell r="A117" t="str">
            <v>O-137</v>
          </cell>
          <cell r="B117">
            <v>117</v>
          </cell>
        </row>
        <row r="118">
          <cell r="A118" t="str">
            <v>O-138</v>
          </cell>
          <cell r="B118">
            <v>118</v>
          </cell>
        </row>
        <row r="119">
          <cell r="A119" t="str">
            <v>O-139</v>
          </cell>
          <cell r="B119">
            <v>119</v>
          </cell>
        </row>
        <row r="120">
          <cell r="A120" t="str">
            <v>O-140</v>
          </cell>
          <cell r="B120">
            <v>120</v>
          </cell>
        </row>
        <row r="121">
          <cell r="A121" t="str">
            <v>O-141</v>
          </cell>
          <cell r="B121">
            <v>121</v>
          </cell>
        </row>
        <row r="122">
          <cell r="A122" t="str">
            <v>O-142</v>
          </cell>
          <cell r="B122">
            <v>122</v>
          </cell>
        </row>
        <row r="123">
          <cell r="A123" t="str">
            <v>O-143</v>
          </cell>
          <cell r="B123">
            <v>123</v>
          </cell>
        </row>
        <row r="124">
          <cell r="A124" t="str">
            <v>R-50</v>
          </cell>
          <cell r="B124">
            <v>124</v>
          </cell>
        </row>
        <row r="125">
          <cell r="A125" t="str">
            <v>S-4</v>
          </cell>
          <cell r="B125">
            <v>125</v>
          </cell>
        </row>
        <row r="126">
          <cell r="A126" t="str">
            <v>S-5</v>
          </cell>
          <cell r="B126">
            <v>126</v>
          </cell>
        </row>
        <row r="127">
          <cell r="A127" t="str">
            <v>S-6</v>
          </cell>
          <cell r="B127">
            <v>127</v>
          </cell>
        </row>
        <row r="128">
          <cell r="A128" t="str">
            <v>S-7</v>
          </cell>
          <cell r="B128">
            <v>128</v>
          </cell>
        </row>
        <row r="129">
          <cell r="A129" t="str">
            <v>T-15</v>
          </cell>
          <cell r="B129">
            <v>129</v>
          </cell>
        </row>
        <row r="130">
          <cell r="A130" t="str">
            <v>T-10</v>
          </cell>
          <cell r="B130">
            <v>130</v>
          </cell>
        </row>
        <row r="131">
          <cell r="A131" t="str">
            <v>T-17</v>
          </cell>
          <cell r="B131">
            <v>131</v>
          </cell>
        </row>
        <row r="132">
          <cell r="A132" t="str">
            <v>T-18</v>
          </cell>
          <cell r="B132">
            <v>132</v>
          </cell>
        </row>
        <row r="133">
          <cell r="A133" t="str">
            <v>T-19</v>
          </cell>
          <cell r="B133">
            <v>133</v>
          </cell>
        </row>
        <row r="134">
          <cell r="A134" t="str">
            <v>T-20</v>
          </cell>
          <cell r="B134">
            <v>134</v>
          </cell>
        </row>
        <row r="135">
          <cell r="A135" t="str">
            <v>A-17</v>
          </cell>
          <cell r="B135">
            <v>135</v>
          </cell>
        </row>
        <row r="136">
          <cell r="A136" t="str">
            <v>T-22</v>
          </cell>
          <cell r="B136">
            <v>136</v>
          </cell>
        </row>
        <row r="137">
          <cell r="A137" t="str">
            <v>T-23</v>
          </cell>
          <cell r="B137">
            <v>137</v>
          </cell>
        </row>
        <row r="138">
          <cell r="A138" t="str">
            <v>T-24</v>
          </cell>
          <cell r="B138">
            <v>138</v>
          </cell>
        </row>
        <row r="139">
          <cell r="A139" t="str">
            <v>T-25</v>
          </cell>
          <cell r="B139">
            <v>139</v>
          </cell>
        </row>
        <row r="140">
          <cell r="A140" t="str">
            <v>T-25</v>
          </cell>
          <cell r="B140">
            <v>140</v>
          </cell>
        </row>
        <row r="141">
          <cell r="A141" t="str">
            <v>T-32</v>
          </cell>
          <cell r="B141">
            <v>141</v>
          </cell>
        </row>
        <row r="142">
          <cell r="A142" t="str">
            <v>T-27</v>
          </cell>
          <cell r="B142">
            <v>142</v>
          </cell>
        </row>
        <row r="143">
          <cell r="A143" t="str">
            <v>T-28</v>
          </cell>
          <cell r="B143">
            <v>143</v>
          </cell>
        </row>
        <row r="144">
          <cell r="A144" t="str">
            <v>T-29</v>
          </cell>
          <cell r="B144">
            <v>144</v>
          </cell>
        </row>
        <row r="145">
          <cell r="A145" t="str">
            <v>T-30</v>
          </cell>
          <cell r="B145">
            <v>145</v>
          </cell>
        </row>
        <row r="146">
          <cell r="A146" t="str">
            <v>T-31</v>
          </cell>
          <cell r="B146">
            <v>146</v>
          </cell>
        </row>
        <row r="147">
          <cell r="A147" t="str">
            <v>MP-1</v>
          </cell>
          <cell r="B147">
            <v>147</v>
          </cell>
        </row>
        <row r="148">
          <cell r="A148" t="str">
            <v>MP-2</v>
          </cell>
          <cell r="B148">
            <v>148</v>
          </cell>
        </row>
        <row r="149">
          <cell r="A149" t="str">
            <v>MA</v>
          </cell>
          <cell r="B149">
            <v>149</v>
          </cell>
        </row>
        <row r="150">
          <cell r="A150" t="str">
            <v>A-50</v>
          </cell>
          <cell r="B150">
            <v>150</v>
          </cell>
        </row>
        <row r="151">
          <cell r="A151" t="str">
            <v>A-62</v>
          </cell>
          <cell r="B151">
            <v>151</v>
          </cell>
        </row>
        <row r="152">
          <cell r="A152" t="str">
            <v>A-66</v>
          </cell>
          <cell r="B152">
            <v>152</v>
          </cell>
        </row>
        <row r="153">
          <cell r="A153" t="str">
            <v>A-101</v>
          </cell>
          <cell r="B153">
            <v>153</v>
          </cell>
        </row>
        <row r="154">
          <cell r="A154" t="str">
            <v>A-102</v>
          </cell>
          <cell r="B154">
            <v>154</v>
          </cell>
        </row>
        <row r="155">
          <cell r="A155" t="str">
            <v>A-103</v>
          </cell>
          <cell r="B155">
            <v>155</v>
          </cell>
        </row>
        <row r="156">
          <cell r="A156" t="str">
            <v>A-104</v>
          </cell>
          <cell r="B156">
            <v>156</v>
          </cell>
        </row>
        <row r="157">
          <cell r="A157" t="str">
            <v>A-105</v>
          </cell>
          <cell r="B157">
            <v>157</v>
          </cell>
        </row>
        <row r="158">
          <cell r="A158" t="str">
            <v>I-121</v>
          </cell>
          <cell r="B158">
            <v>158</v>
          </cell>
        </row>
        <row r="159">
          <cell r="A159" t="str">
            <v>I-82</v>
          </cell>
          <cell r="B159">
            <v>159</v>
          </cell>
        </row>
        <row r="160">
          <cell r="A160" t="str">
            <v>I-84</v>
          </cell>
          <cell r="B160">
            <v>160</v>
          </cell>
        </row>
        <row r="161">
          <cell r="A161" t="str">
            <v>MQ-BR364-PV</v>
          </cell>
          <cell r="B161">
            <v>161</v>
          </cell>
        </row>
        <row r="162">
          <cell r="A162" t="str">
            <v>O-158</v>
          </cell>
          <cell r="B162">
            <v>162</v>
          </cell>
        </row>
        <row r="163">
          <cell r="A163" t="str">
            <v>O-159</v>
          </cell>
          <cell r="B163">
            <v>163</v>
          </cell>
        </row>
        <row r="164">
          <cell r="A164" t="str">
            <v>O-160</v>
          </cell>
          <cell r="B164">
            <v>164</v>
          </cell>
        </row>
        <row r="165">
          <cell r="A165" t="str">
            <v>O-161</v>
          </cell>
          <cell r="B165">
            <v>165</v>
          </cell>
        </row>
        <row r="166">
          <cell r="A166" t="str">
            <v>O-162</v>
          </cell>
          <cell r="B166">
            <v>166</v>
          </cell>
        </row>
        <row r="167">
          <cell r="A167" t="str">
            <v>O-163</v>
          </cell>
          <cell r="B167">
            <v>167</v>
          </cell>
        </row>
        <row r="168">
          <cell r="A168" t="str">
            <v>O-164</v>
          </cell>
          <cell r="B168">
            <v>168</v>
          </cell>
        </row>
        <row r="169">
          <cell r="A169" t="str">
            <v>O-165</v>
          </cell>
          <cell r="B169">
            <v>169</v>
          </cell>
        </row>
        <row r="170">
          <cell r="A170" t="str">
            <v>R-1</v>
          </cell>
          <cell r="B170">
            <v>170</v>
          </cell>
        </row>
        <row r="171">
          <cell r="A171" t="str">
            <v>R-2</v>
          </cell>
          <cell r="B171">
            <v>171</v>
          </cell>
        </row>
        <row r="172">
          <cell r="A172" t="str">
            <v>R-7</v>
          </cell>
          <cell r="B172">
            <v>172</v>
          </cell>
        </row>
        <row r="173">
          <cell r="A173" t="str">
            <v>A-171</v>
          </cell>
          <cell r="B173">
            <v>173</v>
          </cell>
        </row>
        <row r="174">
          <cell r="A174" t="str">
            <v>A-172</v>
          </cell>
          <cell r="B174">
            <v>174</v>
          </cell>
        </row>
        <row r="175">
          <cell r="A175" t="str">
            <v>A-173</v>
          </cell>
          <cell r="B175">
            <v>175</v>
          </cell>
        </row>
        <row r="176">
          <cell r="A176" t="str">
            <v>A-174</v>
          </cell>
          <cell r="B176">
            <v>176</v>
          </cell>
        </row>
        <row r="177">
          <cell r="A177" t="str">
            <v>O-168</v>
          </cell>
          <cell r="B177">
            <v>177</v>
          </cell>
        </row>
        <row r="178">
          <cell r="A178" t="str">
            <v>O-170</v>
          </cell>
          <cell r="B178">
            <v>178</v>
          </cell>
        </row>
        <row r="179">
          <cell r="A179" t="str">
            <v>O-172</v>
          </cell>
          <cell r="B179">
            <v>179</v>
          </cell>
        </row>
        <row r="180">
          <cell r="A180" t="str">
            <v>O-173</v>
          </cell>
          <cell r="B180">
            <v>180</v>
          </cell>
        </row>
        <row r="181">
          <cell r="A181" t="str">
            <v>O-178</v>
          </cell>
          <cell r="B181">
            <v>181</v>
          </cell>
        </row>
        <row r="182">
          <cell r="A182" t="str">
            <v>O-179</v>
          </cell>
          <cell r="B182">
            <v>182</v>
          </cell>
        </row>
        <row r="183">
          <cell r="A183" t="str">
            <v>O-180</v>
          </cell>
          <cell r="B183">
            <v>183</v>
          </cell>
        </row>
        <row r="184">
          <cell r="A184" t="str">
            <v>O-182</v>
          </cell>
          <cell r="B184">
            <v>184</v>
          </cell>
        </row>
        <row r="185">
          <cell r="A185" t="str">
            <v>O-183</v>
          </cell>
          <cell r="B185">
            <v>185</v>
          </cell>
        </row>
        <row r="186">
          <cell r="A186" t="str">
            <v>A-175</v>
          </cell>
          <cell r="B186">
            <v>186</v>
          </cell>
        </row>
        <row r="187">
          <cell r="A187" t="str">
            <v>A-178</v>
          </cell>
          <cell r="B187">
            <v>187</v>
          </cell>
        </row>
        <row r="188">
          <cell r="A188" t="str">
            <v>A-179</v>
          </cell>
          <cell r="B188">
            <v>188</v>
          </cell>
        </row>
        <row r="189">
          <cell r="A189" t="str">
            <v>A-180</v>
          </cell>
          <cell r="B189">
            <v>189</v>
          </cell>
        </row>
        <row r="190">
          <cell r="A190" t="str">
            <v>A-181</v>
          </cell>
          <cell r="B190">
            <v>190</v>
          </cell>
        </row>
        <row r="191">
          <cell r="A191" t="str">
            <v>A-182</v>
          </cell>
          <cell r="B191">
            <v>191</v>
          </cell>
        </row>
        <row r="192">
          <cell r="A192" t="str">
            <v>A-183</v>
          </cell>
          <cell r="B192">
            <v>192</v>
          </cell>
        </row>
        <row r="193">
          <cell r="A193" t="str">
            <v>O-185</v>
          </cell>
          <cell r="B193">
            <v>193</v>
          </cell>
        </row>
        <row r="194">
          <cell r="A194" t="str">
            <v>A-184</v>
          </cell>
          <cell r="B194">
            <v>194</v>
          </cell>
        </row>
        <row r="195">
          <cell r="A195" t="str">
            <v>A-185</v>
          </cell>
          <cell r="B195">
            <v>195</v>
          </cell>
        </row>
        <row r="196">
          <cell r="A196" t="str">
            <v>A-186</v>
          </cell>
          <cell r="B196">
            <v>196</v>
          </cell>
        </row>
        <row r="197">
          <cell r="A197" t="str">
            <v>A-187</v>
          </cell>
          <cell r="B197">
            <v>197</v>
          </cell>
        </row>
        <row r="198">
          <cell r="A198" t="str">
            <v>A-188</v>
          </cell>
          <cell r="B198">
            <v>198</v>
          </cell>
        </row>
        <row r="199">
          <cell r="A199" t="str">
            <v>A-189</v>
          </cell>
          <cell r="B199">
            <v>199</v>
          </cell>
        </row>
        <row r="200">
          <cell r="A200" t="str">
            <v>A-190</v>
          </cell>
          <cell r="B200">
            <v>200</v>
          </cell>
        </row>
        <row r="201">
          <cell r="A201" t="str">
            <v>A-192</v>
          </cell>
          <cell r="B201">
            <v>201</v>
          </cell>
        </row>
        <row r="202">
          <cell r="A202" t="str">
            <v>I-116</v>
          </cell>
          <cell r="B202">
            <v>202</v>
          </cell>
        </row>
        <row r="203">
          <cell r="A203" t="str">
            <v>I-117</v>
          </cell>
          <cell r="B203">
            <v>203</v>
          </cell>
        </row>
        <row r="204">
          <cell r="A204" t="str">
            <v>I-118</v>
          </cell>
          <cell r="B204">
            <v>204</v>
          </cell>
        </row>
        <row r="205">
          <cell r="A205" t="str">
            <v>I-95</v>
          </cell>
          <cell r="B205">
            <v>205</v>
          </cell>
        </row>
        <row r="206">
          <cell r="A206" t="str">
            <v>O-237</v>
          </cell>
          <cell r="B206">
            <v>206</v>
          </cell>
        </row>
        <row r="207">
          <cell r="A207" t="str">
            <v>O-238</v>
          </cell>
          <cell r="B207">
            <v>207</v>
          </cell>
        </row>
        <row r="208">
          <cell r="A208" t="str">
            <v>O-239</v>
          </cell>
          <cell r="B208">
            <v>208</v>
          </cell>
        </row>
        <row r="209">
          <cell r="A209" t="str">
            <v>O-240</v>
          </cell>
          <cell r="B209">
            <v>209</v>
          </cell>
        </row>
        <row r="210">
          <cell r="A210" t="str">
            <v>I-137</v>
          </cell>
          <cell r="B210">
            <v>210</v>
          </cell>
        </row>
        <row r="211">
          <cell r="A211" t="str">
            <v>O-300</v>
          </cell>
          <cell r="B211">
            <v>211</v>
          </cell>
        </row>
        <row r="212">
          <cell r="A212" t="str">
            <v>O-301</v>
          </cell>
          <cell r="B212">
            <v>212</v>
          </cell>
        </row>
        <row r="213">
          <cell r="A213" t="str">
            <v>O-302</v>
          </cell>
          <cell r="B213">
            <v>213</v>
          </cell>
        </row>
        <row r="214">
          <cell r="A214" t="str">
            <v>O-303</v>
          </cell>
          <cell r="B214">
            <v>214</v>
          </cell>
        </row>
        <row r="215">
          <cell r="A215" t="str">
            <v>O-304</v>
          </cell>
          <cell r="B215">
            <v>215</v>
          </cell>
        </row>
        <row r="216">
          <cell r="A216" t="str">
            <v>O-305</v>
          </cell>
          <cell r="B216">
            <v>216</v>
          </cell>
        </row>
        <row r="217">
          <cell r="A217" t="str">
            <v>O-306</v>
          </cell>
          <cell r="B217">
            <v>217</v>
          </cell>
        </row>
        <row r="218">
          <cell r="A218" t="str">
            <v>O-307</v>
          </cell>
          <cell r="B218">
            <v>218</v>
          </cell>
        </row>
        <row r="219">
          <cell r="A219" t="str">
            <v>O-308</v>
          </cell>
          <cell r="B219">
            <v>219</v>
          </cell>
        </row>
        <row r="220">
          <cell r="A220" t="str">
            <v>O-309</v>
          </cell>
          <cell r="B220">
            <v>220</v>
          </cell>
        </row>
        <row r="221">
          <cell r="A221" t="str">
            <v>O-186</v>
          </cell>
          <cell r="B221">
            <v>221</v>
          </cell>
        </row>
        <row r="222">
          <cell r="A222" t="str">
            <v>A-193</v>
          </cell>
          <cell r="B222">
            <v>222</v>
          </cell>
        </row>
        <row r="223">
          <cell r="A223" t="str">
            <v>A-194</v>
          </cell>
          <cell r="B223">
            <v>223</v>
          </cell>
        </row>
        <row r="224">
          <cell r="A224" t="str">
            <v>A-195</v>
          </cell>
          <cell r="B224">
            <v>224</v>
          </cell>
        </row>
        <row r="225">
          <cell r="A225" t="str">
            <v>A-196</v>
          </cell>
          <cell r="B225">
            <v>225</v>
          </cell>
        </row>
        <row r="226">
          <cell r="A226" t="str">
            <v>A-197</v>
          </cell>
          <cell r="B226">
            <v>226</v>
          </cell>
        </row>
        <row r="227">
          <cell r="A227" t="str">
            <v>A-198</v>
          </cell>
          <cell r="B227">
            <v>227</v>
          </cell>
        </row>
        <row r="228">
          <cell r="A228" t="str">
            <v>R-52</v>
          </cell>
          <cell r="B228">
            <v>228</v>
          </cell>
        </row>
        <row r="229">
          <cell r="A229" t="str">
            <v>I-10</v>
          </cell>
          <cell r="B229">
            <v>229</v>
          </cell>
        </row>
        <row r="230">
          <cell r="A230" t="str">
            <v>I-86</v>
          </cell>
          <cell r="B230">
            <v>230</v>
          </cell>
        </row>
        <row r="231">
          <cell r="A231" t="str">
            <v>I-106</v>
          </cell>
          <cell r="B231">
            <v>231</v>
          </cell>
        </row>
        <row r="232">
          <cell r="A232" t="str">
            <v>A-12</v>
          </cell>
          <cell r="B232">
            <v>232</v>
          </cell>
        </row>
        <row r="233">
          <cell r="A233" t="str">
            <v>R-24a</v>
          </cell>
          <cell r="B233">
            <v>233</v>
          </cell>
        </row>
        <row r="234">
          <cell r="A234" t="str">
            <v>R-24b</v>
          </cell>
          <cell r="B234">
            <v>234</v>
          </cell>
        </row>
        <row r="235">
          <cell r="A235" t="str">
            <v>R-19</v>
          </cell>
          <cell r="B235">
            <v>235</v>
          </cell>
        </row>
        <row r="236">
          <cell r="A236" t="str">
            <v>A-7a</v>
          </cell>
          <cell r="B236">
            <v>238</v>
          </cell>
        </row>
        <row r="237">
          <cell r="A237" t="str">
            <v>A-7b</v>
          </cell>
          <cell r="B237">
            <v>239</v>
          </cell>
        </row>
        <row r="238">
          <cell r="A238" t="str">
            <v>R-4a</v>
          </cell>
          <cell r="B238">
            <v>240</v>
          </cell>
        </row>
        <row r="239">
          <cell r="A239" t="str">
            <v>E-2</v>
          </cell>
          <cell r="B239">
            <v>241</v>
          </cell>
        </row>
        <row r="240">
          <cell r="A240" t="str">
            <v>R-27</v>
          </cell>
          <cell r="B240">
            <v>242</v>
          </cell>
        </row>
        <row r="241">
          <cell r="A241" t="str">
            <v>A-21a</v>
          </cell>
          <cell r="B241">
            <v>243</v>
          </cell>
        </row>
        <row r="242">
          <cell r="A242" t="str">
            <v>A-21b</v>
          </cell>
          <cell r="B242">
            <v>244</v>
          </cell>
        </row>
        <row r="243">
          <cell r="A243" t="str">
            <v>A-21c</v>
          </cell>
          <cell r="B243">
            <v>245</v>
          </cell>
        </row>
        <row r="244">
          <cell r="A244" t="str">
            <v>A-1a</v>
          </cell>
          <cell r="B244">
            <v>247</v>
          </cell>
        </row>
        <row r="245">
          <cell r="A245" t="str">
            <v>A-1b</v>
          </cell>
          <cell r="B245">
            <v>248</v>
          </cell>
        </row>
        <row r="246">
          <cell r="A246" t="str">
            <v>A-2a</v>
          </cell>
          <cell r="B246">
            <v>249</v>
          </cell>
        </row>
        <row r="247">
          <cell r="A247" t="str">
            <v>A-2b</v>
          </cell>
          <cell r="B247">
            <v>250</v>
          </cell>
        </row>
        <row r="248">
          <cell r="A248" t="str">
            <v>A-22</v>
          </cell>
          <cell r="B248">
            <v>251</v>
          </cell>
        </row>
        <row r="249">
          <cell r="A249" t="str">
            <v>I-122</v>
          </cell>
          <cell r="B249">
            <v>252</v>
          </cell>
        </row>
        <row r="250">
          <cell r="A250" t="str">
            <v>I-123</v>
          </cell>
          <cell r="B250">
            <v>253</v>
          </cell>
        </row>
        <row r="251">
          <cell r="A251" t="str">
            <v>I-124</v>
          </cell>
          <cell r="B251">
            <v>254</v>
          </cell>
        </row>
        <row r="252">
          <cell r="A252" t="str">
            <v>I-125</v>
          </cell>
          <cell r="B252">
            <v>255</v>
          </cell>
        </row>
        <row r="253">
          <cell r="A253" t="str">
            <v>O-250</v>
          </cell>
          <cell r="B253">
            <v>256</v>
          </cell>
        </row>
        <row r="254">
          <cell r="A254" t="str">
            <v>O-251</v>
          </cell>
          <cell r="B254">
            <v>257</v>
          </cell>
        </row>
        <row r="255">
          <cell r="A255" t="str">
            <v>O-252</v>
          </cell>
          <cell r="B255">
            <v>258</v>
          </cell>
        </row>
        <row r="256">
          <cell r="A256" t="str">
            <v>O-253</v>
          </cell>
          <cell r="B256">
            <v>259</v>
          </cell>
        </row>
        <row r="257">
          <cell r="A257" t="str">
            <v>O-254</v>
          </cell>
          <cell r="B257">
            <v>260</v>
          </cell>
        </row>
        <row r="258">
          <cell r="A258" t="str">
            <v>O-255</v>
          </cell>
          <cell r="B258">
            <v>261</v>
          </cell>
        </row>
        <row r="259">
          <cell r="A259" t="str">
            <v>O-150</v>
          </cell>
          <cell r="B259">
            <v>262</v>
          </cell>
        </row>
        <row r="260">
          <cell r="A260" t="str">
            <v>O-152</v>
          </cell>
          <cell r="B260">
            <v>263</v>
          </cell>
        </row>
        <row r="261">
          <cell r="A261" t="str">
            <v>O-153</v>
          </cell>
          <cell r="B261">
            <v>264</v>
          </cell>
        </row>
        <row r="262">
          <cell r="A262" t="str">
            <v>O-154</v>
          </cell>
          <cell r="B262">
            <v>265</v>
          </cell>
        </row>
        <row r="263">
          <cell r="A263" t="str">
            <v>A-145</v>
          </cell>
          <cell r="B263">
            <v>266</v>
          </cell>
        </row>
        <row r="264">
          <cell r="A264" t="str">
            <v>A-146</v>
          </cell>
          <cell r="B264">
            <v>267</v>
          </cell>
        </row>
        <row r="265">
          <cell r="A265" t="str">
            <v>O-110</v>
          </cell>
          <cell r="B265">
            <v>268</v>
          </cell>
        </row>
        <row r="266">
          <cell r="A266" t="str">
            <v>O-125</v>
          </cell>
          <cell r="B266">
            <v>269</v>
          </cell>
        </row>
        <row r="267">
          <cell r="A267" t="str">
            <v>A-253</v>
          </cell>
          <cell r="B267">
            <v>270</v>
          </cell>
        </row>
        <row r="268">
          <cell r="A268" t="str">
            <v>A-254</v>
          </cell>
          <cell r="B268">
            <v>271</v>
          </cell>
        </row>
        <row r="269">
          <cell r="A269" t="str">
            <v>A-255</v>
          </cell>
          <cell r="B269">
            <v>272</v>
          </cell>
        </row>
        <row r="270">
          <cell r="A270" t="str">
            <v>A-256</v>
          </cell>
          <cell r="B270">
            <v>273</v>
          </cell>
        </row>
        <row r="271">
          <cell r="A271" t="str">
            <v>I-97</v>
          </cell>
          <cell r="B271">
            <v>276</v>
          </cell>
        </row>
        <row r="272">
          <cell r="A272" t="str">
            <v>I-132</v>
          </cell>
          <cell r="B272">
            <v>277</v>
          </cell>
        </row>
        <row r="273">
          <cell r="A273" t="str">
            <v>O-191</v>
          </cell>
          <cell r="B273">
            <v>278</v>
          </cell>
        </row>
        <row r="274">
          <cell r="A274" t="str">
            <v>O-192</v>
          </cell>
          <cell r="B274">
            <v>279</v>
          </cell>
        </row>
        <row r="275">
          <cell r="A275" t="str">
            <v>O-218</v>
          </cell>
          <cell r="B275">
            <v>280</v>
          </cell>
        </row>
        <row r="276">
          <cell r="A276" t="str">
            <v>I-133</v>
          </cell>
          <cell r="B276">
            <v>281</v>
          </cell>
        </row>
        <row r="277">
          <cell r="A277" t="str">
            <v>I-134</v>
          </cell>
          <cell r="B277">
            <v>282</v>
          </cell>
        </row>
        <row r="278">
          <cell r="A278" t="str">
            <v>I-135</v>
          </cell>
          <cell r="B278">
            <v>283</v>
          </cell>
        </row>
        <row r="279">
          <cell r="A279" t="str">
            <v>I-136</v>
          </cell>
          <cell r="B279">
            <v>284</v>
          </cell>
        </row>
        <row r="280">
          <cell r="A280" t="str">
            <v>I-139</v>
          </cell>
          <cell r="B280">
            <v>285</v>
          </cell>
        </row>
        <row r="281">
          <cell r="A281" t="str">
            <v>O-314</v>
          </cell>
          <cell r="B281">
            <v>286</v>
          </cell>
        </row>
        <row r="282">
          <cell r="A282" t="str">
            <v>O-500</v>
          </cell>
          <cell r="B282">
            <v>287</v>
          </cell>
        </row>
        <row r="283">
          <cell r="A283" t="str">
            <v>O-501</v>
          </cell>
          <cell r="B283">
            <v>288</v>
          </cell>
        </row>
        <row r="284">
          <cell r="A284" t="str">
            <v>O-502</v>
          </cell>
          <cell r="B284">
            <v>289</v>
          </cell>
        </row>
        <row r="285">
          <cell r="A285" t="str">
            <v>T-33</v>
          </cell>
          <cell r="B285">
            <v>290</v>
          </cell>
        </row>
        <row r="286">
          <cell r="A286" t="str">
            <v>T-34</v>
          </cell>
          <cell r="B286">
            <v>291</v>
          </cell>
        </row>
        <row r="287">
          <cell r="A287" t="str">
            <v>T-6</v>
          </cell>
          <cell r="B287">
            <v>292</v>
          </cell>
        </row>
        <row r="288">
          <cell r="A288" t="str">
            <v>T-12</v>
          </cell>
          <cell r="B288">
            <v>293</v>
          </cell>
        </row>
        <row r="289">
          <cell r="A289" t="str">
            <v>X-2</v>
          </cell>
          <cell r="B289">
            <v>294</v>
          </cell>
        </row>
        <row r="290">
          <cell r="A290" t="str">
            <v>C-1</v>
          </cell>
          <cell r="B290">
            <v>295</v>
          </cell>
        </row>
        <row r="291">
          <cell r="A291" t="str">
            <v>C-2</v>
          </cell>
          <cell r="B291">
            <v>296</v>
          </cell>
        </row>
        <row r="292">
          <cell r="A292" t="str">
            <v>C-3</v>
          </cell>
          <cell r="B292">
            <v>297</v>
          </cell>
        </row>
        <row r="293">
          <cell r="A293" t="str">
            <v>C-4</v>
          </cell>
          <cell r="B293">
            <v>298</v>
          </cell>
        </row>
        <row r="294">
          <cell r="A294" t="str">
            <v>C-5</v>
          </cell>
          <cell r="B294">
            <v>299</v>
          </cell>
        </row>
        <row r="295">
          <cell r="A295" t="str">
            <v>C-6</v>
          </cell>
          <cell r="B295">
            <v>300</v>
          </cell>
        </row>
        <row r="296">
          <cell r="A296" t="str">
            <v>C-7</v>
          </cell>
          <cell r="B296">
            <v>301</v>
          </cell>
        </row>
        <row r="297">
          <cell r="A297" t="str">
            <v>C-8</v>
          </cell>
          <cell r="B297">
            <v>302</v>
          </cell>
        </row>
        <row r="298">
          <cell r="A298" t="str">
            <v>T-36</v>
          </cell>
          <cell r="B298">
            <v>304</v>
          </cell>
        </row>
        <row r="299">
          <cell r="A299" t="str">
            <v>A-18</v>
          </cell>
          <cell r="B299">
            <v>306</v>
          </cell>
        </row>
        <row r="300">
          <cell r="A300" t="str">
            <v>A-20a</v>
          </cell>
          <cell r="B300">
            <v>307</v>
          </cell>
        </row>
        <row r="301">
          <cell r="A301" t="str">
            <v>A-20b</v>
          </cell>
          <cell r="B301">
            <v>308</v>
          </cell>
        </row>
        <row r="302">
          <cell r="A302" t="str">
            <v>A-27</v>
          </cell>
          <cell r="B302">
            <v>309</v>
          </cell>
        </row>
        <row r="303">
          <cell r="A303" t="str">
            <v>A-29</v>
          </cell>
          <cell r="B303">
            <v>310</v>
          </cell>
        </row>
        <row r="304">
          <cell r="A304" t="str">
            <v>A-33b</v>
          </cell>
          <cell r="B304">
            <v>311</v>
          </cell>
        </row>
        <row r="305">
          <cell r="A305" t="str">
            <v>A-42a</v>
          </cell>
          <cell r="B305">
            <v>312</v>
          </cell>
        </row>
        <row r="306">
          <cell r="A306" t="str">
            <v>A-52</v>
          </cell>
          <cell r="B306">
            <v>313</v>
          </cell>
        </row>
        <row r="307">
          <cell r="A307" t="str">
            <v>E-7</v>
          </cell>
          <cell r="B307">
            <v>314</v>
          </cell>
        </row>
        <row r="308">
          <cell r="A308" t="str">
            <v>E-13</v>
          </cell>
          <cell r="B308">
            <v>315</v>
          </cell>
        </row>
        <row r="309">
          <cell r="A309" t="str">
            <v>E-32</v>
          </cell>
          <cell r="B309">
            <v>316</v>
          </cell>
        </row>
        <row r="310">
          <cell r="A310" t="str">
            <v>I-3</v>
          </cell>
          <cell r="B310">
            <v>317</v>
          </cell>
        </row>
        <row r="311">
          <cell r="A311" t="str">
            <v>I-115</v>
          </cell>
          <cell r="B311">
            <v>318</v>
          </cell>
        </row>
        <row r="312">
          <cell r="A312" t="str">
            <v>I-126</v>
          </cell>
          <cell r="B312">
            <v>319</v>
          </cell>
        </row>
        <row r="313">
          <cell r="A313" t="str">
            <v>MP-3</v>
          </cell>
          <cell r="B313">
            <v>320</v>
          </cell>
        </row>
        <row r="314">
          <cell r="A314" t="str">
            <v>O-147</v>
          </cell>
          <cell r="B314">
            <v>321</v>
          </cell>
        </row>
        <row r="315">
          <cell r="A315" t="str">
            <v>O-148</v>
          </cell>
          <cell r="B315">
            <v>322</v>
          </cell>
        </row>
        <row r="316">
          <cell r="A316" t="str">
            <v>O-231</v>
          </cell>
          <cell r="B316">
            <v>323</v>
          </cell>
        </row>
        <row r="317">
          <cell r="A317" t="str">
            <v>O-233</v>
          </cell>
          <cell r="B317">
            <v>324</v>
          </cell>
        </row>
        <row r="318">
          <cell r="A318" t="str">
            <v>O-236</v>
          </cell>
          <cell r="B318">
            <v>325</v>
          </cell>
        </row>
        <row r="319">
          <cell r="A319" t="str">
            <v>O-249</v>
          </cell>
          <cell r="B319">
            <v>326</v>
          </cell>
        </row>
        <row r="320">
          <cell r="A320" t="str">
            <v>R-3</v>
          </cell>
          <cell r="B320">
            <v>327</v>
          </cell>
        </row>
        <row r="321">
          <cell r="A321" t="str">
            <v>R-5a</v>
          </cell>
          <cell r="B321">
            <v>328</v>
          </cell>
        </row>
        <row r="322">
          <cell r="A322" t="str">
            <v>R-6c</v>
          </cell>
          <cell r="B322">
            <v>329</v>
          </cell>
        </row>
        <row r="323">
          <cell r="A323" t="str">
            <v>R-28</v>
          </cell>
          <cell r="B323">
            <v>330</v>
          </cell>
        </row>
        <row r="324">
          <cell r="A324" t="str">
            <v>R-25d</v>
          </cell>
          <cell r="B324">
            <v>331</v>
          </cell>
        </row>
        <row r="325">
          <cell r="A325" t="str">
            <v>A-30a</v>
          </cell>
          <cell r="B325">
            <v>332</v>
          </cell>
        </row>
        <row r="326">
          <cell r="A326" t="str">
            <v>A-32a</v>
          </cell>
          <cell r="B326">
            <v>333</v>
          </cell>
        </row>
        <row r="327">
          <cell r="A327" t="str">
            <v>A-251</v>
          </cell>
          <cell r="B327">
            <v>334</v>
          </cell>
        </row>
        <row r="328">
          <cell r="A328" t="str">
            <v>E-34</v>
          </cell>
          <cell r="B328">
            <v>335</v>
          </cell>
        </row>
        <row r="329">
          <cell r="A329" t="str">
            <v>I-129</v>
          </cell>
          <cell r="B329">
            <v>336</v>
          </cell>
        </row>
        <row r="330">
          <cell r="A330" t="str">
            <v>I-130</v>
          </cell>
          <cell r="B330">
            <v>337</v>
          </cell>
        </row>
        <row r="331">
          <cell r="A331" t="str">
            <v>I-131</v>
          </cell>
          <cell r="B331">
            <v>338</v>
          </cell>
        </row>
        <row r="332">
          <cell r="A332" t="str">
            <v>O-260</v>
          </cell>
          <cell r="B332">
            <v>339</v>
          </cell>
        </row>
        <row r="333">
          <cell r="A333" t="str">
            <v>O-261</v>
          </cell>
          <cell r="B333">
            <v>340</v>
          </cell>
        </row>
        <row r="334">
          <cell r="A334" t="str">
            <v>T-9</v>
          </cell>
          <cell r="B334">
            <v>341</v>
          </cell>
        </row>
        <row r="335">
          <cell r="A335" t="str">
            <v>R-6a</v>
          </cell>
          <cell r="B335">
            <v>342</v>
          </cell>
        </row>
        <row r="336">
          <cell r="A336" t="str">
            <v>R-25b</v>
          </cell>
          <cell r="B336">
            <v>343</v>
          </cell>
        </row>
        <row r="337">
          <cell r="A337" t="str">
            <v>A-252</v>
          </cell>
          <cell r="B337">
            <v>2</v>
          </cell>
        </row>
        <row r="338">
          <cell r="A338" t="str">
            <v>I-128</v>
          </cell>
          <cell r="B338">
            <v>252</v>
          </cell>
        </row>
        <row r="339">
          <cell r="A339" t="str">
            <v>I-24</v>
          </cell>
          <cell r="B339">
            <v>276</v>
          </cell>
        </row>
        <row r="340">
          <cell r="A340" t="str">
            <v>I-25</v>
          </cell>
          <cell r="B340">
            <v>276</v>
          </cell>
        </row>
        <row r="341">
          <cell r="A341" t="str">
            <v>I-26</v>
          </cell>
          <cell r="B341">
            <v>276</v>
          </cell>
        </row>
        <row r="342">
          <cell r="A342" t="str">
            <v>I-27</v>
          </cell>
          <cell r="B342">
            <v>276</v>
          </cell>
        </row>
        <row r="343">
          <cell r="A343" t="str">
            <v>I-28</v>
          </cell>
          <cell r="B343">
            <v>276</v>
          </cell>
        </row>
        <row r="344">
          <cell r="A344" t="str">
            <v>I-29</v>
          </cell>
          <cell r="B344">
            <v>276</v>
          </cell>
        </row>
        <row r="345">
          <cell r="A345" t="str">
            <v>I-30</v>
          </cell>
          <cell r="B345">
            <v>276</v>
          </cell>
        </row>
        <row r="346">
          <cell r="A346" t="str">
            <v>I-31</v>
          </cell>
          <cell r="B346">
            <v>276</v>
          </cell>
        </row>
        <row r="347">
          <cell r="A347" t="str">
            <v>I-32</v>
          </cell>
          <cell r="B347">
            <v>276</v>
          </cell>
        </row>
        <row r="348">
          <cell r="A348" t="str">
            <v>I-33</v>
          </cell>
          <cell r="B348">
            <v>276</v>
          </cell>
        </row>
        <row r="349">
          <cell r="A349" t="str">
            <v>I-34</v>
          </cell>
          <cell r="B349">
            <v>276</v>
          </cell>
        </row>
        <row r="350">
          <cell r="A350" t="str">
            <v>O-206</v>
          </cell>
          <cell r="B350">
            <v>344</v>
          </cell>
        </row>
        <row r="351">
          <cell r="A351" t="str">
            <v>A-36</v>
          </cell>
          <cell r="B351">
            <v>345</v>
          </cell>
        </row>
      </sheetData>
      <sheetData sheetId="7">
        <row r="4">
          <cell r="A4" t="str">
            <v>MT-C150 X 4.0M</v>
          </cell>
          <cell r="B4">
            <v>33</v>
          </cell>
        </row>
        <row r="5">
          <cell r="A5" t="str">
            <v>MT-C150 X 5.0M</v>
          </cell>
          <cell r="B5">
            <v>50</v>
          </cell>
        </row>
        <row r="6">
          <cell r="A6" t="str">
            <v>MT-C150 X 5.5M</v>
          </cell>
          <cell r="B6">
            <v>54</v>
          </cell>
        </row>
        <row r="7">
          <cell r="A7" t="str">
            <v>MT-C250 X 5.0M</v>
          </cell>
          <cell r="B7">
            <v>50.8</v>
          </cell>
        </row>
        <row r="8">
          <cell r="A8" t="str">
            <v>MT-C250 X 5.5M</v>
          </cell>
          <cell r="B8">
            <v>55</v>
          </cell>
        </row>
        <row r="9">
          <cell r="A9" t="str">
            <v>MT-C250 X 6.0M</v>
          </cell>
          <cell r="B9">
            <v>60.7</v>
          </cell>
        </row>
        <row r="10">
          <cell r="A10" t="str">
            <v>MT-C250 X 6.5M</v>
          </cell>
          <cell r="B10">
            <v>65</v>
          </cell>
        </row>
        <row r="11">
          <cell r="A11" t="str">
            <v>MT-C300 X 6.0M</v>
          </cell>
          <cell r="B11">
            <v>86.3</v>
          </cell>
        </row>
        <row r="12">
          <cell r="A12" t="str">
            <v>MT-C300 X 6.5M</v>
          </cell>
          <cell r="B12">
            <v>92</v>
          </cell>
        </row>
        <row r="13">
          <cell r="A13" t="str">
            <v>MT-C300 X 7.0M</v>
          </cell>
          <cell r="B13">
            <v>133</v>
          </cell>
        </row>
        <row r="14">
          <cell r="A14" t="str">
            <v>MT-C350 X 9.0M</v>
          </cell>
          <cell r="B14">
            <v>319.2</v>
          </cell>
        </row>
        <row r="15">
          <cell r="A15" t="str">
            <v>MT (C38) X 2.6M</v>
          </cell>
          <cell r="B15">
            <v>3</v>
          </cell>
        </row>
        <row r="16">
          <cell r="A16" t="str">
            <v>MT-PP 2,5 X 3.6M</v>
          </cell>
          <cell r="B16">
            <v>19</v>
          </cell>
        </row>
        <row r="17">
          <cell r="A17" t="str">
            <v>MD</v>
          </cell>
          <cell r="B17">
            <v>0</v>
          </cell>
        </row>
        <row r="18">
          <cell r="A18" t="str">
            <v>EC</v>
          </cell>
          <cell r="B18">
            <v>0</v>
          </cell>
        </row>
        <row r="19">
          <cell r="A19" t="str">
            <v>SMF</v>
          </cell>
          <cell r="B19">
            <v>0</v>
          </cell>
        </row>
        <row r="20">
          <cell r="A20" t="str">
            <v>PRT</v>
          </cell>
          <cell r="B20">
            <v>0</v>
          </cell>
        </row>
        <row r="21">
          <cell r="A21" t="str">
            <v>SPS</v>
          </cell>
          <cell r="B21">
            <v>0</v>
          </cell>
        </row>
        <row r="22">
          <cell r="A22" t="str">
            <v>SPD</v>
          </cell>
          <cell r="B22">
            <v>0</v>
          </cell>
        </row>
        <row r="23">
          <cell r="A23" t="str">
            <v>C6B4</v>
          </cell>
          <cell r="B23">
            <v>0</v>
          </cell>
        </row>
        <row r="24">
          <cell r="A24" t="str">
            <v>MT (C38) X 3.0M</v>
          </cell>
          <cell r="B24">
            <v>4</v>
          </cell>
        </row>
      </sheetData>
      <sheetData sheetId="8">
        <row r="6">
          <cell r="B6" t="str">
            <v>BR364</v>
          </cell>
        </row>
      </sheetData>
      <sheetData sheetId="9"/>
      <sheetData sheetId="10"/>
      <sheetData sheetId="11">
        <row r="20">
          <cell r="A20">
            <v>0</v>
          </cell>
          <cell r="B20" t="str">
            <v>MONTANHOSO</v>
          </cell>
        </row>
        <row r="21">
          <cell r="A21">
            <v>19500</v>
          </cell>
          <cell r="B21" t="str">
            <v>PLANO</v>
          </cell>
        </row>
        <row r="22">
          <cell r="A22">
            <v>436200</v>
          </cell>
          <cell r="B22" t="str">
            <v>MONTANHOSO</v>
          </cell>
        </row>
        <row r="23">
          <cell r="A23">
            <v>453101</v>
          </cell>
          <cell r="B23" t="str">
            <v>PLANO</v>
          </cell>
        </row>
        <row r="24">
          <cell r="A24">
            <v>693700</v>
          </cell>
          <cell r="B24" t="str">
            <v>MONTANHOSO</v>
          </cell>
        </row>
        <row r="25">
          <cell r="A25">
            <v>698300</v>
          </cell>
          <cell r="B25" t="str">
            <v>PLANO</v>
          </cell>
        </row>
        <row r="26">
          <cell r="A26">
            <v>706700</v>
          </cell>
          <cell r="B26" t="str">
            <v>MONTANHOSO</v>
          </cell>
        </row>
        <row r="27">
          <cell r="A27">
            <v>709500</v>
          </cell>
          <cell r="B27" t="str">
            <v>PLANO</v>
          </cell>
        </row>
        <row r="28">
          <cell r="A28">
            <v>711500</v>
          </cell>
          <cell r="B28" t="str">
            <v>MONTANHOSO</v>
          </cell>
        </row>
        <row r="29">
          <cell r="A29">
            <v>715900</v>
          </cell>
          <cell r="B29" t="str">
            <v>PLANO</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Geral"/>
    </sheetNames>
    <sheetDataSet>
      <sheetData sheetId="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P A T O"/>
      <sheetName val="Quadro qdade 2 anos"/>
      <sheetName val="Transporte"/>
      <sheetName val="Material Betuminoso"/>
      <sheetName val="Mobilização"/>
      <sheetName val="Inst. e Canteiro"/>
      <sheetName val="Cronograma"/>
      <sheetName val="comp cust transp equip"/>
      <sheetName val="Croqui L. Material"/>
      <sheetName val="Quadro qdade anual (não imp.)"/>
      <sheetName val="Ind corr transp matbet"/>
      <sheetName val="Adequação AGO 2002"/>
      <sheetName val="COMPARATIVO"/>
      <sheetName val="26ª MED"/>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PRO-08"/>
      <sheetName val="DADOS"/>
      <sheetName val="TransComerc_Basc10m³"/>
      <sheetName val="TapaBuraco"/>
      <sheetName val="PLANILHA ATUALIZADA"/>
      <sheetName val="Quadro Geral"/>
      <sheetName val="Plan1"/>
      <sheetName val="RESUMO DE MEDIÇÃO"/>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 val="orçamento_global"/>
      <sheetName val="Vínculo"/>
      <sheetName val="FIDENS-R$mil"/>
      <sheetName val="Sub-base"/>
      <sheetName val="Resumo"/>
      <sheetName val="DMT Terrap."/>
      <sheetName val="Reajustamento"/>
      <sheetName val="LISTAS"/>
      <sheetName val="LISTA_MATERIAIS"/>
      <sheetName val="MATERIAIS"/>
      <sheetName val="RBE ACT mi"/>
      <sheetName val="RESUMO TOTAL LOTE"/>
      <sheetName val="BR 146"/>
      <sheetName val="8ª MP_BR-459"/>
      <sheetName val="points"/>
      <sheetName val="Mat"/>
      <sheetName val="Plan 2.7"/>
      <sheetName val="COMPOS1"/>
      <sheetName val="PLANILHA CONTRATUAL"/>
      <sheetName val="Equipamentos"/>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RESUMO_AUT1"/>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Orçamentária"/>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TB"/>
      <sheetName val="TB _BG_"/>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 sheetId="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CROQUI 2010"/>
      <sheetName val="CROQUI 2010 2"/>
      <sheetName val="CROQUI 2010 TV"/>
      <sheetName val="Pato"/>
      <sheetName val="QUANTIDADES RESUMIDA"/>
      <sheetName val="COMP BR-359"/>
      <sheetName val="QUANTIDADES E CUSTOS"/>
      <sheetName val="JUSTIFICATIVA QUADRO"/>
      <sheetName val="JUSTIFICATIVA"/>
      <sheetName val="Cronogr"/>
      <sheetName val="MATERIAIS "/>
      <sheetName val="INVENTARIO"/>
      <sheetName val="LICITAT"/>
      <sheetName val="LICITATORIA"/>
      <sheetName val="resumo transp"/>
      <sheetName val="TRANSP LOCAL CARROC 4 T ROD PAV"/>
      <sheetName val="TR LOC 5M³ ROD PAV"/>
      <sheetName val="TRANSP COM CARROC ROD PAV"/>
      <sheetName val="TRANSP COM 10 M3 ROD PAV"/>
      <sheetName val="TRANSP COM 10 M3 ROD NÃO PAV"/>
      <sheetName val="TR LOC MAT REMENDOS"/>
      <sheetName val="TR MAT BETUMINOSO"/>
      <sheetName val="Cronog"/>
      <sheetName val="MOBIL_INST_CANT"/>
      <sheetName val="TR LOC 5M³ ROD N PAV"/>
      <sheetName val="TR COMERC 10M³ ROD PAV"/>
      <sheetName val="TR COM CAR ROD PAV"/>
      <sheetName val="TR COM CAR ROD N PAV"/>
      <sheetName val="TR LOC CAR 4 T ROD NÃO PAV"/>
      <sheetName val="TR LOC CAR 4 T ROD PAV"/>
      <sheetName val="TR LOC MAT BETUMINOSO"/>
      <sheetName val="Memorial"/>
      <sheetName val="SERV MAT BET"/>
      <sheetName val="P UNITARIO MAT BET"/>
      <sheetName val="CALCULOS AUXILIARES"/>
      <sheetName val="TRANSP FRIO E QUENTE"/>
      <sheetName val="Comp P Unit "/>
      <sheetName val="C MÃO OBRA"/>
      <sheetName val="CUSTO MATERIAL"/>
      <sheetName val="CUSTO EQUIP"/>
      <sheetName val="COMP TRANSP EQUIP"/>
      <sheetName val="Plan1"/>
      <sheetName val="CUSTOS MAT BET"/>
      <sheetName val="TARIFA TRANSP."/>
      <sheetName val="NOVO CANTEIRO"/>
      <sheetName val="BDI"/>
      <sheetName val="CAPA"/>
      <sheetName val="canteiro"/>
      <sheetName val="Divisórias"/>
      <sheetName val="projeto"/>
      <sheetName val="p a t o 99 b"/>
    </sheetNames>
    <sheetDataSet>
      <sheetData sheetId="0">
        <row r="5">
          <cell r="B5" t="str">
            <v>: KM 0,00 - KM 219,30</v>
          </cell>
        </row>
        <row r="6">
          <cell r="B6" t="str">
            <v>: 219,30 Km</v>
          </cell>
        </row>
        <row r="7">
          <cell r="B7" t="str">
            <v>: 359BMS0030 - 359BMS0070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18">
          <cell r="E18">
            <v>1370</v>
          </cell>
        </row>
        <row r="22">
          <cell r="E22">
            <v>1802</v>
          </cell>
        </row>
        <row r="26">
          <cell r="E26">
            <v>995</v>
          </cell>
        </row>
        <row r="30">
          <cell r="E30">
            <v>1065</v>
          </cell>
        </row>
        <row r="38">
          <cell r="E38">
            <v>1209</v>
          </cell>
        </row>
        <row r="42">
          <cell r="E42">
            <v>1540</v>
          </cell>
        </row>
        <row r="50">
          <cell r="E50">
            <v>21.58</v>
          </cell>
        </row>
        <row r="54">
          <cell r="E54">
            <v>23.98</v>
          </cell>
        </row>
      </sheetData>
      <sheetData sheetId="36" refreshError="1"/>
      <sheetData sheetId="37">
        <row r="37">
          <cell r="O37" t="str">
            <v>DNIT - Sistema de Custos Rodoviários - SR/MS</v>
          </cell>
        </row>
        <row r="40">
          <cell r="M40" t="str">
            <v>Região Mato Grosso do Sul</v>
          </cell>
        </row>
        <row r="43">
          <cell r="M43" t="str">
            <v>Lucro e Despesas Indiretas (23,90%)</v>
          </cell>
        </row>
        <row r="47">
          <cell r="M47" t="str">
            <v>Lucro e Despesas Indiretas Betume(15,00%)</v>
          </cell>
        </row>
        <row r="48">
          <cell r="N48">
            <v>0.15</v>
          </cell>
        </row>
      </sheetData>
      <sheetData sheetId="38">
        <row r="13">
          <cell r="A13" t="str">
            <v>COD.</v>
          </cell>
          <cell r="B13" t="str">
            <v>PROFISSÃO</v>
          </cell>
          <cell r="C13" t="str">
            <v>VALOR</v>
          </cell>
          <cell r="D13" t="str">
            <v>ENCARGOS</v>
          </cell>
          <cell r="E13" t="str">
            <v xml:space="preserve">PADRÃO </v>
          </cell>
          <cell r="F13" t="str">
            <v>CUSTO/HOR.</v>
          </cell>
        </row>
        <row r="14">
          <cell r="C14" t="str">
            <v>MENSAL</v>
          </cell>
          <cell r="E14" t="str">
            <v>SAL.</v>
          </cell>
        </row>
        <row r="15">
          <cell r="A15" t="str">
            <v>T 000</v>
          </cell>
          <cell r="B15" t="str">
            <v>SALÁRIO MÍNIMO</v>
          </cell>
          <cell r="C15">
            <v>300</v>
          </cell>
          <cell r="D15">
            <v>378.9</v>
          </cell>
          <cell r="E15">
            <v>1</v>
          </cell>
          <cell r="F15">
            <v>3.0859090909090909</v>
          </cell>
        </row>
        <row r="16">
          <cell r="A16" t="str">
            <v>T 301</v>
          </cell>
          <cell r="B16" t="str">
            <v>MOTORISTA DE VEÍCULO LEVE</v>
          </cell>
          <cell r="C16">
            <v>869.99999999999989</v>
          </cell>
          <cell r="D16">
            <v>1098.8099999999997</v>
          </cell>
          <cell r="E16">
            <v>2.9</v>
          </cell>
          <cell r="F16">
            <v>8.9491363636363612</v>
          </cell>
        </row>
        <row r="17">
          <cell r="A17" t="str">
            <v>T 302</v>
          </cell>
          <cell r="B17" t="str">
            <v>MOTORISTA DE CAMINHÃO</v>
          </cell>
          <cell r="C17">
            <v>960</v>
          </cell>
          <cell r="D17">
            <v>1212.48</v>
          </cell>
          <cell r="E17">
            <v>3.2</v>
          </cell>
          <cell r="F17">
            <v>9.8749090909090906</v>
          </cell>
        </row>
        <row r="18">
          <cell r="A18" t="str">
            <v>T 303</v>
          </cell>
          <cell r="B18" t="str">
            <v>MOTORISTA DE VEÍCULO ESPECIAL</v>
          </cell>
          <cell r="C18">
            <v>1019.9999999999999</v>
          </cell>
          <cell r="D18">
            <v>1288.2599999999998</v>
          </cell>
          <cell r="E18">
            <v>3.4</v>
          </cell>
          <cell r="F18">
            <v>10.492090909090908</v>
          </cell>
        </row>
        <row r="19">
          <cell r="A19" t="str">
            <v>T 311</v>
          </cell>
          <cell r="B19" t="str">
            <v>OPERADOR DE EQUIPAMENTO LEVE 1</v>
          </cell>
          <cell r="C19">
            <v>719.99999999999989</v>
          </cell>
          <cell r="D19">
            <v>909.35999999999979</v>
          </cell>
          <cell r="E19">
            <v>2.4</v>
          </cell>
          <cell r="F19">
            <v>7.4061818181818166</v>
          </cell>
        </row>
        <row r="20">
          <cell r="A20" t="str">
            <v xml:space="preserve"> T 312</v>
          </cell>
          <cell r="B20" t="str">
            <v>OPERADOR DE EQUIPAMENTO LEVE 2</v>
          </cell>
          <cell r="C20">
            <v>810</v>
          </cell>
          <cell r="D20">
            <v>1023.03</v>
          </cell>
          <cell r="E20">
            <v>2.7</v>
          </cell>
          <cell r="F20">
            <v>8.3319545454545452</v>
          </cell>
        </row>
        <row r="21">
          <cell r="A21" t="str">
            <v>T 313</v>
          </cell>
          <cell r="B21" t="str">
            <v>OPERADOR DE EQUIPAMENTO PES.</v>
          </cell>
          <cell r="C21">
            <v>1050</v>
          </cell>
          <cell r="D21">
            <v>1326.1499999999999</v>
          </cell>
          <cell r="E21">
            <v>3.5</v>
          </cell>
          <cell r="F21">
            <v>10.800681818181816</v>
          </cell>
        </row>
        <row r="22">
          <cell r="A22" t="str">
            <v>T 314</v>
          </cell>
          <cell r="B22" t="str">
            <v>OPERADOR DE EQUIPAMENTO ESP.</v>
          </cell>
          <cell r="C22">
            <v>1110</v>
          </cell>
          <cell r="D22">
            <v>1401.9299999999998</v>
          </cell>
          <cell r="E22">
            <v>3.7</v>
          </cell>
          <cell r="F22">
            <v>11.417863636363636</v>
          </cell>
        </row>
        <row r="23">
          <cell r="A23" t="str">
            <v>T 401</v>
          </cell>
          <cell r="B23" t="str">
            <v>PRÉ-MARCADOR</v>
          </cell>
          <cell r="C23">
            <v>1110</v>
          </cell>
          <cell r="D23">
            <v>1401.9299999999998</v>
          </cell>
          <cell r="E23">
            <v>3.7</v>
          </cell>
          <cell r="F23">
            <v>11.417863636363636</v>
          </cell>
        </row>
        <row r="24">
          <cell r="A24" t="str">
            <v>T 501</v>
          </cell>
          <cell r="B24" t="str">
            <v>ENCARREGADO DE TURMA</v>
          </cell>
          <cell r="C24">
            <v>990</v>
          </cell>
          <cell r="D24">
            <v>1250.3699999999999</v>
          </cell>
          <cell r="E24">
            <v>3.3000032190756574</v>
          </cell>
          <cell r="F24">
            <v>10.183499999999999</v>
          </cell>
        </row>
        <row r="25">
          <cell r="A25" t="str">
            <v>T 511</v>
          </cell>
          <cell r="B25" t="str">
            <v>ENCARREGADO DE PAVIMENTAÇÃO</v>
          </cell>
          <cell r="C25">
            <v>2100</v>
          </cell>
          <cell r="D25">
            <v>2652.2999999999997</v>
          </cell>
          <cell r="E25">
            <v>7</v>
          </cell>
          <cell r="F25">
            <v>21.601363636363633</v>
          </cell>
        </row>
        <row r="26">
          <cell r="A26" t="str">
            <v>T 512</v>
          </cell>
          <cell r="B26" t="str">
            <v>ENCARREGADO DE BRITAGEM</v>
          </cell>
          <cell r="C26">
            <v>2100</v>
          </cell>
          <cell r="D26">
            <v>2652.2999999999997</v>
          </cell>
          <cell r="E26">
            <v>7</v>
          </cell>
          <cell r="F26">
            <v>21.601363636363633</v>
          </cell>
        </row>
        <row r="27">
          <cell r="A27" t="str">
            <v>T 601</v>
          </cell>
          <cell r="B27" t="str">
            <v>BLASTER</v>
          </cell>
          <cell r="C27">
            <v>1230</v>
          </cell>
          <cell r="D27">
            <v>1553.4899999999998</v>
          </cell>
          <cell r="E27">
            <v>4.1000079013675217</v>
          </cell>
          <cell r="F27">
            <v>12.652227272727272</v>
          </cell>
        </row>
        <row r="28">
          <cell r="A28" t="str">
            <v>T 602</v>
          </cell>
          <cell r="B28" t="str">
            <v>MONTADOR</v>
          </cell>
          <cell r="C28">
            <v>719.99999999999989</v>
          </cell>
          <cell r="D28">
            <v>909.35999999999979</v>
          </cell>
          <cell r="E28">
            <v>2.4000140468755946</v>
          </cell>
          <cell r="F28">
            <v>7.4061818181818166</v>
          </cell>
        </row>
        <row r="29">
          <cell r="A29" t="str">
            <v>T 603</v>
          </cell>
          <cell r="B29" t="str">
            <v>CARPINTEIRO</v>
          </cell>
          <cell r="C29">
            <v>719.99999999999989</v>
          </cell>
          <cell r="D29">
            <v>909.35999999999979</v>
          </cell>
          <cell r="E29">
            <v>2.4000140468755946</v>
          </cell>
          <cell r="F29">
            <v>7.4061818181818166</v>
          </cell>
        </row>
        <row r="30">
          <cell r="A30" t="str">
            <v>T 604</v>
          </cell>
          <cell r="B30" t="str">
            <v>PEDREIRO</v>
          </cell>
          <cell r="C30">
            <v>719.99999999999989</v>
          </cell>
          <cell r="D30">
            <v>909.35999999999979</v>
          </cell>
          <cell r="E30">
            <v>2.4000140468755946</v>
          </cell>
          <cell r="F30">
            <v>7.4061818181818166</v>
          </cell>
        </row>
        <row r="31">
          <cell r="A31" t="str">
            <v>T 605</v>
          </cell>
          <cell r="B31" t="str">
            <v>ARMADOR</v>
          </cell>
          <cell r="C31">
            <v>719.99999999999989</v>
          </cell>
          <cell r="D31">
            <v>909.35999999999979</v>
          </cell>
          <cell r="E31">
            <v>2.4000140468755946</v>
          </cell>
          <cell r="F31">
            <v>7.4061818181818166</v>
          </cell>
        </row>
        <row r="32">
          <cell r="A32" t="str">
            <v>T 606</v>
          </cell>
          <cell r="B32" t="str">
            <v>FERREIRO</v>
          </cell>
          <cell r="C32">
            <v>719.99999999999989</v>
          </cell>
          <cell r="D32">
            <v>909.35999999999979</v>
          </cell>
          <cell r="E32">
            <v>2.4000140468755946</v>
          </cell>
          <cell r="F32">
            <v>7.4061818181818166</v>
          </cell>
        </row>
        <row r="33">
          <cell r="A33" t="str">
            <v>T 607</v>
          </cell>
          <cell r="B33" t="str">
            <v>PINTOR</v>
          </cell>
          <cell r="C33">
            <v>719.99999999999989</v>
          </cell>
          <cell r="D33">
            <v>909.35999999999979</v>
          </cell>
          <cell r="E33">
            <v>2.4000140468755946</v>
          </cell>
          <cell r="F33">
            <v>7.4061818181818166</v>
          </cell>
        </row>
        <row r="34">
          <cell r="A34" t="str">
            <v>T 608</v>
          </cell>
          <cell r="B34" t="str">
            <v>SOLDADOR</v>
          </cell>
          <cell r="C34">
            <v>719.99999999999989</v>
          </cell>
          <cell r="D34">
            <v>909.35999999999979</v>
          </cell>
          <cell r="E34">
            <v>2.4</v>
          </cell>
          <cell r="F34">
            <v>7.4061818181818166</v>
          </cell>
        </row>
        <row r="35">
          <cell r="A35" t="str">
            <v>T 609</v>
          </cell>
          <cell r="B35" t="str">
            <v>JARDINEIRO</v>
          </cell>
          <cell r="C35">
            <v>719.99999999999989</v>
          </cell>
          <cell r="D35">
            <v>909.35999999999979</v>
          </cell>
          <cell r="E35">
            <v>2.4000140468755946</v>
          </cell>
          <cell r="F35">
            <v>7.4061818181818166</v>
          </cell>
        </row>
        <row r="36">
          <cell r="A36" t="str">
            <v>T 610</v>
          </cell>
          <cell r="B36" t="str">
            <v>SERRALHEIRO</v>
          </cell>
          <cell r="C36">
            <v>719.99999999999989</v>
          </cell>
          <cell r="D36">
            <v>909.35999999999979</v>
          </cell>
          <cell r="E36">
            <v>2.4000140468755946</v>
          </cell>
          <cell r="F36">
            <v>7.4061818181818166</v>
          </cell>
        </row>
        <row r="37">
          <cell r="B37" t="str">
            <v>ELETRICISTA</v>
          </cell>
          <cell r="C37">
            <v>719.99999999999989</v>
          </cell>
          <cell r="D37">
            <v>909.35999999999979</v>
          </cell>
          <cell r="E37">
            <v>2.4000140468755946</v>
          </cell>
          <cell r="F37">
            <v>7.4061818181818166</v>
          </cell>
        </row>
        <row r="38">
          <cell r="B38" t="str">
            <v>BOMBEIRO HIDRÁULICO</v>
          </cell>
          <cell r="C38">
            <v>719.99999999999989</v>
          </cell>
          <cell r="D38">
            <v>909.35999999999979</v>
          </cell>
          <cell r="E38">
            <v>2.4000140468755946</v>
          </cell>
          <cell r="F38">
            <v>7.4061818181818166</v>
          </cell>
        </row>
        <row r="39">
          <cell r="A39" t="str">
            <v>T 701</v>
          </cell>
          <cell r="B39" t="str">
            <v>SERVENTE</v>
          </cell>
          <cell r="C39">
            <v>509.99999999999994</v>
          </cell>
          <cell r="D39">
            <v>644.12999999999988</v>
          </cell>
          <cell r="E39">
            <v>1.7</v>
          </cell>
          <cell r="F39">
            <v>5.2460454545454542</v>
          </cell>
        </row>
        <row r="40">
          <cell r="A40" t="str">
            <v>T 702</v>
          </cell>
          <cell r="B40" t="str">
            <v>AJUDANTE</v>
          </cell>
          <cell r="C40">
            <v>600</v>
          </cell>
          <cell r="D40">
            <v>757.8</v>
          </cell>
          <cell r="E40">
            <v>2.0000117057296625</v>
          </cell>
          <cell r="F40">
            <v>6.1718181818181819</v>
          </cell>
        </row>
        <row r="41">
          <cell r="A41" t="str">
            <v>T 801</v>
          </cell>
          <cell r="B41" t="str">
            <v>PERFURADOR DE TUBULÃO</v>
          </cell>
          <cell r="C41">
            <v>719.99999999999989</v>
          </cell>
          <cell r="D41">
            <v>909.35999999999979</v>
          </cell>
          <cell r="E41">
            <v>2.4</v>
          </cell>
          <cell r="F41">
            <v>7.4061818181818166</v>
          </cell>
        </row>
      </sheetData>
      <sheetData sheetId="39">
        <row r="10">
          <cell r="A10" t="str">
            <v>AM 01</v>
          </cell>
        </row>
        <row r="22">
          <cell r="F22">
            <v>1370</v>
          </cell>
        </row>
        <row r="23">
          <cell r="F23">
            <v>1802</v>
          </cell>
        </row>
        <row r="24">
          <cell r="F24">
            <v>995</v>
          </cell>
        </row>
        <row r="25">
          <cell r="F25">
            <v>1065</v>
          </cell>
        </row>
        <row r="26">
          <cell r="F26">
            <v>1209</v>
          </cell>
        </row>
        <row r="27">
          <cell r="F27">
            <v>1049</v>
          </cell>
        </row>
        <row r="28">
          <cell r="F28">
            <v>1540</v>
          </cell>
        </row>
      </sheetData>
      <sheetData sheetId="40">
        <row r="4">
          <cell r="A4" t="str">
            <v>Código</v>
          </cell>
          <cell r="B4" t="str">
            <v>Equipamento</v>
          </cell>
          <cell r="C4" t="str">
            <v>VAL</v>
          </cell>
          <cell r="D4" t="str">
            <v>R</v>
          </cell>
          <cell r="E4" t="str">
            <v>VU</v>
          </cell>
          <cell r="F4" t="str">
            <v>HTA</v>
          </cell>
          <cell r="G4" t="str">
            <v>I</v>
          </cell>
          <cell r="H4" t="str">
            <v>K</v>
          </cell>
          <cell r="I4" t="str">
            <v>Pot</v>
          </cell>
          <cell r="J4" t="str">
            <v>Qe</v>
          </cell>
          <cell r="K4" t="str">
            <v>VMe</v>
          </cell>
          <cell r="L4" t="str">
            <v>Qm</v>
          </cell>
          <cell r="M4" t="str">
            <v>VMm</v>
          </cell>
          <cell r="N4" t="str">
            <v>D</v>
          </cell>
          <cell r="O4" t="str">
            <v>S</v>
          </cell>
          <cell r="P4" t="str">
            <v>M</v>
          </cell>
          <cell r="Q4" t="str">
            <v>Omat</v>
          </cell>
          <cell r="R4" t="str">
            <v>Omo</v>
          </cell>
          <cell r="S4" t="str">
            <v>HO</v>
          </cell>
          <cell r="T4" t="str">
            <v>HP</v>
          </cell>
        </row>
        <row r="5">
          <cell r="A5" t="str">
            <v>E 001</v>
          </cell>
          <cell r="B5" t="str">
            <v>Trator esteiras - com lâm. (60 kW)</v>
          </cell>
          <cell r="C5">
            <v>375732</v>
          </cell>
          <cell r="D5">
            <v>20</v>
          </cell>
          <cell r="E5">
            <v>5</v>
          </cell>
          <cell r="F5">
            <v>2000</v>
          </cell>
          <cell r="G5">
            <v>0</v>
          </cell>
          <cell r="H5">
            <v>0.8</v>
          </cell>
          <cell r="I5">
            <v>60</v>
          </cell>
          <cell r="J5">
            <v>14.399999999999999</v>
          </cell>
          <cell r="K5">
            <v>2.35</v>
          </cell>
          <cell r="L5">
            <v>1</v>
          </cell>
          <cell r="M5">
            <v>10.800700000000001</v>
          </cell>
          <cell r="N5">
            <v>30.058560000000003</v>
          </cell>
          <cell r="O5">
            <v>0</v>
          </cell>
          <cell r="P5">
            <v>30.058560000000003</v>
          </cell>
          <cell r="Q5">
            <v>33.839999999999996</v>
          </cell>
          <cell r="R5">
            <v>10.800700000000001</v>
          </cell>
          <cell r="S5">
            <v>104.75782000000001</v>
          </cell>
          <cell r="T5">
            <v>10.800700000000001</v>
          </cell>
        </row>
        <row r="6">
          <cell r="A6" t="str">
            <v>E 002</v>
          </cell>
          <cell r="B6" t="str">
            <v>Trator esteiras - c/ lâm. (104 kW)</v>
          </cell>
          <cell r="C6">
            <v>577114</v>
          </cell>
          <cell r="D6">
            <v>20</v>
          </cell>
          <cell r="E6">
            <v>5</v>
          </cell>
          <cell r="F6">
            <v>2000</v>
          </cell>
          <cell r="G6">
            <v>0</v>
          </cell>
          <cell r="H6">
            <v>0.8</v>
          </cell>
          <cell r="I6">
            <v>104</v>
          </cell>
          <cell r="J6">
            <v>24.96</v>
          </cell>
          <cell r="K6">
            <v>2.35</v>
          </cell>
          <cell r="L6">
            <v>1</v>
          </cell>
          <cell r="M6">
            <v>10.800700000000001</v>
          </cell>
          <cell r="N6">
            <v>46.169119999999999</v>
          </cell>
          <cell r="O6">
            <v>0</v>
          </cell>
          <cell r="P6">
            <v>46.169119999999999</v>
          </cell>
          <cell r="Q6">
            <v>58.656000000000006</v>
          </cell>
          <cell r="R6">
            <v>10.800700000000001</v>
          </cell>
          <cell r="S6">
            <v>161.79494</v>
          </cell>
          <cell r="T6">
            <v>10.800700000000001</v>
          </cell>
        </row>
        <row r="7">
          <cell r="A7" t="str">
            <v>E 003</v>
          </cell>
          <cell r="B7" t="str">
            <v>Trator esteiras - c/ lâm. (228 kW)</v>
          </cell>
          <cell r="C7">
            <v>1914276</v>
          </cell>
          <cell r="D7">
            <v>20</v>
          </cell>
          <cell r="E7">
            <v>5</v>
          </cell>
          <cell r="F7">
            <v>2000</v>
          </cell>
          <cell r="G7">
            <v>0</v>
          </cell>
          <cell r="H7">
            <v>0.8</v>
          </cell>
          <cell r="I7">
            <v>228</v>
          </cell>
          <cell r="J7">
            <v>54.72</v>
          </cell>
          <cell r="K7">
            <v>2.35</v>
          </cell>
          <cell r="L7">
            <v>1</v>
          </cell>
          <cell r="M7">
            <v>10.800700000000001</v>
          </cell>
          <cell r="N7">
            <v>153.14208000000002</v>
          </cell>
          <cell r="O7">
            <v>0</v>
          </cell>
          <cell r="P7">
            <v>153.14207999999999</v>
          </cell>
          <cell r="Q7">
            <v>128.59200000000001</v>
          </cell>
          <cell r="R7">
            <v>10.800700000000001</v>
          </cell>
          <cell r="S7">
            <v>445.67686000000003</v>
          </cell>
          <cell r="T7">
            <v>10.800700000000001</v>
          </cell>
        </row>
        <row r="8">
          <cell r="A8" t="str">
            <v>E 006</v>
          </cell>
          <cell r="B8" t="str">
            <v>Motoniveladora</v>
          </cell>
          <cell r="C8">
            <v>433400</v>
          </cell>
          <cell r="D8">
            <v>20</v>
          </cell>
          <cell r="E8">
            <v>7.5</v>
          </cell>
          <cell r="F8">
            <v>2000</v>
          </cell>
          <cell r="G8">
            <v>0</v>
          </cell>
          <cell r="H8">
            <v>0.9</v>
          </cell>
          <cell r="I8">
            <v>93</v>
          </cell>
          <cell r="J8">
            <v>22.32</v>
          </cell>
          <cell r="K8">
            <v>2.35</v>
          </cell>
          <cell r="L8">
            <v>1</v>
          </cell>
          <cell r="M8">
            <v>11.417899999999999</v>
          </cell>
          <cell r="N8">
            <v>23.114666666666668</v>
          </cell>
          <cell r="O8">
            <v>0</v>
          </cell>
          <cell r="P8">
            <v>26.004000000000001</v>
          </cell>
          <cell r="Q8">
            <v>52.452000000000005</v>
          </cell>
          <cell r="R8">
            <v>11.417899999999999</v>
          </cell>
          <cell r="S8">
            <v>112.98856666666669</v>
          </cell>
          <cell r="T8">
            <v>11.417899999999999</v>
          </cell>
        </row>
        <row r="9">
          <cell r="A9" t="str">
            <v>E 007</v>
          </cell>
          <cell r="B9" t="str">
            <v>Trator agrícola</v>
          </cell>
          <cell r="C9">
            <v>116600</v>
          </cell>
          <cell r="D9">
            <v>20</v>
          </cell>
          <cell r="E9">
            <v>8</v>
          </cell>
          <cell r="F9">
            <v>1250</v>
          </cell>
          <cell r="G9">
            <v>0</v>
          </cell>
          <cell r="H9">
            <v>0.7</v>
          </cell>
          <cell r="I9">
            <v>82</v>
          </cell>
          <cell r="J9">
            <v>16.400000000000002</v>
          </cell>
          <cell r="K9">
            <v>2.35</v>
          </cell>
          <cell r="L9">
            <v>1</v>
          </cell>
          <cell r="M9">
            <v>8.3320000000000007</v>
          </cell>
          <cell r="N9">
            <v>9.3279999999999994</v>
          </cell>
          <cell r="O9">
            <v>0</v>
          </cell>
          <cell r="P9">
            <v>8.1620000000000008</v>
          </cell>
          <cell r="Q9">
            <v>38.540000000000006</v>
          </cell>
          <cell r="R9">
            <v>8.3320000000000007</v>
          </cell>
          <cell r="S9">
            <v>64.362000000000009</v>
          </cell>
          <cell r="T9">
            <v>8.3320000000000007</v>
          </cell>
        </row>
        <row r="10">
          <cell r="A10" t="str">
            <v>E 011</v>
          </cell>
          <cell r="B10" t="str">
            <v>Retroescavadeira</v>
          </cell>
          <cell r="C10">
            <v>147390</v>
          </cell>
          <cell r="D10">
            <v>20</v>
          </cell>
          <cell r="E10">
            <v>5</v>
          </cell>
          <cell r="F10">
            <v>2000</v>
          </cell>
          <cell r="G10">
            <v>0</v>
          </cell>
          <cell r="H10">
            <v>0.7</v>
          </cell>
          <cell r="I10">
            <v>57</v>
          </cell>
          <cell r="J10">
            <v>11.4</v>
          </cell>
          <cell r="K10">
            <v>2.35</v>
          </cell>
          <cell r="L10">
            <v>1</v>
          </cell>
          <cell r="M10">
            <v>10.800700000000001</v>
          </cell>
          <cell r="N10">
            <v>11.7912</v>
          </cell>
          <cell r="O10">
            <v>0</v>
          </cell>
          <cell r="P10">
            <v>10.317299999999999</v>
          </cell>
          <cell r="Q10">
            <v>26.790000000000003</v>
          </cell>
          <cell r="R10">
            <v>10.800700000000001</v>
          </cell>
          <cell r="S10">
            <v>59.699199999999998</v>
          </cell>
          <cell r="T10">
            <v>10.800700000000001</v>
          </cell>
        </row>
        <row r="11">
          <cell r="A11" t="str">
            <v>E 013</v>
          </cell>
          <cell r="B11" t="str">
            <v>Rolo comp. pé carneiro 11,25 t</v>
          </cell>
          <cell r="C11">
            <v>347000</v>
          </cell>
          <cell r="D11">
            <v>10</v>
          </cell>
          <cell r="E11">
            <v>6</v>
          </cell>
          <cell r="F11">
            <v>1750</v>
          </cell>
          <cell r="G11">
            <v>0</v>
          </cell>
          <cell r="H11">
            <v>0.8</v>
          </cell>
          <cell r="I11">
            <v>85</v>
          </cell>
          <cell r="J11">
            <v>17</v>
          </cell>
          <cell r="K11">
            <v>2.35</v>
          </cell>
          <cell r="L11">
            <v>1</v>
          </cell>
          <cell r="M11">
            <v>8.3320000000000007</v>
          </cell>
          <cell r="N11">
            <v>29.742857142857144</v>
          </cell>
          <cell r="O11">
            <v>0</v>
          </cell>
          <cell r="P11">
            <v>26.438095238095237</v>
          </cell>
          <cell r="Q11">
            <v>39.950000000000003</v>
          </cell>
          <cell r="R11">
            <v>8.3320000000000007</v>
          </cell>
          <cell r="S11">
            <v>104.46295238095237</v>
          </cell>
          <cell r="T11">
            <v>8.3320000000000007</v>
          </cell>
        </row>
        <row r="12">
          <cell r="A12" t="str">
            <v>E 016</v>
          </cell>
          <cell r="B12" t="str">
            <v>Carregadeira pneus 1,33 m3</v>
          </cell>
          <cell r="C12">
            <v>312000</v>
          </cell>
          <cell r="D12">
            <v>20</v>
          </cell>
          <cell r="E12">
            <v>5</v>
          </cell>
          <cell r="F12">
            <v>2000</v>
          </cell>
          <cell r="G12">
            <v>0</v>
          </cell>
          <cell r="H12">
            <v>0.7</v>
          </cell>
          <cell r="I12">
            <v>79</v>
          </cell>
          <cell r="J12">
            <v>15.8</v>
          </cell>
          <cell r="K12">
            <v>2.35</v>
          </cell>
          <cell r="L12">
            <v>1</v>
          </cell>
          <cell r="M12">
            <v>10.800700000000001</v>
          </cell>
          <cell r="N12">
            <v>24.96</v>
          </cell>
          <cell r="O12">
            <v>0</v>
          </cell>
          <cell r="P12">
            <v>21.84</v>
          </cell>
          <cell r="Q12">
            <v>37.130000000000003</v>
          </cell>
          <cell r="R12">
            <v>10.800700000000001</v>
          </cell>
          <cell r="S12">
            <v>94.730700000000013</v>
          </cell>
          <cell r="T12">
            <v>10.800700000000001</v>
          </cell>
        </row>
        <row r="13">
          <cell r="A13" t="str">
            <v>E 101</v>
          </cell>
          <cell r="B13" t="str">
            <v>Grade de discos 24 x 24</v>
          </cell>
          <cell r="C13">
            <v>12756</v>
          </cell>
          <cell r="D13">
            <v>5</v>
          </cell>
          <cell r="E13">
            <v>10</v>
          </cell>
          <cell r="F13">
            <v>1000</v>
          </cell>
          <cell r="G13">
            <v>0</v>
          </cell>
          <cell r="H13">
            <v>0.6</v>
          </cell>
          <cell r="I13">
            <v>0</v>
          </cell>
          <cell r="J13">
            <v>0</v>
          </cell>
          <cell r="K13">
            <v>0</v>
          </cell>
          <cell r="L13">
            <v>0</v>
          </cell>
          <cell r="M13">
            <v>0</v>
          </cell>
          <cell r="N13">
            <v>1.2118199999999999</v>
          </cell>
          <cell r="O13">
            <v>0</v>
          </cell>
          <cell r="P13">
            <v>0.76535999999999993</v>
          </cell>
          <cell r="Q13">
            <v>0</v>
          </cell>
          <cell r="R13">
            <v>0</v>
          </cell>
          <cell r="S13">
            <v>1.9771799999999997</v>
          </cell>
          <cell r="T13">
            <v>0</v>
          </cell>
        </row>
        <row r="14">
          <cell r="A14" t="str">
            <v>E 105</v>
          </cell>
          <cell r="B14" t="str">
            <v>Rolo comp. pneus 21 t</v>
          </cell>
          <cell r="C14">
            <v>390189.9</v>
          </cell>
          <cell r="D14">
            <v>15</v>
          </cell>
          <cell r="E14">
            <v>6.8</v>
          </cell>
          <cell r="F14">
            <v>1750</v>
          </cell>
          <cell r="G14">
            <v>0</v>
          </cell>
          <cell r="H14">
            <v>0.7</v>
          </cell>
          <cell r="I14">
            <v>97</v>
          </cell>
          <cell r="J14">
            <v>19.400000000000002</v>
          </cell>
          <cell r="K14">
            <v>2.35</v>
          </cell>
          <cell r="L14">
            <v>1</v>
          </cell>
          <cell r="M14">
            <v>8.3320000000000007</v>
          </cell>
          <cell r="N14">
            <v>27.87070714285715</v>
          </cell>
          <cell r="O14">
            <v>0</v>
          </cell>
          <cell r="P14">
            <v>22.952347058823531</v>
          </cell>
          <cell r="Q14">
            <v>45.59</v>
          </cell>
          <cell r="R14">
            <v>8.3320000000000007</v>
          </cell>
          <cell r="S14">
            <v>104.74505420168069</v>
          </cell>
          <cell r="T14">
            <v>8.3320000000000007</v>
          </cell>
        </row>
        <row r="15">
          <cell r="A15" t="str">
            <v>E 107</v>
          </cell>
          <cell r="B15" t="str">
            <v>Vassoura mecânica - reboc.</v>
          </cell>
          <cell r="C15">
            <v>23638</v>
          </cell>
          <cell r="D15">
            <v>10</v>
          </cell>
          <cell r="E15">
            <v>10</v>
          </cell>
          <cell r="F15">
            <v>1000</v>
          </cell>
          <cell r="G15">
            <v>0</v>
          </cell>
          <cell r="H15">
            <v>0.6</v>
          </cell>
          <cell r="I15">
            <v>0</v>
          </cell>
          <cell r="J15">
            <v>0</v>
          </cell>
          <cell r="K15">
            <v>0</v>
          </cell>
          <cell r="L15">
            <v>0</v>
          </cell>
          <cell r="M15">
            <v>0</v>
          </cell>
          <cell r="N15">
            <v>2.1274199999999999</v>
          </cell>
          <cell r="O15">
            <v>0</v>
          </cell>
          <cell r="P15">
            <v>1.41828</v>
          </cell>
          <cell r="Q15">
            <v>0</v>
          </cell>
          <cell r="R15">
            <v>0</v>
          </cell>
          <cell r="S15">
            <v>3.5457000000000001</v>
          </cell>
          <cell r="T15">
            <v>0</v>
          </cell>
        </row>
        <row r="16">
          <cell r="A16" t="str">
            <v>E 108</v>
          </cell>
          <cell r="B16" t="str">
            <v>Distr. agregados - reboc.</v>
          </cell>
          <cell r="C16">
            <v>26895</v>
          </cell>
          <cell r="D16">
            <v>10</v>
          </cell>
          <cell r="E16">
            <v>10</v>
          </cell>
          <cell r="F16">
            <v>1250</v>
          </cell>
          <cell r="G16">
            <v>0</v>
          </cell>
          <cell r="H16">
            <v>0.5</v>
          </cell>
          <cell r="I16">
            <v>0</v>
          </cell>
          <cell r="J16">
            <v>0</v>
          </cell>
          <cell r="K16">
            <v>0</v>
          </cell>
          <cell r="L16">
            <v>0</v>
          </cell>
          <cell r="M16">
            <v>0</v>
          </cell>
          <cell r="N16">
            <v>1.9364400000000002</v>
          </cell>
          <cell r="O16">
            <v>0</v>
          </cell>
          <cell r="P16">
            <v>1.0758000000000001</v>
          </cell>
          <cell r="Q16">
            <v>0</v>
          </cell>
          <cell r="R16">
            <v>0</v>
          </cell>
          <cell r="S16">
            <v>3.0122400000000003</v>
          </cell>
          <cell r="T16">
            <v>0</v>
          </cell>
        </row>
        <row r="17">
          <cell r="A17" t="str">
            <v>E 110</v>
          </cell>
          <cell r="B17" t="str">
            <v>Tanque estoc. asfalto 20.000 l</v>
          </cell>
          <cell r="C17">
            <v>43400</v>
          </cell>
          <cell r="D17">
            <v>10</v>
          </cell>
          <cell r="E17">
            <v>8</v>
          </cell>
          <cell r="F17">
            <v>2500</v>
          </cell>
          <cell r="G17">
            <v>0</v>
          </cell>
          <cell r="H17">
            <v>0.5</v>
          </cell>
          <cell r="I17">
            <v>0</v>
          </cell>
          <cell r="J17">
            <v>0</v>
          </cell>
          <cell r="K17">
            <v>0</v>
          </cell>
          <cell r="L17">
            <v>0</v>
          </cell>
          <cell r="M17">
            <v>0</v>
          </cell>
          <cell r="N17">
            <v>1.9530000000000001</v>
          </cell>
          <cell r="O17">
            <v>0</v>
          </cell>
          <cell r="P17">
            <v>1.085</v>
          </cell>
          <cell r="Q17">
            <v>0</v>
          </cell>
          <cell r="R17">
            <v>0</v>
          </cell>
          <cell r="S17">
            <v>3.0380000000000003</v>
          </cell>
          <cell r="T17">
            <v>0</v>
          </cell>
        </row>
        <row r="18">
          <cell r="A18" t="str">
            <v>E 111</v>
          </cell>
          <cell r="B18" t="str">
            <v>Equip. distr. asf. - mont. cam.</v>
          </cell>
          <cell r="C18">
            <v>261750</v>
          </cell>
          <cell r="D18">
            <v>20</v>
          </cell>
          <cell r="E18">
            <v>10</v>
          </cell>
          <cell r="F18">
            <v>1250</v>
          </cell>
          <cell r="G18">
            <v>2.5000000000000001E-2</v>
          </cell>
          <cell r="H18">
            <v>0.8</v>
          </cell>
          <cell r="I18">
            <v>150</v>
          </cell>
          <cell r="J18">
            <v>22.5</v>
          </cell>
          <cell r="K18">
            <v>2.35</v>
          </cell>
          <cell r="L18">
            <v>1</v>
          </cell>
          <cell r="M18">
            <v>9.8749000000000002</v>
          </cell>
          <cell r="N18">
            <v>8.8580000000000005</v>
          </cell>
          <cell r="O18">
            <v>1.1437999999999999</v>
          </cell>
          <cell r="P18">
            <v>8.8580000000000005</v>
          </cell>
          <cell r="Q18">
            <v>52.875</v>
          </cell>
          <cell r="R18">
            <v>9.8749000000000002</v>
          </cell>
          <cell r="S18">
            <v>81.609700000000004</v>
          </cell>
          <cell r="T18">
            <v>9.8749000000000002</v>
          </cell>
        </row>
        <row r="19">
          <cell r="A19" t="str">
            <v>E 112</v>
          </cell>
          <cell r="B19" t="str">
            <v>Aquecedor de fluido térmico</v>
          </cell>
          <cell r="C19">
            <v>247800</v>
          </cell>
          <cell r="D19">
            <v>10</v>
          </cell>
          <cell r="E19">
            <v>8</v>
          </cell>
          <cell r="F19">
            <v>2500</v>
          </cell>
          <cell r="G19">
            <v>0</v>
          </cell>
          <cell r="H19">
            <v>0.6</v>
          </cell>
          <cell r="I19">
            <v>8</v>
          </cell>
          <cell r="J19">
            <v>0</v>
          </cell>
          <cell r="K19">
            <v>0</v>
          </cell>
          <cell r="L19">
            <v>0</v>
          </cell>
          <cell r="M19">
            <v>0</v>
          </cell>
          <cell r="N19">
            <v>11.151</v>
          </cell>
          <cell r="O19">
            <v>0</v>
          </cell>
          <cell r="P19">
            <v>7.4340000000000002</v>
          </cell>
          <cell r="Q19">
            <v>0</v>
          </cell>
          <cell r="R19">
            <v>0</v>
          </cell>
          <cell r="S19">
            <v>18.585000000000001</v>
          </cell>
          <cell r="T19">
            <v>0</v>
          </cell>
        </row>
        <row r="20">
          <cell r="A20" t="str">
            <v>E 113</v>
          </cell>
          <cell r="B20" t="str">
            <v>Usina asfalto quente 40/60 t/h</v>
          </cell>
          <cell r="C20">
            <v>796214</v>
          </cell>
          <cell r="D20">
            <v>10</v>
          </cell>
          <cell r="E20">
            <v>8</v>
          </cell>
          <cell r="F20">
            <v>1750</v>
          </cell>
          <cell r="G20">
            <v>0</v>
          </cell>
          <cell r="H20">
            <v>0.9</v>
          </cell>
          <cell r="I20">
            <v>128</v>
          </cell>
          <cell r="J20">
            <v>0</v>
          </cell>
          <cell r="K20">
            <v>0</v>
          </cell>
          <cell r="L20">
            <v>1</v>
          </cell>
          <cell r="M20">
            <v>11.417899999999999</v>
          </cell>
          <cell r="N20">
            <v>51.185185714285716</v>
          </cell>
          <cell r="O20">
            <v>0</v>
          </cell>
          <cell r="P20">
            <v>51.185185714285716</v>
          </cell>
          <cell r="Q20">
            <v>0</v>
          </cell>
          <cell r="R20">
            <v>11.417899999999999</v>
          </cell>
          <cell r="S20">
            <v>113.78827142857143</v>
          </cell>
          <cell r="T20">
            <v>11.417899999999999</v>
          </cell>
        </row>
        <row r="21">
          <cell r="A21" t="str">
            <v>E 114</v>
          </cell>
          <cell r="B21" t="str">
            <v>Vibro acabadora asfalto</v>
          </cell>
          <cell r="C21">
            <v>210000</v>
          </cell>
          <cell r="D21">
            <v>10</v>
          </cell>
          <cell r="E21">
            <v>8</v>
          </cell>
          <cell r="F21">
            <v>1750</v>
          </cell>
          <cell r="G21">
            <v>0</v>
          </cell>
          <cell r="H21">
            <v>0.9</v>
          </cell>
          <cell r="I21">
            <v>20</v>
          </cell>
          <cell r="J21">
            <v>4</v>
          </cell>
          <cell r="K21">
            <v>2.35</v>
          </cell>
          <cell r="L21">
            <v>1</v>
          </cell>
          <cell r="M21">
            <v>11.417899999999999</v>
          </cell>
          <cell r="N21">
            <v>13.5</v>
          </cell>
          <cell r="O21">
            <v>0</v>
          </cell>
          <cell r="P21">
            <v>13.5</v>
          </cell>
          <cell r="Q21">
            <v>9.4</v>
          </cell>
          <cell r="R21">
            <v>11.417899999999999</v>
          </cell>
          <cell r="S21">
            <v>47.817899999999995</v>
          </cell>
          <cell r="T21">
            <v>11.417899999999999</v>
          </cell>
        </row>
        <row r="22">
          <cell r="A22" t="str">
            <v>E 116</v>
          </cell>
          <cell r="B22" t="str">
            <v>Usina mist. PMF 30/60 t/h</v>
          </cell>
          <cell r="C22">
            <v>123559</v>
          </cell>
          <cell r="D22">
            <v>10</v>
          </cell>
          <cell r="E22">
            <v>8</v>
          </cell>
          <cell r="F22">
            <v>1750</v>
          </cell>
          <cell r="G22">
            <v>0</v>
          </cell>
          <cell r="H22">
            <v>0.7</v>
          </cell>
          <cell r="I22">
            <v>20</v>
          </cell>
          <cell r="J22">
            <v>0</v>
          </cell>
          <cell r="K22">
            <v>0</v>
          </cell>
          <cell r="L22">
            <v>1</v>
          </cell>
          <cell r="M22">
            <v>11.417899999999999</v>
          </cell>
          <cell r="N22">
            <v>7.9430785714285719</v>
          </cell>
          <cell r="O22">
            <v>0</v>
          </cell>
          <cell r="P22">
            <v>6.1779499999999992</v>
          </cell>
          <cell r="Q22">
            <v>0</v>
          </cell>
          <cell r="R22">
            <v>11.417899999999999</v>
          </cell>
          <cell r="S22">
            <v>25.538928571428571</v>
          </cell>
          <cell r="T22">
            <v>11.417899999999999</v>
          </cell>
        </row>
        <row r="23">
          <cell r="A23" t="str">
            <v>E 117</v>
          </cell>
          <cell r="B23" t="str">
            <v>Rolo comp. estat. autop. 8,9 t</v>
          </cell>
          <cell r="C23">
            <v>163195</v>
          </cell>
          <cell r="D23">
            <v>15</v>
          </cell>
          <cell r="E23">
            <v>6.8</v>
          </cell>
          <cell r="F23">
            <v>1750</v>
          </cell>
          <cell r="G23">
            <v>0</v>
          </cell>
          <cell r="H23">
            <v>0.7</v>
          </cell>
          <cell r="I23">
            <v>43</v>
          </cell>
          <cell r="J23">
            <v>9</v>
          </cell>
          <cell r="K23">
            <v>2.35</v>
          </cell>
          <cell r="L23">
            <v>1</v>
          </cell>
          <cell r="M23">
            <v>8.3320000000000007</v>
          </cell>
          <cell r="N23">
            <v>11.656785714285714</v>
          </cell>
          <cell r="O23">
            <v>0</v>
          </cell>
          <cell r="P23">
            <v>9.5997058823529411</v>
          </cell>
          <cell r="Q23">
            <v>21.150000000000002</v>
          </cell>
          <cell r="R23">
            <v>8.3320000000000007</v>
          </cell>
          <cell r="S23">
            <v>50.73849159663866</v>
          </cell>
          <cell r="T23">
            <v>8.3320000000000007</v>
          </cell>
        </row>
        <row r="24">
          <cell r="A24" t="str">
            <v>E 118</v>
          </cell>
          <cell r="B24" t="str">
            <v>Rolo comp. tanden vibrat. 1,5 t</v>
          </cell>
          <cell r="C24">
            <v>97990</v>
          </cell>
          <cell r="D24">
            <v>10</v>
          </cell>
          <cell r="E24">
            <v>6</v>
          </cell>
          <cell r="F24">
            <v>1750</v>
          </cell>
          <cell r="G24">
            <v>0</v>
          </cell>
          <cell r="H24">
            <v>0.8</v>
          </cell>
          <cell r="I24">
            <v>10</v>
          </cell>
          <cell r="J24">
            <v>2</v>
          </cell>
          <cell r="K24">
            <v>2.35</v>
          </cell>
          <cell r="L24">
            <v>1</v>
          </cell>
          <cell r="M24">
            <v>8.3320000000000007</v>
          </cell>
          <cell r="N24">
            <v>8.3991428571428575</v>
          </cell>
          <cell r="O24">
            <v>0</v>
          </cell>
          <cell r="P24">
            <v>7.4659047619047616</v>
          </cell>
          <cell r="Q24">
            <v>4.7</v>
          </cell>
          <cell r="R24">
            <v>8.3320000000000007</v>
          </cell>
          <cell r="S24">
            <v>28.897047619047619</v>
          </cell>
          <cell r="T24">
            <v>8.3320000000000007</v>
          </cell>
        </row>
        <row r="25">
          <cell r="A25" t="str">
            <v>E 119</v>
          </cell>
          <cell r="B25" t="str">
            <v>Rolo comp. pn. est. aut. 23 t</v>
          </cell>
          <cell r="C25">
            <v>303024.64000000001</v>
          </cell>
          <cell r="D25">
            <v>15</v>
          </cell>
          <cell r="E25">
            <v>6.8</v>
          </cell>
          <cell r="F25">
            <v>1750</v>
          </cell>
          <cell r="G25">
            <v>0</v>
          </cell>
          <cell r="H25">
            <v>0.7</v>
          </cell>
          <cell r="I25">
            <v>83</v>
          </cell>
          <cell r="J25">
            <v>16.600000000000001</v>
          </cell>
          <cell r="K25">
            <v>2.35</v>
          </cell>
          <cell r="L25">
            <v>1</v>
          </cell>
          <cell r="M25">
            <v>8.3320000000000007</v>
          </cell>
          <cell r="N25">
            <v>21.644617142857143</v>
          </cell>
          <cell r="O25">
            <v>0</v>
          </cell>
          <cell r="P25">
            <v>17.82497882352941</v>
          </cell>
          <cell r="Q25">
            <v>39.010000000000005</v>
          </cell>
          <cell r="R25">
            <v>8.3320000000000007</v>
          </cell>
          <cell r="S25">
            <v>86.811595966386562</v>
          </cell>
          <cell r="T25">
            <v>8.3320000000000007</v>
          </cell>
        </row>
        <row r="26">
          <cell r="A26" t="str">
            <v>E 123</v>
          </cell>
          <cell r="B26" t="str">
            <v>Caldeira asfalto reboc. 600 l</v>
          </cell>
          <cell r="C26">
            <v>31850</v>
          </cell>
          <cell r="D26">
            <v>10</v>
          </cell>
          <cell r="E26">
            <v>10</v>
          </cell>
          <cell r="F26">
            <v>1250</v>
          </cell>
          <cell r="G26">
            <v>0</v>
          </cell>
          <cell r="H26">
            <v>0.3</v>
          </cell>
          <cell r="I26">
            <v>1</v>
          </cell>
          <cell r="J26">
            <v>0</v>
          </cell>
          <cell r="K26">
            <v>0</v>
          </cell>
          <cell r="L26">
            <v>0</v>
          </cell>
          <cell r="M26">
            <v>0</v>
          </cell>
          <cell r="N26">
            <v>2.2932000000000001</v>
          </cell>
          <cell r="O26">
            <v>0</v>
          </cell>
          <cell r="P26">
            <v>0.76439999999999997</v>
          </cell>
          <cell r="Q26">
            <v>0</v>
          </cell>
          <cell r="R26">
            <v>0</v>
          </cell>
          <cell r="S26">
            <v>3.0575999999999999</v>
          </cell>
          <cell r="T26">
            <v>0</v>
          </cell>
        </row>
        <row r="27">
          <cell r="A27" t="str">
            <v>E 126</v>
          </cell>
          <cell r="B27" t="str">
            <v>Fresadora a frio Wirtgen:W-1000 L</v>
          </cell>
          <cell r="C27">
            <v>618600</v>
          </cell>
          <cell r="D27">
            <v>20</v>
          </cell>
          <cell r="E27">
            <v>5</v>
          </cell>
          <cell r="F27">
            <v>1200</v>
          </cell>
          <cell r="G27">
            <v>0</v>
          </cell>
          <cell r="H27">
            <v>1</v>
          </cell>
          <cell r="I27">
            <v>105</v>
          </cell>
          <cell r="J27">
            <v>21</v>
          </cell>
          <cell r="K27">
            <v>2.35</v>
          </cell>
          <cell r="L27">
            <v>1</v>
          </cell>
          <cell r="M27">
            <v>11.417899999999999</v>
          </cell>
          <cell r="N27">
            <v>82.48</v>
          </cell>
          <cell r="O27">
            <v>0</v>
          </cell>
          <cell r="P27">
            <v>103.1</v>
          </cell>
          <cell r="Q27">
            <v>49.35</v>
          </cell>
          <cell r="R27">
            <v>11.417899999999999</v>
          </cell>
          <cell r="S27">
            <v>246.34789999999998</v>
          </cell>
          <cell r="T27">
            <v>11.417899999999999</v>
          </cell>
        </row>
        <row r="28">
          <cell r="A28" t="str">
            <v>E 156</v>
          </cell>
          <cell r="B28" t="str">
            <v>Carreg.de pneus Case c/vass.1,8 m</v>
          </cell>
          <cell r="C28">
            <v>90800</v>
          </cell>
          <cell r="D28">
            <v>20</v>
          </cell>
          <cell r="E28">
            <v>5</v>
          </cell>
          <cell r="F28">
            <v>2000</v>
          </cell>
          <cell r="G28">
            <v>0</v>
          </cell>
          <cell r="H28">
            <v>0.7</v>
          </cell>
          <cell r="I28">
            <v>36</v>
          </cell>
          <cell r="J28">
            <v>7.2</v>
          </cell>
          <cell r="K28">
            <v>2.35</v>
          </cell>
          <cell r="L28">
            <v>1</v>
          </cell>
          <cell r="M28">
            <v>10.800700000000001</v>
          </cell>
          <cell r="N28">
            <v>7.2640000000000002</v>
          </cell>
          <cell r="O28">
            <v>0</v>
          </cell>
          <cell r="P28">
            <v>6.355999999999999</v>
          </cell>
          <cell r="Q28">
            <v>16.920000000000002</v>
          </cell>
          <cell r="R28">
            <v>10.800700000000001</v>
          </cell>
          <cell r="S28">
            <v>41.340699999999998</v>
          </cell>
          <cell r="T28">
            <v>10.800700000000001</v>
          </cell>
        </row>
        <row r="29">
          <cell r="A29" t="str">
            <v>E 161</v>
          </cell>
          <cell r="B29" t="str">
            <v>Equip. Distr. LA Rup Contr</v>
          </cell>
          <cell r="C29">
            <v>781431</v>
          </cell>
          <cell r="D29">
            <v>20</v>
          </cell>
          <cell r="E29">
            <v>12</v>
          </cell>
          <cell r="F29">
            <v>1000</v>
          </cell>
          <cell r="G29">
            <v>2.5000000000000001E-2</v>
          </cell>
          <cell r="H29">
            <v>0.9</v>
          </cell>
          <cell r="I29">
            <v>274</v>
          </cell>
          <cell r="J29">
            <v>43.799996</v>
          </cell>
          <cell r="K29">
            <v>2.35</v>
          </cell>
          <cell r="L29">
            <v>1</v>
          </cell>
          <cell r="M29">
            <v>10.492100000000001</v>
          </cell>
          <cell r="N29">
            <v>52.095399999999998</v>
          </cell>
          <cell r="O29">
            <v>1.47875</v>
          </cell>
          <cell r="P29">
            <v>58.607325000000003</v>
          </cell>
          <cell r="Q29">
            <v>102.92999060000001</v>
          </cell>
          <cell r="R29">
            <v>10.492100000000001</v>
          </cell>
          <cell r="S29">
            <v>225.60356560000002</v>
          </cell>
          <cell r="T29">
            <v>10.492100000000001</v>
          </cell>
        </row>
        <row r="30">
          <cell r="A30" t="str">
            <v>E 208</v>
          </cell>
          <cell r="B30" t="str">
            <v>Compressor de Ar 180 PCM</v>
          </cell>
          <cell r="C30">
            <v>58600</v>
          </cell>
          <cell r="D30">
            <v>15</v>
          </cell>
          <cell r="E30">
            <v>7</v>
          </cell>
          <cell r="F30">
            <v>1750</v>
          </cell>
          <cell r="G30">
            <v>0</v>
          </cell>
          <cell r="H30">
            <v>0.8</v>
          </cell>
          <cell r="I30">
            <v>59</v>
          </cell>
          <cell r="J30">
            <v>12.98</v>
          </cell>
          <cell r="K30">
            <v>2.35</v>
          </cell>
          <cell r="L30">
            <v>1</v>
          </cell>
          <cell r="M30">
            <v>8.3320000000000007</v>
          </cell>
          <cell r="N30">
            <v>4.0661224489795913</v>
          </cell>
          <cell r="O30">
            <v>0</v>
          </cell>
          <cell r="P30">
            <v>3.8269387755102042</v>
          </cell>
          <cell r="Q30">
            <v>30.503000000000004</v>
          </cell>
          <cell r="R30">
            <v>8.3320000000000007</v>
          </cell>
          <cell r="S30">
            <v>46.728061224489799</v>
          </cell>
          <cell r="T30">
            <v>8.3320000000000007</v>
          </cell>
        </row>
        <row r="31">
          <cell r="A31" t="str">
            <v>E 209</v>
          </cell>
          <cell r="B31" t="str">
            <v>Martelete - rompedor 28 kg</v>
          </cell>
          <cell r="C31">
            <v>6128.25</v>
          </cell>
          <cell r="D31">
            <v>5</v>
          </cell>
          <cell r="E31">
            <v>6</v>
          </cell>
          <cell r="F31">
            <v>1750</v>
          </cell>
          <cell r="G31">
            <v>0</v>
          </cell>
          <cell r="H31">
            <v>0.8</v>
          </cell>
          <cell r="I31">
            <v>0</v>
          </cell>
          <cell r="J31">
            <v>0</v>
          </cell>
          <cell r="K31">
            <v>0</v>
          </cell>
          <cell r="L31">
            <v>1</v>
          </cell>
          <cell r="M31">
            <v>7.4062000000000001</v>
          </cell>
          <cell r="N31">
            <v>0.55446071428571431</v>
          </cell>
          <cell r="O31">
            <v>0</v>
          </cell>
          <cell r="P31">
            <v>0.46691428571428573</v>
          </cell>
          <cell r="Q31">
            <v>0</v>
          </cell>
          <cell r="R31">
            <v>7.4062000000000001</v>
          </cell>
          <cell r="S31">
            <v>8.4275750000000009</v>
          </cell>
          <cell r="T31">
            <v>7.4062000000000001</v>
          </cell>
        </row>
        <row r="32">
          <cell r="A32" t="str">
            <v>E 211</v>
          </cell>
          <cell r="B32" t="str">
            <v>Máq. pint. - compr. Ar pint. (2 kW)</v>
          </cell>
          <cell r="C32">
            <v>5280</v>
          </cell>
          <cell r="D32">
            <v>15</v>
          </cell>
          <cell r="E32">
            <v>6</v>
          </cell>
          <cell r="F32">
            <v>1750</v>
          </cell>
          <cell r="G32">
            <v>0</v>
          </cell>
          <cell r="H32">
            <v>0.8</v>
          </cell>
          <cell r="I32">
            <v>2</v>
          </cell>
          <cell r="J32">
            <v>0.48</v>
          </cell>
          <cell r="K32">
            <v>0</v>
          </cell>
          <cell r="L32">
            <v>0</v>
          </cell>
          <cell r="M32">
            <v>0</v>
          </cell>
          <cell r="N32">
            <v>0.42742857142857144</v>
          </cell>
          <cell r="O32">
            <v>0</v>
          </cell>
          <cell r="P32">
            <v>0.4022857142857143</v>
          </cell>
          <cell r="Q32">
            <v>0</v>
          </cell>
          <cell r="R32">
            <v>0</v>
          </cell>
          <cell r="S32">
            <v>0.82971428571428574</v>
          </cell>
          <cell r="T32">
            <v>0</v>
          </cell>
        </row>
        <row r="33">
          <cell r="A33" t="str">
            <v>E 301</v>
          </cell>
          <cell r="B33" t="str">
            <v>Betoneira 320 l</v>
          </cell>
          <cell r="C33">
            <v>7200</v>
          </cell>
          <cell r="D33">
            <v>10</v>
          </cell>
          <cell r="E33">
            <v>6</v>
          </cell>
          <cell r="F33">
            <v>1750</v>
          </cell>
          <cell r="G33">
            <v>0</v>
          </cell>
          <cell r="H33">
            <v>0.6</v>
          </cell>
          <cell r="I33">
            <v>7</v>
          </cell>
          <cell r="J33">
            <v>1.4000000000000001</v>
          </cell>
          <cell r="K33">
            <v>2.35</v>
          </cell>
          <cell r="L33">
            <v>1</v>
          </cell>
          <cell r="M33">
            <v>8.3320000000000007</v>
          </cell>
          <cell r="N33">
            <v>0.6171428571428571</v>
          </cell>
          <cell r="O33">
            <v>0</v>
          </cell>
          <cell r="P33">
            <v>0.41142857142857142</v>
          </cell>
          <cell r="Q33">
            <v>3.2900000000000005</v>
          </cell>
          <cell r="R33">
            <v>8.3320000000000007</v>
          </cell>
          <cell r="S33">
            <v>12.65057142857143</v>
          </cell>
          <cell r="T33">
            <v>8.3320000000000007</v>
          </cell>
        </row>
        <row r="34">
          <cell r="A34" t="str">
            <v>E 302</v>
          </cell>
          <cell r="B34" t="str">
            <v>Betoneira 320 l</v>
          </cell>
          <cell r="C34">
            <v>2460</v>
          </cell>
          <cell r="D34">
            <v>10</v>
          </cell>
          <cell r="E34">
            <v>6</v>
          </cell>
          <cell r="F34">
            <v>1750</v>
          </cell>
          <cell r="G34">
            <v>0</v>
          </cell>
          <cell r="H34">
            <v>0.6</v>
          </cell>
          <cell r="I34">
            <v>4</v>
          </cell>
          <cell r="J34">
            <v>0</v>
          </cell>
          <cell r="K34">
            <v>0</v>
          </cell>
          <cell r="L34">
            <v>1</v>
          </cell>
          <cell r="M34">
            <v>8.3320000000000007</v>
          </cell>
          <cell r="N34">
            <v>0.21085714285714285</v>
          </cell>
          <cell r="O34">
            <v>0</v>
          </cell>
          <cell r="P34">
            <v>0.14057142857142857</v>
          </cell>
          <cell r="Q34">
            <v>0</v>
          </cell>
          <cell r="R34">
            <v>8.3320000000000007</v>
          </cell>
          <cell r="S34">
            <v>8.6834285714285713</v>
          </cell>
          <cell r="T34">
            <v>8.3320000000000007</v>
          </cell>
        </row>
        <row r="35">
          <cell r="A35" t="str">
            <v>E 304</v>
          </cell>
          <cell r="B35" t="str">
            <v>Transp. man. - car. mão 80 l</v>
          </cell>
          <cell r="C35">
            <v>85</v>
          </cell>
          <cell r="D35">
            <v>5</v>
          </cell>
          <cell r="E35">
            <v>1</v>
          </cell>
          <cell r="F35">
            <v>1000</v>
          </cell>
          <cell r="G35">
            <v>0</v>
          </cell>
          <cell r="H35">
            <v>0.5</v>
          </cell>
          <cell r="I35">
            <v>0</v>
          </cell>
          <cell r="J35">
            <v>0</v>
          </cell>
          <cell r="K35">
            <v>0</v>
          </cell>
          <cell r="L35">
            <v>0</v>
          </cell>
          <cell r="M35">
            <v>0</v>
          </cell>
          <cell r="N35">
            <v>8.0750000000000002E-2</v>
          </cell>
          <cell r="O35">
            <v>0</v>
          </cell>
          <cell r="P35">
            <v>4.2500000000000003E-2</v>
          </cell>
          <cell r="Q35">
            <v>0</v>
          </cell>
          <cell r="R35">
            <v>0</v>
          </cell>
          <cell r="S35">
            <v>0.12325</v>
          </cell>
          <cell r="T35">
            <v>0</v>
          </cell>
        </row>
        <row r="36">
          <cell r="A36" t="str">
            <v>E 306</v>
          </cell>
          <cell r="B36" t="str">
            <v>Vibrador concreto imersão</v>
          </cell>
          <cell r="C36">
            <v>1359</v>
          </cell>
          <cell r="D36">
            <v>5</v>
          </cell>
          <cell r="E36">
            <v>7</v>
          </cell>
          <cell r="F36">
            <v>1000</v>
          </cell>
          <cell r="G36">
            <v>0</v>
          </cell>
          <cell r="H36">
            <v>0.5</v>
          </cell>
          <cell r="I36">
            <v>2</v>
          </cell>
          <cell r="J36">
            <v>0</v>
          </cell>
          <cell r="K36">
            <v>0</v>
          </cell>
          <cell r="L36">
            <v>1</v>
          </cell>
          <cell r="M36">
            <v>7.4062000000000001</v>
          </cell>
          <cell r="N36">
            <v>0.18443571428571429</v>
          </cell>
          <cell r="O36">
            <v>0</v>
          </cell>
          <cell r="P36">
            <v>9.7071428571428572E-2</v>
          </cell>
          <cell r="Q36">
            <v>0</v>
          </cell>
          <cell r="R36">
            <v>7.4062000000000001</v>
          </cell>
          <cell r="S36">
            <v>7.6877071428571426</v>
          </cell>
          <cell r="T36">
            <v>7.4062000000000001</v>
          </cell>
        </row>
        <row r="37">
          <cell r="A37" t="str">
            <v>E 312</v>
          </cell>
          <cell r="B37" t="str">
            <v>Fab. Pré-mold. Conc.-D=1,00 m</v>
          </cell>
          <cell r="C37">
            <v>25998.54</v>
          </cell>
          <cell r="D37">
            <v>10</v>
          </cell>
          <cell r="E37">
            <v>5</v>
          </cell>
          <cell r="F37">
            <v>1200</v>
          </cell>
          <cell r="G37">
            <v>0</v>
          </cell>
          <cell r="H37">
            <v>0.6</v>
          </cell>
          <cell r="I37">
            <v>2</v>
          </cell>
          <cell r="J37">
            <v>0.4</v>
          </cell>
          <cell r="K37">
            <v>0</v>
          </cell>
          <cell r="L37">
            <v>0</v>
          </cell>
          <cell r="M37">
            <v>0</v>
          </cell>
          <cell r="N37">
            <v>3.8997810000000004</v>
          </cell>
          <cell r="O37">
            <v>0</v>
          </cell>
          <cell r="P37">
            <v>2.5998540000000001</v>
          </cell>
          <cell r="Q37">
            <v>0</v>
          </cell>
          <cell r="R37">
            <v>0</v>
          </cell>
          <cell r="S37">
            <v>6.4996350000000005</v>
          </cell>
          <cell r="T37">
            <v>0</v>
          </cell>
        </row>
        <row r="38">
          <cell r="A38" t="str">
            <v>E 318</v>
          </cell>
          <cell r="B38" t="str">
            <v>Fábr. pré-mold. concr. inst. gc</v>
          </cell>
          <cell r="C38">
            <v>10415.459999999999</v>
          </cell>
          <cell r="D38">
            <v>10</v>
          </cell>
          <cell r="E38">
            <v>5</v>
          </cell>
          <cell r="F38">
            <v>1200</v>
          </cell>
          <cell r="G38">
            <v>0</v>
          </cell>
          <cell r="H38">
            <v>0.6</v>
          </cell>
          <cell r="I38">
            <v>2</v>
          </cell>
          <cell r="J38">
            <v>0</v>
          </cell>
          <cell r="K38">
            <v>0</v>
          </cell>
          <cell r="L38">
            <v>0</v>
          </cell>
          <cell r="M38">
            <v>0</v>
          </cell>
          <cell r="N38">
            <v>1.5623189999999998</v>
          </cell>
          <cell r="O38">
            <v>0</v>
          </cell>
          <cell r="P38">
            <v>1.0415459999999999</v>
          </cell>
          <cell r="Q38">
            <v>0</v>
          </cell>
          <cell r="R38">
            <v>0</v>
          </cell>
          <cell r="S38">
            <v>2.6038649999999999</v>
          </cell>
          <cell r="T38">
            <v>0</v>
          </cell>
        </row>
        <row r="39">
          <cell r="A39" t="str">
            <v>E 400</v>
          </cell>
          <cell r="B39" t="str">
            <v>Caminhão basc. 5 m³ 8,8 t</v>
          </cell>
          <cell r="C39">
            <v>164100</v>
          </cell>
          <cell r="D39">
            <v>20</v>
          </cell>
          <cell r="E39">
            <v>5.3</v>
          </cell>
          <cell r="F39">
            <v>2000</v>
          </cell>
          <cell r="G39">
            <v>2.5000000000000001E-2</v>
          </cell>
          <cell r="H39">
            <v>0.9</v>
          </cell>
          <cell r="I39">
            <v>125</v>
          </cell>
          <cell r="J39">
            <v>18.75</v>
          </cell>
          <cell r="K39">
            <v>2.35</v>
          </cell>
          <cell r="L39">
            <v>1</v>
          </cell>
          <cell r="M39">
            <v>9.8749000000000002</v>
          </cell>
          <cell r="N39">
            <v>12.384905660377358</v>
          </cell>
          <cell r="O39">
            <v>1.2191391509433964</v>
          </cell>
          <cell r="P39">
            <v>13.933018867924527</v>
          </cell>
          <cell r="Q39">
            <v>44.0625</v>
          </cell>
          <cell r="R39">
            <v>9.8749000000000002</v>
          </cell>
          <cell r="S39">
            <v>81.474463679245275</v>
          </cell>
          <cell r="T39">
            <v>9.8749000000000002</v>
          </cell>
        </row>
        <row r="40">
          <cell r="A40" t="str">
            <v>E 402</v>
          </cell>
          <cell r="B40" t="str">
            <v>Caminhão carroc. madeira 15 t</v>
          </cell>
          <cell r="C40">
            <v>202280</v>
          </cell>
          <cell r="D40">
            <v>20</v>
          </cell>
          <cell r="E40">
            <v>5.8</v>
          </cell>
          <cell r="F40">
            <v>2000</v>
          </cell>
          <cell r="G40">
            <v>2.5000000000000001E-2</v>
          </cell>
          <cell r="H40">
            <v>0.9</v>
          </cell>
          <cell r="I40">
            <v>180</v>
          </cell>
          <cell r="J40">
            <v>27</v>
          </cell>
          <cell r="K40">
            <v>2.35</v>
          </cell>
          <cell r="L40">
            <v>1</v>
          </cell>
          <cell r="M40">
            <v>9.8749000000000002</v>
          </cell>
          <cell r="N40">
            <v>13.950344827586207</v>
          </cell>
          <cell r="O40">
            <v>1.4822241379310344</v>
          </cell>
          <cell r="P40">
            <v>15.694137931034483</v>
          </cell>
          <cell r="Q40">
            <v>63.45</v>
          </cell>
          <cell r="R40">
            <v>9.8749000000000002</v>
          </cell>
          <cell r="S40">
            <v>104.45160689655172</v>
          </cell>
          <cell r="T40">
            <v>9.8749000000000002</v>
          </cell>
        </row>
        <row r="41">
          <cell r="A41" t="str">
            <v>E 404</v>
          </cell>
          <cell r="B41" t="str">
            <v>Caminhão basc. 10 m3 15 t</v>
          </cell>
          <cell r="C41">
            <v>219780</v>
          </cell>
          <cell r="D41">
            <v>20</v>
          </cell>
          <cell r="E41">
            <v>5.8</v>
          </cell>
          <cell r="F41">
            <v>2000</v>
          </cell>
          <cell r="G41">
            <v>2.5000000000000001E-2</v>
          </cell>
          <cell r="H41">
            <v>0.9</v>
          </cell>
          <cell r="I41">
            <v>180</v>
          </cell>
          <cell r="J41">
            <v>27</v>
          </cell>
          <cell r="K41">
            <v>2.35</v>
          </cell>
          <cell r="L41">
            <v>1</v>
          </cell>
          <cell r="M41">
            <v>9.8749000000000002</v>
          </cell>
          <cell r="N41">
            <v>15.157241379310346</v>
          </cell>
          <cell r="O41">
            <v>1.6104568965517243</v>
          </cell>
          <cell r="P41">
            <v>17.051896551724138</v>
          </cell>
          <cell r="Q41">
            <v>63.45</v>
          </cell>
          <cell r="R41">
            <v>9.8749000000000002</v>
          </cell>
          <cell r="S41">
            <v>107.14449482758621</v>
          </cell>
          <cell r="T41">
            <v>9.8749000000000002</v>
          </cell>
        </row>
        <row r="42">
          <cell r="A42" t="str">
            <v>E 406</v>
          </cell>
          <cell r="B42" t="str">
            <v>Caminhão tanque 6.000 l</v>
          </cell>
          <cell r="C42">
            <v>143050</v>
          </cell>
          <cell r="D42">
            <v>20</v>
          </cell>
          <cell r="E42">
            <v>5.8</v>
          </cell>
          <cell r="F42">
            <v>2000</v>
          </cell>
          <cell r="G42">
            <v>2.5000000000000001E-2</v>
          </cell>
          <cell r="H42">
            <v>0.8</v>
          </cell>
          <cell r="I42">
            <v>150</v>
          </cell>
          <cell r="J42">
            <v>22.5</v>
          </cell>
          <cell r="K42">
            <v>2.35</v>
          </cell>
          <cell r="L42">
            <v>1</v>
          </cell>
          <cell r="M42">
            <v>9.8749000000000002</v>
          </cell>
          <cell r="N42">
            <v>9.86551724137931</v>
          </cell>
          <cell r="O42">
            <v>1.0482112068965519</v>
          </cell>
          <cell r="P42">
            <v>9.86551724137931</v>
          </cell>
          <cell r="Q42">
            <v>52.875</v>
          </cell>
          <cell r="R42">
            <v>9.8749000000000002</v>
          </cell>
          <cell r="S42">
            <v>83.529145689655167</v>
          </cell>
          <cell r="T42">
            <v>9.8749000000000002</v>
          </cell>
        </row>
        <row r="43">
          <cell r="A43" t="str">
            <v>E 408</v>
          </cell>
          <cell r="B43" t="str">
            <v>Caminhão carroceria fixa 4 t</v>
          </cell>
          <cell r="C43">
            <v>92233</v>
          </cell>
          <cell r="D43">
            <v>20</v>
          </cell>
          <cell r="E43">
            <v>5.8</v>
          </cell>
          <cell r="F43">
            <v>2000</v>
          </cell>
          <cell r="G43">
            <v>2.5000000000000001E-2</v>
          </cell>
          <cell r="H43">
            <v>0.8</v>
          </cell>
          <cell r="I43">
            <v>81</v>
          </cell>
          <cell r="J43">
            <v>12.15</v>
          </cell>
          <cell r="K43">
            <v>2.35</v>
          </cell>
          <cell r="L43">
            <v>1</v>
          </cell>
          <cell r="M43">
            <v>9.8749000000000002</v>
          </cell>
          <cell r="N43">
            <v>6.3608965517241387</v>
          </cell>
          <cell r="O43">
            <v>0.67584525862068978</v>
          </cell>
          <cell r="P43">
            <v>6.3608965517241387</v>
          </cell>
          <cell r="Q43">
            <v>28.552500000000002</v>
          </cell>
          <cell r="R43">
            <v>9.8749000000000002</v>
          </cell>
          <cell r="S43">
            <v>51.825038362068966</v>
          </cell>
          <cell r="T43">
            <v>9.8749000000000002</v>
          </cell>
        </row>
        <row r="44">
          <cell r="A44" t="str">
            <v>E 409</v>
          </cell>
          <cell r="B44" t="str">
            <v>Caminhão carroceria fixa 9 t</v>
          </cell>
          <cell r="C44">
            <v>137830</v>
          </cell>
          <cell r="D44">
            <v>20</v>
          </cell>
          <cell r="E44">
            <v>5.8</v>
          </cell>
          <cell r="F44">
            <v>2000</v>
          </cell>
          <cell r="G44">
            <v>2.5000000000000001E-2</v>
          </cell>
          <cell r="H44">
            <v>0.8</v>
          </cell>
          <cell r="I44">
            <v>150</v>
          </cell>
          <cell r="J44">
            <v>22.5</v>
          </cell>
          <cell r="K44">
            <v>2.35</v>
          </cell>
          <cell r="L44">
            <v>1</v>
          </cell>
          <cell r="M44">
            <v>9.8749000000000002</v>
          </cell>
          <cell r="N44">
            <v>9.5055172413793105</v>
          </cell>
          <cell r="O44">
            <v>1.0099612068965518</v>
          </cell>
          <cell r="P44">
            <v>9.5055172413793105</v>
          </cell>
          <cell r="Q44">
            <v>52.875</v>
          </cell>
          <cell r="R44">
            <v>9.8749000000000002</v>
          </cell>
          <cell r="S44">
            <v>82.770895689655163</v>
          </cell>
          <cell r="T44">
            <v>9.8749000000000002</v>
          </cell>
        </row>
        <row r="45">
          <cell r="A45" t="str">
            <v>E 410</v>
          </cell>
          <cell r="B45" t="str">
            <v>Caminhão basc. 4 m3 7,1 t</v>
          </cell>
          <cell r="C45">
            <v>143165</v>
          </cell>
          <cell r="D45">
            <v>20</v>
          </cell>
          <cell r="E45">
            <v>5.3</v>
          </cell>
          <cell r="F45">
            <v>2000</v>
          </cell>
          <cell r="G45">
            <v>2.5000000000000001E-2</v>
          </cell>
          <cell r="H45">
            <v>0.9</v>
          </cell>
          <cell r="I45">
            <v>100</v>
          </cell>
          <cell r="J45">
            <v>15</v>
          </cell>
          <cell r="K45">
            <v>2.35</v>
          </cell>
          <cell r="L45">
            <v>1</v>
          </cell>
          <cell r="M45">
            <v>9.8749000000000002</v>
          </cell>
          <cell r="N45">
            <v>10.80490566037736</v>
          </cell>
          <cell r="O45">
            <v>1.0636079009433963</v>
          </cell>
          <cell r="P45">
            <v>12.155518867924528</v>
          </cell>
          <cell r="Q45">
            <v>35.25</v>
          </cell>
          <cell r="R45">
            <v>9.8749000000000002</v>
          </cell>
          <cell r="S45">
            <v>69.148932429245278</v>
          </cell>
          <cell r="T45">
            <v>9.8749000000000002</v>
          </cell>
        </row>
        <row r="46">
          <cell r="A46" t="str">
            <v>E 411</v>
          </cell>
          <cell r="B46" t="str">
            <v>Cavalo Mec. C/reb:M. Benz/R.:LS-1634/45 - 29,5 t</v>
          </cell>
          <cell r="C46">
            <v>320161</v>
          </cell>
          <cell r="D46">
            <v>20</v>
          </cell>
          <cell r="E46">
            <v>5.3</v>
          </cell>
          <cell r="F46">
            <v>2000</v>
          </cell>
          <cell r="G46">
            <v>2.5000000000000001E-2</v>
          </cell>
          <cell r="H46">
            <v>0.9</v>
          </cell>
          <cell r="I46">
            <v>205</v>
          </cell>
          <cell r="J46">
            <v>30.75</v>
          </cell>
          <cell r="K46">
            <v>2.35</v>
          </cell>
          <cell r="L46">
            <v>1</v>
          </cell>
          <cell r="M46">
            <v>10.492100000000001</v>
          </cell>
          <cell r="N46">
            <v>24.163094339622642</v>
          </cell>
          <cell r="O46">
            <v>2.3785545990566042</v>
          </cell>
          <cell r="P46">
            <v>27.183481132075475</v>
          </cell>
          <cell r="Q46">
            <v>72.262500000000003</v>
          </cell>
          <cell r="R46">
            <v>10.492100000000001</v>
          </cell>
          <cell r="S46">
            <v>136.47973007075473</v>
          </cell>
          <cell r="T46">
            <v>10.492100000000001</v>
          </cell>
        </row>
        <row r="47">
          <cell r="A47" t="str">
            <v>E 412</v>
          </cell>
          <cell r="B47" t="str">
            <v>Veículo leve até 100 hp</v>
          </cell>
          <cell r="C47">
            <v>23500</v>
          </cell>
          <cell r="D47">
            <v>25</v>
          </cell>
          <cell r="E47">
            <v>5</v>
          </cell>
          <cell r="F47">
            <v>1000</v>
          </cell>
          <cell r="G47">
            <v>2.5000000000000001E-2</v>
          </cell>
          <cell r="H47">
            <v>0.7</v>
          </cell>
          <cell r="I47">
            <v>38</v>
          </cell>
          <cell r="J47">
            <v>5.3458399999999999</v>
          </cell>
          <cell r="K47">
            <v>2.89</v>
          </cell>
          <cell r="L47">
            <v>1</v>
          </cell>
          <cell r="M47">
            <v>8.9490999999999996</v>
          </cell>
          <cell r="N47">
            <v>3.5249999999999999</v>
          </cell>
          <cell r="O47">
            <v>0.35249999999999998</v>
          </cell>
          <cell r="P47">
            <v>3.29</v>
          </cell>
          <cell r="Q47">
            <v>15.4494776</v>
          </cell>
          <cell r="R47">
            <v>8.9490999999999996</v>
          </cell>
          <cell r="S47">
            <v>31.5660776</v>
          </cell>
          <cell r="T47">
            <v>8.9490999999999996</v>
          </cell>
        </row>
        <row r="48">
          <cell r="A48" t="str">
            <v>E 502</v>
          </cell>
          <cell r="B48" t="str">
            <v>Grupo gerador 136/150 KVA</v>
          </cell>
          <cell r="C48">
            <v>55000</v>
          </cell>
          <cell r="D48">
            <v>15</v>
          </cell>
          <cell r="E48">
            <v>7</v>
          </cell>
          <cell r="F48">
            <v>2000</v>
          </cell>
          <cell r="G48">
            <v>0</v>
          </cell>
          <cell r="H48">
            <v>0.5</v>
          </cell>
          <cell r="I48">
            <v>132</v>
          </cell>
          <cell r="J48">
            <v>29.04</v>
          </cell>
          <cell r="K48">
            <v>2.35</v>
          </cell>
          <cell r="L48">
            <v>1</v>
          </cell>
          <cell r="M48">
            <v>8.3320000000000007</v>
          </cell>
          <cell r="N48">
            <v>3.3392857142857144</v>
          </cell>
          <cell r="O48">
            <v>0</v>
          </cell>
          <cell r="P48">
            <v>1.9642857142857142</v>
          </cell>
          <cell r="Q48">
            <v>68.244</v>
          </cell>
          <cell r="R48">
            <v>8.3320000000000007</v>
          </cell>
          <cell r="S48">
            <v>81.879571428571438</v>
          </cell>
          <cell r="T48">
            <v>8.3320000000000007</v>
          </cell>
        </row>
        <row r="49">
          <cell r="A49" t="str">
            <v>E 507</v>
          </cell>
          <cell r="B49" t="str">
            <v>Grupo gerador 100/110 KVA</v>
          </cell>
          <cell r="C49">
            <v>43789.3</v>
          </cell>
          <cell r="D49">
            <v>15</v>
          </cell>
          <cell r="E49">
            <v>7</v>
          </cell>
          <cell r="F49">
            <v>2000</v>
          </cell>
          <cell r="G49">
            <v>0</v>
          </cell>
          <cell r="H49">
            <v>0.5</v>
          </cell>
          <cell r="I49">
            <v>99</v>
          </cell>
          <cell r="J49">
            <v>21.78</v>
          </cell>
          <cell r="K49">
            <v>2.35</v>
          </cell>
          <cell r="L49">
            <v>1</v>
          </cell>
          <cell r="M49">
            <v>8.3320000000000007</v>
          </cell>
          <cell r="N49">
            <v>2.6586360714285715</v>
          </cell>
          <cell r="O49">
            <v>0</v>
          </cell>
          <cell r="P49">
            <v>1.5639035714285716</v>
          </cell>
          <cell r="Q49">
            <v>51.183000000000007</v>
          </cell>
          <cell r="R49">
            <v>8.3320000000000007</v>
          </cell>
          <cell r="S49">
            <v>63.737539642857151</v>
          </cell>
          <cell r="T49">
            <v>8.3320000000000007</v>
          </cell>
        </row>
        <row r="50">
          <cell r="A50" t="str">
            <v>E 509</v>
          </cell>
          <cell r="B50" t="str">
            <v>Grupo gerador 25/18 KVA</v>
          </cell>
          <cell r="C50">
            <v>18995.82</v>
          </cell>
          <cell r="D50">
            <v>15</v>
          </cell>
          <cell r="E50">
            <v>7</v>
          </cell>
          <cell r="F50">
            <v>2000</v>
          </cell>
          <cell r="G50">
            <v>0</v>
          </cell>
          <cell r="H50">
            <v>0.5</v>
          </cell>
          <cell r="I50">
            <v>20</v>
          </cell>
          <cell r="J50">
            <v>4.4000000000000004</v>
          </cell>
          <cell r="K50">
            <v>2.35</v>
          </cell>
          <cell r="L50">
            <v>1</v>
          </cell>
          <cell r="M50">
            <v>8.3320000000000007</v>
          </cell>
          <cell r="N50">
            <v>1.1533176428571428</v>
          </cell>
          <cell r="O50">
            <v>0</v>
          </cell>
          <cell r="P50">
            <v>0.67842214285714286</v>
          </cell>
          <cell r="Q50">
            <v>10.340000000000002</v>
          </cell>
          <cell r="R50">
            <v>8.3320000000000007</v>
          </cell>
          <cell r="S50">
            <v>20.503739785714288</v>
          </cell>
          <cell r="T50">
            <v>8.3320000000000007</v>
          </cell>
        </row>
        <row r="51">
          <cell r="A51" t="str">
            <v>E 601</v>
          </cell>
          <cell r="B51" t="str">
            <v>Roçadeira em trator de pneus</v>
          </cell>
          <cell r="C51">
            <v>127150</v>
          </cell>
          <cell r="D51">
            <v>20</v>
          </cell>
          <cell r="E51">
            <v>8</v>
          </cell>
          <cell r="F51">
            <v>1250</v>
          </cell>
          <cell r="G51">
            <v>2.5000000000000001E-2</v>
          </cell>
          <cell r="H51">
            <v>0.7</v>
          </cell>
          <cell r="I51">
            <v>82</v>
          </cell>
          <cell r="J51">
            <v>16.400000000000002</v>
          </cell>
          <cell r="K51">
            <v>2.35</v>
          </cell>
          <cell r="L51">
            <v>1</v>
          </cell>
          <cell r="M51">
            <v>8.3320000000000007</v>
          </cell>
          <cell r="N51">
            <v>10.172000000000001</v>
          </cell>
          <cell r="O51">
            <v>8.2125000000000004E-2</v>
          </cell>
          <cell r="P51">
            <v>8.9004999999999992</v>
          </cell>
          <cell r="Q51">
            <v>38.540000000000006</v>
          </cell>
          <cell r="R51">
            <v>8.3320000000000007</v>
          </cell>
          <cell r="S51">
            <v>66.026624999999996</v>
          </cell>
          <cell r="T51">
            <v>8.3320000000000007</v>
          </cell>
        </row>
        <row r="52">
          <cell r="A52" t="str">
            <v>E 904</v>
          </cell>
          <cell r="B52" t="str">
            <v>Máq. banc. serra circ. 12"</v>
          </cell>
          <cell r="C52">
            <v>1890</v>
          </cell>
          <cell r="D52">
            <v>5</v>
          </cell>
          <cell r="E52">
            <v>8</v>
          </cell>
          <cell r="F52">
            <v>2000</v>
          </cell>
          <cell r="G52">
            <v>0</v>
          </cell>
          <cell r="H52">
            <v>0.5</v>
          </cell>
          <cell r="I52">
            <v>4</v>
          </cell>
          <cell r="J52">
            <v>0</v>
          </cell>
          <cell r="K52">
            <v>0</v>
          </cell>
          <cell r="L52">
            <v>0</v>
          </cell>
          <cell r="M52">
            <v>0</v>
          </cell>
          <cell r="N52">
            <v>0.11221875000000001</v>
          </cell>
          <cell r="O52">
            <v>0</v>
          </cell>
          <cell r="P52">
            <v>5.9062499999999997E-2</v>
          </cell>
          <cell r="Q52">
            <v>0</v>
          </cell>
          <cell r="R52">
            <v>0</v>
          </cell>
          <cell r="S52">
            <v>0.17128125</v>
          </cell>
          <cell r="T52">
            <v>0</v>
          </cell>
        </row>
        <row r="53">
          <cell r="A53" t="str">
            <v>E 906</v>
          </cell>
          <cell r="B53" t="str">
            <v>Comp. manual soquete vibrat.</v>
          </cell>
          <cell r="C53">
            <v>13950</v>
          </cell>
          <cell r="D53">
            <v>5</v>
          </cell>
          <cell r="E53">
            <v>9</v>
          </cell>
          <cell r="F53">
            <v>1000</v>
          </cell>
          <cell r="G53">
            <v>0</v>
          </cell>
          <cell r="H53">
            <v>0.8</v>
          </cell>
          <cell r="I53">
            <v>2</v>
          </cell>
          <cell r="J53">
            <v>0.6</v>
          </cell>
          <cell r="K53">
            <v>2.89</v>
          </cell>
          <cell r="L53">
            <v>1</v>
          </cell>
          <cell r="M53">
            <v>7.4062000000000001</v>
          </cell>
          <cell r="N53">
            <v>1.4724999999999999</v>
          </cell>
          <cell r="O53">
            <v>0</v>
          </cell>
          <cell r="P53">
            <v>1.24</v>
          </cell>
          <cell r="Q53">
            <v>1.734</v>
          </cell>
          <cell r="R53">
            <v>7.4062000000000001</v>
          </cell>
          <cell r="S53">
            <v>11.8527</v>
          </cell>
          <cell r="T53">
            <v>7.4062000000000001</v>
          </cell>
        </row>
        <row r="54">
          <cell r="A54" t="str">
            <v>E 914</v>
          </cell>
          <cell r="B54" t="str">
            <v>Comp. manual placa vibrat.</v>
          </cell>
          <cell r="C54">
            <v>12990</v>
          </cell>
          <cell r="D54">
            <v>5</v>
          </cell>
          <cell r="E54">
            <v>10</v>
          </cell>
          <cell r="F54">
            <v>1000</v>
          </cell>
          <cell r="G54">
            <v>0</v>
          </cell>
          <cell r="H54">
            <v>0.5</v>
          </cell>
          <cell r="I54">
            <v>3</v>
          </cell>
          <cell r="J54">
            <v>0.60000000000000009</v>
          </cell>
          <cell r="K54">
            <v>2.35</v>
          </cell>
          <cell r="L54">
            <v>1</v>
          </cell>
          <cell r="M54">
            <v>7.4062000000000001</v>
          </cell>
          <cell r="N54">
            <v>1.2340499999999999</v>
          </cell>
          <cell r="O54">
            <v>0</v>
          </cell>
          <cell r="P54">
            <v>0.64949999999999997</v>
          </cell>
          <cell r="Q54">
            <v>1.4100000000000004</v>
          </cell>
          <cell r="R54">
            <v>7.4062000000000001</v>
          </cell>
          <cell r="S54">
            <v>10.69975</v>
          </cell>
          <cell r="T54">
            <v>7.4062000000000001</v>
          </cell>
        </row>
        <row r="55">
          <cell r="A55" t="str">
            <v>E 917</v>
          </cell>
          <cell r="B55" t="str">
            <v>Máq. banc.-C-6A univ. corte 4 kW</v>
          </cell>
          <cell r="C55">
            <v>26420</v>
          </cell>
          <cell r="D55">
            <v>15</v>
          </cell>
          <cell r="E55">
            <v>7</v>
          </cell>
          <cell r="F55">
            <v>2000</v>
          </cell>
          <cell r="G55">
            <v>0</v>
          </cell>
          <cell r="H55">
            <v>0.6</v>
          </cell>
          <cell r="I55">
            <v>4</v>
          </cell>
          <cell r="J55">
            <v>0</v>
          </cell>
          <cell r="K55">
            <v>0</v>
          </cell>
          <cell r="L55">
            <v>1</v>
          </cell>
          <cell r="M55">
            <v>7.4062000000000001</v>
          </cell>
          <cell r="N55">
            <v>1.6040714285714286</v>
          </cell>
          <cell r="O55">
            <v>0</v>
          </cell>
          <cell r="P55">
            <v>1.1322857142857143</v>
          </cell>
          <cell r="Q55">
            <v>0</v>
          </cell>
          <cell r="R55">
            <v>7.4062000000000001</v>
          </cell>
          <cell r="S55">
            <v>10.142557142857143</v>
          </cell>
          <cell r="T55">
            <v>7.4062000000000001</v>
          </cell>
        </row>
        <row r="56">
          <cell r="A56" t="str">
            <v>E 918</v>
          </cell>
          <cell r="B56" t="str">
            <v>Máq. banc. - prensa exec. 1 kW</v>
          </cell>
          <cell r="C56">
            <v>22250</v>
          </cell>
          <cell r="D56">
            <v>15</v>
          </cell>
          <cell r="E56">
            <v>7</v>
          </cell>
          <cell r="F56">
            <v>2000</v>
          </cell>
          <cell r="G56">
            <v>0</v>
          </cell>
          <cell r="H56">
            <v>0.5</v>
          </cell>
          <cell r="I56">
            <v>1</v>
          </cell>
          <cell r="J56">
            <v>0</v>
          </cell>
          <cell r="K56">
            <v>0</v>
          </cell>
          <cell r="L56">
            <v>0</v>
          </cell>
          <cell r="M56">
            <v>0</v>
          </cell>
          <cell r="N56">
            <v>1.3508928571428571</v>
          </cell>
          <cell r="O56">
            <v>0</v>
          </cell>
          <cell r="P56">
            <v>0.7946428571428571</v>
          </cell>
          <cell r="Q56">
            <v>0</v>
          </cell>
          <cell r="R56">
            <v>0</v>
          </cell>
          <cell r="S56">
            <v>2.1455357142857143</v>
          </cell>
          <cell r="T56">
            <v>0</v>
          </cell>
        </row>
        <row r="57">
          <cell r="A57" t="str">
            <v>E 919</v>
          </cell>
          <cell r="B57" t="str">
            <v>Máq. de banc. Guilhotina 8t (3 kW)</v>
          </cell>
          <cell r="C57">
            <v>36480</v>
          </cell>
          <cell r="D57">
            <v>15</v>
          </cell>
          <cell r="E57">
            <v>7</v>
          </cell>
          <cell r="F57">
            <v>2000</v>
          </cell>
          <cell r="G57">
            <v>0</v>
          </cell>
          <cell r="H57">
            <v>0.6</v>
          </cell>
          <cell r="I57">
            <v>3</v>
          </cell>
          <cell r="J57">
            <v>0.60000000000000009</v>
          </cell>
          <cell r="K57">
            <v>0</v>
          </cell>
          <cell r="L57">
            <v>0</v>
          </cell>
          <cell r="M57">
            <v>0</v>
          </cell>
          <cell r="N57">
            <v>2.2148571428571429</v>
          </cell>
          <cell r="O57">
            <v>0</v>
          </cell>
          <cell r="P57">
            <v>1.5634285714285714</v>
          </cell>
          <cell r="Q57">
            <v>0</v>
          </cell>
          <cell r="R57">
            <v>0</v>
          </cell>
          <cell r="S57">
            <v>3.7782857142857145</v>
          </cell>
          <cell r="T57">
            <v>0</v>
          </cell>
        </row>
      </sheetData>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 sheetId="50" refreshError="1"/>
      <sheetData sheetId="5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Resumo Financeiro"/>
      <sheetName val="B M Pl04"/>
      <sheetName val="Listas"/>
      <sheetName val="BR-230 POMBAL-S.GONÇALO"/>
      <sheetName val="RELATÓRIO"/>
      <sheetName val="RESUMO-DVOP"/>
      <sheetName val="RESUMO_DVOP"/>
      <sheetName val="PLANILHA"/>
      <sheetName val="Plan1"/>
      <sheetName val="Medição"/>
      <sheetName val="Geral"/>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compos1"/>
      <sheetName val="Tabela"/>
      <sheetName val="Preços_BSTC"/>
      <sheetName val="p a t o 99 b"/>
      <sheetName val="61M-CBMI"/>
      <sheetName val="PROJ.CBUQ F-B-11606022000"/>
      <sheetName val="Página 16"/>
      <sheetName val="composições"/>
      <sheetName val="Pontes"/>
      <sheetName val="MAT-BET"/>
      <sheetName val="Códig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traço cbuq faixa c Carpizza CON"/>
      <sheetName val="Resumo Financeiro"/>
      <sheetName val="Mat Asf"/>
      <sheetName val="Desmat 0,15"/>
      <sheetName val="alteração"/>
      <sheetName val="eq"/>
      <sheetName val="mo"/>
      <sheetName val="pro-08"/>
      <sheetName val="#REF"/>
      <sheetName val="RESUMO-DVOP"/>
      <sheetName val="planilha"/>
      <sheetName val="Tabela mês"/>
      <sheetName val="REAJU"/>
      <sheetName val="planilha do plano"/>
      <sheetName val="CUSTO HORÁRIO"/>
      <sheetName val="Material"/>
      <sheetName val="Mão de obra"/>
      <sheetName val="relatório"/>
      <sheetName val="A"/>
      <sheetName val="medição"/>
      <sheetName val="INVENTÁRIO"/>
      <sheetName val="Pontes"/>
      <sheetName val="PROJETO"/>
      <sheetName val="Conversão"/>
      <sheetName val="61M-CBMI"/>
      <sheetName val="PCOMP-06-11-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sheetData sheetId="87"/>
      <sheetData sheetId="8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ket"/>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T_OBRAS"/>
      <sheetName val="AQU TERRENO-"/>
      <sheetName val="ESTA ELEVATÓRIA_"/>
      <sheetName val="EMISSÁRIO_"/>
      <sheetName val="ligação predial"/>
      <sheetName val="REDE COLETO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SERVIÇOS"/>
      <sheetName val="ORÇAMENTO"/>
      <sheetName val="CROQUI"/>
      <sheetName val="MOBIL-CANT"/>
      <sheetName val="MB"/>
      <sheetName val="AQ TR MB"/>
      <sheetName val="COMPARATIVO"/>
      <sheetName val="Cav. mec. re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Sumário"/>
      <sheetName val="Características"/>
      <sheetName val="Percentual"/>
      <sheetName val="Manut. 1º ano"/>
      <sheetName val="Manut. demais anos"/>
      <sheetName val="Orçamento Total"/>
      <sheetName val="Orçamento por Kmf"/>
      <sheetName val="Crono. Financ. (kmf)"/>
    </sheetNames>
    <sheetDataSet>
      <sheetData sheetId="0"/>
      <sheetData sheetId="1"/>
      <sheetData sheetId="2"/>
      <sheetData sheetId="3">
        <row r="3">
          <cell r="B3" t="str">
            <v>Nº</v>
          </cell>
          <cell r="C3" t="str">
            <v>km           Inicial</v>
          </cell>
          <cell r="D3" t="str">
            <v>km              Final</v>
          </cell>
          <cell r="E3" t="str">
            <v>Extensão (km)</v>
          </cell>
          <cell r="F3" t="str">
            <v>Reparo Superficial (m²)</v>
          </cell>
          <cell r="G3" t="str">
            <v>Remendo Profundo (m²)</v>
          </cell>
          <cell r="H3" t="str">
            <v>Selagem de Trinca
(A, M, B)</v>
          </cell>
          <cell r="I3" t="str">
            <v xml:space="preserve">RL         </v>
          </cell>
          <cell r="J3" t="str">
            <v>RP</v>
          </cell>
          <cell r="K3" t="e">
            <v>#REF!</v>
          </cell>
          <cell r="N3" t="e">
            <v>#REF!</v>
          </cell>
          <cell r="Q3" t="e">
            <v>#REF!</v>
          </cell>
          <cell r="T3" t="e">
            <v>#REF!</v>
          </cell>
          <cell r="W3" t="str">
            <v>Tipo Fresagem</v>
          </cell>
          <cell r="Z3" t="e">
            <v>#REF!</v>
          </cell>
          <cell r="AA3" t="e">
            <v>#REF!</v>
          </cell>
          <cell r="AB3" t="e">
            <v>#REF!</v>
          </cell>
          <cell r="AC3" t="e">
            <v>#REF!</v>
          </cell>
          <cell r="AD3" t="e">
            <v>#REF!</v>
          </cell>
          <cell r="AE3" t="str">
            <v>MICRO</v>
          </cell>
          <cell r="AF3" t="str">
            <v>LAMA</v>
          </cell>
          <cell r="AG3" t="str">
            <v>REP</v>
          </cell>
          <cell r="AH3" t="e">
            <v>#REF!</v>
          </cell>
          <cell r="AI3" t="e">
            <v>#REF!</v>
          </cell>
          <cell r="AJ3" t="e">
            <v>#REF!</v>
          </cell>
          <cell r="AK3" t="e">
            <v>#REF!</v>
          </cell>
          <cell r="AL3" t="e">
            <v>#REF!</v>
          </cell>
          <cell r="AM3" t="e">
            <v>#REF!</v>
          </cell>
          <cell r="AN3" t="e">
            <v>#REF!</v>
          </cell>
          <cell r="AO3" t="e">
            <v>#REF!</v>
          </cell>
          <cell r="AP3" t="e">
            <v>#REF!</v>
          </cell>
          <cell r="AQ3" t="e">
            <v>#REF!</v>
          </cell>
          <cell r="AR3" t="e">
            <v>#REF!</v>
          </cell>
          <cell r="AS3" t="e">
            <v>#REF!</v>
          </cell>
          <cell r="AT3" t="e">
            <v>#REF!</v>
          </cell>
          <cell r="AU3" t="str">
            <v>Fresagem</v>
          </cell>
          <cell r="AW3" t="e">
            <v>#REF!</v>
          </cell>
          <cell r="AX3" t="e">
            <v>#REF!</v>
          </cell>
          <cell r="AY3" t="e">
            <v>#REF!</v>
          </cell>
          <cell r="AZ3" t="e">
            <v>#REF!</v>
          </cell>
          <cell r="BA3" t="str">
            <v>RBSM</v>
          </cell>
          <cell r="BB3" t="str">
            <v>RBAM</v>
          </cell>
          <cell r="BC3" t="str">
            <v>RBAM (FS)</v>
          </cell>
          <cell r="BD3" t="str">
            <v>REC</v>
          </cell>
          <cell r="BE3" t="str">
            <v>MICRO</v>
          </cell>
          <cell r="BF3" t="str">
            <v>LAMA</v>
          </cell>
          <cell r="BG3" t="str">
            <v>REP</v>
          </cell>
          <cell r="BH3" t="e">
            <v>#REF!</v>
          </cell>
          <cell r="BI3" t="e">
            <v>#REF!</v>
          </cell>
          <cell r="BJ3" t="e">
            <v>#REF!</v>
          </cell>
          <cell r="BK3" t="e">
            <v>#REF!</v>
          </cell>
          <cell r="BL3" t="e">
            <v>#REF!</v>
          </cell>
          <cell r="BM3" t="e">
            <v>#REF!</v>
          </cell>
          <cell r="BN3" t="e">
            <v>#REF!</v>
          </cell>
          <cell r="BO3" t="e">
            <v>#REF!</v>
          </cell>
          <cell r="BP3" t="e">
            <v>#REF!</v>
          </cell>
          <cell r="BQ3" t="e">
            <v>#REF!</v>
          </cell>
          <cell r="BR3" t="e">
            <v>#REF!</v>
          </cell>
          <cell r="BS3" t="e">
            <v>#REF!</v>
          </cell>
          <cell r="BT3" t="e">
            <v>#REF!</v>
          </cell>
          <cell r="BU3" t="str">
            <v>Fresagem</v>
          </cell>
          <cell r="BW3" t="e">
            <v>#REF!</v>
          </cell>
          <cell r="BX3" t="e">
            <v>#REF!</v>
          </cell>
          <cell r="BY3" t="e">
            <v>#REF!</v>
          </cell>
          <cell r="BZ3" t="e">
            <v>#REF!</v>
          </cell>
          <cell r="CA3" t="str">
            <v>RBSM</v>
          </cell>
          <cell r="CB3" t="str">
            <v>RBAM</v>
          </cell>
          <cell r="CC3" t="str">
            <v>RBAM (FS)</v>
          </cell>
          <cell r="CD3" t="str">
            <v>REC</v>
          </cell>
          <cell r="CE3" t="str">
            <v>MICRO</v>
          </cell>
          <cell r="CF3" t="str">
            <v>LAMA</v>
          </cell>
          <cell r="CG3" t="str">
            <v>REP</v>
          </cell>
          <cell r="CH3" t="e">
            <v>#REF!</v>
          </cell>
          <cell r="CI3" t="e">
            <v>#REF!</v>
          </cell>
          <cell r="CJ3" t="e">
            <v>#REF!</v>
          </cell>
          <cell r="CK3" t="e">
            <v>#REF!</v>
          </cell>
          <cell r="CL3" t="e">
            <v>#REF!</v>
          </cell>
          <cell r="CM3" t="e">
            <v>#REF!</v>
          </cell>
          <cell r="CN3" t="e">
            <v>#REF!</v>
          </cell>
          <cell r="CO3" t="e">
            <v>#REF!</v>
          </cell>
          <cell r="CP3" t="e">
            <v>#REF!</v>
          </cell>
          <cell r="CQ3" t="e">
            <v>#REF!</v>
          </cell>
          <cell r="CR3" t="e">
            <v>#REF!</v>
          </cell>
          <cell r="CS3" t="e">
            <v>#REF!</v>
          </cell>
          <cell r="CT3" t="e">
            <v>#REF!</v>
          </cell>
          <cell r="CU3" t="str">
            <v>Segmentação e Características</v>
          </cell>
          <cell r="DZ3" t="str">
            <v>Apresentação</v>
          </cell>
        </row>
        <row r="4">
          <cell r="K4" t="str">
            <v>3ª FX ESQ</v>
          </cell>
          <cell r="L4" t="str">
            <v>PISTA</v>
          </cell>
          <cell r="M4" t="str">
            <v>3ª FX DIR</v>
          </cell>
          <cell r="N4" t="str">
            <v>3ª FX ESQ</v>
          </cell>
          <cell r="O4" t="str">
            <v>PISTA</v>
          </cell>
          <cell r="P4" t="str">
            <v>3ª FX DIR</v>
          </cell>
          <cell r="Q4" t="str">
            <v>3ª FX ESQ</v>
          </cell>
          <cell r="R4" t="str">
            <v>PISTA</v>
          </cell>
          <cell r="S4" t="str">
            <v>3ª FX DIR</v>
          </cell>
          <cell r="T4" t="str">
            <v>3ª FX ESQ</v>
          </cell>
          <cell r="U4" t="str">
            <v>PISTA</v>
          </cell>
          <cell r="V4" t="str">
            <v>3ª FX DIR</v>
          </cell>
          <cell r="W4" t="str">
            <v>3ª FX ESQ</v>
          </cell>
          <cell r="X4" t="str">
            <v>PISTA</v>
          </cell>
          <cell r="Y4" t="str">
            <v>3ª FX DIR</v>
          </cell>
          <cell r="AU4" t="e">
            <v>#REF!</v>
          </cell>
          <cell r="AV4" t="str">
            <v>Tipo
Cont.
 Descont.</v>
          </cell>
          <cell r="BU4" t="e">
            <v>#REF!</v>
          </cell>
          <cell r="BV4" t="str">
            <v>Tipo
Cont.
 Descont.</v>
          </cell>
          <cell r="CU4" t="str">
            <v>Tipo</v>
          </cell>
          <cell r="CV4" t="str">
            <v>Nº de faixas</v>
          </cell>
          <cell r="CW4" t="str">
            <v>Largura Pista</v>
          </cell>
          <cell r="CX4" t="str">
            <v>Largura 3ª Faixa LE</v>
          </cell>
          <cell r="CY4" t="str">
            <v>Largura Faixa</v>
          </cell>
          <cell r="CZ4" t="str">
            <v>Largura 3ª Faixa LD</v>
          </cell>
          <cell r="DA4" t="str">
            <v>Larg. Acost. LE</v>
          </cell>
          <cell r="DB4" t="str">
            <v>Larg. Acost. LD</v>
          </cell>
          <cell r="DC4" t="str">
            <v>Exten. Le</v>
          </cell>
          <cell r="DD4" t="str">
            <v>Exten. Ld</v>
          </cell>
          <cell r="DE4" t="str">
            <v>Hr Para 3 Anos</v>
          </cell>
          <cell r="DF4" t="str">
            <v>Hr Para 5 Anos</v>
          </cell>
          <cell r="DG4" t="str">
            <v>IGG</v>
          </cell>
          <cell r="DH4" t="str">
            <v>IGGE</v>
          </cell>
          <cell r="DI4" t="str">
            <v>Degrau médio existente LE</v>
          </cell>
          <cell r="DJ4" t="str">
            <v>Degrau médio existente LD</v>
          </cell>
          <cell r="DL4" t="str">
            <v>Sol Pista</v>
          </cell>
          <cell r="DP4" t="str">
            <v>Acostamento LE</v>
          </cell>
          <cell r="DT4" t="str">
            <v>Acostamento LD</v>
          </cell>
          <cell r="DZ4" t="str">
            <v>Mapa</v>
          </cell>
        </row>
        <row r="6">
          <cell r="A6" t="str">
            <v>BR-/RN</v>
          </cell>
        </row>
        <row r="7">
          <cell r="A7" t="str">
            <v>BR-/RN</v>
          </cell>
        </row>
        <row r="8">
          <cell r="A8" t="str">
            <v>BR-/RN</v>
          </cell>
        </row>
        <row r="9">
          <cell r="A9" t="str">
            <v>BR-/RN</v>
          </cell>
        </row>
        <row r="10">
          <cell r="A10" t="str">
            <v>BR-/RN</v>
          </cell>
        </row>
        <row r="11">
          <cell r="A11" t="str">
            <v>BR-/RN</v>
          </cell>
        </row>
        <row r="12">
          <cell r="A12" t="str">
            <v>BR-/RN</v>
          </cell>
        </row>
        <row r="13">
          <cell r="A13" t="str">
            <v>BR-/RN</v>
          </cell>
        </row>
        <row r="14">
          <cell r="A14" t="str">
            <v>BR-/RN</v>
          </cell>
        </row>
        <row r="15">
          <cell r="A15" t="str">
            <v>BR-/RN</v>
          </cell>
        </row>
        <row r="16">
          <cell r="A16" t="str">
            <v>BR-/RN</v>
          </cell>
        </row>
        <row r="17">
          <cell r="A17" t="str">
            <v>BR-/RN</v>
          </cell>
        </row>
        <row r="18">
          <cell r="A18" t="str">
            <v>BR-/RN</v>
          </cell>
        </row>
        <row r="19">
          <cell r="A19" t="str">
            <v>BR-/RN</v>
          </cell>
        </row>
        <row r="20">
          <cell r="A20" t="str">
            <v>BR-/RN</v>
          </cell>
        </row>
        <row r="21">
          <cell r="A21" t="str">
            <v>BR-/RN</v>
          </cell>
        </row>
        <row r="22">
          <cell r="A22" t="str">
            <v>BR-/RN</v>
          </cell>
        </row>
        <row r="23">
          <cell r="A23" t="str">
            <v>BR-/RN</v>
          </cell>
        </row>
        <row r="24">
          <cell r="A24" t="str">
            <v>BR-/RN</v>
          </cell>
        </row>
        <row r="25">
          <cell r="A25" t="str">
            <v>BR-/RN</v>
          </cell>
        </row>
        <row r="26">
          <cell r="A26" t="str">
            <v>BR-/RN</v>
          </cell>
        </row>
        <row r="27">
          <cell r="A27" t="str">
            <v>BR-/RN</v>
          </cell>
        </row>
        <row r="28">
          <cell r="A28" t="str">
            <v>BR-/RN</v>
          </cell>
        </row>
        <row r="29">
          <cell r="A29" t="str">
            <v>BR-/RN</v>
          </cell>
        </row>
        <row r="30">
          <cell r="A30" t="str">
            <v>BR-/RN</v>
          </cell>
        </row>
        <row r="31">
          <cell r="A31" t="str">
            <v>BR-/RN</v>
          </cell>
        </row>
        <row r="32">
          <cell r="A32" t="str">
            <v>BR-/RN</v>
          </cell>
        </row>
        <row r="33">
          <cell r="A33" t="str">
            <v>BR-/RN</v>
          </cell>
        </row>
        <row r="34">
          <cell r="A34" t="str">
            <v>BR-/RN</v>
          </cell>
        </row>
        <row r="35">
          <cell r="A35" t="str">
            <v>BR-/RN</v>
          </cell>
        </row>
        <row r="36">
          <cell r="A36" t="str">
            <v>BR-/RN</v>
          </cell>
        </row>
        <row r="37">
          <cell r="A37" t="str">
            <v>BR-/RN</v>
          </cell>
        </row>
        <row r="38">
          <cell r="A38" t="str">
            <v>BR-/RN</v>
          </cell>
        </row>
        <row r="39">
          <cell r="A39" t="str">
            <v>BR-/RN</v>
          </cell>
        </row>
        <row r="40">
          <cell r="A40" t="str">
            <v>BR-/RN</v>
          </cell>
        </row>
        <row r="41">
          <cell r="A41" t="str">
            <v>BR-/RN</v>
          </cell>
        </row>
        <row r="42">
          <cell r="A42" t="str">
            <v>BR-/RN</v>
          </cell>
        </row>
        <row r="43">
          <cell r="A43" t="str">
            <v>BR-/RN</v>
          </cell>
        </row>
        <row r="44">
          <cell r="A44" t="str">
            <v>BR-/RN</v>
          </cell>
        </row>
        <row r="45">
          <cell r="A45" t="str">
            <v>BR-/RN</v>
          </cell>
        </row>
        <row r="46">
          <cell r="A46" t="str">
            <v>BR-/RN</v>
          </cell>
        </row>
        <row r="47">
          <cell r="A47" t="str">
            <v>BR-/RN</v>
          </cell>
        </row>
        <row r="48">
          <cell r="A48" t="str">
            <v>BR-/RN</v>
          </cell>
        </row>
        <row r="49">
          <cell r="A49" t="str">
            <v>BR-/RN</v>
          </cell>
        </row>
        <row r="50">
          <cell r="A50" t="str">
            <v>BR-/RN</v>
          </cell>
        </row>
        <row r="51">
          <cell r="A51" t="str">
            <v>BR-/RN</v>
          </cell>
        </row>
        <row r="52">
          <cell r="A52" t="str">
            <v>BR-/RN</v>
          </cell>
        </row>
        <row r="53">
          <cell r="A53" t="str">
            <v>BR-/RN</v>
          </cell>
        </row>
        <row r="54">
          <cell r="A54" t="str">
            <v>BR-/RN</v>
          </cell>
        </row>
        <row r="55">
          <cell r="A55" t="str">
            <v>BR-/RN</v>
          </cell>
        </row>
        <row r="56">
          <cell r="A56" t="str">
            <v>BR-/RN</v>
          </cell>
        </row>
        <row r="57">
          <cell r="A57" t="str">
            <v>BR-/RN</v>
          </cell>
        </row>
        <row r="58">
          <cell r="A58" t="str">
            <v>BR-/RN</v>
          </cell>
        </row>
        <row r="59">
          <cell r="A59" t="str">
            <v>BR-/RN</v>
          </cell>
        </row>
        <row r="60">
          <cell r="A60" t="str">
            <v>BR-/RN</v>
          </cell>
        </row>
        <row r="61">
          <cell r="A61" t="str">
            <v>BR-/RN</v>
          </cell>
        </row>
        <row r="62">
          <cell r="A62" t="str">
            <v>BR-/RN</v>
          </cell>
        </row>
        <row r="63">
          <cell r="A63" t="str">
            <v>BR-/RN</v>
          </cell>
        </row>
        <row r="64">
          <cell r="A64" t="str">
            <v>BR-/RN</v>
          </cell>
        </row>
        <row r="65">
          <cell r="A65" t="str">
            <v>BR-/RN</v>
          </cell>
        </row>
        <row r="66">
          <cell r="A66" t="str">
            <v>BR-/RN</v>
          </cell>
        </row>
        <row r="67">
          <cell r="A67" t="str">
            <v>BR-/RN</v>
          </cell>
        </row>
        <row r="68">
          <cell r="A68" t="str">
            <v>BR-/RN</v>
          </cell>
        </row>
        <row r="69">
          <cell r="A69" t="str">
            <v>BR-/RN</v>
          </cell>
        </row>
        <row r="70">
          <cell r="A70" t="str">
            <v>BR-/RN</v>
          </cell>
        </row>
        <row r="71">
          <cell r="A71" t="str">
            <v>BR-/RN</v>
          </cell>
        </row>
        <row r="72">
          <cell r="A72" t="str">
            <v>BR-/RN</v>
          </cell>
        </row>
        <row r="73">
          <cell r="A73" t="str">
            <v>BR-/RN</v>
          </cell>
        </row>
        <row r="74">
          <cell r="A74" t="str">
            <v>BR-/RN</v>
          </cell>
        </row>
        <row r="75">
          <cell r="A75" t="str">
            <v>BR-/RN</v>
          </cell>
        </row>
        <row r="76">
          <cell r="A76" t="str">
            <v>BR-/RN</v>
          </cell>
        </row>
        <row r="77">
          <cell r="A77" t="str">
            <v>BR-/RN</v>
          </cell>
        </row>
        <row r="78">
          <cell r="A78" t="str">
            <v>BR-/RN</v>
          </cell>
        </row>
        <row r="79">
          <cell r="A79" t="str">
            <v>BR-/RN</v>
          </cell>
        </row>
        <row r="80">
          <cell r="A80" t="str">
            <v>BR-/RN</v>
          </cell>
        </row>
        <row r="81">
          <cell r="A81" t="str">
            <v>BR-/RN</v>
          </cell>
        </row>
        <row r="82">
          <cell r="A82" t="str">
            <v>BR-/RN</v>
          </cell>
        </row>
        <row r="83">
          <cell r="A83" t="str">
            <v>BR-/RN</v>
          </cell>
        </row>
        <row r="84">
          <cell r="A84" t="str">
            <v>BR-/RN</v>
          </cell>
        </row>
        <row r="85">
          <cell r="A85" t="str">
            <v>BR-/RN</v>
          </cell>
        </row>
        <row r="86">
          <cell r="A86" t="str">
            <v>BR-/RN</v>
          </cell>
        </row>
        <row r="87">
          <cell r="A87" t="str">
            <v>BR-/RN</v>
          </cell>
        </row>
        <row r="88">
          <cell r="A88" t="str">
            <v>BR-/RN</v>
          </cell>
        </row>
        <row r="89">
          <cell r="A89" t="str">
            <v>BR-/RN</v>
          </cell>
        </row>
        <row r="90">
          <cell r="A90" t="str">
            <v>BR-/RN</v>
          </cell>
        </row>
        <row r="91">
          <cell r="A91" t="str">
            <v>BR-/RN</v>
          </cell>
        </row>
        <row r="92">
          <cell r="A92" t="str">
            <v>BR-/RN</v>
          </cell>
        </row>
        <row r="93">
          <cell r="A93" t="str">
            <v>BR-/RN</v>
          </cell>
        </row>
        <row r="94">
          <cell r="A94" t="str">
            <v>BR-/RN</v>
          </cell>
        </row>
        <row r="95">
          <cell r="A95" t="str">
            <v>BR-/RN</v>
          </cell>
        </row>
        <row r="96">
          <cell r="A96" t="str">
            <v>BR-/RN</v>
          </cell>
        </row>
        <row r="97">
          <cell r="A97" t="str">
            <v>BR-/RN</v>
          </cell>
        </row>
        <row r="98">
          <cell r="A98" t="str">
            <v>BR-/RN</v>
          </cell>
        </row>
        <row r="99">
          <cell r="A99" t="str">
            <v>BR-/RN</v>
          </cell>
        </row>
        <row r="100">
          <cell r="A100" t="str">
            <v>BR-/RN</v>
          </cell>
        </row>
        <row r="101">
          <cell r="A101" t="str">
            <v>BR-/RN</v>
          </cell>
        </row>
        <row r="102">
          <cell r="A102" t="str">
            <v>BR-/RN</v>
          </cell>
        </row>
        <row r="103">
          <cell r="A103" t="str">
            <v>BR-/RN</v>
          </cell>
        </row>
        <row r="104">
          <cell r="A104" t="str">
            <v>BR-/RN</v>
          </cell>
        </row>
        <row r="105">
          <cell r="A105" t="str">
            <v>BR-/RN</v>
          </cell>
        </row>
      </sheetData>
      <sheetData sheetId="4"/>
      <sheetData sheetId="5"/>
      <sheetData sheetId="6">
        <row r="1">
          <cell r="C1" t="str">
            <v>Planilha de Preços Unitários</v>
          </cell>
        </row>
        <row r="3">
          <cell r="C3" t="str">
            <v>Descrição</v>
          </cell>
        </row>
        <row r="4">
          <cell r="A4">
            <v>1</v>
          </cell>
          <cell r="B4">
            <v>1</v>
          </cell>
          <cell r="C4" t="str">
            <v>PISTA ROLAMENTO</v>
          </cell>
        </row>
        <row r="5">
          <cell r="C5" t="str">
            <v>Reparo Profundo</v>
          </cell>
        </row>
        <row r="6">
          <cell r="C6" t="str">
            <v>Remendo profundo com imprimação com emulsão asfáltica - demolição mecânica e serra</v>
          </cell>
        </row>
        <row r="7">
          <cell r="C7" t="str">
            <v>Fresagem Contínua do Pav. (e=3,0cm)</v>
          </cell>
        </row>
        <row r="8">
          <cell r="C8" t="str">
            <v>Pintura de Ligação</v>
          </cell>
        </row>
        <row r="9">
          <cell r="C9" t="str">
            <v>CBUQ - Faixa C (e=3,0cm)</v>
          </cell>
        </row>
        <row r="10">
          <cell r="C10" t="str">
            <v>FS (4,0) - Fresagem com recomposição</v>
          </cell>
        </row>
        <row r="11">
          <cell r="C11" t="str">
            <v>Fresagem Descontínua do Pav. (e=4,0cm)</v>
          </cell>
        </row>
        <row r="12">
          <cell r="C12" t="str">
            <v>Fresagem Contínua do Pav. (e=4,0cm)</v>
          </cell>
        </row>
        <row r="13">
          <cell r="C13" t="str">
            <v>Pintura de Ligação</v>
          </cell>
        </row>
        <row r="14">
          <cell r="C14" t="str">
            <v>CBUQ - Faixa C (e=4,0cm)</v>
          </cell>
        </row>
        <row r="15">
          <cell r="C15" t="str">
            <v>FS (5,0) - Fresagem sem recomposição</v>
          </cell>
        </row>
        <row r="16">
          <cell r="C16" t="str">
            <v>Fresagem Descontínua do Pav. (e=5,0cm)</v>
          </cell>
        </row>
        <row r="17">
          <cell r="C17" t="str">
            <v>Fresagem Contínua do Pav. (e=5,0cm)</v>
          </cell>
        </row>
        <row r="18">
          <cell r="C18" t="str">
            <v>Pintura de Ligação</v>
          </cell>
        </row>
        <row r="19">
          <cell r="C19" t="str">
            <v>CBUQ - Faixa C (e=5,0cm)</v>
          </cell>
        </row>
        <row r="20">
          <cell r="C20" t="str">
            <v>FS (6,0) - Fresagem sem recomposição</v>
          </cell>
        </row>
        <row r="21">
          <cell r="C21" t="str">
            <v>Fresagem Descontínua do Pav. (e=6,0cm)</v>
          </cell>
        </row>
        <row r="22">
          <cell r="C22" t="str">
            <v>Fresagem Contínua do Pav. (e=6,0cm)</v>
          </cell>
        </row>
        <row r="23">
          <cell r="C23" t="str">
            <v>Pintura de Ligação</v>
          </cell>
        </row>
        <row r="24">
          <cell r="C24" t="str">
            <v>CBUQ - Faixa C (e=6,0cm)</v>
          </cell>
        </row>
        <row r="25">
          <cell r="C25" t="str">
            <v>Micro</v>
          </cell>
        </row>
        <row r="26">
          <cell r="C26" t="str">
            <v>Micro revestimento a frio - Microflex 1,5 cm BC c/ cal</v>
          </cell>
        </row>
        <row r="27">
          <cell r="C27" t="str">
            <v>Lama</v>
          </cell>
        </row>
        <row r="28">
          <cell r="C28" t="str">
            <v>Lama asfáltica - faixa III</v>
          </cell>
        </row>
        <row r="29">
          <cell r="C29" t="str">
            <v>TSS Serviço</v>
          </cell>
        </row>
        <row r="30">
          <cell r="C30" t="str">
            <v>Tratamento superficial simples c/ emulsão BC</v>
          </cell>
        </row>
        <row r="31">
          <cell r="C31" t="str">
            <v>TSD Serviço</v>
          </cell>
        </row>
        <row r="32">
          <cell r="C32" t="str">
            <v>Tratamento superficial duplo c/ emulsão BC</v>
          </cell>
        </row>
        <row r="33">
          <cell r="C33" t="str">
            <v>TSDp Serviço</v>
          </cell>
        </row>
        <row r="34">
          <cell r="C34" t="str">
            <v>Tratamento superficial duplo com polímero</v>
          </cell>
        </row>
        <row r="35">
          <cell r="C35" t="str">
            <v>Reperfilagem</v>
          </cell>
        </row>
        <row r="36">
          <cell r="C36" t="str">
            <v>Pintura de Ligação</v>
          </cell>
        </row>
        <row r="37">
          <cell r="C37" t="str">
            <v>CBUQ - Massa Fina (e=2,0cm)</v>
          </cell>
        </row>
        <row r="38">
          <cell r="C38" t="str">
            <v>CBUQ - FAIXA B (4,0)</v>
          </cell>
        </row>
        <row r="39">
          <cell r="C39" t="str">
            <v>Pintura de Ligação</v>
          </cell>
        </row>
        <row r="40">
          <cell r="C40" t="str">
            <v>CBUQ - Faixa B (e=4,0cm)</v>
          </cell>
        </row>
        <row r="41">
          <cell r="C41" t="str">
            <v>CBUQ - FAIXA B (4,5)</v>
          </cell>
        </row>
        <row r="42">
          <cell r="C42" t="str">
            <v>Pintura de Ligação</v>
          </cell>
        </row>
        <row r="43">
          <cell r="C43" t="str">
            <v>CBUQ - Faixa B (e=4,5cm)</v>
          </cell>
        </row>
        <row r="44">
          <cell r="C44" t="str">
            <v>CBUQ - FAIXA B (5,0)</v>
          </cell>
        </row>
        <row r="45">
          <cell r="C45" t="str">
            <v>Pintura de Ligação</v>
          </cell>
        </row>
        <row r="46">
          <cell r="C46" t="str">
            <v>CBUQ - Faixa B (e=5,0cm)</v>
          </cell>
        </row>
        <row r="47">
          <cell r="C47" t="str">
            <v>CBUQ - FAIXA B (6,5)</v>
          </cell>
        </row>
        <row r="48">
          <cell r="C48" t="str">
            <v>Pintura de Ligação</v>
          </cell>
        </row>
        <row r="49">
          <cell r="C49" t="str">
            <v>CBUQ - Faixa B (e=6,5cm)</v>
          </cell>
        </row>
        <row r="50">
          <cell r="C50" t="str">
            <v>CBUQ - FAIXA C (3,0)</v>
          </cell>
        </row>
        <row r="51">
          <cell r="C51" t="str">
            <v>Pintura de Ligação</v>
          </cell>
        </row>
        <row r="52">
          <cell r="C52" t="str">
            <v>CBUQ - Faixa C (e=3,0cm)</v>
          </cell>
        </row>
        <row r="53">
          <cell r="C53" t="str">
            <v>CBUQ - FAIXA C (4,0)</v>
          </cell>
        </row>
        <row r="54">
          <cell r="C54" t="str">
            <v>Pintura de Ligação</v>
          </cell>
        </row>
        <row r="55">
          <cell r="C55" t="str">
            <v>CBUQ - Faixa C (e=4,0cm)</v>
          </cell>
        </row>
        <row r="56">
          <cell r="C56" t="str">
            <v>CBUQ - FAIXA C (4,5)</v>
          </cell>
        </row>
        <row r="57">
          <cell r="C57" t="str">
            <v>Pintura de Ligação</v>
          </cell>
        </row>
        <row r="58">
          <cell r="C58" t="str">
            <v>CBUQ - Faixa C (e=4,5cm)</v>
          </cell>
        </row>
        <row r="59">
          <cell r="C59" t="str">
            <v>CBUQ - FAIXA C (5,0)</v>
          </cell>
        </row>
        <row r="60">
          <cell r="C60" t="str">
            <v>Pintura de Ligação</v>
          </cell>
        </row>
        <row r="61">
          <cell r="C61" t="str">
            <v>CBUQ - Faixa C (e=5,0cm)</v>
          </cell>
        </row>
        <row r="62">
          <cell r="C62" t="str">
            <v>CBUQ - FAIXA C (6,0)</v>
          </cell>
        </row>
        <row r="63">
          <cell r="C63" t="str">
            <v>Pintura de Ligação</v>
          </cell>
        </row>
        <row r="64">
          <cell r="C64" t="str">
            <v>CBUQ - Faixa C (e=6,0cm)</v>
          </cell>
        </row>
        <row r="65">
          <cell r="C65" t="str">
            <v>CBUQ - FAIXA C (6,5)</v>
          </cell>
        </row>
        <row r="66">
          <cell r="C66" t="str">
            <v>Pintura de Ligação</v>
          </cell>
        </row>
        <row r="67">
          <cell r="C67" t="str">
            <v>CBUQ - Faixa C (e=6,5cm)</v>
          </cell>
        </row>
        <row r="68">
          <cell r="C68" t="str">
            <v>CBUQ - FAIXA C (7,0)</v>
          </cell>
        </row>
        <row r="69">
          <cell r="C69" t="str">
            <v>Pintura de Ligação</v>
          </cell>
        </row>
        <row r="70">
          <cell r="C70" t="str">
            <v>CBUQ - Faixa C (e=7,0cm)</v>
          </cell>
        </row>
        <row r="71">
          <cell r="C71" t="str">
            <v>CBUQ - FAIXA C (7,5)</v>
          </cell>
        </row>
        <row r="72">
          <cell r="C72" t="str">
            <v>Pintura de Ligação</v>
          </cell>
        </row>
        <row r="73">
          <cell r="C73" t="str">
            <v>CBUQ - Faixa C (e=7,5cm)</v>
          </cell>
        </row>
        <row r="74">
          <cell r="C74" t="str">
            <v>Reciclagem de base simples</v>
          </cell>
        </row>
        <row r="75">
          <cell r="C75" t="str">
            <v>Reciclagem de base simples (e=15,0cm)</v>
          </cell>
        </row>
        <row r="76">
          <cell r="C76" t="str">
            <v>Imprimação Asfáltica (EAI)</v>
          </cell>
        </row>
        <row r="77">
          <cell r="C77" t="str">
            <v>Pintura de Ligação</v>
          </cell>
        </row>
        <row r="78">
          <cell r="C78" t="str">
            <v>Tratamento superficial simples c/ emulsão BC</v>
          </cell>
        </row>
        <row r="79">
          <cell r="C79" t="str">
            <v>Tratamento superficial duplo c/ emulsão BC</v>
          </cell>
        </row>
        <row r="80">
          <cell r="C80" t="str">
            <v>Tratamento superficial duplo com polímero</v>
          </cell>
        </row>
        <row r="81">
          <cell r="C81" t="str">
            <v>CBUQ - Faixa B (e=5,0cm)</v>
          </cell>
        </row>
        <row r="82">
          <cell r="C82" t="str">
            <v>CBUQ - Faixa C (e=5,0cm)</v>
          </cell>
        </row>
        <row r="83">
          <cell r="C83" t="str">
            <v>Reciclagem de base com adição de brita</v>
          </cell>
        </row>
        <row r="84">
          <cell r="C84" t="str">
            <v>Reciclagem de base com adição de brita (e=0,0cm)</v>
          </cell>
        </row>
        <row r="85">
          <cell r="C85" t="str">
            <v>Imprimação Asfáltica (EAI)</v>
          </cell>
        </row>
        <row r="86">
          <cell r="C86" t="str">
            <v>Pintura de Ligação</v>
          </cell>
        </row>
        <row r="87">
          <cell r="C87" t="str">
            <v>Tratamento superficial simples c/ emulsão BC</v>
          </cell>
        </row>
        <row r="88">
          <cell r="C88" t="str">
            <v>Tratamento superficial duplo c/ emulsão BC</v>
          </cell>
        </row>
        <row r="89">
          <cell r="C89" t="str">
            <v>Tratamento Superficial Duplo com polímero</v>
          </cell>
        </row>
        <row r="90">
          <cell r="C90" t="str">
            <v>CBUQ - Faixa B  (e=0,0cm)</v>
          </cell>
        </row>
        <row r="91">
          <cell r="C91" t="str">
            <v>CBUQ - Faixa C (e=0,0cm)</v>
          </cell>
        </row>
        <row r="92">
          <cell r="C92" t="str">
            <v>Reciclagem de base com adição de cimento</v>
          </cell>
        </row>
        <row r="93">
          <cell r="C93" t="str">
            <v>Reciclagem de base com adição de cimento (e=15,0cm)</v>
          </cell>
        </row>
        <row r="94">
          <cell r="C94" t="str">
            <v>Imprimação Asfáltica (EAI)</v>
          </cell>
        </row>
        <row r="95">
          <cell r="C95" t="str">
            <v>Pintura de Ligação</v>
          </cell>
        </row>
        <row r="96">
          <cell r="C96" t="str">
            <v>Tratamento superficial simples c/ emulsão BC</v>
          </cell>
        </row>
        <row r="97">
          <cell r="C97" t="str">
            <v>Tratamento superficial duplo c/ emulsão BC</v>
          </cell>
        </row>
        <row r="98">
          <cell r="C98" t="str">
            <v>Tratamento superficial duplo com polímero</v>
          </cell>
        </row>
        <row r="99">
          <cell r="C99" t="str">
            <v>CBUQ - Faixa B  (e=0,0cm)</v>
          </cell>
        </row>
        <row r="100">
          <cell r="C100" t="str">
            <v>CBUQ - Faixa C  (e=5,0cm)</v>
          </cell>
        </row>
        <row r="101">
          <cell r="C101" t="str">
            <v>Reciclagem de base com adição de brita e cimento</v>
          </cell>
        </row>
        <row r="102">
          <cell r="C102" t="str">
            <v>Reciclagem de base com adição de brita e cimento (e=15,0cm)</v>
          </cell>
        </row>
        <row r="103">
          <cell r="C103" t="str">
            <v>Imprimação Asfáltica (EAI)</v>
          </cell>
        </row>
        <row r="104">
          <cell r="C104" t="str">
            <v>Pintura de Ligação</v>
          </cell>
        </row>
        <row r="105">
          <cell r="C105" t="str">
            <v>Tratamento superficial simples c/ emulsão BC</v>
          </cell>
        </row>
        <row r="106">
          <cell r="C106" t="str">
            <v>Tratamento superficial duplo c/ emulsão BC</v>
          </cell>
        </row>
        <row r="107">
          <cell r="C107" t="str">
            <v>Tratamento superficial duplo com polímero</v>
          </cell>
        </row>
        <row r="108">
          <cell r="C108" t="str">
            <v>CBUQ - Faixa B  (e=0,0cm)</v>
          </cell>
        </row>
        <row r="109">
          <cell r="C109" t="str">
            <v>CBUQ - Faixa C  (e=5,0cm)</v>
          </cell>
        </row>
        <row r="110">
          <cell r="C110" t="str">
            <v>Recuperação de pavimento</v>
          </cell>
        </row>
        <row r="111">
          <cell r="C111" t="str">
            <v>Remoção de Material asfáltico (e=5,0cm)</v>
          </cell>
        </row>
        <row r="112">
          <cell r="C112" t="str">
            <v>Remoção de Base Granular (e=47,0cm)</v>
          </cell>
        </row>
        <row r="113">
          <cell r="C113" t="str">
            <v>Solo estabilizado (e=20,0cm)</v>
          </cell>
        </row>
        <row r="114">
          <cell r="C114" t="str">
            <v>BGS (e=20,0cm)</v>
          </cell>
        </row>
        <row r="115">
          <cell r="C115" t="str">
            <v>BGTC (e=0,0cm)</v>
          </cell>
        </row>
        <row r="116">
          <cell r="C116" t="str">
            <v>Imprimação Asfáltica (EAI)</v>
          </cell>
        </row>
        <row r="117">
          <cell r="C117" t="str">
            <v>Pintura de Ligação</v>
          </cell>
        </row>
        <row r="118">
          <cell r="C118" t="str">
            <v>Tratamento superficial simples c/ emulsão BC</v>
          </cell>
        </row>
        <row r="119">
          <cell r="C119" t="str">
            <v>Tratamento superficial duplo c/ emulsão BC</v>
          </cell>
        </row>
        <row r="120">
          <cell r="C120" t="str">
            <v>Tratamento superficial duplo com polímero</v>
          </cell>
        </row>
        <row r="121">
          <cell r="C121" t="str">
            <v>CBUQ - Faixa B  (e=5,0cm)</v>
          </cell>
        </row>
        <row r="122">
          <cell r="C122" t="str">
            <v>CBUQ - Faixa C  (e=5,0cm)</v>
          </cell>
        </row>
        <row r="123">
          <cell r="C123" t="str">
            <v>ACOSTAMENTO</v>
          </cell>
        </row>
        <row r="124">
          <cell r="C124" t="str">
            <v>FS (4,0) - Fresagem com recomposição em CBUQ</v>
          </cell>
        </row>
        <row r="125">
          <cell r="C125" t="str">
            <v>Fresagem Descontínua do Pav. (e=4,0cm)</v>
          </cell>
        </row>
        <row r="126">
          <cell r="C126" t="str">
            <v>Fresagem Contínua do Pav. (e=4,0cm)</v>
          </cell>
        </row>
        <row r="127">
          <cell r="C127" t="str">
            <v>Pintura de Ligação</v>
          </cell>
        </row>
        <row r="128">
          <cell r="C128" t="str">
            <v>CBUQ - Faixa C (e=4,0cm)</v>
          </cell>
        </row>
        <row r="129">
          <cell r="C129" t="str">
            <v>Reest. de Base sem adição de material</v>
          </cell>
        </row>
        <row r="130">
          <cell r="C130" t="str">
            <v>Reest. de Base sem adição de material</v>
          </cell>
        </row>
        <row r="131">
          <cell r="C131" t="str">
            <v>Imprimação asfáltica (EAI)</v>
          </cell>
        </row>
        <row r="132">
          <cell r="C132" t="str">
            <v>Reest. de Base com adição de material</v>
          </cell>
        </row>
        <row r="133">
          <cell r="C133" t="str">
            <v>Reest. de Base com adição de brita (e=15,0 cm)</v>
          </cell>
        </row>
        <row r="134">
          <cell r="C134" t="str">
            <v>Imprimação asfáltica (EAI)</v>
          </cell>
        </row>
        <row r="135">
          <cell r="C135" t="str">
            <v>Reest. de Base com adição de material fresado</v>
          </cell>
        </row>
        <row r="136">
          <cell r="C136" t="str">
            <v>Estabi. de Base com adição de mat. fresado  (e=15,0 cm)</v>
          </cell>
        </row>
        <row r="137">
          <cell r="C137" t="str">
            <v>Imprimação asfáltica (EAI)</v>
          </cell>
        </row>
        <row r="138">
          <cell r="C138" t="str">
            <v>Micro</v>
          </cell>
        </row>
        <row r="139">
          <cell r="C139" t="str">
            <v>Micro revestimento a frio - Microflex 1,5 cm BC c/ cal</v>
          </cell>
        </row>
        <row r="140">
          <cell r="C140" t="str">
            <v>Lama</v>
          </cell>
        </row>
        <row r="141">
          <cell r="C141" t="str">
            <v>Lama asfáltica - faixa III</v>
          </cell>
        </row>
        <row r="142">
          <cell r="C142" t="str">
            <v>TSD Serviço</v>
          </cell>
        </row>
        <row r="143">
          <cell r="C143" t="str">
            <v>Tratamento superficial duplo c/ emulsão BC</v>
          </cell>
        </row>
        <row r="144">
          <cell r="C144" t="str">
            <v>TSS Serviço</v>
          </cell>
        </row>
        <row r="145">
          <cell r="C145" t="str">
            <v>Tratamento superficial simples c/ emulsão BC</v>
          </cell>
        </row>
        <row r="146">
          <cell r="C146" t="str">
            <v>Reperfilagem</v>
          </cell>
        </row>
        <row r="147">
          <cell r="C147" t="str">
            <v>Pintura de Ligação</v>
          </cell>
        </row>
        <row r="148">
          <cell r="C148" t="str">
            <v>CBUQ - Massa Fina (e=2,0cm)</v>
          </cell>
        </row>
        <row r="149">
          <cell r="C149" t="str">
            <v>CBUQ - FAIXA B (4,0)</v>
          </cell>
        </row>
        <row r="150">
          <cell r="C150" t="str">
            <v>Pintura de Ligação</v>
          </cell>
        </row>
        <row r="151">
          <cell r="C151" t="str">
            <v>CBUQ - Faixa B  (e=4,0cm)</v>
          </cell>
        </row>
        <row r="152">
          <cell r="C152" t="str">
            <v>CBUQ - FAIXA B (4,5)</v>
          </cell>
        </row>
        <row r="153">
          <cell r="C153" t="str">
            <v>Pintura de Ligação</v>
          </cell>
        </row>
        <row r="154">
          <cell r="C154" t="str">
            <v>CBUQ - Faixa B  (e=4,5cm)</v>
          </cell>
        </row>
        <row r="155">
          <cell r="C155" t="str">
            <v>CBUQ - FAIXA B (5,0)</v>
          </cell>
        </row>
        <row r="156">
          <cell r="C156" t="str">
            <v>Pintura de Ligação</v>
          </cell>
        </row>
        <row r="157">
          <cell r="C157" t="str">
            <v>CBUQ - Faixa B  (e=5,0cm)</v>
          </cell>
        </row>
        <row r="158">
          <cell r="C158" t="str">
            <v>CBUQ - FAIXA B (6,5)</v>
          </cell>
        </row>
        <row r="159">
          <cell r="C159" t="str">
            <v>Pintura de Ligação</v>
          </cell>
        </row>
        <row r="160">
          <cell r="C160" t="str">
            <v>CBUQ - Faixa B  (e=6,5cm)</v>
          </cell>
        </row>
        <row r="161">
          <cell r="C161" t="str">
            <v>CBUQ - FAIXA C (3,0)</v>
          </cell>
        </row>
        <row r="162">
          <cell r="C162" t="str">
            <v>Pintura de Ligação</v>
          </cell>
        </row>
        <row r="163">
          <cell r="C163" t="str">
            <v>CBUQ - Faixa C  (e=3,0cm)</v>
          </cell>
        </row>
        <row r="164">
          <cell r="C164" t="str">
            <v>CBUQ - FAIXA C (4,0)</v>
          </cell>
        </row>
        <row r="165">
          <cell r="C165" t="str">
            <v>Pintura de Ligação</v>
          </cell>
        </row>
        <row r="166">
          <cell r="C166" t="str">
            <v>CBUQ - Faixa C  (e=4,0cm)</v>
          </cell>
        </row>
        <row r="167">
          <cell r="C167" t="str">
            <v>CBUQ - FAIXA C (4,5)</v>
          </cell>
        </row>
        <row r="168">
          <cell r="C168" t="str">
            <v>Pintura de Ligação</v>
          </cell>
        </row>
        <row r="169">
          <cell r="C169" t="str">
            <v>CBUQ - Faixa C  (e=4,5cm)</v>
          </cell>
        </row>
        <row r="170">
          <cell r="C170" t="str">
            <v>CBUQ - FAIXA C (5,0)</v>
          </cell>
        </row>
        <row r="171">
          <cell r="C171" t="str">
            <v>Pintura de Ligação</v>
          </cell>
        </row>
        <row r="172">
          <cell r="C172" t="str">
            <v>CBUQ - Faixa C  (e=5,0cm)</v>
          </cell>
        </row>
        <row r="173">
          <cell r="C173" t="str">
            <v>CBUQ - FAIXA C (6,0)</v>
          </cell>
        </row>
        <row r="174">
          <cell r="C174" t="str">
            <v>Pintura de Ligação</v>
          </cell>
        </row>
        <row r="175">
          <cell r="C175" t="str">
            <v>CBUQ - Faixa C  (e=6,0cm)</v>
          </cell>
        </row>
        <row r="176">
          <cell r="C176" t="str">
            <v>CBUQ - FAIXA C (6,5)</v>
          </cell>
        </row>
        <row r="177">
          <cell r="C177" t="str">
            <v>Pintura de Ligação</v>
          </cell>
        </row>
        <row r="178">
          <cell r="C178" t="str">
            <v>CBUQ - Faixa C  (e=6,5cm)</v>
          </cell>
        </row>
        <row r="179">
          <cell r="C179" t="str">
            <v>CBUQ - FAIXA C (7,0)</v>
          </cell>
        </row>
        <row r="180">
          <cell r="C180" t="str">
            <v>Pintura de Ligação</v>
          </cell>
        </row>
        <row r="181">
          <cell r="C181" t="str">
            <v>CBUQ - Faixa C  (e=7,0cm)</v>
          </cell>
        </row>
        <row r="182">
          <cell r="C182" t="str">
            <v>CBUQ - FAIXA C (7,5)</v>
          </cell>
        </row>
        <row r="183">
          <cell r="C183" t="str">
            <v>Pintura de Ligação</v>
          </cell>
        </row>
        <row r="184">
          <cell r="C184" t="str">
            <v>CBUQ - Faixa C  (e=7,5cm)</v>
          </cell>
        </row>
        <row r="185">
          <cell r="C185" t="str">
            <v>Reciclagem de Base Simples</v>
          </cell>
        </row>
        <row r="186">
          <cell r="C186" t="str">
            <v>Reciclagem de base simples  (e=0,0cm)</v>
          </cell>
        </row>
        <row r="187">
          <cell r="C187" t="str">
            <v>Imprimação Asfáltica (EAI)</v>
          </cell>
        </row>
        <row r="188">
          <cell r="C188" t="str">
            <v>Pintura de Ligação</v>
          </cell>
        </row>
        <row r="189">
          <cell r="C189" t="str">
            <v>Tratamento superficial simples c/ emulsão BC</v>
          </cell>
        </row>
        <row r="190">
          <cell r="C190" t="str">
            <v>Tratamento superficial duplo c/ emulsão BC</v>
          </cell>
        </row>
        <row r="191">
          <cell r="C191" t="str">
            <v>CBUQ - Faixa B  (e=0,0cm)</v>
          </cell>
        </row>
        <row r="192">
          <cell r="C192" t="str">
            <v>CBUQ - Faixa C  (e=0,0cm)</v>
          </cell>
        </row>
        <row r="193">
          <cell r="C193" t="str">
            <v>Reciclagem de Base com adição de Brita</v>
          </cell>
        </row>
        <row r="194">
          <cell r="C194" t="str">
            <v>Reciclagem de base com adição de brita (e=0,0cm)</v>
          </cell>
        </row>
        <row r="195">
          <cell r="C195" t="str">
            <v>Imprimação Asfáltica (EAI)</v>
          </cell>
        </row>
        <row r="196">
          <cell r="C196" t="str">
            <v>Pintura de Ligação</v>
          </cell>
        </row>
        <row r="197">
          <cell r="C197" t="str">
            <v>Tratamento superficial simples c/ emulsão BC</v>
          </cell>
        </row>
        <row r="198">
          <cell r="C198" t="str">
            <v>Tratamento superficial duplo c/ emulsão BC</v>
          </cell>
        </row>
        <row r="199">
          <cell r="C199" t="str">
            <v>CBUQ - Faixa B  (e=0,0cm)</v>
          </cell>
        </row>
        <row r="200">
          <cell r="C200" t="str">
            <v>CBUQ - Faixa C  (e=0,0cm)</v>
          </cell>
        </row>
        <row r="201">
          <cell r="C201" t="str">
            <v>Reciclagem de Base com adição de cimento</v>
          </cell>
        </row>
        <row r="202">
          <cell r="C202" t="str">
            <v>Reciclagem de base com adição de cimento  (e=0,0cm)</v>
          </cell>
        </row>
        <row r="203">
          <cell r="C203" t="str">
            <v>Imprimação Asfáltica (EAI)</v>
          </cell>
        </row>
        <row r="204">
          <cell r="C204" t="str">
            <v>Pintura de Ligação</v>
          </cell>
        </row>
        <row r="205">
          <cell r="C205" t="str">
            <v>Tratamento superficial simples c/ emulsão BC</v>
          </cell>
        </row>
        <row r="206">
          <cell r="C206" t="str">
            <v>Tratamento superficial duplo c/ emulsão BC</v>
          </cell>
        </row>
        <row r="207">
          <cell r="C207" t="str">
            <v>CBUQ - Faixa B  (e=0,0cm)</v>
          </cell>
        </row>
        <row r="208">
          <cell r="C208" t="str">
            <v>CBUQ - Faixa C  (e=0,0cm)</v>
          </cell>
        </row>
        <row r="209">
          <cell r="C209" t="str">
            <v>Reciclagem de Base com adição de brita e cimento</v>
          </cell>
        </row>
        <row r="210">
          <cell r="C210" t="str">
            <v>Reciclagem de base com adição de brita e cimento  (e=0,0cm)</v>
          </cell>
        </row>
        <row r="211">
          <cell r="C211" t="str">
            <v>Imprimação Asfáltica (EAI)</v>
          </cell>
        </row>
        <row r="212">
          <cell r="C212" t="str">
            <v>Pintura de Ligação</v>
          </cell>
        </row>
        <row r="213">
          <cell r="C213" t="str">
            <v>Tratamento superficial simples c/ emulsão BC</v>
          </cell>
        </row>
        <row r="214">
          <cell r="C214" t="str">
            <v>Tratamento superficial duplo c/ emulsão BC</v>
          </cell>
        </row>
        <row r="215">
          <cell r="C215" t="str">
            <v>CBUQ - Faixa B  (e=0,0cm)</v>
          </cell>
        </row>
        <row r="216">
          <cell r="C216" t="str">
            <v>CBUQ - Faixa C  (e=0,0cm)</v>
          </cell>
        </row>
        <row r="217">
          <cell r="C217" t="str">
            <v>Recuperação de pavimento</v>
          </cell>
        </row>
        <row r="218">
          <cell r="C218" t="str">
            <v>Remoção de Material asfáltico (e=0,0cm)</v>
          </cell>
        </row>
        <row r="219">
          <cell r="C219" t="str">
            <v>Remoção de Base Granular (e=0,0cm)</v>
          </cell>
        </row>
        <row r="220">
          <cell r="C220" t="str">
            <v>Solo estabilizado (e=0,0cm)</v>
          </cell>
        </row>
        <row r="221">
          <cell r="C221" t="str">
            <v>BGS (e=0,0cm)</v>
          </cell>
        </row>
        <row r="222">
          <cell r="C222" t="str">
            <v>BGTC (e=0,0cm)</v>
          </cell>
        </row>
        <row r="223">
          <cell r="C223" t="str">
            <v>Imprimação Asfáltica (EAI)</v>
          </cell>
        </row>
        <row r="224">
          <cell r="C224" t="str">
            <v>Pintura de Ligação</v>
          </cell>
        </row>
        <row r="225">
          <cell r="C225" t="str">
            <v>Tratamento superficial simples c/ emulsão BC</v>
          </cell>
        </row>
        <row r="226">
          <cell r="C226" t="str">
            <v>Tratamento superficial duplo c/ emulsão BC</v>
          </cell>
        </row>
        <row r="227">
          <cell r="C227" t="str">
            <v>CBUQ - Faixa B  (e=0,0cm)</v>
          </cell>
        </row>
        <row r="228">
          <cell r="C228" t="str">
            <v>CBUQ - Faixa C  (e=0,0cm)</v>
          </cell>
        </row>
        <row r="229">
          <cell r="C229" t="str">
            <v>DRENAGEM SUPERFICIAL</v>
          </cell>
        </row>
        <row r="230">
          <cell r="C230" t="str">
            <v>Meio fio de concreto - MFC 01</v>
          </cell>
        </row>
        <row r="231">
          <cell r="C231" t="str">
            <v>Meio fio de concreto - MFC 04</v>
          </cell>
        </row>
        <row r="232">
          <cell r="C232" t="str">
            <v>Meio fio de concreto - MFC 05</v>
          </cell>
        </row>
        <row r="233">
          <cell r="C233" t="str">
            <v>Sarjeta triangular de concreto - STC 01</v>
          </cell>
        </row>
        <row r="234">
          <cell r="C234" t="str">
            <v>Sarjeta triangular de concreto - STC 02</v>
          </cell>
        </row>
        <row r="235">
          <cell r="C235" t="str">
            <v>Sarjeta triangular de concreto - STC 03</v>
          </cell>
        </row>
        <row r="236">
          <cell r="C236" t="str">
            <v>Sarjeta trapezoidal de concreto - SZC 01</v>
          </cell>
        </row>
        <row r="237">
          <cell r="C237" t="str">
            <v>Sarjeta de canteiro central de concreto - SCC 04</v>
          </cell>
        </row>
        <row r="238">
          <cell r="C238" t="str">
            <v>Transposição de segmentos de sarjeta - TSS 03</v>
          </cell>
        </row>
        <row r="239">
          <cell r="C239" t="str">
            <v>Entrada para descida d'água - EDA 01</v>
          </cell>
        </row>
        <row r="240">
          <cell r="C240" t="str">
            <v>Entrada para descida d'água - EDA 02</v>
          </cell>
        </row>
        <row r="241">
          <cell r="C241" t="str">
            <v>Descida d'água de aterros tipo rápido - DAR 01</v>
          </cell>
        </row>
        <row r="242">
          <cell r="C242" t="str">
            <v>Descida d'água de aterros tipo rápido - DAR 02</v>
          </cell>
        </row>
        <row r="243">
          <cell r="C243" t="str">
            <v>Descida d'água de aterros tipo rápido - DAR 03</v>
          </cell>
        </row>
        <row r="244">
          <cell r="C244" t="str">
            <v>Dreno longitudinal profundo para corte em solo - DPS 01</v>
          </cell>
        </row>
        <row r="245">
          <cell r="C245" t="str">
            <v>Dreno longitudinal profundo para corte em solo - DPS 03</v>
          </cell>
        </row>
        <row r="246">
          <cell r="C246" t="str">
            <v>Dreno longitudinal profundo para corte em rocha - DPR 01</v>
          </cell>
        </row>
        <row r="247">
          <cell r="C247" t="str">
            <v>Boca de saída para dreno longitudinal profundo - BSD 01</v>
          </cell>
        </row>
        <row r="248">
          <cell r="C248" t="str">
            <v>Boca de saída para dreno sub-superficial - BSD 03</v>
          </cell>
        </row>
        <row r="249">
          <cell r="C249" t="str">
            <v>Valeta de proteção de aterros com revestimento vegetal - VPA 01</v>
          </cell>
        </row>
        <row r="250">
          <cell r="C250" t="str">
            <v>Valeta de proteção de cortes com revestimento vegetal - VPC 01</v>
          </cell>
        </row>
        <row r="251">
          <cell r="C251" t="str">
            <v>Valeta de proteção de aterros com revestimento de concreto - VPA 03</v>
          </cell>
        </row>
        <row r="252">
          <cell r="C252" t="str">
            <v>Valeta de proteção de cortes com revestimento de concreto - VPC 03</v>
          </cell>
        </row>
        <row r="253">
          <cell r="C253" t="str">
            <v>Corpo BSCC 1,50 x 1,50 m - moldado no local - altura do aterro 0,00 a 1,00 m</v>
          </cell>
        </row>
        <row r="254">
          <cell r="C254" t="str">
            <v>Boca BSCC 1,50 x 1,50 m - esconsidade 0°</v>
          </cell>
        </row>
        <row r="255">
          <cell r="C255" t="str">
            <v>Corpo BSCC 2,00 x 2,00 m - moldado no local - altura do aterro 0,00 a 1,00 m</v>
          </cell>
        </row>
        <row r="256">
          <cell r="C256" t="str">
            <v>Boca BSCC 2,00 x 2,00 m - esconsidade 0°</v>
          </cell>
        </row>
        <row r="257">
          <cell r="C257" t="str">
            <v>Corpo BSCC 2,50 x 2,50 m - moldado no local - altura do aterro 0,00 a 1,00 m</v>
          </cell>
        </row>
        <row r="258">
          <cell r="C258" t="str">
            <v>Boca BSCC 2,50 x 2,50 m - esconsidade 0°</v>
          </cell>
        </row>
        <row r="259">
          <cell r="C259" t="str">
            <v>Corpo BSCC 3,00 x 3,00 m - moldado no local - altura do aterro 0,00 a 1,00 m</v>
          </cell>
        </row>
        <row r="260">
          <cell r="C260" t="str">
            <v>Boca BSCC 3,00 x 3,00 m - esconsidade 0°</v>
          </cell>
        </row>
        <row r="261">
          <cell r="C261" t="str">
            <v>Hidrossemeadura</v>
          </cell>
        </row>
        <row r="262">
          <cell r="C262" t="str">
            <v>OBRAS DE ARTE ESPECIAIS</v>
          </cell>
        </row>
        <row r="263">
          <cell r="C263" t="str">
            <v>Recomposição de defensa metálica</v>
          </cell>
        </row>
        <row r="264">
          <cell r="C264" t="str">
            <v>Recomposição de guarda-corpo</v>
          </cell>
        </row>
        <row r="265">
          <cell r="C265" t="str">
            <v>Recomposição de Barreira New Jersey simples</v>
          </cell>
        </row>
        <row r="266">
          <cell r="C266" t="str">
            <v>OBRAS COMPLEMENTARES</v>
          </cell>
        </row>
        <row r="267">
          <cell r="C267" t="str">
            <v>Recomposição de defensa metálica</v>
          </cell>
        </row>
        <row r="268">
          <cell r="C268" t="str">
            <v>Recomposição de Talude - Erosão</v>
          </cell>
        </row>
        <row r="269">
          <cell r="C269" t="str">
            <v>TERRAPLANAGEM</v>
          </cell>
        </row>
        <row r="270">
          <cell r="C270" t="str">
            <v>Recomposição de erosão em corte ou aterro com material de jazida</v>
          </cell>
        </row>
        <row r="271">
          <cell r="C271" t="str">
            <v>DRENAGEM SUPERFICIAL</v>
          </cell>
        </row>
        <row r="272">
          <cell r="C272" t="str">
            <v>Meio fio de concreto - MFC 01</v>
          </cell>
        </row>
        <row r="273">
          <cell r="C273" t="str">
            <v>Entrada para descida d'água - EDA 02</v>
          </cell>
        </row>
        <row r="274">
          <cell r="C274" t="str">
            <v>Descida d'água de aterros em degraus - DAD 01</v>
          </cell>
        </row>
        <row r="275">
          <cell r="C275" t="str">
            <v>Dissipador de energia - DEB 02</v>
          </cell>
        </row>
        <row r="276">
          <cell r="C276" t="str">
            <v>SERVIÇOS AMBIENTAIS</v>
          </cell>
        </row>
        <row r="277">
          <cell r="C277" t="str">
            <v>Enleivamento</v>
          </cell>
        </row>
        <row r="278">
          <cell r="C278" t="str">
            <v>SINALIZAÇÃO</v>
          </cell>
        </row>
        <row r="279">
          <cell r="C279" t="str">
            <v>Sinalização Provisória</v>
          </cell>
        </row>
        <row r="280">
          <cell r="C280" t="str">
            <v>Pintura de faixa (sinalização provisória)</v>
          </cell>
        </row>
        <row r="281">
          <cell r="C281" t="str">
            <v>Sinalização Horizontal</v>
          </cell>
        </row>
        <row r="282">
          <cell r="C282" t="str">
            <v>Tachas Refletivas Bidirecionais</v>
          </cell>
        </row>
        <row r="283">
          <cell r="C283" t="str">
            <v>Implantação de tachão</v>
          </cell>
        </row>
        <row r="284">
          <cell r="C284" t="str">
            <v>MANUTENÇÃO E CONSERVAÇÃO</v>
          </cell>
        </row>
        <row r="285">
          <cell r="C285" t="str">
            <v>Pavimento e Faixa de Domínio</v>
          </cell>
        </row>
        <row r="286">
          <cell r="C286" t="str">
            <v>Serviços de Manutenção e Conservação do Pavimento e Faixa de Domínio (1º ano)</v>
          </cell>
        </row>
        <row r="287">
          <cell r="C287" t="str">
            <v>Serviços de Manutenção e Conservação do Pavimento e Faixa de Domínio (2º ano)</v>
          </cell>
        </row>
        <row r="288">
          <cell r="C288" t="str">
            <v>Serviços de Manutenção e Conservação do Pavimento e Faixa de Domínio (3º ano)</v>
          </cell>
        </row>
        <row r="289">
          <cell r="C289" t="str">
            <v>Serviços de Manutenção e Conservação do Pavimento e Faixa de Domínio (4º ano)</v>
          </cell>
        </row>
        <row r="290">
          <cell r="C290" t="str">
            <v>Serviços de Manutenção e Conservação do Pavimento e Faixa de Domínio (5º ano)</v>
          </cell>
        </row>
        <row r="291">
          <cell r="C291" t="str">
            <v>Sinalização e Segurança</v>
          </cell>
        </row>
        <row r="292">
          <cell r="C292" t="str">
            <v>Serviços de Manutenção e Conservação dos Dispositivos de Sinalização e Segurança</v>
          </cell>
        </row>
        <row r="293">
          <cell r="C293" t="str">
            <v>Sinalização e Segurança</v>
          </cell>
        </row>
        <row r="294">
          <cell r="C294" t="str">
            <v>Serviços de Manutenção e Conservação dos Dispositivos de Sinalização e Segurança</v>
          </cell>
        </row>
        <row r="298">
          <cell r="C298" t="str">
            <v>MATERIAL BETUMINOSO</v>
          </cell>
        </row>
        <row r="299">
          <cell r="C299" t="str">
            <v>Aquisição</v>
          </cell>
        </row>
        <row r="300">
          <cell r="C300" t="str">
            <v>Aquisição CAP 50 70</v>
          </cell>
        </row>
        <row r="301">
          <cell r="C301" t="str">
            <v>Aquisição EAI</v>
          </cell>
        </row>
        <row r="302">
          <cell r="C302" t="str">
            <v>Aquisição CM 30</v>
          </cell>
        </row>
        <row r="303">
          <cell r="C303" t="str">
            <v>Aquisição RL 1C</v>
          </cell>
        </row>
        <row r="304">
          <cell r="C304" t="str">
            <v>Aquisição RR 1C</v>
          </cell>
        </row>
        <row r="305">
          <cell r="C305" t="str">
            <v>Aquisição RR 2C</v>
          </cell>
        </row>
        <row r="306">
          <cell r="C306" t="str">
            <v>Aquisição RM 1C</v>
          </cell>
        </row>
        <row r="307">
          <cell r="C307" t="str">
            <v>Aquisição RC 1C - E</v>
          </cell>
        </row>
        <row r="308">
          <cell r="C308" t="str">
            <v>Aquisição RR 2C - E</v>
          </cell>
        </row>
        <row r="309">
          <cell r="C309" t="str">
            <v>Aquisição SBS 55 75</v>
          </cell>
        </row>
        <row r="310">
          <cell r="C310" t="str">
            <v>Transporte  (DMT = 0 km)</v>
          </cell>
        </row>
        <row r="311">
          <cell r="C311" t="str">
            <v>Transporte CAP 50 70</v>
          </cell>
        </row>
        <row r="312">
          <cell r="C312" t="str">
            <v>Transporte  (DMT = 0 km)</v>
          </cell>
        </row>
        <row r="313">
          <cell r="C313" t="str">
            <v>Transporte EAI</v>
          </cell>
        </row>
        <row r="314">
          <cell r="C314" t="str">
            <v>Transporte  (DMT = 0 km)</v>
          </cell>
        </row>
        <row r="315">
          <cell r="C315" t="str">
            <v>Transporte CM 30</v>
          </cell>
        </row>
        <row r="316">
          <cell r="C316" t="str">
            <v>Transporte  (DMT = 0 km)</v>
          </cell>
        </row>
        <row r="317">
          <cell r="C317" t="str">
            <v>Transporte RL 1C</v>
          </cell>
        </row>
        <row r="318">
          <cell r="C318" t="str">
            <v>Transporte  (DMT = 0 km)</v>
          </cell>
        </row>
        <row r="319">
          <cell r="C319" t="str">
            <v>Transporte RR 1C</v>
          </cell>
        </row>
        <row r="320">
          <cell r="C320" t="str">
            <v>Transporte  (DMT = 0 km)</v>
          </cell>
        </row>
        <row r="321">
          <cell r="C321" t="str">
            <v>Transporte RR 2C</v>
          </cell>
        </row>
        <row r="322">
          <cell r="C322" t="str">
            <v>Transporte  (DMT = 0 km)</v>
          </cell>
        </row>
        <row r="323">
          <cell r="C323" t="str">
            <v>Transporte RM 1C</v>
          </cell>
        </row>
        <row r="324">
          <cell r="C324" t="str">
            <v>Transporte  (DMT = 0 km)</v>
          </cell>
        </row>
        <row r="325">
          <cell r="C325" t="str">
            <v>Transporte RC 1C - E</v>
          </cell>
        </row>
        <row r="326">
          <cell r="C326" t="str">
            <v>Transporte  (DMT = 0 km)</v>
          </cell>
        </row>
        <row r="327">
          <cell r="C327" t="str">
            <v>Transporte RR 2C - E</v>
          </cell>
        </row>
        <row r="328">
          <cell r="C328" t="str">
            <v>Transporte  (DMT = 0 km)</v>
          </cell>
        </row>
        <row r="329">
          <cell r="C329" t="str">
            <v>Transporte SBS 55 75</v>
          </cell>
        </row>
        <row r="330">
          <cell r="C330" t="str">
            <v>ADMINISTRAÇÃO LOCAL</v>
          </cell>
        </row>
        <row r="331">
          <cell r="C331" t="str">
            <v>Parcela Fixa - Recuperação</v>
          </cell>
        </row>
        <row r="332">
          <cell r="C332" t="str">
            <v>Mão de Obra</v>
          </cell>
        </row>
        <row r="333">
          <cell r="C333" t="str">
            <v>Veículos</v>
          </cell>
        </row>
        <row r="334">
          <cell r="C334" t="str">
            <v>Parcela Fixa - Manutenção e Conservação</v>
          </cell>
        </row>
        <row r="335">
          <cell r="C335" t="str">
            <v>Mão de Obra</v>
          </cell>
        </row>
        <row r="336">
          <cell r="C336" t="str">
            <v>Veículos</v>
          </cell>
        </row>
        <row r="337">
          <cell r="C337" t="str">
            <v xml:space="preserve">Parcela Vinculada </v>
          </cell>
        </row>
        <row r="338">
          <cell r="C338" t="str">
            <v xml:space="preserve">Equipe de produção de terraplenagem </v>
          </cell>
        </row>
        <row r="339">
          <cell r="C339" t="str">
            <v xml:space="preserve">Equipe de produção de pavimentação </v>
          </cell>
        </row>
        <row r="340">
          <cell r="C340" t="str">
            <v xml:space="preserve">Equipe de topografia </v>
          </cell>
        </row>
        <row r="341">
          <cell r="C341" t="str">
            <v>Equipe de medicina e segurança do trabalho - Nº func. &gt; 100</v>
          </cell>
        </row>
        <row r="342">
          <cell r="C342" t="str">
            <v>Equipe de medicina e segurança do trabalho - Nº func. ≤ 100</v>
          </cell>
        </row>
        <row r="343">
          <cell r="C343" t="str">
            <v xml:space="preserve">Técnicos especializados </v>
          </cell>
        </row>
        <row r="344">
          <cell r="C344" t="str">
            <v>Equipe de conservação rodoviária</v>
          </cell>
        </row>
        <row r="345">
          <cell r="C345" t="str">
            <v xml:space="preserve">Parcela Variável </v>
          </cell>
        </row>
        <row r="346">
          <cell r="C346" t="str">
            <v xml:space="preserve">Equipes de frente de serviço </v>
          </cell>
        </row>
        <row r="347">
          <cell r="C347" t="str">
            <v xml:space="preserve">Laboratório de solos </v>
          </cell>
        </row>
        <row r="348">
          <cell r="C348" t="str">
            <v xml:space="preserve">Laboratório de asfaltos </v>
          </cell>
        </row>
        <row r="349">
          <cell r="C349" t="str">
            <v xml:space="preserve">Laboratório de concreto </v>
          </cell>
        </row>
        <row r="350">
          <cell r="C350" t="str">
            <v xml:space="preserve">Manejo florestal </v>
          </cell>
        </row>
        <row r="351">
          <cell r="C351" t="str">
            <v xml:space="preserve">Manutenção do Canteiro de Obras e Acampamentos </v>
          </cell>
        </row>
        <row r="352">
          <cell r="C352" t="str">
            <v xml:space="preserve">Equipe de manutenção </v>
          </cell>
        </row>
        <row r="353">
          <cell r="C353" t="str">
            <v xml:space="preserve">Despesas Diversas </v>
          </cell>
        </row>
        <row r="354">
          <cell r="C354" t="str">
            <v>CANTEIRO E MOBILIZAÇÃO</v>
          </cell>
        </row>
        <row r="355">
          <cell r="C355" t="str">
            <v>Mobilização</v>
          </cell>
        </row>
        <row r="356">
          <cell r="C356" t="str">
            <v>Desmobilização</v>
          </cell>
        </row>
        <row r="357">
          <cell r="C357" t="str">
            <v>Canteiro Principal</v>
          </cell>
        </row>
        <row r="358">
          <cell r="C358" t="str">
            <v>Escritório e seção téc.</v>
          </cell>
        </row>
        <row r="359">
          <cell r="C359" t="str">
            <v>Refeitório e cozinha</v>
          </cell>
        </row>
        <row r="360">
          <cell r="C360" t="str">
            <v>Alojamentos</v>
          </cell>
        </row>
        <row r="361">
          <cell r="C361" t="str">
            <v>Banheiros e vestiário</v>
          </cell>
        </row>
        <row r="362">
          <cell r="C362" t="str">
            <v>Ambulatório</v>
          </cell>
        </row>
        <row r="363">
          <cell r="C363" t="str">
            <v>Área de recreação</v>
          </cell>
        </row>
        <row r="364">
          <cell r="C364" t="str">
            <v>Residências</v>
          </cell>
        </row>
        <row r="365">
          <cell r="C365" t="str">
            <v>Almoxarifado</v>
          </cell>
        </row>
        <row r="366">
          <cell r="C366" t="str">
            <v>Depósito de cimento</v>
          </cell>
        </row>
        <row r="367">
          <cell r="C367" t="str">
            <v>Oficina</v>
          </cell>
        </row>
        <row r="368">
          <cell r="C368" t="str">
            <v>Sala de topografia</v>
          </cell>
        </row>
        <row r="369">
          <cell r="C369" t="str">
            <v>Guarita</v>
          </cell>
        </row>
        <row r="370">
          <cell r="C370" t="str">
            <v>Áreas descobertas</v>
          </cell>
        </row>
        <row r="371">
          <cell r="C371" t="str">
            <v>Instalações Industriais</v>
          </cell>
        </row>
        <row r="372">
          <cell r="C372" t="str">
            <v>Laboratório</v>
          </cell>
        </row>
        <row r="373">
          <cell r="C373" t="str">
            <v>Instalação da usina misturadora de solos com capacidade de 300 t/h</v>
          </cell>
        </row>
        <row r="374">
          <cell r="C374" t="str">
            <v>Instalação da usina de asfalto a quente capacidade de 120 t/h</v>
          </cell>
        </row>
        <row r="375">
          <cell r="C375" t="str">
            <v>Posto de combustivel</v>
          </cell>
        </row>
        <row r="376">
          <cell r="C376" t="str">
            <v xml:space="preserve">Depósito de óleo enterrado para oficina			</v>
          </cell>
        </row>
        <row r="377">
          <cell r="C377" t="str">
            <v>Sistema separador água e óleo</v>
          </cell>
        </row>
        <row r="378">
          <cell r="C378" t="str">
            <v>Rampa de lavagem</v>
          </cell>
        </row>
        <row r="381">
          <cell r="C381" t="str">
            <v>BR-/RN</v>
          </cell>
        </row>
        <row r="382">
          <cell r="C382" t="str">
            <v xml:space="preserve"> - </v>
          </cell>
        </row>
        <row r="383">
          <cell r="C383">
            <v>100</v>
          </cell>
        </row>
      </sheetData>
      <sheetData sheetId="7">
        <row r="1">
          <cell r="B1" t="str">
            <v>Planilha de Medição de Serviços</v>
          </cell>
        </row>
        <row r="3">
          <cell r="B3" t="str">
            <v>DISCRIMINAÇÃO</v>
          </cell>
        </row>
        <row r="4">
          <cell r="B4" t="str">
            <v>PISTA ROLAMENTO</v>
          </cell>
        </row>
        <row r="5">
          <cell r="B5" t="str">
            <v>FR (3,0) (100%) (L=3,50m) - (Ext. =0 Kmf, Preço Unit. = R$ 0,00)</v>
          </cell>
        </row>
        <row r="6">
          <cell r="B6" t="str">
            <v>Fresagem Contínua do Pav. (e=3,0cm)</v>
          </cell>
        </row>
        <row r="7">
          <cell r="B7" t="str">
            <v>Pintura de Ligação</v>
          </cell>
        </row>
        <row r="8">
          <cell r="B8" t="str">
            <v>Aquisição RR 1C</v>
          </cell>
        </row>
        <row r="9">
          <cell r="B9" t="str">
            <v>Transporte RR 1C</v>
          </cell>
        </row>
        <row r="10">
          <cell r="B10" t="str">
            <v>CBUQ - Faixa C (e=3,0cm)</v>
          </cell>
        </row>
        <row r="11">
          <cell r="B11" t="str">
            <v>Aquisição CAP 50 70</v>
          </cell>
        </row>
        <row r="12">
          <cell r="B12" t="str">
            <v>Transporte CAP 50 70</v>
          </cell>
        </row>
        <row r="14">
          <cell r="B14" t="str">
            <v>FR (3,0) (90%) (L=3,50m) - (Ext. =0 Kmf, Preço Unit. = R$ 0,00)</v>
          </cell>
        </row>
        <row r="15">
          <cell r="B15" t="str">
            <v>Fresagem Contínua do Pav. (e=3,0cm)</v>
          </cell>
        </row>
        <row r="16">
          <cell r="B16" t="str">
            <v>Pintura de Ligação</v>
          </cell>
        </row>
        <row r="17">
          <cell r="B17" t="str">
            <v>Aquisição RR 1C</v>
          </cell>
        </row>
        <row r="18">
          <cell r="B18" t="str">
            <v>Transporte RR 1C</v>
          </cell>
        </row>
        <row r="19">
          <cell r="B19" t="str">
            <v>CBUQ - Faixa C (e=3,0cm)</v>
          </cell>
        </row>
        <row r="20">
          <cell r="B20" t="str">
            <v>Aquisição CAP 50 70</v>
          </cell>
        </row>
        <row r="21">
          <cell r="B21" t="str">
            <v>Transporte CAP 50 70</v>
          </cell>
        </row>
        <row r="23">
          <cell r="B23" t="str">
            <v>FR (3,0) (80%) (L=3,50m) - (Ext. =0 Kmf, Preço Unit. = R$ 0,00)</v>
          </cell>
        </row>
        <row r="24">
          <cell r="B24" t="str">
            <v>Fresagem Contínua do Pav. (e=3,0cm)</v>
          </cell>
        </row>
        <row r="25">
          <cell r="B25" t="str">
            <v>Pintura de Ligação</v>
          </cell>
        </row>
        <row r="26">
          <cell r="B26" t="str">
            <v>Aquisição RR 1C</v>
          </cell>
        </row>
        <row r="27">
          <cell r="B27" t="str">
            <v>Transporte RR 1C</v>
          </cell>
        </row>
        <row r="28">
          <cell r="B28" t="str">
            <v>CBUQ - Faixa C (e=3,0cm)</v>
          </cell>
        </row>
        <row r="29">
          <cell r="B29" t="str">
            <v>Aquisição CAP 50 70</v>
          </cell>
        </row>
        <row r="30">
          <cell r="B30" t="str">
            <v>Transporte CAP 50 70</v>
          </cell>
        </row>
        <row r="32">
          <cell r="B32" t="str">
            <v>FR (3,0) (70%) (L=3,50m) - (Ext. =0 Kmf, Preço Unit. = R$ 0,00)</v>
          </cell>
        </row>
        <row r="33">
          <cell r="B33" t="str">
            <v>Fresagem Contínua do Pav. (e=3,0cm)</v>
          </cell>
        </row>
        <row r="34">
          <cell r="B34" t="str">
            <v>Pintura de Ligação</v>
          </cell>
        </row>
        <row r="35">
          <cell r="B35" t="str">
            <v>Aquisição RR 1C</v>
          </cell>
        </row>
        <row r="36">
          <cell r="B36" t="str">
            <v>Transporte RR 1C</v>
          </cell>
        </row>
        <row r="37">
          <cell r="B37" t="str">
            <v>CBUQ - Faixa C (e=3,0cm)</v>
          </cell>
        </row>
        <row r="38">
          <cell r="B38" t="str">
            <v>Aquisição CAP 50 70</v>
          </cell>
        </row>
        <row r="39">
          <cell r="B39" t="str">
            <v>Transporte CAP 50 70</v>
          </cell>
        </row>
        <row r="41">
          <cell r="B41" t="str">
            <v>FR (3,0) (60%) (L=3,50m) - (Ext. =0 Kmf, Preço Unit. = R$ 0,00)</v>
          </cell>
        </row>
        <row r="42">
          <cell r="B42" t="str">
            <v>Fresagem Contínua do Pav. (e=3,0cm)</v>
          </cell>
        </row>
        <row r="43">
          <cell r="B43" t="str">
            <v>Pintura de Ligação</v>
          </cell>
        </row>
        <row r="44">
          <cell r="B44" t="str">
            <v>Aquisição RR 1C</v>
          </cell>
        </row>
        <row r="45">
          <cell r="B45" t="str">
            <v>Transporte RR 1C</v>
          </cell>
        </row>
        <row r="46">
          <cell r="B46" t="str">
            <v>CBUQ - Faixa C (e=3,0cm)</v>
          </cell>
        </row>
        <row r="47">
          <cell r="B47" t="str">
            <v>Aquisição CAP 50 70</v>
          </cell>
        </row>
        <row r="48">
          <cell r="B48" t="str">
            <v>Transporte CAP 50 70</v>
          </cell>
        </row>
        <row r="50">
          <cell r="B50" t="str">
            <v>FR (3,0) (50%) (L=3,50m) - (Ext. =0 Kmf, Preço Unit. = R$ 0,00)</v>
          </cell>
        </row>
        <row r="51">
          <cell r="B51" t="str">
            <v>Fresagem Contínua do Pav. (e=3,0cm)</v>
          </cell>
        </row>
        <row r="52">
          <cell r="B52" t="str">
            <v>Pintura de Ligação</v>
          </cell>
        </row>
        <row r="53">
          <cell r="B53" t="str">
            <v>Aquisição RR 1C</v>
          </cell>
        </row>
        <row r="54">
          <cell r="B54" t="str">
            <v>Transporte RR 1C</v>
          </cell>
        </row>
        <row r="55">
          <cell r="B55" t="str">
            <v>CBUQ - Faixa C (e=3,0cm)</v>
          </cell>
        </row>
        <row r="56">
          <cell r="B56" t="str">
            <v>Aquisição CAP 50 70</v>
          </cell>
        </row>
        <row r="57">
          <cell r="B57" t="str">
            <v>Transporte CAP 50 70</v>
          </cell>
        </row>
        <row r="59">
          <cell r="B59" t="str">
            <v>FR (3,0) (40%) (L=3,50m) - (Ext. =0 Kmf, Preço Unit. = R$ 0,00)</v>
          </cell>
        </row>
        <row r="60">
          <cell r="B60" t="str">
            <v>Fresagem Contínua do Pav. (e=3,0cm)</v>
          </cell>
        </row>
        <row r="61">
          <cell r="B61" t="str">
            <v>Pintura de Ligação</v>
          </cell>
        </row>
        <row r="62">
          <cell r="B62" t="str">
            <v>Aquisição RR 1C</v>
          </cell>
        </row>
        <row r="63">
          <cell r="B63" t="str">
            <v>Transporte RR 1C</v>
          </cell>
        </row>
        <row r="64">
          <cell r="B64" t="str">
            <v>CBUQ - Faixa C (e=3,0cm)</v>
          </cell>
        </row>
        <row r="65">
          <cell r="B65" t="str">
            <v>Aquisição CAP 50 70</v>
          </cell>
        </row>
        <row r="66">
          <cell r="B66" t="str">
            <v>Transporte CAP 50 70</v>
          </cell>
        </row>
        <row r="68">
          <cell r="B68" t="str">
            <v>FR (3,0) (30%) (L=3,50m) - (Ext. =0 Kmf, Preço Unit. = R$ 0,00)</v>
          </cell>
        </row>
        <row r="69">
          <cell r="B69" t="str">
            <v>Fresagem Contínua do Pav. (e=3,0cm)</v>
          </cell>
        </row>
        <row r="70">
          <cell r="B70" t="str">
            <v>Pintura de Ligação</v>
          </cell>
        </row>
        <row r="71">
          <cell r="B71" t="str">
            <v>Aquisição RR 1C</v>
          </cell>
        </row>
        <row r="72">
          <cell r="B72" t="str">
            <v>Transporte RR 1C</v>
          </cell>
        </row>
        <row r="73">
          <cell r="B73" t="str">
            <v>CBUQ - Faixa C (e=3,0cm)</v>
          </cell>
        </row>
        <row r="74">
          <cell r="B74" t="str">
            <v>Aquisição CAP 50 70</v>
          </cell>
        </row>
        <row r="75">
          <cell r="B75" t="str">
            <v>Transporte CAP 50 70</v>
          </cell>
        </row>
        <row r="77">
          <cell r="B77" t="str">
            <v>FR (3,0) (25%) (L=3,50m) - (Ext. =0 Kmf, Preço Unit. = R$ 0,00)</v>
          </cell>
        </row>
        <row r="78">
          <cell r="B78" t="str">
            <v>Fresagem Contínua do Pav. (e=3,0cm)</v>
          </cell>
        </row>
        <row r="79">
          <cell r="B79" t="str">
            <v>Pintura de Ligação</v>
          </cell>
        </row>
        <row r="80">
          <cell r="B80" t="str">
            <v>Aquisição RR 1C</v>
          </cell>
        </row>
        <row r="81">
          <cell r="B81" t="str">
            <v>Transporte RR 1C</v>
          </cell>
        </row>
        <row r="82">
          <cell r="B82" t="str">
            <v>CBUQ - Faixa C (e=3,0cm)</v>
          </cell>
        </row>
        <row r="83">
          <cell r="B83" t="str">
            <v>Aquisição CAP 50 70</v>
          </cell>
        </row>
        <row r="84">
          <cell r="B84" t="str">
            <v>Transporte CAP 50 70</v>
          </cell>
        </row>
        <row r="86">
          <cell r="B86" t="str">
            <v>FR (3,0) (20%) (L=3,50m) - (Ext. =0 Kmf, Preço Unit. = R$ 0,00)</v>
          </cell>
        </row>
        <row r="87">
          <cell r="B87" t="str">
            <v>Fresagem Descontínua do Pav. (e=3,0cm)</v>
          </cell>
        </row>
        <row r="88">
          <cell r="B88" t="str">
            <v>Pintura de Ligação</v>
          </cell>
        </row>
        <row r="89">
          <cell r="B89" t="str">
            <v>Aquisição RR 1C</v>
          </cell>
        </row>
        <row r="90">
          <cell r="B90" t="str">
            <v>Transporte RR 1C</v>
          </cell>
        </row>
        <row r="91">
          <cell r="B91" t="str">
            <v>CBUQ - Faixa C (e=3,0cm)</v>
          </cell>
        </row>
        <row r="92">
          <cell r="B92" t="str">
            <v>Aquisição CAP 50 70</v>
          </cell>
        </row>
        <row r="93">
          <cell r="B93" t="str">
            <v>Transporte CAP 50 70</v>
          </cell>
        </row>
        <row r="95">
          <cell r="B95" t="str">
            <v>FR (3,0) (15%) (L=3,50m) - (Ext. =0 Kmf, Preço Unit. = R$ 0,00)</v>
          </cell>
        </row>
        <row r="96">
          <cell r="B96" t="str">
            <v>Fresagem Descontínua do Pav. (e=3,0cm)</v>
          </cell>
        </row>
        <row r="97">
          <cell r="B97" t="str">
            <v>Pintura de Ligação</v>
          </cell>
        </row>
        <row r="98">
          <cell r="B98" t="str">
            <v>Aquisição RR 1C</v>
          </cell>
        </row>
        <row r="99">
          <cell r="B99" t="str">
            <v>Transporte RR 1C</v>
          </cell>
        </row>
        <row r="100">
          <cell r="B100" t="str">
            <v>CBUQ - Faixa C (e=3,0cm)</v>
          </cell>
        </row>
        <row r="101">
          <cell r="B101" t="str">
            <v>Aquisição CAP 50 70</v>
          </cell>
        </row>
        <row r="102">
          <cell r="B102" t="str">
            <v>Transporte CAP 50 70</v>
          </cell>
        </row>
        <row r="104">
          <cell r="B104" t="str">
            <v>FR (3,0) (10%) (L=3,50m) - (Ext. =0 Kmf, Preço Unit. = R$ 0,00)</v>
          </cell>
        </row>
        <row r="105">
          <cell r="B105" t="str">
            <v>Fresagem Descontínua do Pav. (e=3,0cm)</v>
          </cell>
        </row>
        <row r="106">
          <cell r="B106" t="str">
            <v>Pintura de Ligação</v>
          </cell>
        </row>
        <row r="107">
          <cell r="B107" t="str">
            <v>Aquisição RR 1C</v>
          </cell>
        </row>
        <row r="108">
          <cell r="B108" t="str">
            <v>Transporte RR 1C</v>
          </cell>
        </row>
        <row r="109">
          <cell r="B109" t="str">
            <v>CBUQ - Faixa C (e=3,0cm)</v>
          </cell>
        </row>
        <row r="110">
          <cell r="B110" t="str">
            <v>Aquisição CAP 50 70</v>
          </cell>
        </row>
        <row r="111">
          <cell r="B111" t="str">
            <v>Transporte CAP 50 70</v>
          </cell>
        </row>
        <row r="113">
          <cell r="B113" t="str">
            <v>FR (3,0) (5%) (L=3,50m) - (Ext. =0 Kmf, Preço Unit. = R$ 0,00)</v>
          </cell>
        </row>
        <row r="114">
          <cell r="B114" t="str">
            <v>Fresagem Descontínua do Pav. (e=3,0cm)</v>
          </cell>
        </row>
        <row r="115">
          <cell r="B115" t="str">
            <v>Pintura de Ligação</v>
          </cell>
        </row>
        <row r="116">
          <cell r="B116" t="str">
            <v>Aquisição RR 1C</v>
          </cell>
        </row>
        <row r="117">
          <cell r="B117" t="str">
            <v>Transporte RR 1C</v>
          </cell>
        </row>
        <row r="118">
          <cell r="B118" t="str">
            <v>CBUQ - Faixa C (e=3,0cm)</v>
          </cell>
        </row>
        <row r="119">
          <cell r="B119" t="str">
            <v>Aquisição CAP 50 70</v>
          </cell>
        </row>
        <row r="120">
          <cell r="B120" t="str">
            <v>Transporte CAP 50 70</v>
          </cell>
        </row>
        <row r="122">
          <cell r="B122" t="str">
            <v>FS (4,0) (100%) (L=3,50m) - (Ext. =0 Kmf, Preço Unit. = R$ 0,00)</v>
          </cell>
        </row>
        <row r="123">
          <cell r="B123" t="str">
            <v>Fresagem Contínua do Pav. (e=4,0cm)</v>
          </cell>
        </row>
        <row r="124">
          <cell r="B124" t="str">
            <v>Pintura de Ligação</v>
          </cell>
        </row>
        <row r="125">
          <cell r="B125" t="str">
            <v>Aquisição RR 1C</v>
          </cell>
        </row>
        <row r="126">
          <cell r="B126" t="str">
            <v>Transporte RR 1C</v>
          </cell>
        </row>
        <row r="127">
          <cell r="B127" t="str">
            <v>CBUQ - Faixa C (e=4,0cm)</v>
          </cell>
        </row>
        <row r="128">
          <cell r="B128" t="str">
            <v>Aquisição CAP 50 70</v>
          </cell>
        </row>
        <row r="129">
          <cell r="B129" t="str">
            <v>Transporte CAP 50 70</v>
          </cell>
        </row>
        <row r="131">
          <cell r="B131" t="str">
            <v>FS (4,0) (90%) (L=3,50m) - (Ext. =0 Kmf, Preço Unit. = R$ 0,00)</v>
          </cell>
        </row>
        <row r="132">
          <cell r="B132" t="str">
            <v>Fresagem Contínua do Pav. (e=4,0cm)</v>
          </cell>
        </row>
        <row r="133">
          <cell r="B133" t="str">
            <v>Pintura de Ligação</v>
          </cell>
        </row>
        <row r="134">
          <cell r="B134" t="str">
            <v>Aquisição RR 1C</v>
          </cell>
        </row>
        <row r="135">
          <cell r="B135" t="str">
            <v>Transporte RR 1C</v>
          </cell>
        </row>
        <row r="136">
          <cell r="B136" t="str">
            <v>CBUQ - Faixa C (e=4,0cm)</v>
          </cell>
        </row>
        <row r="137">
          <cell r="B137" t="str">
            <v>Aquisição CAP 50 70</v>
          </cell>
        </row>
        <row r="138">
          <cell r="B138" t="str">
            <v>Transporte CAP 50 70</v>
          </cell>
        </row>
        <row r="140">
          <cell r="B140" t="str">
            <v>FS (4,0) (80%) (L=3,50m) - (Ext. =0 Kmf, Preço Unit. = R$ 0,00)</v>
          </cell>
        </row>
        <row r="141">
          <cell r="B141" t="str">
            <v>Fresagem Contínua do Pav. (e=4,0cm)</v>
          </cell>
        </row>
        <row r="142">
          <cell r="B142" t="str">
            <v>Pintura de Ligação</v>
          </cell>
        </row>
        <row r="143">
          <cell r="B143" t="str">
            <v>Aquisição RR 1C</v>
          </cell>
        </row>
        <row r="144">
          <cell r="B144" t="str">
            <v>Transporte RR 1C</v>
          </cell>
        </row>
        <row r="145">
          <cell r="B145" t="str">
            <v>CBUQ - Faixa C (e=4,0cm)</v>
          </cell>
        </row>
        <row r="146">
          <cell r="B146" t="str">
            <v>Aquisição CAP 50 70</v>
          </cell>
        </row>
        <row r="147">
          <cell r="B147" t="str">
            <v>Transporte CAP 50 70</v>
          </cell>
        </row>
        <row r="149">
          <cell r="B149" t="str">
            <v>FS (4,0) (70%) (L=3,50m) - (Ext. =0 Kmf, Preço Unit. = R$ 0,00)</v>
          </cell>
        </row>
        <row r="150">
          <cell r="B150" t="str">
            <v>Fresagem Contínua do Pav. (e=4,0cm)</v>
          </cell>
        </row>
        <row r="151">
          <cell r="B151" t="str">
            <v>Pintura de Ligação</v>
          </cell>
        </row>
        <row r="152">
          <cell r="B152" t="str">
            <v>Aquisição RR 1C</v>
          </cell>
        </row>
        <row r="153">
          <cell r="B153" t="str">
            <v>Transporte RR 1C</v>
          </cell>
        </row>
        <row r="154">
          <cell r="B154" t="str">
            <v>CBUQ - Faixa C (e=4,0cm)</v>
          </cell>
        </row>
        <row r="155">
          <cell r="B155" t="str">
            <v>Aquisição CAP 50 70</v>
          </cell>
        </row>
        <row r="156">
          <cell r="B156" t="str">
            <v>Transporte CAP 50 70</v>
          </cell>
        </row>
        <row r="158">
          <cell r="B158" t="str">
            <v>FS (4,0) (60%) (L=3,50m) - (Ext. =0 Kmf, Preço Unit. = R$ 0,00)</v>
          </cell>
        </row>
        <row r="159">
          <cell r="B159" t="str">
            <v>Fresagem Contínua do Pav. (e=4,0cm)</v>
          </cell>
        </row>
        <row r="160">
          <cell r="B160" t="str">
            <v>Pintura de Ligação</v>
          </cell>
        </row>
        <row r="161">
          <cell r="B161" t="str">
            <v>Aquisição RR 1C</v>
          </cell>
        </row>
        <row r="162">
          <cell r="B162" t="str">
            <v>Transporte RR 1C</v>
          </cell>
        </row>
        <row r="163">
          <cell r="B163" t="str">
            <v>CBUQ - Faixa C (e=4,0cm)</v>
          </cell>
        </row>
        <row r="164">
          <cell r="B164" t="str">
            <v>Aquisição CAP 50 70</v>
          </cell>
        </row>
        <row r="165">
          <cell r="B165" t="str">
            <v>Transporte CAP 50 70</v>
          </cell>
        </row>
        <row r="167">
          <cell r="B167" t="str">
            <v>FS (4,0) (50%) (L=3,50m) - (Ext. =0 Kmf, Preço Unit. = R$ 0,00)</v>
          </cell>
        </row>
        <row r="168">
          <cell r="B168" t="str">
            <v>Fresagem Contínua do Pav. (e=4,0cm)</v>
          </cell>
        </row>
        <row r="169">
          <cell r="B169" t="str">
            <v>Pintura de Ligação</v>
          </cell>
        </row>
        <row r="170">
          <cell r="B170" t="str">
            <v>Aquisição RR 1C</v>
          </cell>
        </row>
        <row r="171">
          <cell r="B171" t="str">
            <v>Transporte RR 1C</v>
          </cell>
        </row>
        <row r="172">
          <cell r="B172" t="str">
            <v>CBUQ - Faixa C (e=4,0cm)</v>
          </cell>
        </row>
        <row r="173">
          <cell r="B173" t="str">
            <v>Aquisição CAP 50 70</v>
          </cell>
        </row>
        <row r="174">
          <cell r="B174" t="str">
            <v>Transporte CAP 50 70</v>
          </cell>
        </row>
        <row r="176">
          <cell r="B176" t="str">
            <v>FS (4,0) (40%) (L=3,50m) - (Ext. =0 Kmf, Preço Unit. = R$ 0,00)</v>
          </cell>
        </row>
        <row r="177">
          <cell r="B177" t="str">
            <v>Fresagem Contínua do Pav. (e=4,0cm)</v>
          </cell>
        </row>
        <row r="178">
          <cell r="B178" t="str">
            <v>Pintura de Ligação</v>
          </cell>
        </row>
        <row r="179">
          <cell r="B179" t="str">
            <v>Aquisição RR 1C</v>
          </cell>
        </row>
        <row r="180">
          <cell r="B180" t="str">
            <v>Transporte RR 1C</v>
          </cell>
        </row>
        <row r="181">
          <cell r="B181" t="str">
            <v>CBUQ - Faixa C (e=4,0cm)</v>
          </cell>
        </row>
        <row r="182">
          <cell r="B182" t="str">
            <v>Aquisição CAP 50 70</v>
          </cell>
        </row>
        <row r="183">
          <cell r="B183" t="str">
            <v>Transporte CAP 50 70</v>
          </cell>
        </row>
        <row r="185">
          <cell r="B185" t="str">
            <v>FS (4,0) (30%) (L=3,50m) - (Ext. =0 Kmf, Preço Unit. = R$ 0,00)</v>
          </cell>
        </row>
        <row r="186">
          <cell r="B186" t="str">
            <v>Fresagem Contínua do Pav. (e=4,0cm)</v>
          </cell>
        </row>
        <row r="187">
          <cell r="B187" t="str">
            <v>Pintura de Ligação</v>
          </cell>
        </row>
        <row r="188">
          <cell r="B188" t="str">
            <v>Aquisição RR 1C</v>
          </cell>
        </row>
        <row r="189">
          <cell r="B189" t="str">
            <v>Transporte RR 1C</v>
          </cell>
        </row>
        <row r="190">
          <cell r="B190" t="str">
            <v>CBUQ - Faixa C (e=4,0cm)</v>
          </cell>
        </row>
        <row r="191">
          <cell r="B191" t="str">
            <v>Aquisição CAP 50 70</v>
          </cell>
        </row>
        <row r="192">
          <cell r="B192" t="str">
            <v>Transporte CAP 50 70</v>
          </cell>
        </row>
        <row r="194">
          <cell r="B194" t="str">
            <v>FS (4,0) (25%) (L=3,50m) - (Ext. =0 Kmf, Preço Unit. = R$ 0,00)</v>
          </cell>
        </row>
        <row r="195">
          <cell r="B195" t="str">
            <v>Fresagem Contínua do Pav. (e=4,0cm)</v>
          </cell>
        </row>
        <row r="196">
          <cell r="B196" t="str">
            <v>Pintura de Ligação</v>
          </cell>
        </row>
        <row r="197">
          <cell r="B197" t="str">
            <v>Aquisição RR 1C</v>
          </cell>
        </row>
        <row r="198">
          <cell r="B198" t="str">
            <v>Transporte RR 1C</v>
          </cell>
        </row>
        <row r="199">
          <cell r="B199" t="str">
            <v>CBUQ - Faixa C (e=4,0cm)</v>
          </cell>
        </row>
        <row r="200">
          <cell r="B200" t="str">
            <v>Aquisição CAP 50 70</v>
          </cell>
        </row>
        <row r="201">
          <cell r="B201" t="str">
            <v>Transporte CAP 50 70</v>
          </cell>
        </row>
        <row r="203">
          <cell r="B203" t="str">
            <v>FS (4,0) (20%) (L=3,50m) - (Ext. =0 Kmf, Preço Unit. = R$ 0,00)</v>
          </cell>
        </row>
        <row r="204">
          <cell r="B204" t="str">
            <v>Fresagem Descontínua do Pav. (e=4,0cm)</v>
          </cell>
        </row>
        <row r="205">
          <cell r="B205" t="str">
            <v>Pintura de Ligação</v>
          </cell>
        </row>
        <row r="206">
          <cell r="B206" t="str">
            <v>Aquisição RR 1C</v>
          </cell>
        </row>
        <row r="207">
          <cell r="B207" t="str">
            <v>Transporte RR 1C</v>
          </cell>
        </row>
        <row r="208">
          <cell r="B208" t="str">
            <v>CBUQ - Faixa C (e=4,0cm)</v>
          </cell>
        </row>
        <row r="209">
          <cell r="B209" t="str">
            <v>Aquisição CAP 50 70</v>
          </cell>
        </row>
        <row r="210">
          <cell r="B210" t="str">
            <v>Transporte CAP 50 70</v>
          </cell>
        </row>
        <row r="212">
          <cell r="B212" t="str">
            <v>FS (4,0) (15%) (L=3,50m) - (Ext. =0 Kmf, Preço Unit. = R$ 0,00)</v>
          </cell>
        </row>
        <row r="213">
          <cell r="B213" t="str">
            <v>Fresagem Descontínua do Pav. (e=4,0cm)</v>
          </cell>
        </row>
        <row r="214">
          <cell r="B214" t="str">
            <v>Pintura de Ligação</v>
          </cell>
        </row>
        <row r="215">
          <cell r="B215" t="str">
            <v>Aquisição RR 1C</v>
          </cell>
        </row>
        <row r="216">
          <cell r="B216" t="str">
            <v>Transporte RR 1C</v>
          </cell>
        </row>
        <row r="217">
          <cell r="B217" t="str">
            <v>CBUQ - Faixa C (e=4,0cm)</v>
          </cell>
        </row>
        <row r="218">
          <cell r="B218" t="str">
            <v>Aquisição CAP 50 70</v>
          </cell>
        </row>
        <row r="219">
          <cell r="B219" t="str">
            <v>Transporte CAP 50 70</v>
          </cell>
        </row>
        <row r="221">
          <cell r="B221" t="str">
            <v>FS (4,0) (10%) (L=3,50m) - (Ext. =0 Kmf, Preço Unit. = R$ 0,00)</v>
          </cell>
        </row>
        <row r="222">
          <cell r="B222" t="str">
            <v>Fresagem Descontínua do Pav. (e=4,0cm)</v>
          </cell>
        </row>
        <row r="223">
          <cell r="B223" t="str">
            <v>Pintura de Ligação</v>
          </cell>
        </row>
        <row r="224">
          <cell r="B224" t="str">
            <v>Aquisição RR 1C</v>
          </cell>
        </row>
        <row r="225">
          <cell r="B225" t="str">
            <v>Transporte RR 1C</v>
          </cell>
        </row>
        <row r="226">
          <cell r="B226" t="str">
            <v>CBUQ - Faixa C (e=4,0cm)</v>
          </cell>
        </row>
        <row r="227">
          <cell r="B227" t="str">
            <v>Aquisição CAP 50 70</v>
          </cell>
        </row>
        <row r="228">
          <cell r="B228" t="str">
            <v>Transporte CAP 50 70</v>
          </cell>
        </row>
        <row r="230">
          <cell r="B230" t="str">
            <v>FS (4,0) (5%) (L=3,50m) - (Ext. =0 Kmf, Preço Unit. = R$ 0,00)</v>
          </cell>
        </row>
        <row r="231">
          <cell r="B231" t="str">
            <v>Fresagem Descontínua do Pav. (e=4,0cm)</v>
          </cell>
        </row>
        <row r="232">
          <cell r="B232" t="str">
            <v>Pintura de Ligação</v>
          </cell>
        </row>
        <row r="233">
          <cell r="B233" t="str">
            <v>Aquisição RR 1C</v>
          </cell>
        </row>
        <row r="234">
          <cell r="B234" t="str">
            <v>Transporte RR 1C</v>
          </cell>
        </row>
        <row r="235">
          <cell r="B235" t="str">
            <v>CBUQ - Faixa C (e=4,0cm)</v>
          </cell>
        </row>
        <row r="236">
          <cell r="B236" t="str">
            <v>Aquisição CAP 50 70</v>
          </cell>
        </row>
        <row r="237">
          <cell r="B237" t="str">
            <v>Transporte CAP 50 70</v>
          </cell>
        </row>
        <row r="239">
          <cell r="B239" t="str">
            <v>FS (5,0) (100%) (L=3,50m) - (Ext. =0 Kmf, Preço Unit. = R$ 0,00)</v>
          </cell>
        </row>
        <row r="240">
          <cell r="B240" t="str">
            <v>Fresagem Contínua do Pav. (e=5,0cm)</v>
          </cell>
        </row>
        <row r="241">
          <cell r="B241" t="str">
            <v>Pintura de Ligação</v>
          </cell>
        </row>
        <row r="242">
          <cell r="B242" t="str">
            <v>Aquisição RR 1C</v>
          </cell>
        </row>
        <row r="243">
          <cell r="B243" t="str">
            <v>Transporte RR 1C</v>
          </cell>
        </row>
        <row r="244">
          <cell r="B244" t="str">
            <v>CBUQ - Faixa C (e=5,0cm)</v>
          </cell>
        </row>
        <row r="245">
          <cell r="B245" t="str">
            <v>Aquisição CAP 50 70</v>
          </cell>
        </row>
        <row r="246">
          <cell r="B246" t="str">
            <v>Transporte CAP 50 70</v>
          </cell>
        </row>
        <row r="248">
          <cell r="B248" t="str">
            <v>FS (5,0) (90%) (L=3,50m) - (Ext. =0 Kmf, Preço Unit. = R$ 0,00)</v>
          </cell>
        </row>
        <row r="249">
          <cell r="B249" t="str">
            <v>Fresagem Contínua do Pav. (e=5,0cm)</v>
          </cell>
        </row>
        <row r="250">
          <cell r="B250" t="str">
            <v>Pintura de Ligação</v>
          </cell>
        </row>
        <row r="251">
          <cell r="B251" t="str">
            <v>Aquisição RR 1C</v>
          </cell>
        </row>
        <row r="252">
          <cell r="B252" t="str">
            <v>Transporte RR 1C</v>
          </cell>
        </row>
        <row r="253">
          <cell r="B253" t="str">
            <v>CBUQ - Faixa C (e=5,0cm)</v>
          </cell>
        </row>
        <row r="254">
          <cell r="B254" t="str">
            <v>Aquisição CAP 50 70</v>
          </cell>
        </row>
        <row r="255">
          <cell r="B255" t="str">
            <v>Transporte CAP 50 70</v>
          </cell>
        </row>
        <row r="257">
          <cell r="B257" t="str">
            <v>FS (5,0) (80%) (L=3,50m) - (Ext. =0 Kmf, Preço Unit. = R$ 0,00)</v>
          </cell>
        </row>
        <row r="258">
          <cell r="B258" t="str">
            <v>Fresagem Contínua do Pav. (e=5,0cm)</v>
          </cell>
        </row>
        <row r="259">
          <cell r="B259" t="str">
            <v>Pintura de Ligação</v>
          </cell>
        </row>
        <row r="260">
          <cell r="B260" t="str">
            <v>Aquisição RR 1C</v>
          </cell>
        </row>
        <row r="261">
          <cell r="B261" t="str">
            <v>Transporte RR 1C</v>
          </cell>
        </row>
        <row r="262">
          <cell r="B262" t="str">
            <v>CBUQ - Faixa C (e=5,0cm)</v>
          </cell>
        </row>
        <row r="263">
          <cell r="B263" t="str">
            <v>Aquisição CAP 50 70</v>
          </cell>
        </row>
        <row r="264">
          <cell r="B264" t="str">
            <v>Transporte CAP 50 70</v>
          </cell>
        </row>
        <row r="266">
          <cell r="B266" t="str">
            <v>FS (5,0) (70%) (L=3,50m) - (Ext. =0 Kmf, Preço Unit. = R$ 0,00)</v>
          </cell>
        </row>
        <row r="267">
          <cell r="B267" t="str">
            <v>Fresagem Contínua do Pav. (e=5,0cm)</v>
          </cell>
        </row>
        <row r="268">
          <cell r="B268" t="str">
            <v>Pintura de Ligação</v>
          </cell>
        </row>
        <row r="269">
          <cell r="B269" t="str">
            <v>Aquisição RR 1C</v>
          </cell>
        </row>
        <row r="270">
          <cell r="B270" t="str">
            <v>Transporte RR 1C</v>
          </cell>
        </row>
        <row r="271">
          <cell r="B271" t="str">
            <v>CBUQ - Faixa C (e=5,0cm)</v>
          </cell>
        </row>
        <row r="272">
          <cell r="B272" t="str">
            <v>Aquisição CAP 50 70</v>
          </cell>
        </row>
        <row r="273">
          <cell r="B273" t="str">
            <v>Transporte CAP 50 70</v>
          </cell>
        </row>
        <row r="275">
          <cell r="B275" t="str">
            <v>FS (5,0) (60%) (L=3,50m) - (Ext. =0 Kmf, Preço Unit. = R$ 0,00)</v>
          </cell>
        </row>
        <row r="276">
          <cell r="B276" t="str">
            <v>Fresagem Contínua do Pav. (e=5,0cm)</v>
          </cell>
        </row>
        <row r="277">
          <cell r="B277" t="str">
            <v>Pintura de Ligação</v>
          </cell>
        </row>
        <row r="278">
          <cell r="B278" t="str">
            <v>Aquisição RR 1C</v>
          </cell>
        </row>
        <row r="279">
          <cell r="B279" t="str">
            <v>Transporte RR 1C</v>
          </cell>
        </row>
        <row r="280">
          <cell r="B280" t="str">
            <v>CBUQ - Faixa C (e=5,0cm)</v>
          </cell>
        </row>
        <row r="281">
          <cell r="B281" t="str">
            <v>Aquisição CAP 50 70</v>
          </cell>
        </row>
        <row r="282">
          <cell r="B282" t="str">
            <v>Transporte CAP 50 70</v>
          </cell>
        </row>
        <row r="284">
          <cell r="B284" t="str">
            <v>FS (5,0) (50%) (L=3,50m) - (Ext. =0 Kmf, Preço Unit. = R$ 0,00)</v>
          </cell>
        </row>
        <row r="285">
          <cell r="B285" t="str">
            <v>Fresagem Contínua do Pav. (e=5,0cm)</v>
          </cell>
        </row>
        <row r="286">
          <cell r="B286" t="str">
            <v>Pintura de Ligação</v>
          </cell>
        </row>
        <row r="287">
          <cell r="B287" t="str">
            <v>Aquisição RR 1C</v>
          </cell>
        </row>
        <row r="288">
          <cell r="B288" t="str">
            <v>Transporte RR 1C</v>
          </cell>
        </row>
        <row r="289">
          <cell r="B289" t="str">
            <v>CBUQ - Faixa C (e=5,0cm)</v>
          </cell>
        </row>
        <row r="290">
          <cell r="B290" t="str">
            <v>Aquisição CAP 50 70</v>
          </cell>
        </row>
        <row r="291">
          <cell r="B291" t="str">
            <v>Transporte CAP 50 70</v>
          </cell>
        </row>
        <row r="293">
          <cell r="B293" t="str">
            <v>FS (5,0) (40%) (L=3,50m) - (Ext. =0 Kmf, Preço Unit. = R$ 0,00)</v>
          </cell>
        </row>
        <row r="294">
          <cell r="B294" t="str">
            <v>Fresagem Contínua do Pav. (e=5,0cm)</v>
          </cell>
        </row>
        <row r="295">
          <cell r="B295" t="str">
            <v>Pintura de Ligação</v>
          </cell>
        </row>
        <row r="296">
          <cell r="B296" t="str">
            <v>Aquisição RR 1C</v>
          </cell>
        </row>
        <row r="297">
          <cell r="B297" t="str">
            <v>Transporte RR 1C</v>
          </cell>
        </row>
        <row r="298">
          <cell r="B298" t="str">
            <v>CBUQ - Faixa C (e=5,0cm)</v>
          </cell>
        </row>
        <row r="299">
          <cell r="B299" t="str">
            <v>Aquisição CAP 50 70</v>
          </cell>
        </row>
        <row r="300">
          <cell r="B300" t="str">
            <v>Transporte CAP 50 70</v>
          </cell>
        </row>
        <row r="302">
          <cell r="B302" t="str">
            <v>FS (5,0) (30%) (L=3,50m) - (Ext. =0 Kmf, Preço Unit. = R$ 0,00)</v>
          </cell>
        </row>
        <row r="303">
          <cell r="B303" t="str">
            <v>Fresagem Contínua do Pav. (e=5,0cm)</v>
          </cell>
        </row>
        <row r="304">
          <cell r="B304" t="str">
            <v>Pintura de Ligação</v>
          </cell>
        </row>
        <row r="305">
          <cell r="B305" t="str">
            <v>Aquisição RR 1C</v>
          </cell>
        </row>
        <row r="306">
          <cell r="B306" t="str">
            <v>Transporte RR 1C</v>
          </cell>
        </row>
        <row r="307">
          <cell r="B307" t="str">
            <v>CBUQ - Faixa C (e=5,0cm)</v>
          </cell>
        </row>
        <row r="308">
          <cell r="B308" t="str">
            <v>Aquisição CAP 50 70</v>
          </cell>
        </row>
        <row r="309">
          <cell r="B309" t="str">
            <v>Transporte CAP 50 70</v>
          </cell>
        </row>
        <row r="311">
          <cell r="B311" t="str">
            <v>FS (5,0) (25%) (L=3,50m) - (Ext. =0 Kmf, Preço Unit. = R$ 0,00)</v>
          </cell>
        </row>
        <row r="312">
          <cell r="B312" t="str">
            <v>Fresagem Contínua do Pav. (e=5,0cm)</v>
          </cell>
        </row>
        <row r="313">
          <cell r="B313" t="str">
            <v>Pintura de Ligação</v>
          </cell>
        </row>
        <row r="314">
          <cell r="B314" t="str">
            <v>Aquisição RR 1C</v>
          </cell>
        </row>
        <row r="315">
          <cell r="B315" t="str">
            <v>Transporte RR 1C</v>
          </cell>
        </row>
        <row r="316">
          <cell r="B316" t="str">
            <v>CBUQ - Faixa C (e=5,0cm)</v>
          </cell>
        </row>
        <row r="317">
          <cell r="B317" t="str">
            <v>Aquisição CAP 50 70</v>
          </cell>
        </row>
        <row r="318">
          <cell r="B318" t="str">
            <v>Transporte CAP 50 70</v>
          </cell>
        </row>
        <row r="320">
          <cell r="B320" t="str">
            <v>FS (5,0) (20%) (L=3,50m) - (Ext. =0 Kmf, Preço Unit. = R$ 0,00)</v>
          </cell>
        </row>
        <row r="321">
          <cell r="B321" t="str">
            <v>Fresagem Descontínua do Pav. (e=5,0cm)</v>
          </cell>
        </row>
        <row r="322">
          <cell r="B322" t="str">
            <v>Pintura de Ligação</v>
          </cell>
        </row>
        <row r="323">
          <cell r="B323" t="str">
            <v>Aquisição RR 1C</v>
          </cell>
        </row>
        <row r="324">
          <cell r="B324" t="str">
            <v>Transporte RR 1C</v>
          </cell>
        </row>
        <row r="325">
          <cell r="B325" t="str">
            <v>CBUQ - Faixa C (e=5,0cm)</v>
          </cell>
        </row>
        <row r="326">
          <cell r="B326" t="str">
            <v>Aquisição CAP 50 70</v>
          </cell>
        </row>
        <row r="327">
          <cell r="B327" t="str">
            <v>Transporte CAP 50 70</v>
          </cell>
        </row>
        <row r="329">
          <cell r="B329" t="str">
            <v>FS (5,0) (15%) (L=3,50m) - (Ext. =0 Kmf, Preço Unit. = R$ 0,00)</v>
          </cell>
        </row>
        <row r="330">
          <cell r="B330" t="str">
            <v>Fresagem Descontínua do Pav. (e=5,0cm)</v>
          </cell>
        </row>
        <row r="331">
          <cell r="B331" t="str">
            <v>Pintura de Ligação</v>
          </cell>
        </row>
        <row r="332">
          <cell r="B332" t="str">
            <v>Aquisição RR 1C</v>
          </cell>
        </row>
        <row r="333">
          <cell r="B333" t="str">
            <v>Transporte RR 1C</v>
          </cell>
        </row>
        <row r="334">
          <cell r="B334" t="str">
            <v>CBUQ - Faixa C (e=5,0cm)</v>
          </cell>
        </row>
        <row r="335">
          <cell r="B335" t="str">
            <v>Aquisição CAP 50 70</v>
          </cell>
        </row>
        <row r="336">
          <cell r="B336" t="str">
            <v>Transporte CAP 50 70</v>
          </cell>
        </row>
        <row r="338">
          <cell r="B338" t="str">
            <v>FS (5,0) (10%) (L=3,50m) - (Ext. =0 Kmf, Preço Unit. = R$ 0,00)</v>
          </cell>
        </row>
        <row r="339">
          <cell r="B339" t="str">
            <v>Fresagem Descontínua do Pav. (e=5,0cm)</v>
          </cell>
        </row>
        <row r="340">
          <cell r="B340" t="str">
            <v>Pintura de Ligação</v>
          </cell>
        </row>
        <row r="341">
          <cell r="B341" t="str">
            <v>Aquisição RR 1C</v>
          </cell>
        </row>
        <row r="342">
          <cell r="B342" t="str">
            <v>Transporte RR 1C</v>
          </cell>
        </row>
        <row r="343">
          <cell r="B343" t="str">
            <v>CBUQ - Faixa C (e=5,0cm)</v>
          </cell>
        </row>
        <row r="344">
          <cell r="B344" t="str">
            <v>Aquisição CAP 50 70</v>
          </cell>
        </row>
        <row r="345">
          <cell r="B345" t="str">
            <v>Transporte CAP 50 70</v>
          </cell>
        </row>
        <row r="347">
          <cell r="B347" t="str">
            <v>FS (5,0) (5%) (L=3,50m) - (Ext. =0 Kmf, Preço Unit. = R$ 0,00)</v>
          </cell>
        </row>
        <row r="348">
          <cell r="B348" t="str">
            <v>Fresagem Descontínua do Pav. (e=5,0cm)</v>
          </cell>
        </row>
        <row r="349">
          <cell r="B349" t="str">
            <v>Pintura de Ligação</v>
          </cell>
        </row>
        <row r="350">
          <cell r="B350" t="str">
            <v>Aquisição RR 1C</v>
          </cell>
        </row>
        <row r="351">
          <cell r="B351" t="str">
            <v>Transporte RR 1C</v>
          </cell>
        </row>
        <row r="352">
          <cell r="B352" t="str">
            <v>CBUQ - Faixa C (e=5,0cm)</v>
          </cell>
        </row>
        <row r="353">
          <cell r="B353" t="str">
            <v>Aquisição CAP 50 70</v>
          </cell>
        </row>
        <row r="354">
          <cell r="B354" t="str">
            <v>Transporte CAP 50 70</v>
          </cell>
        </row>
        <row r="356">
          <cell r="B356" t="str">
            <v>FS (6,0) (100%) (L=3,50m) - (Ext. =0 Kmf, Preço Unit. = R$ 0,00)</v>
          </cell>
        </row>
        <row r="357">
          <cell r="B357" t="str">
            <v>Fresagem Contínua do Pav. (e=6,0cm)</v>
          </cell>
        </row>
        <row r="358">
          <cell r="B358" t="str">
            <v>Pintura de Ligação</v>
          </cell>
        </row>
        <row r="359">
          <cell r="B359" t="str">
            <v>Aquisição RR 1C</v>
          </cell>
        </row>
        <row r="360">
          <cell r="B360" t="str">
            <v>Transporte RR 1C</v>
          </cell>
        </row>
        <row r="361">
          <cell r="B361" t="str">
            <v>CBUQ - Faixa C (e=6,0cm)</v>
          </cell>
        </row>
        <row r="362">
          <cell r="B362" t="str">
            <v>Aquisição CAP 50 70</v>
          </cell>
        </row>
        <row r="363">
          <cell r="B363" t="str">
            <v>Transporte CAP 50 70</v>
          </cell>
        </row>
        <row r="365">
          <cell r="B365" t="str">
            <v>FS (6,0) (90%) (L=3,50m) - (Ext. =0 Kmf, Preço Unit. = R$ 0,00)</v>
          </cell>
        </row>
        <row r="366">
          <cell r="B366" t="str">
            <v>Fresagem Contínua do Pav. (e=6,0cm)</v>
          </cell>
        </row>
        <row r="367">
          <cell r="B367" t="str">
            <v>Pintura de Ligação</v>
          </cell>
        </row>
        <row r="368">
          <cell r="B368" t="str">
            <v>Aquisição RR 1C</v>
          </cell>
        </row>
        <row r="369">
          <cell r="B369" t="str">
            <v>Transporte RR 1C</v>
          </cell>
        </row>
        <row r="370">
          <cell r="B370" t="str">
            <v>CBUQ - Faixa C (e=6,0cm)</v>
          </cell>
        </row>
        <row r="371">
          <cell r="B371" t="str">
            <v>Aquisição CAP 50 70</v>
          </cell>
        </row>
        <row r="372">
          <cell r="B372" t="str">
            <v>Transporte CAP 50 70</v>
          </cell>
        </row>
        <row r="374">
          <cell r="B374" t="str">
            <v>FS (6,0) (80%) (L=3,50m) - (Ext. =0 Kmf, Preço Unit. = R$ 0,00)</v>
          </cell>
        </row>
        <row r="375">
          <cell r="B375" t="str">
            <v>Fresagem Contínua do Pav. (e=6,0cm)</v>
          </cell>
        </row>
        <row r="376">
          <cell r="B376" t="str">
            <v>Pintura de Ligação</v>
          </cell>
        </row>
        <row r="377">
          <cell r="B377" t="str">
            <v>Aquisição RR 1C</v>
          </cell>
        </row>
        <row r="378">
          <cell r="B378" t="str">
            <v>Transporte RR 1C</v>
          </cell>
        </row>
        <row r="379">
          <cell r="B379" t="str">
            <v>CBUQ - Faixa C (e=6,0cm)</v>
          </cell>
        </row>
        <row r="380">
          <cell r="B380" t="str">
            <v>Aquisição CAP 50 70</v>
          </cell>
        </row>
        <row r="381">
          <cell r="B381" t="str">
            <v>Transporte CAP 50 70</v>
          </cell>
        </row>
        <row r="383">
          <cell r="B383" t="str">
            <v>FS (6,0) (70%) (L=3,50m) - (Ext. =0 Kmf, Preço Unit. = R$ 0,00)</v>
          </cell>
        </row>
        <row r="384">
          <cell r="B384" t="str">
            <v>Fresagem Contínua do Pav. (e=6,0cm)</v>
          </cell>
        </row>
        <row r="385">
          <cell r="B385" t="str">
            <v>Pintura de Ligação</v>
          </cell>
        </row>
        <row r="386">
          <cell r="B386" t="str">
            <v>Aquisição RR 1C</v>
          </cell>
        </row>
        <row r="387">
          <cell r="B387" t="str">
            <v>Transporte RR 1C</v>
          </cell>
        </row>
        <row r="388">
          <cell r="B388" t="str">
            <v>CBUQ - Faixa C (e=6,0cm)</v>
          </cell>
        </row>
        <row r="389">
          <cell r="B389" t="str">
            <v>Aquisição CAP 50 70</v>
          </cell>
        </row>
        <row r="390">
          <cell r="B390" t="str">
            <v>Transporte CAP 50 70</v>
          </cell>
        </row>
        <row r="392">
          <cell r="B392" t="str">
            <v>FS (6,0) (60%) (L=3,50m) - (Ext. =0 Kmf, Preço Unit. = R$ 0,00)</v>
          </cell>
        </row>
        <row r="393">
          <cell r="B393" t="str">
            <v>Fresagem Contínua do Pav. (e=6,0cm)</v>
          </cell>
        </row>
        <row r="394">
          <cell r="B394" t="str">
            <v>Pintura de Ligação</v>
          </cell>
        </row>
        <row r="395">
          <cell r="B395" t="str">
            <v>Aquisição RR 1C</v>
          </cell>
        </row>
        <row r="396">
          <cell r="B396" t="str">
            <v>Transporte RR 1C</v>
          </cell>
        </row>
        <row r="397">
          <cell r="B397" t="str">
            <v>CBUQ - Faixa C (e=6,0cm)</v>
          </cell>
        </row>
        <row r="398">
          <cell r="B398" t="str">
            <v>Aquisição CAP 50 70</v>
          </cell>
        </row>
        <row r="399">
          <cell r="B399" t="str">
            <v>Transporte CAP 50 70</v>
          </cell>
        </row>
        <row r="401">
          <cell r="B401" t="str">
            <v>FS (6,0) (50%) (L=3,50m) - (Ext. =0 Kmf, Preço Unit. = R$ 0,00)</v>
          </cell>
        </row>
        <row r="402">
          <cell r="B402" t="str">
            <v>Fresagem Contínua do Pav. (e=6,0cm)</v>
          </cell>
        </row>
        <row r="403">
          <cell r="B403" t="str">
            <v>Pintura de Ligação</v>
          </cell>
        </row>
        <row r="404">
          <cell r="B404" t="str">
            <v>Aquisição RR 1C</v>
          </cell>
        </row>
        <row r="405">
          <cell r="B405" t="str">
            <v>Transporte RR 1C</v>
          </cell>
        </row>
        <row r="406">
          <cell r="B406" t="str">
            <v>CBUQ - Faixa C (e=6,0cm)</v>
          </cell>
        </row>
        <row r="407">
          <cell r="B407" t="str">
            <v>Aquisição CAP 50 70</v>
          </cell>
        </row>
        <row r="408">
          <cell r="B408" t="str">
            <v>Transporte CAP 50 70</v>
          </cell>
        </row>
        <row r="410">
          <cell r="B410" t="str">
            <v>FS (6,0) (40%) (L=3,50m) - (Ext. =0 Kmf, Preço Unit. = R$ 0,00)</v>
          </cell>
        </row>
        <row r="411">
          <cell r="B411" t="str">
            <v>Fresagem Contínua do Pav. (e=6,0cm)</v>
          </cell>
        </row>
        <row r="412">
          <cell r="B412" t="str">
            <v>Pintura de Ligação</v>
          </cell>
        </row>
        <row r="413">
          <cell r="B413" t="str">
            <v>Aquisição RR 1C</v>
          </cell>
        </row>
        <row r="414">
          <cell r="B414" t="str">
            <v>Transporte RR 1C</v>
          </cell>
        </row>
        <row r="415">
          <cell r="B415" t="str">
            <v>CBUQ - Faixa C (e=6,0cm)</v>
          </cell>
        </row>
        <row r="416">
          <cell r="B416" t="str">
            <v>Aquisição CAP 50 70</v>
          </cell>
        </row>
        <row r="417">
          <cell r="B417" t="str">
            <v>Transporte CAP 50 70</v>
          </cell>
        </row>
        <row r="419">
          <cell r="B419" t="str">
            <v>FS (6,0) (30%) (L=3,50m) - (Ext. =0 Kmf, Preço Unit. = R$ 0,00)</v>
          </cell>
        </row>
        <row r="420">
          <cell r="B420" t="str">
            <v>Fresagem Contínua do Pav. (e=6,0cm)</v>
          </cell>
        </row>
        <row r="421">
          <cell r="B421" t="str">
            <v>Pintura de Ligação</v>
          </cell>
        </row>
        <row r="422">
          <cell r="B422" t="str">
            <v>Aquisição RR 1C</v>
          </cell>
        </row>
        <row r="423">
          <cell r="B423" t="str">
            <v>Transporte RR 1C</v>
          </cell>
        </row>
        <row r="424">
          <cell r="B424" t="str">
            <v>CBUQ - Faixa C (e=6,0cm)</v>
          </cell>
        </row>
        <row r="425">
          <cell r="B425" t="str">
            <v>Aquisição CAP 50 70</v>
          </cell>
        </row>
        <row r="426">
          <cell r="B426" t="str">
            <v>Transporte CAP 50 70</v>
          </cell>
        </row>
        <row r="428">
          <cell r="B428" t="str">
            <v>FS (6,0) (25%) (L=3,50m) - (Ext. =0 Kmf, Preço Unit. = R$ 0,00)</v>
          </cell>
        </row>
        <row r="429">
          <cell r="B429" t="str">
            <v>Fresagem Contínua do Pav. (e=6,0cm)</v>
          </cell>
        </row>
        <row r="430">
          <cell r="B430" t="str">
            <v>Pintura de Ligação</v>
          </cell>
        </row>
        <row r="431">
          <cell r="B431" t="str">
            <v>Aquisição RR 1C</v>
          </cell>
        </row>
        <row r="432">
          <cell r="B432" t="str">
            <v>Transporte RR 1C</v>
          </cell>
        </row>
        <row r="433">
          <cell r="B433" t="str">
            <v>CBUQ - Faixa C (e=6,0cm)</v>
          </cell>
        </row>
        <row r="434">
          <cell r="B434" t="str">
            <v>Aquisição CAP 50 70</v>
          </cell>
        </row>
        <row r="435">
          <cell r="B435" t="str">
            <v>Transporte CAP 50 70</v>
          </cell>
        </row>
        <row r="437">
          <cell r="B437" t="str">
            <v>FS (6,0) (20%) (L=3,50m) - (Ext. =0 Kmf, Preço Unit. = R$ 0,00)</v>
          </cell>
        </row>
        <row r="438">
          <cell r="B438" t="str">
            <v>Fresagem Descontínua do Pav. (e=6,0cm)</v>
          </cell>
        </row>
        <row r="439">
          <cell r="B439" t="str">
            <v>Pintura de Ligação</v>
          </cell>
        </row>
        <row r="440">
          <cell r="B440" t="str">
            <v>Aquisição RR 1C</v>
          </cell>
        </row>
        <row r="441">
          <cell r="B441" t="str">
            <v>Transporte RR 1C</v>
          </cell>
        </row>
        <row r="442">
          <cell r="B442" t="str">
            <v>CBUQ - Faixa C (e=6,0cm)</v>
          </cell>
        </row>
        <row r="443">
          <cell r="B443" t="str">
            <v>Aquisição CAP 50 70</v>
          </cell>
        </row>
        <row r="444">
          <cell r="B444" t="str">
            <v>Transporte CAP 50 70</v>
          </cell>
        </row>
        <row r="446">
          <cell r="B446" t="str">
            <v>FS (6,0) (15%) (L=3,50m) - (Ext. =0 Kmf, Preço Unit. = R$ 0,00)</v>
          </cell>
        </row>
        <row r="447">
          <cell r="B447" t="str">
            <v>Fresagem Descontínua do Pav. (e=6,0cm)</v>
          </cell>
        </row>
        <row r="448">
          <cell r="B448" t="str">
            <v>Pintura de Ligação</v>
          </cell>
        </row>
        <row r="449">
          <cell r="B449" t="str">
            <v>Aquisição RR 1C</v>
          </cell>
        </row>
        <row r="450">
          <cell r="B450" t="str">
            <v>Transporte RR 1C</v>
          </cell>
        </row>
        <row r="451">
          <cell r="B451" t="str">
            <v>CBUQ - Faixa C (e=6,0cm)</v>
          </cell>
        </row>
        <row r="452">
          <cell r="B452" t="str">
            <v>Aquisição CAP 50 70</v>
          </cell>
        </row>
        <row r="453">
          <cell r="B453" t="str">
            <v>Transporte CAP 50 70</v>
          </cell>
        </row>
        <row r="455">
          <cell r="B455" t="str">
            <v>FS (6,0) (10%) (L=3,50m) - (Ext. =0 Kmf, Preço Unit. = R$ 0,00)</v>
          </cell>
        </row>
        <row r="456">
          <cell r="B456" t="str">
            <v>Fresagem Descontínua do Pav. (e=6,0cm)</v>
          </cell>
        </row>
        <row r="457">
          <cell r="B457" t="str">
            <v>Pintura de Ligação</v>
          </cell>
        </row>
        <row r="458">
          <cell r="B458" t="str">
            <v>Aquisição RR 1C</v>
          </cell>
        </row>
        <row r="459">
          <cell r="B459" t="str">
            <v>Transporte RR 1C</v>
          </cell>
        </row>
        <row r="460">
          <cell r="B460" t="str">
            <v>CBUQ - Faixa C (e=6,0cm)</v>
          </cell>
        </row>
        <row r="461">
          <cell r="B461" t="str">
            <v>Aquisição CAP 50 70</v>
          </cell>
        </row>
        <row r="462">
          <cell r="B462" t="str">
            <v>Transporte CAP 50 70</v>
          </cell>
        </row>
        <row r="464">
          <cell r="B464" t="str">
            <v>FS (6,0) (5%) (L=3,50m) - (Ext. =0 Kmf, Preço Unit. = R$ 0,00)</v>
          </cell>
        </row>
        <row r="465">
          <cell r="B465" t="str">
            <v>Fresagem Descontínua do Pav. (e=6,0cm)</v>
          </cell>
        </row>
        <row r="466">
          <cell r="B466" t="str">
            <v>Pintura de Ligação</v>
          </cell>
        </row>
        <row r="467">
          <cell r="B467" t="str">
            <v>Aquisição RR 1C</v>
          </cell>
        </row>
        <row r="468">
          <cell r="B468" t="str">
            <v>Transporte RR 1C</v>
          </cell>
        </row>
        <row r="469">
          <cell r="B469" t="str">
            <v>CBUQ - Faixa C (e=6,0cm)</v>
          </cell>
        </row>
        <row r="470">
          <cell r="B470" t="str">
            <v>Aquisição CAP 50 70</v>
          </cell>
        </row>
        <row r="471">
          <cell r="B471" t="str">
            <v>Transporte CAP 50 70</v>
          </cell>
        </row>
        <row r="473">
          <cell r="B473" t="str">
            <v>MICRO (L=3,50m) - (Ext. =0 Kmf, Preço Unit. = R$ 0,00)</v>
          </cell>
        </row>
        <row r="474">
          <cell r="B474" t="str">
            <v>Micro revestimento a frio - Microflex 1,5 cm BC c/ cal</v>
          </cell>
        </row>
        <row r="475">
          <cell r="B475" t="str">
            <v>Aquisição RC 1C - E</v>
          </cell>
        </row>
        <row r="476">
          <cell r="B476" t="str">
            <v>Transporte RC 1C - E</v>
          </cell>
        </row>
        <row r="478">
          <cell r="B478" t="str">
            <v>LAMA (L=3,50m) - (Ext. =0 Kmf, Preço Unit. = R$ 0,00)</v>
          </cell>
        </row>
        <row r="479">
          <cell r="B479" t="str">
            <v>Lama asfáltica - faixa III</v>
          </cell>
        </row>
        <row r="480">
          <cell r="B480" t="str">
            <v>Aquisição RL 1C</v>
          </cell>
        </row>
        <row r="481">
          <cell r="B481" t="str">
            <v>Transporte RL 1C</v>
          </cell>
        </row>
        <row r="483">
          <cell r="B483" t="str">
            <v>TSS (L=3,50m) - (Ext. =0 Kmf, Preço Unit. = R$ 0,00)</v>
          </cell>
        </row>
        <row r="484">
          <cell r="B484" t="str">
            <v>Tratamento superficial simples c/ emulsão BC</v>
          </cell>
        </row>
        <row r="485">
          <cell r="B485" t="str">
            <v>Aquisição RR 2C</v>
          </cell>
        </row>
        <row r="486">
          <cell r="B486" t="str">
            <v>Transporte RR 2C</v>
          </cell>
        </row>
        <row r="488">
          <cell r="B488" t="str">
            <v>TSD (L=3,50m) - (Ext. =0 Kmf, Preço Unit. = R$ 0,00)</v>
          </cell>
        </row>
        <row r="489">
          <cell r="B489" t="str">
            <v>Tratamento superficial duplo c/ emulsão BC</v>
          </cell>
        </row>
        <row r="490">
          <cell r="B490" t="str">
            <v>Aquisição RR 2C</v>
          </cell>
        </row>
        <row r="491">
          <cell r="B491" t="str">
            <v>Transporte RR 2C</v>
          </cell>
        </row>
        <row r="493">
          <cell r="B493" t="str">
            <v>TSDp (L=3,50m) - (Ext. =0 Kmf, Preço Unit. = R$ 0,00)</v>
          </cell>
        </row>
        <row r="494">
          <cell r="B494" t="str">
            <v>Tratamento superficial duplo com polímero</v>
          </cell>
        </row>
        <row r="495">
          <cell r="B495" t="str">
            <v>Aquisição RR 2C - E</v>
          </cell>
        </row>
        <row r="496">
          <cell r="B496" t="str">
            <v>Transporte RR 2C - E</v>
          </cell>
        </row>
        <row r="498">
          <cell r="B498" t="str">
            <v>REP (L=3,50m) - (Ext. =0 Kmf, Preço Unit. = R$ 0,00)</v>
          </cell>
        </row>
        <row r="499">
          <cell r="B499" t="str">
            <v>Pintura de Ligação</v>
          </cell>
        </row>
        <row r="500">
          <cell r="B500" t="str">
            <v>Aquisição RR 1C</v>
          </cell>
        </row>
        <row r="501">
          <cell r="B501" t="str">
            <v>Transporte RR 1C</v>
          </cell>
        </row>
        <row r="502">
          <cell r="B502" t="str">
            <v>CBUQ - Massa Fina (e=2,0cm)</v>
          </cell>
        </row>
        <row r="503">
          <cell r="B503" t="str">
            <v>Aquisição CAP 50 70</v>
          </cell>
        </row>
        <row r="504">
          <cell r="B504" t="str">
            <v>Transporte CAP 50 70</v>
          </cell>
        </row>
        <row r="506">
          <cell r="B506" t="str">
            <v>CBUQ - FAIXA B (4,0) (L=3,50m) - (Ext. =0 Kmf, Preço Unit. = R$ 0,00)</v>
          </cell>
        </row>
        <row r="507">
          <cell r="B507" t="str">
            <v>Pintura de Ligação</v>
          </cell>
        </row>
        <row r="508">
          <cell r="B508" t="str">
            <v>Aquisição RR 1C</v>
          </cell>
        </row>
        <row r="509">
          <cell r="B509" t="str">
            <v>Transporte RR 1C</v>
          </cell>
        </row>
        <row r="510">
          <cell r="B510" t="str">
            <v>CBUQ - Faixa B (e=4,0cm)</v>
          </cell>
        </row>
        <row r="511">
          <cell r="B511" t="str">
            <v>Aquisição CAP 50 70</v>
          </cell>
        </row>
        <row r="512">
          <cell r="B512" t="str">
            <v>Transporte CAP 50 70</v>
          </cell>
        </row>
        <row r="514">
          <cell r="B514" t="str">
            <v>CBUQ - FAIXA B (4,5) (L=3,50m) - (Ext. =0 Kmf, Preço Unit. = R$ 0,00)</v>
          </cell>
        </row>
        <row r="515">
          <cell r="B515" t="str">
            <v>Pintura de Ligação</v>
          </cell>
        </row>
        <row r="516">
          <cell r="B516" t="str">
            <v>Aquisição RR 1C</v>
          </cell>
        </row>
        <row r="517">
          <cell r="B517" t="str">
            <v>Transporte RR 1C</v>
          </cell>
        </row>
        <row r="518">
          <cell r="B518" t="str">
            <v>CBUQ - Faixa B (e=4,5cm)</v>
          </cell>
        </row>
        <row r="519">
          <cell r="B519" t="str">
            <v>Aquisição CAP 50 70</v>
          </cell>
        </row>
        <row r="520">
          <cell r="B520" t="str">
            <v>Transporte CAP 50 70</v>
          </cell>
        </row>
        <row r="522">
          <cell r="B522" t="str">
            <v>CBUQ - FAIXA B (5,0) (L=3,50m) - (Ext. =0 Kmf, Preço Unit. = R$ 0,00)</v>
          </cell>
        </row>
        <row r="523">
          <cell r="B523" t="str">
            <v>Pintura de Ligação</v>
          </cell>
        </row>
        <row r="524">
          <cell r="B524" t="str">
            <v>Aquisição RR 1C</v>
          </cell>
        </row>
        <row r="525">
          <cell r="B525" t="str">
            <v>Transporte RR 1C</v>
          </cell>
        </row>
        <row r="526">
          <cell r="B526" t="str">
            <v>CBUQ - Faixa B (e=5,0cm)</v>
          </cell>
        </row>
        <row r="527">
          <cell r="B527" t="str">
            <v>Aquisição CAP 50 70</v>
          </cell>
        </row>
        <row r="528">
          <cell r="B528" t="str">
            <v>Transporte CAP 50 70</v>
          </cell>
        </row>
        <row r="530">
          <cell r="B530" t="str">
            <v>CBUQ - FAIXA B (6,5) (L=3,50m) - (Ext. =0 Kmf, Preço Unit. = R$ 0,00)</v>
          </cell>
        </row>
        <row r="531">
          <cell r="B531" t="str">
            <v>Pintura de Ligação</v>
          </cell>
        </row>
        <row r="532">
          <cell r="B532" t="str">
            <v>Aquisição RR 1C</v>
          </cell>
        </row>
        <row r="533">
          <cell r="B533" t="str">
            <v>Transporte RR 1C</v>
          </cell>
        </row>
        <row r="534">
          <cell r="B534" t="str">
            <v>CBUQ - Faixa B (e=6,5cm)</v>
          </cell>
        </row>
        <row r="535">
          <cell r="B535" t="str">
            <v>Aquisição CAP 50 70</v>
          </cell>
        </row>
        <row r="536">
          <cell r="B536" t="str">
            <v>Transporte CAP 50 70</v>
          </cell>
        </row>
        <row r="538">
          <cell r="B538" t="str">
            <v>CBUQ - FAIXA C (3,0) (L=3,50m) - (Ext. =0 Kmf, Preço Unit. = R$ 0,00)</v>
          </cell>
        </row>
        <row r="539">
          <cell r="B539" t="str">
            <v>Pintura de Ligação</v>
          </cell>
        </row>
        <row r="540">
          <cell r="B540" t="str">
            <v>Aquisição RR 1C</v>
          </cell>
        </row>
        <row r="541">
          <cell r="B541" t="str">
            <v>Transporte RR 1C</v>
          </cell>
        </row>
        <row r="542">
          <cell r="B542" t="str">
            <v>CBUQ - Faixa C (e=3,0cm)</v>
          </cell>
        </row>
        <row r="543">
          <cell r="B543" t="str">
            <v>Aquisição CAP 50 70</v>
          </cell>
        </row>
        <row r="544">
          <cell r="B544" t="str">
            <v>Transporte CAP 50 70</v>
          </cell>
        </row>
        <row r="546">
          <cell r="B546" t="str">
            <v>CBUQ - FAIXA C (4,0) (L=3,50m) - (Ext. =0 Kmf, Preço Unit. = R$ 0,00)</v>
          </cell>
        </row>
        <row r="547">
          <cell r="B547" t="str">
            <v>Pintura de Ligação</v>
          </cell>
        </row>
        <row r="548">
          <cell r="B548" t="str">
            <v>Aquisição RR 1C</v>
          </cell>
        </row>
        <row r="549">
          <cell r="B549" t="str">
            <v>Transporte RR 1C</v>
          </cell>
        </row>
        <row r="550">
          <cell r="B550" t="str">
            <v>CBUQ - Faixa C (e=4,0cm)</v>
          </cell>
        </row>
        <row r="551">
          <cell r="B551" t="str">
            <v>Aquisição CAP 50 70</v>
          </cell>
        </row>
        <row r="552">
          <cell r="B552" t="str">
            <v>Transporte CAP 50 70</v>
          </cell>
        </row>
        <row r="554">
          <cell r="B554" t="str">
            <v>CBUQ - FAIXA C (4,5) (L=3,50m) - (Ext. =0 Kmf, Preço Unit. = R$ 0,00)</v>
          </cell>
        </row>
        <row r="555">
          <cell r="B555" t="str">
            <v>Pintura de Ligação</v>
          </cell>
        </row>
        <row r="556">
          <cell r="B556" t="str">
            <v>Aquisição RR 1C</v>
          </cell>
        </row>
        <row r="557">
          <cell r="B557" t="str">
            <v>Transporte RR 1C</v>
          </cell>
        </row>
        <row r="558">
          <cell r="B558" t="str">
            <v>CBUQ - Faixa C (e=4,5cm)</v>
          </cell>
        </row>
        <row r="559">
          <cell r="B559" t="str">
            <v>Aquisição CAP 50 70</v>
          </cell>
        </row>
        <row r="560">
          <cell r="B560" t="str">
            <v>Transporte CAP 50 70</v>
          </cell>
        </row>
        <row r="562">
          <cell r="B562" t="str">
            <v>CBUQ - FAIXA C (5,0) (L=3,50m) - (Ext. =0 Kmf, Preço Unit. = R$ 0,00)</v>
          </cell>
        </row>
        <row r="563">
          <cell r="B563" t="str">
            <v>Pintura de Ligação</v>
          </cell>
        </row>
        <row r="564">
          <cell r="B564" t="str">
            <v>Aquisição RR 1C</v>
          </cell>
        </row>
        <row r="565">
          <cell r="B565" t="str">
            <v>Transporte RR 1C</v>
          </cell>
        </row>
        <row r="566">
          <cell r="B566" t="str">
            <v>CBUQ - Faixa C (e=5,0cm)</v>
          </cell>
        </row>
        <row r="567">
          <cell r="B567" t="str">
            <v>Aquisição CAP 50 70</v>
          </cell>
        </row>
        <row r="568">
          <cell r="B568" t="str">
            <v>Transporte CAP 50 70</v>
          </cell>
        </row>
        <row r="570">
          <cell r="B570" t="str">
            <v>CBUQ - FAIXA C (6,0) (L=3,50m) - (Ext. =0 Kmf, Preço Unit. = R$ 0,00)</v>
          </cell>
        </row>
        <row r="571">
          <cell r="B571" t="str">
            <v>Pintura de Ligação</v>
          </cell>
        </row>
        <row r="572">
          <cell r="B572" t="str">
            <v>Aquisição RR 1C</v>
          </cell>
        </row>
        <row r="573">
          <cell r="B573" t="str">
            <v>Transporte RR 1C</v>
          </cell>
        </row>
        <row r="574">
          <cell r="B574" t="str">
            <v>CBUQ - Faixa C (e=6,0cm)</v>
          </cell>
        </row>
        <row r="575">
          <cell r="B575" t="str">
            <v>Aquisição CAP 50 70</v>
          </cell>
        </row>
        <row r="576">
          <cell r="B576" t="str">
            <v>Transporte CAP 50 70</v>
          </cell>
        </row>
        <row r="578">
          <cell r="B578" t="str">
            <v>CBUQ - FAIXA C (6,5) (L=3,50m) - (Ext. =0 Kmf, Preço Unit. = R$ 0,00)</v>
          </cell>
        </row>
        <row r="579">
          <cell r="B579" t="str">
            <v>Pintura de Ligação</v>
          </cell>
        </row>
        <row r="580">
          <cell r="B580" t="str">
            <v>Aquisição RR 1C</v>
          </cell>
        </row>
        <row r="581">
          <cell r="B581" t="str">
            <v>Transporte RR 1C</v>
          </cell>
        </row>
        <row r="582">
          <cell r="B582" t="str">
            <v>CBUQ - Faixa C (e=6,5cm)</v>
          </cell>
        </row>
        <row r="583">
          <cell r="B583" t="str">
            <v>Aquisição CAP 50 70</v>
          </cell>
        </row>
        <row r="584">
          <cell r="B584" t="str">
            <v>Transporte CAP 50 70</v>
          </cell>
        </row>
        <row r="586">
          <cell r="B586" t="str">
            <v>CBUQ - FAIXA C (7,0) (L=3,50m) - (Ext. =0 Kmf, Preço Unit. = R$ 0,00)</v>
          </cell>
        </row>
        <row r="587">
          <cell r="B587" t="str">
            <v>Pintura de Ligação</v>
          </cell>
        </row>
        <row r="588">
          <cell r="B588" t="str">
            <v>Aquisição RR 1C</v>
          </cell>
        </row>
        <row r="589">
          <cell r="B589" t="str">
            <v>Transporte RR 1C</v>
          </cell>
        </row>
        <row r="590">
          <cell r="B590" t="str">
            <v>CBUQ - Faixa C (e=7,0cm)</v>
          </cell>
        </row>
        <row r="591">
          <cell r="B591" t="str">
            <v>Aquisição CAP 50 70</v>
          </cell>
        </row>
        <row r="592">
          <cell r="B592" t="str">
            <v>Transporte CAP 50 70</v>
          </cell>
        </row>
        <row r="594">
          <cell r="B594" t="str">
            <v>CBUQ - FAIXA C (7,5) (L=3,50m) - (Ext. =0 Kmf, Preço Unit. = R$ 0,00)</v>
          </cell>
        </row>
        <row r="595">
          <cell r="B595" t="str">
            <v>Pintura de Ligação</v>
          </cell>
        </row>
        <row r="596">
          <cell r="B596" t="str">
            <v>Aquisição RR 1C</v>
          </cell>
        </row>
        <row r="597">
          <cell r="B597" t="str">
            <v>Transporte RR 1C</v>
          </cell>
        </row>
        <row r="598">
          <cell r="B598" t="str">
            <v>CBUQ - Faixa C (e=7,5cm)</v>
          </cell>
        </row>
        <row r="599">
          <cell r="B599" t="str">
            <v>Aquisição CAP 50 70</v>
          </cell>
        </row>
        <row r="600">
          <cell r="B600" t="str">
            <v>Transporte CAP 50 70</v>
          </cell>
        </row>
        <row r="602">
          <cell r="B602" t="str">
            <v>RB (L=3,50m) - (Ext. =0 Kmf, Preço Unit. = R$ 0,00)</v>
          </cell>
        </row>
        <row r="603">
          <cell r="B603" t="str">
            <v>Reciclagem de base simples (e=15,0cm)</v>
          </cell>
        </row>
        <row r="604">
          <cell r="B604" t="str">
            <v>Imprimação Asfáltica (EAI)</v>
          </cell>
        </row>
        <row r="605">
          <cell r="B605" t="str">
            <v>Aquisição EAI</v>
          </cell>
        </row>
        <row r="606">
          <cell r="B606" t="str">
            <v>Transporte EAI</v>
          </cell>
        </row>
        <row r="607">
          <cell r="B607" t="str">
            <v>Tratamento superficial simples c/ emulsão BC</v>
          </cell>
        </row>
        <row r="608">
          <cell r="B608" t="str">
            <v>Tratamento superficial duplo c/ emulsão BC</v>
          </cell>
        </row>
        <row r="609">
          <cell r="B609" t="str">
            <v>Aquisição RR 2C</v>
          </cell>
        </row>
        <row r="610">
          <cell r="B610" t="str">
            <v>Transporte RR 2C</v>
          </cell>
        </row>
        <row r="611">
          <cell r="B611" t="str">
            <v>Tratamento superficial duplo com polímero</v>
          </cell>
        </row>
        <row r="612">
          <cell r="B612" t="str">
            <v>Aquisição RR 2C - E</v>
          </cell>
        </row>
        <row r="613">
          <cell r="B613" t="str">
            <v>Transporte RR 2C - E</v>
          </cell>
        </row>
        <row r="614">
          <cell r="B614" t="str">
            <v>CBUQ - FAIXA B (5,0) (L=3,50m) - (Ext. =0 Kmf, Preço Unit. = R$ 0,00)</v>
          </cell>
        </row>
        <row r="615">
          <cell r="B615" t="str">
            <v>Pintura de Ligação</v>
          </cell>
        </row>
        <row r="616">
          <cell r="B616" t="str">
            <v>Aquisição RR 1C</v>
          </cell>
        </row>
        <row r="617">
          <cell r="B617" t="str">
            <v>Transporte RR 1C</v>
          </cell>
        </row>
        <row r="618">
          <cell r="B618" t="str">
            <v>CBUQ - Faixa B (e=5,0cm)</v>
          </cell>
        </row>
        <row r="619">
          <cell r="B619" t="str">
            <v>Aquisição CAP 50 70</v>
          </cell>
        </row>
        <row r="620">
          <cell r="B620" t="str">
            <v>Transporte CAP 50 70</v>
          </cell>
        </row>
        <row r="621">
          <cell r="B621" t="str">
            <v>CBUQ - FAIXA C (5,0) (L=3,50m) - (Ext. =0 Kmf, Preço Unit. = R$ 0,00)</v>
          </cell>
        </row>
        <row r="622">
          <cell r="B622" t="str">
            <v>Pintura de Ligação</v>
          </cell>
        </row>
        <row r="623">
          <cell r="B623" t="str">
            <v>Aquisição RR 1C</v>
          </cell>
        </row>
        <row r="624">
          <cell r="B624" t="str">
            <v>Transporte RR 1C</v>
          </cell>
        </row>
        <row r="625">
          <cell r="B625" t="str">
            <v>CBUQ - Faixa C (e=5,0cm)</v>
          </cell>
        </row>
        <row r="626">
          <cell r="B626" t="str">
            <v>Aquisição CAP 50 70</v>
          </cell>
        </row>
        <row r="627">
          <cell r="B627" t="str">
            <v>Transporte CAP 50 70</v>
          </cell>
        </row>
        <row r="629">
          <cell r="B629" t="str">
            <v>RB BRITA (L=3,50m) - (Ext. =0 Kmf, Preço Unit. = R$ 0,00)</v>
          </cell>
        </row>
        <row r="630">
          <cell r="B630" t="str">
            <v>Reciclagem de base com adição de brita (e=0,0cm)</v>
          </cell>
        </row>
        <row r="631">
          <cell r="B631" t="str">
            <v>Imprimação Asfáltica (EAI)</v>
          </cell>
        </row>
        <row r="632">
          <cell r="B632" t="str">
            <v>Aquisição EAI</v>
          </cell>
        </row>
        <row r="633">
          <cell r="B633" t="str">
            <v>Transporte EAI</v>
          </cell>
        </row>
        <row r="634">
          <cell r="B634" t="str">
            <v>Tratamento superficial simples c/ emulsão BC</v>
          </cell>
        </row>
        <row r="635">
          <cell r="B635" t="str">
            <v>Tratamento superficial duplo c/ emulsão BC</v>
          </cell>
        </row>
        <row r="636">
          <cell r="B636" t="str">
            <v>Aquisição RR 2C</v>
          </cell>
        </row>
        <row r="637">
          <cell r="B637" t="str">
            <v>Transporte RR 2C</v>
          </cell>
        </row>
        <row r="638">
          <cell r="B638" t="str">
            <v>Tratamento Superficial Duplo com polímero</v>
          </cell>
        </row>
        <row r="639">
          <cell r="B639" t="str">
            <v>Aquisição RR 2C - E</v>
          </cell>
        </row>
        <row r="640">
          <cell r="B640" t="str">
            <v>Transporte RR 2C - E</v>
          </cell>
        </row>
        <row r="641">
          <cell r="B641" t="str">
            <v>CBUQ - FAIXA B (0,0) (L=3,50m) - (Ext. =0 Kmf, Preço Unit. = R$ 0,00)</v>
          </cell>
        </row>
        <row r="642">
          <cell r="B642" t="str">
            <v>Pintura de Ligação</v>
          </cell>
        </row>
        <row r="643">
          <cell r="B643" t="str">
            <v>Aquisição RR 1C</v>
          </cell>
        </row>
        <row r="644">
          <cell r="B644" t="str">
            <v>Transporte RR 1C</v>
          </cell>
        </row>
        <row r="645">
          <cell r="B645" t="str">
            <v>CBUQ - Faixa B  (e=0,0cm)</v>
          </cell>
        </row>
        <row r="646">
          <cell r="B646" t="str">
            <v>Aquisição CAP 50 70</v>
          </cell>
        </row>
        <row r="647">
          <cell r="B647" t="str">
            <v>Transporte CAP 50 70</v>
          </cell>
        </row>
        <row r="648">
          <cell r="B648" t="str">
            <v>CBUQ - FAIXA C (0,0) (L=3,50m) - (Ext. =0 Kmf, Preço Unit. = R$ 0,00)</v>
          </cell>
        </row>
        <row r="649">
          <cell r="B649" t="str">
            <v>Pintura de Ligação</v>
          </cell>
        </row>
        <row r="650">
          <cell r="B650" t="str">
            <v>Aquisição RR 1C</v>
          </cell>
        </row>
        <row r="651">
          <cell r="B651" t="str">
            <v>Transporte RR 1C</v>
          </cell>
        </row>
        <row r="652">
          <cell r="B652" t="str">
            <v>CBUQ - Faixa C (e=0,0cm)</v>
          </cell>
        </row>
        <row r="653">
          <cell r="B653" t="str">
            <v>Aquisição CAP 50 70</v>
          </cell>
        </row>
        <row r="654">
          <cell r="B654" t="str">
            <v>Transporte CAP 50 70</v>
          </cell>
        </row>
        <row r="656">
          <cell r="B656" t="str">
            <v>RB CIMENTO (L=3,50m) - (Ext. =4 Kmf, Preço Unit. = R$ 60.315,50)</v>
          </cell>
        </row>
        <row r="657">
          <cell r="B657" t="str">
            <v>Reciclagem de base com adição de cimento (e=15,0cm)</v>
          </cell>
        </row>
        <row r="658">
          <cell r="B658" t="str">
            <v>Imprimação Asfáltica (EAI)</v>
          </cell>
        </row>
        <row r="659">
          <cell r="B659" t="str">
            <v>Aquisição EAI</v>
          </cell>
        </row>
        <row r="660">
          <cell r="B660" t="str">
            <v>Transporte EAI</v>
          </cell>
        </row>
        <row r="661">
          <cell r="B661" t="str">
            <v>Tratamento superficial simples c/ emulsão BC</v>
          </cell>
        </row>
        <row r="662">
          <cell r="B662" t="str">
            <v>Tratamento superficial duplo c/ emulsão BC</v>
          </cell>
        </row>
        <row r="663">
          <cell r="B663" t="str">
            <v>Aquisição RR 2C</v>
          </cell>
        </row>
        <row r="664">
          <cell r="B664" t="str">
            <v>Transporte RR 2C</v>
          </cell>
        </row>
        <row r="665">
          <cell r="B665" t="str">
            <v>Tratamento superficial duplo com polímero</v>
          </cell>
        </row>
        <row r="666">
          <cell r="B666" t="str">
            <v>Aquisição RR 2C - E</v>
          </cell>
        </row>
        <row r="667">
          <cell r="B667" t="str">
            <v>Transporte RR 2C - E</v>
          </cell>
        </row>
        <row r="668">
          <cell r="B668" t="str">
            <v>CBUQ - FAIXA B (0,0) (L=3,50m) - (Ext. =4 Kmf, Preço Unit. = R$ 0,00)</v>
          </cell>
        </row>
        <row r="669">
          <cell r="B669" t="str">
            <v>Pintura de Ligação</v>
          </cell>
        </row>
        <row r="670">
          <cell r="B670" t="str">
            <v>Aquisição RR 1C</v>
          </cell>
        </row>
        <row r="671">
          <cell r="B671" t="str">
            <v>Transporte RR 1C</v>
          </cell>
        </row>
        <row r="672">
          <cell r="B672" t="str">
            <v>CBUQ - Faixa B  (e=0,0cm)</v>
          </cell>
        </row>
        <row r="673">
          <cell r="B673" t="str">
            <v>Aquisição CAP 50 70</v>
          </cell>
        </row>
        <row r="674">
          <cell r="B674" t="str">
            <v>Transporte CAP 50 70</v>
          </cell>
        </row>
        <row r="675">
          <cell r="B675" t="str">
            <v>CBUQ - FAIXA C (5,0) (L=3,50m) - (Ext. =4 Kmf, Preço Unit. = R$ 62.454,00)</v>
          </cell>
        </row>
        <row r="676">
          <cell r="B676" t="str">
            <v>Pintura de Ligação</v>
          </cell>
        </row>
        <row r="677">
          <cell r="B677" t="str">
            <v>Aquisição RR 1C</v>
          </cell>
        </row>
        <row r="678">
          <cell r="B678" t="str">
            <v>Transporte RR 1C</v>
          </cell>
        </row>
        <row r="679">
          <cell r="B679" t="str">
            <v>CBUQ - Faixa C  (e=5,0cm)</v>
          </cell>
        </row>
        <row r="680">
          <cell r="B680" t="str">
            <v>Aquisição CAP 50 70</v>
          </cell>
        </row>
        <row r="681">
          <cell r="B681" t="str">
            <v>Transporte CAP 50 70</v>
          </cell>
        </row>
        <row r="683">
          <cell r="B683" t="str">
            <v>RB CIMENTO (L=3,50m) - (Ext. =0 Kmf, Preço Unit. = R$ 0,00)</v>
          </cell>
        </row>
        <row r="684">
          <cell r="B684" t="str">
            <v>Reciclagem de base com adição de brita e cimento (e=15,0cm)</v>
          </cell>
        </row>
        <row r="685">
          <cell r="B685" t="str">
            <v>Imprimação Asfáltica (EAI)</v>
          </cell>
        </row>
        <row r="686">
          <cell r="B686" t="str">
            <v>Aquisição EAI</v>
          </cell>
        </row>
        <row r="687">
          <cell r="B687" t="str">
            <v>Transporte EAI</v>
          </cell>
        </row>
        <row r="688">
          <cell r="B688" t="str">
            <v>Tratamento superficial simples c/ emulsão BC</v>
          </cell>
        </row>
        <row r="689">
          <cell r="B689" t="str">
            <v>Tratamento superficial duplo c/ emulsão BC</v>
          </cell>
        </row>
        <row r="690">
          <cell r="B690" t="str">
            <v>Aquisição RR 2C</v>
          </cell>
        </row>
        <row r="691">
          <cell r="B691" t="str">
            <v>Transporte RR 2C</v>
          </cell>
        </row>
        <row r="692">
          <cell r="B692" t="str">
            <v>Tratamento superficial duplo com polímero</v>
          </cell>
        </row>
        <row r="693">
          <cell r="B693" t="str">
            <v>Aquisição RR 2C - E</v>
          </cell>
        </row>
        <row r="694">
          <cell r="B694" t="str">
            <v>Transporte RR 2C - E</v>
          </cell>
        </row>
        <row r="695">
          <cell r="B695" t="str">
            <v>CBUQ - FAIXA B (0,0) (L=3,50m) - (Ext. =0 Kmf, Preço Unit. = R$ 0,00)</v>
          </cell>
        </row>
        <row r="696">
          <cell r="B696" t="str">
            <v>Pintura de Ligação</v>
          </cell>
        </row>
        <row r="697">
          <cell r="B697" t="str">
            <v>Aquisição RR 1C</v>
          </cell>
        </row>
        <row r="698">
          <cell r="B698" t="str">
            <v>Transporte RR 1C</v>
          </cell>
        </row>
        <row r="699">
          <cell r="B699" t="str">
            <v>CBUQ - Faixa B  (e=0,0cm)</v>
          </cell>
        </row>
        <row r="700">
          <cell r="B700" t="str">
            <v>Aquisição CAP 50 70</v>
          </cell>
        </row>
        <row r="701">
          <cell r="B701" t="str">
            <v>Transporte CAP 50 70</v>
          </cell>
        </row>
        <row r="702">
          <cell r="B702" t="str">
            <v>CBUQ - FAIXA C (5,0) (L=3,50m) - (Ext. =0 Kmf, Preço Unit. = R$ 0,00)</v>
          </cell>
        </row>
        <row r="703">
          <cell r="B703" t="str">
            <v>Pintura de Ligação</v>
          </cell>
        </row>
        <row r="704">
          <cell r="B704" t="str">
            <v>Aquisição RR 1C</v>
          </cell>
        </row>
        <row r="705">
          <cell r="B705" t="str">
            <v>Transporte RR 1C</v>
          </cell>
        </row>
        <row r="706">
          <cell r="B706" t="str">
            <v>CBUQ - Faixa C  (e=5,0cm)</v>
          </cell>
        </row>
        <row r="707">
          <cell r="B707" t="str">
            <v>Aquisição CAP 50 70</v>
          </cell>
        </row>
        <row r="708">
          <cell r="B708" t="str">
            <v>Transporte CAP 50 70</v>
          </cell>
        </row>
        <row r="710">
          <cell r="B710" t="str">
            <v>RECUPERAÇÃO DE PAVIMENTO</v>
          </cell>
        </row>
        <row r="711">
          <cell r="B711" t="str">
            <v>RECUPERAÇÃO DE PAVIMENTO - (L=3,50m) - (Ext. =0 Kmf, Preço Unit. = R$ 0,00)</v>
          </cell>
        </row>
        <row r="712">
          <cell r="B712" t="str">
            <v>Remoção de Material asfáltico (e=5,0cm)</v>
          </cell>
        </row>
        <row r="713">
          <cell r="B713" t="str">
            <v>Remoção de Base Granular (e=47,0cm)</v>
          </cell>
        </row>
        <row r="714">
          <cell r="B714" t="str">
            <v>Solo estabilizado (e=20,0cm)</v>
          </cell>
        </row>
        <row r="715">
          <cell r="B715" t="str">
            <v>BGS (e=20,0cm)</v>
          </cell>
        </row>
        <row r="716">
          <cell r="B716" t="str">
            <v>Imprimação Asfáltica (EAI)</v>
          </cell>
        </row>
        <row r="717">
          <cell r="B717" t="str">
            <v>Aquisição EAI</v>
          </cell>
        </row>
        <row r="718">
          <cell r="B718" t="str">
            <v>Transporte EAI</v>
          </cell>
        </row>
        <row r="719">
          <cell r="B719" t="str">
            <v>BGTC (e=0,0cm)</v>
          </cell>
        </row>
        <row r="720">
          <cell r="B720" t="str">
            <v>Pintura de Ligação</v>
          </cell>
        </row>
        <row r="721">
          <cell r="B721" t="str">
            <v>Aquisição RR 1C</v>
          </cell>
        </row>
        <row r="722">
          <cell r="B722" t="str">
            <v>Transporte RR 1C</v>
          </cell>
        </row>
        <row r="723">
          <cell r="B723" t="str">
            <v>Tratamento superficial simples c/ emulsão BC</v>
          </cell>
        </row>
        <row r="724">
          <cell r="B724" t="str">
            <v>Tratamento superficial duplo c/ emulsão BC</v>
          </cell>
        </row>
        <row r="725">
          <cell r="B725" t="str">
            <v>Aquisição RR 2C</v>
          </cell>
        </row>
        <row r="726">
          <cell r="B726" t="str">
            <v>Transporte RR 2C</v>
          </cell>
        </row>
        <row r="727">
          <cell r="B727" t="str">
            <v>Tratamento superficial duplo com polímero</v>
          </cell>
        </row>
        <row r="728">
          <cell r="B728" t="str">
            <v>Aquisição RR 2C - E</v>
          </cell>
        </row>
        <row r="729">
          <cell r="B729" t="str">
            <v>Transporte RR 2C - E</v>
          </cell>
        </row>
        <row r="730">
          <cell r="B730" t="str">
            <v>Pintura de Ligação</v>
          </cell>
        </row>
        <row r="731">
          <cell r="B731" t="str">
            <v>Aquisição RR 1C</v>
          </cell>
        </row>
        <row r="732">
          <cell r="B732" t="str">
            <v>Transporte RR 1C</v>
          </cell>
        </row>
        <row r="733">
          <cell r="B733" t="str">
            <v>CBUQ - Faixa B  (e=5,0cm)</v>
          </cell>
        </row>
        <row r="734">
          <cell r="B734" t="str">
            <v>Aquisição CAP 50 70</v>
          </cell>
        </row>
        <row r="735">
          <cell r="B735" t="str">
            <v>Transporte CAP 50 70</v>
          </cell>
        </row>
        <row r="736">
          <cell r="B736" t="str">
            <v>Pintura de Ligação</v>
          </cell>
        </row>
        <row r="737">
          <cell r="B737" t="str">
            <v>Aquisição RR 1C</v>
          </cell>
        </row>
        <row r="738">
          <cell r="B738" t="str">
            <v>Transporte RR 1C</v>
          </cell>
        </row>
        <row r="739">
          <cell r="B739" t="str">
            <v>CBUQ - Faixa C  (e=5,0cm)</v>
          </cell>
        </row>
        <row r="740">
          <cell r="B740" t="str">
            <v>Aquisição CAP 50 70</v>
          </cell>
        </row>
        <row r="741">
          <cell r="B741" t="str">
            <v>Transporte CAP 50 70</v>
          </cell>
        </row>
        <row r="743">
          <cell r="B743" t="str">
            <v>3ª FAIXA</v>
          </cell>
        </row>
        <row r="744">
          <cell r="B744" t="str">
            <v>FR (3,0) (100%) (L=0,00m) - (Ext. =0 Kmf, Preço Unit. = R$ 0,00)</v>
          </cell>
        </row>
        <row r="745">
          <cell r="B745" t="str">
            <v>Fresagem Contínua do Pav. (e=3,0cm)</v>
          </cell>
        </row>
        <row r="746">
          <cell r="B746" t="str">
            <v>Pintura de Ligação</v>
          </cell>
        </row>
        <row r="747">
          <cell r="B747" t="str">
            <v>Aquisição RR 1C</v>
          </cell>
        </row>
        <row r="748">
          <cell r="B748" t="str">
            <v>Transporte RR 1C</v>
          </cell>
        </row>
        <row r="749">
          <cell r="B749" t="str">
            <v>CBUQ - Faixa C (e=3,0cm)</v>
          </cell>
        </row>
        <row r="750">
          <cell r="B750" t="str">
            <v>Aquisição CAP 50 70</v>
          </cell>
        </row>
        <row r="751">
          <cell r="B751" t="str">
            <v>Transporte CAP 50 70</v>
          </cell>
        </row>
        <row r="753">
          <cell r="B753" t="str">
            <v>FR (3,0) (90%) (L=0,00m) - (Ext. =0 Kmf, Preço Unit. = R$ 0,00)</v>
          </cell>
        </row>
        <row r="754">
          <cell r="B754" t="str">
            <v>Fresagem Contínua do Pav. (e=3,0cm)</v>
          </cell>
        </row>
        <row r="755">
          <cell r="B755" t="str">
            <v>Pintura de Ligação</v>
          </cell>
        </row>
        <row r="756">
          <cell r="B756" t="str">
            <v>Aquisição RR 1C</v>
          </cell>
        </row>
        <row r="757">
          <cell r="B757" t="str">
            <v>Transporte RR 1C</v>
          </cell>
        </row>
        <row r="758">
          <cell r="B758" t="str">
            <v>CBUQ - Faixa C (e=3,0cm)</v>
          </cell>
        </row>
        <row r="759">
          <cell r="B759" t="str">
            <v>Aquisição CAP 50 70</v>
          </cell>
        </row>
        <row r="760">
          <cell r="B760" t="str">
            <v>Transporte CAP 50 70</v>
          </cell>
        </row>
        <row r="762">
          <cell r="B762" t="str">
            <v>FR (3,0) (80%) (L=0,00m) - (Ext. =0 Kmf, Preço Unit. = R$ 0,00)</v>
          </cell>
        </row>
        <row r="763">
          <cell r="B763" t="str">
            <v>Fresagem Contínua do Pav. (e=3,0cm)</v>
          </cell>
        </row>
        <row r="764">
          <cell r="B764" t="str">
            <v>Pintura de Ligação</v>
          </cell>
        </row>
        <row r="765">
          <cell r="B765" t="str">
            <v>Aquisição RR 1C</v>
          </cell>
        </row>
        <row r="766">
          <cell r="B766" t="str">
            <v>Transporte RR 1C</v>
          </cell>
        </row>
        <row r="767">
          <cell r="B767" t="str">
            <v>CBUQ - Faixa C (e=3,0cm)</v>
          </cell>
        </row>
        <row r="768">
          <cell r="B768" t="str">
            <v>Aquisição CAP 50 70</v>
          </cell>
        </row>
        <row r="769">
          <cell r="B769" t="str">
            <v>Transporte CAP 50 70</v>
          </cell>
        </row>
        <row r="771">
          <cell r="B771" t="str">
            <v>FR (3,0) (70%) (L=0,00m) - (Ext. =0 Kmf, Preço Unit. = R$ 0,00)</v>
          </cell>
        </row>
        <row r="772">
          <cell r="B772" t="str">
            <v>Fresagem Contínua do Pav. (e=3,0cm)</v>
          </cell>
        </row>
        <row r="773">
          <cell r="B773" t="str">
            <v>Pintura de Ligação</v>
          </cell>
        </row>
        <row r="774">
          <cell r="B774" t="str">
            <v>Aquisição RR 1C</v>
          </cell>
        </row>
        <row r="775">
          <cell r="B775" t="str">
            <v>Transporte RR 1C</v>
          </cell>
        </row>
        <row r="776">
          <cell r="B776" t="str">
            <v>CBUQ - Faixa C (e=3,0cm)</v>
          </cell>
        </row>
        <row r="777">
          <cell r="B777" t="str">
            <v>Aquisição CAP 50 70</v>
          </cell>
        </row>
        <row r="778">
          <cell r="B778" t="str">
            <v>Transporte CAP 50 70</v>
          </cell>
        </row>
        <row r="780">
          <cell r="B780" t="str">
            <v>FR (3,0) (60%) (L=0,00m) - (Ext. =0 Kmf, Preço Unit. = R$ 0,00)</v>
          </cell>
        </row>
        <row r="781">
          <cell r="B781" t="str">
            <v>Fresagem Contínua do Pav. (e=3,0cm)</v>
          </cell>
        </row>
        <row r="782">
          <cell r="B782" t="str">
            <v>Pintura de Ligação</v>
          </cell>
        </row>
        <row r="783">
          <cell r="B783" t="str">
            <v>Aquisição RR 1C</v>
          </cell>
        </row>
        <row r="784">
          <cell r="B784" t="str">
            <v>Transporte RR 1C</v>
          </cell>
        </row>
        <row r="785">
          <cell r="B785" t="str">
            <v>CBUQ - Faixa C (e=3,0cm)</v>
          </cell>
        </row>
        <row r="786">
          <cell r="B786" t="str">
            <v>Aquisição CAP 50 70</v>
          </cell>
        </row>
        <row r="787">
          <cell r="B787" t="str">
            <v>Transporte CAP 50 70</v>
          </cell>
        </row>
        <row r="789">
          <cell r="B789" t="str">
            <v>FR (3,0) (50%) (L=0,00m) - (Ext. =0 Kmf, Preço Unit. = R$ 0,00)</v>
          </cell>
        </row>
        <row r="790">
          <cell r="B790" t="str">
            <v>Fresagem Contínua do Pav. (e=3,0cm)</v>
          </cell>
        </row>
        <row r="791">
          <cell r="B791" t="str">
            <v>Pintura de Ligação</v>
          </cell>
        </row>
        <row r="792">
          <cell r="B792" t="str">
            <v>Aquisição RR 1C</v>
          </cell>
        </row>
        <row r="793">
          <cell r="B793" t="str">
            <v>Transporte RR 1C</v>
          </cell>
        </row>
        <row r="794">
          <cell r="B794" t="str">
            <v>CBUQ - Faixa C (e=3,0cm)</v>
          </cell>
        </row>
        <row r="795">
          <cell r="B795" t="str">
            <v>Aquisição CAP 50 70</v>
          </cell>
        </row>
        <row r="796">
          <cell r="B796" t="str">
            <v>Transporte CAP 50 70</v>
          </cell>
        </row>
        <row r="798">
          <cell r="B798" t="str">
            <v>FR (3,0) (40%) (L=0,00m) - (Ext. =0 Kmf, Preço Unit. = R$ 0,00)</v>
          </cell>
        </row>
        <row r="799">
          <cell r="B799" t="str">
            <v>Fresagem Contínua do Pav. (e=3,0cm)</v>
          </cell>
        </row>
        <row r="800">
          <cell r="B800" t="str">
            <v>Pintura de Ligação</v>
          </cell>
        </row>
        <row r="801">
          <cell r="B801" t="str">
            <v>Aquisição RR 1C</v>
          </cell>
        </row>
        <row r="802">
          <cell r="B802" t="str">
            <v>Transporte RR 1C</v>
          </cell>
        </row>
        <row r="803">
          <cell r="B803" t="str">
            <v>CBUQ - Faixa C (e=3,0cm)</v>
          </cell>
        </row>
        <row r="804">
          <cell r="B804" t="str">
            <v>Aquisição CAP 50 70</v>
          </cell>
        </row>
        <row r="805">
          <cell r="B805" t="str">
            <v>Transporte CAP 50 70</v>
          </cell>
        </row>
        <row r="807">
          <cell r="B807" t="str">
            <v>FR (3,0) (30%) (L=0,00m) - (Ext. =0 Kmf, Preço Unit. = R$ 0,00)</v>
          </cell>
        </row>
        <row r="808">
          <cell r="B808" t="str">
            <v>Fresagem Contínua do Pav. (e=3,0cm)</v>
          </cell>
        </row>
        <row r="809">
          <cell r="B809" t="str">
            <v>Pintura de Ligação</v>
          </cell>
        </row>
        <row r="810">
          <cell r="B810" t="str">
            <v>Aquisição RR 1C</v>
          </cell>
        </row>
        <row r="811">
          <cell r="B811" t="str">
            <v>Transporte RR 1C</v>
          </cell>
        </row>
        <row r="812">
          <cell r="B812" t="str">
            <v>CBUQ - Faixa C (e=3,0cm)</v>
          </cell>
        </row>
        <row r="813">
          <cell r="B813" t="str">
            <v>Aquisição CAP 50 70</v>
          </cell>
        </row>
        <row r="814">
          <cell r="B814" t="str">
            <v>Transporte CAP 50 70</v>
          </cell>
        </row>
        <row r="816">
          <cell r="B816" t="str">
            <v>FR (3,0) (25%) (L=0,00m) - (Ext. =0 Kmf, Preço Unit. = R$ 0,00)</v>
          </cell>
        </row>
        <row r="817">
          <cell r="B817" t="str">
            <v>Fresagem Contínua do Pav. (e=3,0cm)</v>
          </cell>
        </row>
        <row r="818">
          <cell r="B818" t="str">
            <v>Pintura de Ligação</v>
          </cell>
        </row>
        <row r="819">
          <cell r="B819" t="str">
            <v>Aquisição RR 1C</v>
          </cell>
        </row>
        <row r="820">
          <cell r="B820" t="str">
            <v>Transporte RR 1C</v>
          </cell>
        </row>
        <row r="821">
          <cell r="B821" t="str">
            <v>CBUQ - Faixa C (e=3,0cm)</v>
          </cell>
        </row>
        <row r="822">
          <cell r="B822" t="str">
            <v>Aquisição CAP 50 70</v>
          </cell>
        </row>
        <row r="823">
          <cell r="B823" t="str">
            <v>Transporte CAP 50 70</v>
          </cell>
        </row>
        <row r="825">
          <cell r="B825" t="str">
            <v>FR (3,0) (20%) (L=0,00m) - (Ext. =0 Kmf, Preço Unit. = R$ 0,00)</v>
          </cell>
        </row>
        <row r="826">
          <cell r="B826" t="str">
            <v>Fresagem Descontínua do Pav. (e=3,0cm)</v>
          </cell>
        </row>
        <row r="827">
          <cell r="B827" t="str">
            <v>Pintura de Ligação</v>
          </cell>
        </row>
        <row r="828">
          <cell r="B828" t="str">
            <v>Aquisição RR 1C</v>
          </cell>
        </row>
        <row r="829">
          <cell r="B829" t="str">
            <v>Transporte RR 1C</v>
          </cell>
        </row>
        <row r="830">
          <cell r="B830" t="str">
            <v>CBUQ - Faixa C (e=3,0cm)</v>
          </cell>
        </row>
        <row r="831">
          <cell r="B831" t="str">
            <v>Aquisição CAP 50 70</v>
          </cell>
        </row>
        <row r="832">
          <cell r="B832" t="str">
            <v>Transporte CAP 50 70</v>
          </cell>
        </row>
        <row r="834">
          <cell r="B834" t="str">
            <v>FR (3,0) (15%) (L=0,00m) - (Ext. =0 Kmf, Preço Unit. = R$ 0,00)</v>
          </cell>
        </row>
        <row r="835">
          <cell r="B835" t="str">
            <v>Fresagem Descontínua do Pav. (e=3,0cm)</v>
          </cell>
        </row>
        <row r="836">
          <cell r="B836" t="str">
            <v>Pintura de Ligação</v>
          </cell>
        </row>
        <row r="837">
          <cell r="B837" t="str">
            <v>Aquisição RR 1C</v>
          </cell>
        </row>
        <row r="838">
          <cell r="B838" t="str">
            <v>Transporte RR 1C</v>
          </cell>
        </row>
        <row r="839">
          <cell r="B839" t="str">
            <v>CBUQ - Faixa C (e=3,0cm)</v>
          </cell>
        </row>
        <row r="840">
          <cell r="B840" t="str">
            <v>Aquisição CAP 50 70</v>
          </cell>
        </row>
        <row r="841">
          <cell r="B841" t="str">
            <v>Transporte CAP 50 70</v>
          </cell>
        </row>
        <row r="843">
          <cell r="B843" t="str">
            <v>FR (3,0) (10%) (L=0,00m) - (Ext. =0 Kmf, Preço Unit. = R$ 0,00)</v>
          </cell>
        </row>
        <row r="844">
          <cell r="B844" t="str">
            <v>Fresagem Descontínua do Pav. (e=3,0cm)</v>
          </cell>
        </row>
        <row r="845">
          <cell r="B845" t="str">
            <v>Pintura de Ligação</v>
          </cell>
        </row>
        <row r="846">
          <cell r="B846" t="str">
            <v>Aquisição RR 1C</v>
          </cell>
        </row>
        <row r="847">
          <cell r="B847" t="str">
            <v>Transporte RR 1C</v>
          </cell>
        </row>
        <row r="848">
          <cell r="B848" t="str">
            <v>CBUQ - Faixa C (e=3,0cm)</v>
          </cell>
        </row>
        <row r="849">
          <cell r="B849" t="str">
            <v>Aquisição CAP 50 70</v>
          </cell>
        </row>
        <row r="850">
          <cell r="B850" t="str">
            <v>Transporte CAP 50 70</v>
          </cell>
        </row>
        <row r="852">
          <cell r="B852" t="str">
            <v>FR (3,0) (5%) (L=0,00m) - (Ext. =0 Kmf, Preço Unit. = R$ 0,00)</v>
          </cell>
        </row>
        <row r="853">
          <cell r="B853" t="str">
            <v>Fresagem Descontínua do Pav. (e=3,0cm)</v>
          </cell>
        </row>
        <row r="854">
          <cell r="B854" t="str">
            <v>Pintura de Ligação</v>
          </cell>
        </row>
        <row r="855">
          <cell r="B855" t="str">
            <v>Aquisição RR 1C</v>
          </cell>
        </row>
        <row r="856">
          <cell r="B856" t="str">
            <v>Transporte RR 1C</v>
          </cell>
        </row>
        <row r="857">
          <cell r="B857" t="str">
            <v>CBUQ - Faixa C (e=3,0cm)</v>
          </cell>
        </row>
        <row r="858">
          <cell r="B858" t="str">
            <v>Aquisição CAP 50 70</v>
          </cell>
        </row>
        <row r="859">
          <cell r="B859" t="str">
            <v>Transporte CAP 50 70</v>
          </cell>
        </row>
        <row r="861">
          <cell r="B861" t="str">
            <v>FS (4,0) (100%) (L=0,00m) - (Ext. =0 Kmf, Preço Unit. = R$ 0,00)</v>
          </cell>
        </row>
        <row r="862">
          <cell r="B862" t="str">
            <v>Fresagem Contínua do Pav. (e=4,0cm)</v>
          </cell>
        </row>
        <row r="863">
          <cell r="B863" t="str">
            <v>Pintura de Ligação</v>
          </cell>
        </row>
        <row r="864">
          <cell r="B864" t="str">
            <v>Aquisição RR 1C</v>
          </cell>
        </row>
        <row r="865">
          <cell r="B865" t="str">
            <v>Transporte RR 1C</v>
          </cell>
        </row>
        <row r="866">
          <cell r="B866" t="str">
            <v>CBUQ - Faixa C (e=4,0cm)</v>
          </cell>
        </row>
        <row r="867">
          <cell r="B867" t="str">
            <v>Aquisição CAP 50 70</v>
          </cell>
        </row>
        <row r="868">
          <cell r="B868" t="str">
            <v>Transporte CAP 50 70</v>
          </cell>
        </row>
        <row r="870">
          <cell r="B870" t="str">
            <v>FS (4,0) (90%) (L=0,00m) - (Ext. =0 Kmf, Preço Unit. = R$ 0,00)</v>
          </cell>
        </row>
        <row r="871">
          <cell r="B871" t="str">
            <v>Fresagem Contínua do Pav. (e=4,0cm)</v>
          </cell>
        </row>
        <row r="872">
          <cell r="B872" t="str">
            <v>Pintura de Ligação</v>
          </cell>
        </row>
        <row r="873">
          <cell r="B873" t="str">
            <v>Aquisição RR 1C</v>
          </cell>
        </row>
        <row r="874">
          <cell r="B874" t="str">
            <v>Transporte RR 1C</v>
          </cell>
        </row>
        <row r="875">
          <cell r="B875" t="str">
            <v>CBUQ - Faixa C (e=4,0cm)</v>
          </cell>
        </row>
        <row r="876">
          <cell r="B876" t="str">
            <v>Aquisição CAP 50 70</v>
          </cell>
        </row>
        <row r="877">
          <cell r="B877" t="str">
            <v>Transporte CAP 50 70</v>
          </cell>
        </row>
        <row r="879">
          <cell r="B879" t="str">
            <v>FS (4,0) (80%) (L=0,00m) - (Ext. =0 Kmf, Preço Unit. = R$ 0,00)</v>
          </cell>
        </row>
        <row r="880">
          <cell r="B880" t="str">
            <v>Fresagem Contínua do Pav. (e=4,0cm)</v>
          </cell>
        </row>
        <row r="881">
          <cell r="B881" t="str">
            <v>Pintura de Ligação</v>
          </cell>
        </row>
        <row r="882">
          <cell r="B882" t="str">
            <v>Aquisição RR 1C</v>
          </cell>
        </row>
        <row r="883">
          <cell r="B883" t="str">
            <v>Transporte RR 1C</v>
          </cell>
        </row>
        <row r="884">
          <cell r="B884" t="str">
            <v>CBUQ - Faixa C (e=4,0cm)</v>
          </cell>
        </row>
        <row r="885">
          <cell r="B885" t="str">
            <v>Aquisição CAP 50 70</v>
          </cell>
        </row>
        <row r="886">
          <cell r="B886" t="str">
            <v>Transporte CAP 50 70</v>
          </cell>
        </row>
        <row r="888">
          <cell r="B888" t="str">
            <v>FS (4,0) (70%) (L=0,00m) - (Ext. =0 Kmf, Preço Unit. = R$ 0,00)</v>
          </cell>
        </row>
        <row r="889">
          <cell r="B889" t="str">
            <v>Fresagem Contínua do Pav. (e=4,0cm)</v>
          </cell>
        </row>
        <row r="890">
          <cell r="B890" t="str">
            <v>Pintura de Ligação</v>
          </cell>
        </row>
        <row r="891">
          <cell r="B891" t="str">
            <v>Aquisição RR 1C</v>
          </cell>
        </row>
        <row r="892">
          <cell r="B892" t="str">
            <v>Transporte RR 1C</v>
          </cell>
        </row>
        <row r="893">
          <cell r="B893" t="str">
            <v>CBUQ - Faixa C (e=4,0cm)</v>
          </cell>
        </row>
        <row r="894">
          <cell r="B894" t="str">
            <v>Aquisição CAP 50 70</v>
          </cell>
        </row>
        <row r="895">
          <cell r="B895" t="str">
            <v>Transporte CAP 50 70</v>
          </cell>
        </row>
        <row r="897">
          <cell r="B897" t="str">
            <v>FS (4,0) (60%) (L=0,00m) - (Ext. =0 Kmf, Preço Unit. = R$ 0,00)</v>
          </cell>
        </row>
        <row r="898">
          <cell r="B898" t="str">
            <v>Fresagem Contínua do Pav. (e=4,0cm)</v>
          </cell>
        </row>
        <row r="899">
          <cell r="B899" t="str">
            <v>Pintura de Ligação</v>
          </cell>
        </row>
        <row r="900">
          <cell r="B900" t="str">
            <v>Aquisição RR 1C</v>
          </cell>
        </row>
        <row r="901">
          <cell r="B901" t="str">
            <v>Transporte RR 1C</v>
          </cell>
        </row>
        <row r="902">
          <cell r="B902" t="str">
            <v>CBUQ - Faixa C (e=4,0cm)</v>
          </cell>
        </row>
        <row r="903">
          <cell r="B903" t="str">
            <v>Aquisição CAP 50 70</v>
          </cell>
        </row>
        <row r="904">
          <cell r="B904" t="str">
            <v>Transporte CAP 50 70</v>
          </cell>
        </row>
        <row r="906">
          <cell r="B906" t="str">
            <v>FS (4,0) (50%) (L=0,00m) - (Ext. =0 Kmf, Preço Unit. = R$ 0,00)</v>
          </cell>
        </row>
        <row r="907">
          <cell r="B907" t="str">
            <v>Fresagem Contínua do Pav. (e=4,0cm)</v>
          </cell>
        </row>
        <row r="908">
          <cell r="B908" t="str">
            <v>Pintura de Ligação</v>
          </cell>
        </row>
        <row r="909">
          <cell r="B909" t="str">
            <v>Aquisição RR 1C</v>
          </cell>
        </row>
        <row r="910">
          <cell r="B910" t="str">
            <v>Transporte RR 1C</v>
          </cell>
        </row>
        <row r="911">
          <cell r="B911" t="str">
            <v>CBUQ - Faixa C (e=4,0cm)</v>
          </cell>
        </row>
        <row r="912">
          <cell r="B912" t="str">
            <v>Aquisição CAP 50 70</v>
          </cell>
        </row>
        <row r="913">
          <cell r="B913" t="str">
            <v>Transporte CAP 50 70</v>
          </cell>
        </row>
        <row r="915">
          <cell r="B915" t="str">
            <v>FS (4,0) (40%) (L=0,00m) - (Ext. =0 Kmf, Preço Unit. = R$ 0,00)</v>
          </cell>
        </row>
        <row r="916">
          <cell r="B916" t="str">
            <v>Fresagem Contínua do Pav. (e=4,0cm)</v>
          </cell>
        </row>
        <row r="917">
          <cell r="B917" t="str">
            <v>Pintura de Ligação</v>
          </cell>
        </row>
        <row r="918">
          <cell r="B918" t="str">
            <v>Aquisição RR 1C</v>
          </cell>
        </row>
        <row r="919">
          <cell r="B919" t="str">
            <v>Transporte RR 1C</v>
          </cell>
        </row>
        <row r="920">
          <cell r="B920" t="str">
            <v>CBUQ - Faixa C (e=4,0cm)</v>
          </cell>
        </row>
        <row r="921">
          <cell r="B921" t="str">
            <v>Aquisição CAP 50 70</v>
          </cell>
        </row>
        <row r="922">
          <cell r="B922" t="str">
            <v>Transporte CAP 50 70</v>
          </cell>
        </row>
        <row r="924">
          <cell r="B924" t="str">
            <v>FS (4,0) (30%) (L=0,00m) - (Ext. =0 Kmf, Preço Unit. = R$ 0,00)</v>
          </cell>
        </row>
        <row r="925">
          <cell r="B925" t="str">
            <v>Fresagem Contínua do Pav. (e=4,0cm)</v>
          </cell>
        </row>
        <row r="926">
          <cell r="B926" t="str">
            <v>Pintura de Ligação</v>
          </cell>
        </row>
        <row r="927">
          <cell r="B927" t="str">
            <v>Aquisição RR 1C</v>
          </cell>
        </row>
        <row r="928">
          <cell r="B928" t="str">
            <v>Transporte RR 1C</v>
          </cell>
        </row>
        <row r="929">
          <cell r="B929" t="str">
            <v>CBUQ - Faixa C (e=4,0cm)</v>
          </cell>
        </row>
        <row r="930">
          <cell r="B930" t="str">
            <v>Aquisição CAP 50 70</v>
          </cell>
        </row>
        <row r="931">
          <cell r="B931" t="str">
            <v>Transporte CAP 50 70</v>
          </cell>
        </row>
        <row r="933">
          <cell r="B933" t="str">
            <v>FS (4,0) (25%) (L=0,00m) - (Ext. =0 Kmf, Preço Unit. = R$ 0,00)</v>
          </cell>
        </row>
        <row r="934">
          <cell r="B934" t="str">
            <v>Fresagem Contínua do Pav. (e=4,0cm)</v>
          </cell>
        </row>
        <row r="935">
          <cell r="B935" t="str">
            <v>Pintura de Ligação</v>
          </cell>
        </row>
        <row r="936">
          <cell r="B936" t="str">
            <v>Aquisição RR 1C</v>
          </cell>
        </row>
        <row r="937">
          <cell r="B937" t="str">
            <v>Transporte RR 1C</v>
          </cell>
        </row>
        <row r="938">
          <cell r="B938" t="str">
            <v>CBUQ - Faixa C (e=4,0cm)</v>
          </cell>
        </row>
        <row r="939">
          <cell r="B939" t="str">
            <v>Aquisição CAP 50 70</v>
          </cell>
        </row>
        <row r="940">
          <cell r="B940" t="str">
            <v>Transporte CAP 50 70</v>
          </cell>
        </row>
        <row r="942">
          <cell r="B942" t="str">
            <v>FS (4,0) (20%) (L=0,00m) - (Ext. =0 Kmf, Preço Unit. = R$ 0,00)</v>
          </cell>
        </row>
        <row r="943">
          <cell r="B943" t="str">
            <v>Fresagem Descontínua do Pav. (e=4,0cm)</v>
          </cell>
        </row>
        <row r="944">
          <cell r="B944" t="str">
            <v>Pintura de Ligação</v>
          </cell>
        </row>
        <row r="945">
          <cell r="B945" t="str">
            <v>Aquisição RR 1C</v>
          </cell>
        </row>
        <row r="946">
          <cell r="B946" t="str">
            <v>Transporte RR 1C</v>
          </cell>
        </row>
        <row r="947">
          <cell r="B947" t="str">
            <v>CBUQ - Faixa C (e=4,0cm)</v>
          </cell>
        </row>
        <row r="948">
          <cell r="B948" t="str">
            <v>Aquisição CAP 50 70</v>
          </cell>
        </row>
        <row r="949">
          <cell r="B949" t="str">
            <v>Transporte CAP 50 70</v>
          </cell>
        </row>
        <row r="951">
          <cell r="B951" t="str">
            <v>FS (4,0) (15%) (L=0,00m) - (Ext. =0 Kmf, Preço Unit. = R$ 0,00)</v>
          </cell>
        </row>
        <row r="952">
          <cell r="B952" t="str">
            <v>Fresagem Descontínua do Pav. (e=4,0cm)</v>
          </cell>
        </row>
        <row r="953">
          <cell r="B953" t="str">
            <v>Pintura de Ligação</v>
          </cell>
        </row>
        <row r="954">
          <cell r="B954" t="str">
            <v>Aquisição RR 1C</v>
          </cell>
        </row>
        <row r="955">
          <cell r="B955" t="str">
            <v>Transporte RR 1C</v>
          </cell>
        </row>
        <row r="956">
          <cell r="B956" t="str">
            <v>CBUQ - Faixa C (e=4,0cm)</v>
          </cell>
        </row>
        <row r="957">
          <cell r="B957" t="str">
            <v>Aquisição CAP 50 70</v>
          </cell>
        </row>
        <row r="958">
          <cell r="B958" t="str">
            <v>Transporte CAP 50 70</v>
          </cell>
        </row>
        <row r="960">
          <cell r="B960" t="str">
            <v>FS (4,0) (10%) (L=0,00m) - (Ext. =0 Kmf, Preço Unit. = R$ 0,00)</v>
          </cell>
        </row>
        <row r="961">
          <cell r="B961" t="str">
            <v>Fresagem Descontínua do Pav. (e=4,0cm)</v>
          </cell>
        </row>
        <row r="962">
          <cell r="B962" t="str">
            <v>Pintura de Ligação</v>
          </cell>
        </row>
        <row r="963">
          <cell r="B963" t="str">
            <v>Aquisição RR 1C</v>
          </cell>
        </row>
        <row r="964">
          <cell r="B964" t="str">
            <v>Transporte RR 1C</v>
          </cell>
        </row>
        <row r="965">
          <cell r="B965" t="str">
            <v>CBUQ - Faixa C (e=4,0cm)</v>
          </cell>
        </row>
        <row r="966">
          <cell r="B966" t="str">
            <v>Aquisição CAP 50 70</v>
          </cell>
        </row>
        <row r="967">
          <cell r="B967" t="str">
            <v>Transporte CAP 50 70</v>
          </cell>
        </row>
        <row r="969">
          <cell r="B969" t="str">
            <v>FS (4,0) (5%) (L=0,00m) - (Ext. =0 Kmf, Preço Unit. = R$ 0,00)</v>
          </cell>
        </row>
        <row r="970">
          <cell r="B970" t="str">
            <v>Fresagem Descontínua do Pav. (e=4,0cm)</v>
          </cell>
        </row>
        <row r="971">
          <cell r="B971" t="str">
            <v>Pintura de Ligação</v>
          </cell>
        </row>
        <row r="972">
          <cell r="B972" t="str">
            <v>Aquisição RR 1C</v>
          </cell>
        </row>
        <row r="973">
          <cell r="B973" t="str">
            <v>Transporte RR 1C</v>
          </cell>
        </row>
        <row r="974">
          <cell r="B974" t="str">
            <v>CBUQ - Faixa C (e=4,0cm)</v>
          </cell>
        </row>
        <row r="975">
          <cell r="B975" t="str">
            <v>Aquisição CAP 50 70</v>
          </cell>
        </row>
        <row r="976">
          <cell r="B976" t="str">
            <v>Transporte CAP 50 70</v>
          </cell>
        </row>
        <row r="978">
          <cell r="B978" t="str">
            <v>FS (5,0) (100%) (L=0,00m) - (Ext. =0 Kmf, Preço Unit. = R$ 0,00)</v>
          </cell>
        </row>
        <row r="979">
          <cell r="B979" t="str">
            <v>Fresagem Contínua do Pav. (e=5,0cm)</v>
          </cell>
        </row>
        <row r="980">
          <cell r="B980" t="str">
            <v>Pintura de Ligação</v>
          </cell>
        </row>
        <row r="981">
          <cell r="B981" t="str">
            <v>Aquisição RR 1C</v>
          </cell>
        </row>
        <row r="982">
          <cell r="B982" t="str">
            <v>Transporte RR 1C</v>
          </cell>
        </row>
        <row r="983">
          <cell r="B983" t="str">
            <v>CBUQ - Faixa C (e=5,0cm)</v>
          </cell>
        </row>
        <row r="984">
          <cell r="B984" t="str">
            <v>Aquisição CAP 50 70</v>
          </cell>
        </row>
        <row r="985">
          <cell r="B985" t="str">
            <v>Transporte CAP 50 70</v>
          </cell>
        </row>
        <row r="987">
          <cell r="B987" t="str">
            <v>FS (5,0) (90%) (L=0,00m) - (Ext. =0 Kmf, Preço Unit. = R$ 0,00)</v>
          </cell>
        </row>
        <row r="988">
          <cell r="B988" t="str">
            <v>Fresagem Contínua do Pav. (e=5,0cm)</v>
          </cell>
        </row>
        <row r="989">
          <cell r="B989" t="str">
            <v>Pintura de Ligação</v>
          </cell>
        </row>
        <row r="990">
          <cell r="B990" t="str">
            <v>Aquisição RR 1C</v>
          </cell>
        </row>
        <row r="991">
          <cell r="B991" t="str">
            <v>Transporte RR 1C</v>
          </cell>
        </row>
        <row r="992">
          <cell r="B992" t="str">
            <v>CBUQ - Faixa C (e=5,0cm)</v>
          </cell>
        </row>
        <row r="993">
          <cell r="B993" t="str">
            <v>Aquisição CAP 50 70</v>
          </cell>
        </row>
        <row r="994">
          <cell r="B994" t="str">
            <v>Transporte CAP 50 70</v>
          </cell>
        </row>
        <row r="996">
          <cell r="B996" t="str">
            <v>FS (5,0) (80%) (L=0,00m) - (Ext. =0 Kmf, Preço Unit. = R$ 0,00)</v>
          </cell>
        </row>
        <row r="997">
          <cell r="B997" t="str">
            <v>Fresagem Contínua do Pav. (e=5,0cm)</v>
          </cell>
        </row>
        <row r="998">
          <cell r="B998" t="str">
            <v>Pintura de Ligação</v>
          </cell>
        </row>
        <row r="999">
          <cell r="B999" t="str">
            <v>Aquisição RR 1C</v>
          </cell>
        </row>
        <row r="1000">
          <cell r="B1000" t="str">
            <v>Transporte RR 1C</v>
          </cell>
        </row>
        <row r="1001">
          <cell r="B1001" t="str">
            <v>CBUQ - Faixa C (e=5,0cm)</v>
          </cell>
        </row>
        <row r="1002">
          <cell r="B1002" t="str">
            <v>Aquisição CAP 50 70</v>
          </cell>
        </row>
        <row r="1003">
          <cell r="B1003" t="str">
            <v>Transporte CAP 50 70</v>
          </cell>
        </row>
        <row r="1005">
          <cell r="B1005" t="str">
            <v>FS (5,0) (70%) (L=0,00m) - (Ext. =0 Kmf, Preço Unit. = R$ 0,00)</v>
          </cell>
        </row>
        <row r="1006">
          <cell r="B1006" t="str">
            <v>Fresagem Contínua do Pav. (e=5,0cm)</v>
          </cell>
        </row>
        <row r="1007">
          <cell r="B1007" t="str">
            <v>Pintura de Ligação</v>
          </cell>
        </row>
        <row r="1008">
          <cell r="B1008" t="str">
            <v>Aquisição RR 1C</v>
          </cell>
        </row>
        <row r="1009">
          <cell r="B1009" t="str">
            <v>Transporte RR 1C</v>
          </cell>
        </row>
        <row r="1010">
          <cell r="B1010" t="str">
            <v>CBUQ - Faixa C (e=5,0cm)</v>
          </cell>
        </row>
        <row r="1011">
          <cell r="B1011" t="str">
            <v>Aquisição CAP 50 70</v>
          </cell>
        </row>
        <row r="1012">
          <cell r="B1012" t="str">
            <v>Transporte CAP 50 70</v>
          </cell>
        </row>
        <row r="1014">
          <cell r="B1014" t="str">
            <v>FS (5,0) (60%) (L=0,00m) - (Ext. =0 Kmf, Preço Unit. = R$ 0,00)</v>
          </cell>
        </row>
        <row r="1015">
          <cell r="B1015" t="str">
            <v>Fresagem Contínua do Pav. (e=5,0cm)</v>
          </cell>
        </row>
        <row r="1016">
          <cell r="B1016" t="str">
            <v>Pintura de Ligação</v>
          </cell>
        </row>
        <row r="1017">
          <cell r="B1017" t="str">
            <v>Aquisição RR 1C</v>
          </cell>
        </row>
        <row r="1018">
          <cell r="B1018" t="str">
            <v>Transporte RR 1C</v>
          </cell>
        </row>
        <row r="1019">
          <cell r="B1019" t="str">
            <v>CBUQ - Faixa C (e=5,0cm)</v>
          </cell>
        </row>
        <row r="1020">
          <cell r="B1020" t="str">
            <v>Aquisição CAP 50 70</v>
          </cell>
        </row>
        <row r="1021">
          <cell r="B1021" t="str">
            <v>Transporte CAP 50 70</v>
          </cell>
        </row>
        <row r="1023">
          <cell r="B1023" t="str">
            <v>FS (5,0) (50%) (L=0,00m) - (Ext. =0 Kmf, Preço Unit. = R$ 0,00)</v>
          </cell>
        </row>
        <row r="1024">
          <cell r="B1024" t="str">
            <v>Fresagem Contínua do Pav. (e=5,0cm)</v>
          </cell>
        </row>
        <row r="1025">
          <cell r="B1025" t="str">
            <v>Pintura de Ligação</v>
          </cell>
        </row>
        <row r="1026">
          <cell r="B1026" t="str">
            <v>Aquisição RR 1C</v>
          </cell>
        </row>
        <row r="1027">
          <cell r="B1027" t="str">
            <v>Transporte RR 1C</v>
          </cell>
        </row>
        <row r="1028">
          <cell r="B1028" t="str">
            <v>CBUQ - Faixa C (e=5,0cm)</v>
          </cell>
        </row>
        <row r="1029">
          <cell r="B1029" t="str">
            <v>Aquisição CAP 50 70</v>
          </cell>
        </row>
        <row r="1030">
          <cell r="B1030" t="str">
            <v>Transporte CAP 50 70</v>
          </cell>
        </row>
        <row r="1032">
          <cell r="B1032" t="str">
            <v>FS (5,0) (40%) (L=0,00m) - (Ext. =0 Kmf, Preço Unit. = R$ 0,00)</v>
          </cell>
        </row>
        <row r="1033">
          <cell r="B1033" t="str">
            <v>Fresagem Contínua do Pav. (e=5,0cm)</v>
          </cell>
        </row>
        <row r="1034">
          <cell r="B1034" t="str">
            <v>Pintura de Ligação</v>
          </cell>
        </row>
        <row r="1035">
          <cell r="B1035" t="str">
            <v>Aquisição RR 1C</v>
          </cell>
        </row>
        <row r="1036">
          <cell r="B1036" t="str">
            <v>Transporte RR 1C</v>
          </cell>
        </row>
        <row r="1037">
          <cell r="B1037" t="str">
            <v>CBUQ - Faixa C (e=5,0cm)</v>
          </cell>
        </row>
        <row r="1038">
          <cell r="B1038" t="str">
            <v>Aquisição CAP 50 70</v>
          </cell>
        </row>
        <row r="1039">
          <cell r="B1039" t="str">
            <v>Transporte CAP 50 70</v>
          </cell>
        </row>
        <row r="1041">
          <cell r="B1041" t="str">
            <v>FS (5,0) (30%) (L=0,00m) - (Ext. =0 Kmf, Preço Unit. = R$ 0,00)</v>
          </cell>
        </row>
        <row r="1042">
          <cell r="B1042" t="str">
            <v>Fresagem Contínua do Pav. (e=5,0cm)</v>
          </cell>
        </row>
        <row r="1043">
          <cell r="B1043" t="str">
            <v>Pintura de Ligação</v>
          </cell>
        </row>
        <row r="1044">
          <cell r="B1044" t="str">
            <v>Aquisição RR 1C</v>
          </cell>
        </row>
        <row r="1045">
          <cell r="B1045" t="str">
            <v>Transporte RR 1C</v>
          </cell>
        </row>
        <row r="1046">
          <cell r="B1046" t="str">
            <v>CBUQ - Faixa C (e=5,0cm)</v>
          </cell>
        </row>
        <row r="1047">
          <cell r="B1047" t="str">
            <v>Aquisição CAP 50 70</v>
          </cell>
        </row>
        <row r="1048">
          <cell r="B1048" t="str">
            <v>Transporte CAP 50 70</v>
          </cell>
        </row>
        <row r="1050">
          <cell r="B1050" t="str">
            <v>FS (5,0) (25%) (L=0,00m) - (Ext. =0 Kmf, Preço Unit. = R$ 0,00)</v>
          </cell>
        </row>
        <row r="1051">
          <cell r="B1051" t="str">
            <v>Fresagem Contínua do Pav. (e=5,0cm)</v>
          </cell>
        </row>
        <row r="1052">
          <cell r="B1052" t="str">
            <v>Pintura de Ligação</v>
          </cell>
        </row>
        <row r="1053">
          <cell r="B1053" t="str">
            <v>Aquisição RR 1C</v>
          </cell>
        </row>
        <row r="1054">
          <cell r="B1054" t="str">
            <v>Transporte RR 1C</v>
          </cell>
        </row>
        <row r="1055">
          <cell r="B1055" t="str">
            <v>CBUQ - Faixa C (e=5,0cm)</v>
          </cell>
        </row>
        <row r="1056">
          <cell r="B1056" t="str">
            <v>Aquisição CAP 50 70</v>
          </cell>
        </row>
        <row r="1057">
          <cell r="B1057" t="str">
            <v>Transporte CAP 50 70</v>
          </cell>
        </row>
        <row r="1059">
          <cell r="B1059" t="str">
            <v>FS (5,0) (20%) (L=0,00m) - (Ext. =0 Kmf, Preço Unit. = R$ 0,00)</v>
          </cell>
        </row>
        <row r="1060">
          <cell r="B1060" t="str">
            <v>Fresagem Descontínua do Pav. (e=5,0cm)</v>
          </cell>
        </row>
        <row r="1061">
          <cell r="B1061" t="str">
            <v>Pintura de Ligação</v>
          </cell>
        </row>
        <row r="1062">
          <cell r="B1062" t="str">
            <v>Aquisição RR 1C</v>
          </cell>
        </row>
        <row r="1063">
          <cell r="B1063" t="str">
            <v>Transporte RR 1C</v>
          </cell>
        </row>
        <row r="1064">
          <cell r="B1064" t="str">
            <v>CBUQ - Faixa C (e=5,0cm)</v>
          </cell>
        </row>
        <row r="1065">
          <cell r="B1065" t="str">
            <v>Aquisição CAP 50 70</v>
          </cell>
        </row>
        <row r="1066">
          <cell r="B1066" t="str">
            <v>Transporte CAP 50 70</v>
          </cell>
        </row>
        <row r="1068">
          <cell r="B1068" t="str">
            <v>FS (5,0) (15%) (L=0,00m) - (Ext. =0 Kmf, Preço Unit. = R$ 0,00)</v>
          </cell>
        </row>
        <row r="1069">
          <cell r="B1069" t="str">
            <v>Fresagem Descontínua do Pav. (e=5,0cm)</v>
          </cell>
        </row>
        <row r="1070">
          <cell r="B1070" t="str">
            <v>Pintura de Ligação</v>
          </cell>
        </row>
        <row r="1071">
          <cell r="B1071" t="str">
            <v>Aquisição RR 1C</v>
          </cell>
        </row>
        <row r="1072">
          <cell r="B1072" t="str">
            <v>Transporte RR 1C</v>
          </cell>
        </row>
        <row r="1073">
          <cell r="B1073" t="str">
            <v>CBUQ - Faixa C (e=5,0cm)</v>
          </cell>
        </row>
        <row r="1074">
          <cell r="B1074" t="str">
            <v>Aquisição CAP 50 70</v>
          </cell>
        </row>
        <row r="1075">
          <cell r="B1075" t="str">
            <v>Transporte CAP 50 70</v>
          </cell>
        </row>
        <row r="1077">
          <cell r="B1077" t="str">
            <v>FS (5,0) (10%) (L=0,00m) - (Ext. =0 Kmf, Preço Unit. = R$ 0,00)</v>
          </cell>
        </row>
        <row r="1078">
          <cell r="B1078" t="str">
            <v>Fresagem Descontínua do Pav. (e=5,0cm)</v>
          </cell>
        </row>
        <row r="1079">
          <cell r="B1079" t="str">
            <v>Pintura de Ligação</v>
          </cell>
        </row>
        <row r="1080">
          <cell r="B1080" t="str">
            <v>Aquisição RR 1C</v>
          </cell>
        </row>
        <row r="1081">
          <cell r="B1081" t="str">
            <v>Transporte RR 1C</v>
          </cell>
        </row>
        <row r="1082">
          <cell r="B1082" t="str">
            <v>CBUQ - Faixa C (e=5,0cm)</v>
          </cell>
        </row>
        <row r="1083">
          <cell r="B1083" t="str">
            <v>Aquisição CAP 50 70</v>
          </cell>
        </row>
        <row r="1084">
          <cell r="B1084" t="str">
            <v>Transporte CAP 50 70</v>
          </cell>
        </row>
        <row r="1086">
          <cell r="B1086" t="str">
            <v>FS (5,0) (5%) (L=0,00m) - (Ext. =0 Kmf, Preço Unit. = R$ 0,00)</v>
          </cell>
        </row>
        <row r="1087">
          <cell r="B1087" t="str">
            <v>Fresagem Descontínua do Pav. (e=5,0cm)</v>
          </cell>
        </row>
        <row r="1088">
          <cell r="B1088" t="str">
            <v>Pintura de Ligação</v>
          </cell>
        </row>
        <row r="1089">
          <cell r="B1089" t="str">
            <v>Aquisição RR 1C</v>
          </cell>
        </row>
        <row r="1090">
          <cell r="B1090" t="str">
            <v>Transporte RR 1C</v>
          </cell>
        </row>
        <row r="1091">
          <cell r="B1091" t="str">
            <v>CBUQ - Faixa C (e=5,0cm)</v>
          </cell>
        </row>
        <row r="1092">
          <cell r="B1092" t="str">
            <v>Aquisição CAP 50 70</v>
          </cell>
        </row>
        <row r="1093">
          <cell r="B1093" t="str">
            <v>Transporte CAP 50 70</v>
          </cell>
        </row>
        <row r="1095">
          <cell r="B1095" t="str">
            <v>FS (6,0) (100%) (L=0,00m) - (Ext. =0 Kmf, Preço Unit. = R$ 0,00)</v>
          </cell>
        </row>
        <row r="1096">
          <cell r="B1096" t="str">
            <v>Fresagem Contínua do Pav. (e=6,0cm)</v>
          </cell>
        </row>
        <row r="1097">
          <cell r="B1097" t="str">
            <v>Pintura de Ligação</v>
          </cell>
        </row>
        <row r="1098">
          <cell r="B1098" t="str">
            <v>Aquisição RR 1C</v>
          </cell>
        </row>
        <row r="1099">
          <cell r="B1099" t="str">
            <v>Transporte RR 1C</v>
          </cell>
        </row>
        <row r="1100">
          <cell r="B1100" t="str">
            <v>CBUQ - Faixa C (e=6,0cm)</v>
          </cell>
        </row>
        <row r="1101">
          <cell r="B1101" t="str">
            <v>Aquisição CAP 50 70</v>
          </cell>
        </row>
        <row r="1102">
          <cell r="B1102" t="str">
            <v>Transporte CAP 50 70</v>
          </cell>
        </row>
        <row r="1104">
          <cell r="B1104" t="str">
            <v>FS (6,0) (90%) (L=0,00m) - (Ext. =0 Kmf, Preço Unit. = R$ 0,00)</v>
          </cell>
        </row>
        <row r="1105">
          <cell r="B1105" t="str">
            <v>Fresagem Contínua do Pav. (e=6,0cm)</v>
          </cell>
        </row>
        <row r="1106">
          <cell r="B1106" t="str">
            <v>Pintura de Ligação</v>
          </cell>
        </row>
        <row r="1107">
          <cell r="B1107" t="str">
            <v>Aquisição RR 1C</v>
          </cell>
        </row>
        <row r="1108">
          <cell r="B1108" t="str">
            <v>Transporte RR 1C</v>
          </cell>
        </row>
        <row r="1109">
          <cell r="B1109" t="str">
            <v>CBUQ - Faixa C (e=6,0cm)</v>
          </cell>
        </row>
        <row r="1110">
          <cell r="B1110" t="str">
            <v>Aquisição CAP 50 70</v>
          </cell>
        </row>
        <row r="1111">
          <cell r="B1111" t="str">
            <v>Transporte CAP 50 70</v>
          </cell>
        </row>
        <row r="1113">
          <cell r="B1113" t="str">
            <v>FS (6,0) (80%) (L=0,00m) - (Ext. =0 Kmf, Preço Unit. = R$ 0,00)</v>
          </cell>
        </row>
        <row r="1114">
          <cell r="B1114" t="str">
            <v>Fresagem Contínua do Pav. (e=6,0cm)</v>
          </cell>
        </row>
        <row r="1115">
          <cell r="B1115" t="str">
            <v>Pintura de Ligação</v>
          </cell>
        </row>
        <row r="1116">
          <cell r="B1116" t="str">
            <v>Aquisição RR 1C</v>
          </cell>
        </row>
        <row r="1117">
          <cell r="B1117" t="str">
            <v>Transporte RR 1C</v>
          </cell>
        </row>
        <row r="1118">
          <cell r="B1118" t="str">
            <v>CBUQ - Faixa C (e=6,0cm)</v>
          </cell>
        </row>
        <row r="1119">
          <cell r="B1119" t="str">
            <v>Aquisição CAP 50 70</v>
          </cell>
        </row>
        <row r="1120">
          <cell r="B1120" t="str">
            <v>Transporte CAP 50 70</v>
          </cell>
        </row>
        <row r="1122">
          <cell r="B1122" t="str">
            <v>FS (6,0) (70%) (L=0,00m) - (Ext. =0 Kmf, Preço Unit. = R$ 0,00)</v>
          </cell>
        </row>
        <row r="1123">
          <cell r="B1123" t="str">
            <v>Fresagem Contínua do Pav. (e=6,0cm)</v>
          </cell>
        </row>
        <row r="1124">
          <cell r="B1124" t="str">
            <v>Pintura de Ligação</v>
          </cell>
        </row>
        <row r="1125">
          <cell r="B1125" t="str">
            <v>Aquisição RR 1C</v>
          </cell>
        </row>
        <row r="1126">
          <cell r="B1126" t="str">
            <v>Transporte RR 1C</v>
          </cell>
        </row>
        <row r="1127">
          <cell r="B1127" t="str">
            <v>CBUQ - Faixa C (e=6,0cm)</v>
          </cell>
        </row>
        <row r="1128">
          <cell r="B1128" t="str">
            <v>Aquisição CAP 50 70</v>
          </cell>
        </row>
        <row r="1129">
          <cell r="B1129" t="str">
            <v>Transporte CAP 50 70</v>
          </cell>
        </row>
        <row r="1131">
          <cell r="B1131" t="str">
            <v>FS (6,0) (60%) (L=0,00m) - (Ext. =0 Kmf, Preço Unit. = R$ 0,00)</v>
          </cell>
        </row>
        <row r="1132">
          <cell r="B1132" t="str">
            <v>Fresagem Contínua do Pav. (e=6,0cm)</v>
          </cell>
        </row>
        <row r="1133">
          <cell r="B1133" t="str">
            <v>Pintura de Ligação</v>
          </cell>
        </row>
        <row r="1134">
          <cell r="B1134" t="str">
            <v>Aquisição RR 1C</v>
          </cell>
        </row>
        <row r="1135">
          <cell r="B1135" t="str">
            <v>Transporte RR 1C</v>
          </cell>
        </row>
        <row r="1136">
          <cell r="B1136" t="str">
            <v>CBUQ - Faixa C (e=6,0cm)</v>
          </cell>
        </row>
        <row r="1137">
          <cell r="B1137" t="str">
            <v>Aquisição CAP 50 70</v>
          </cell>
        </row>
        <row r="1138">
          <cell r="B1138" t="str">
            <v>Transporte CAP 50 70</v>
          </cell>
        </row>
        <row r="1140">
          <cell r="B1140" t="str">
            <v>FS (6,0) (50%) (L=0,00m) - (Ext. =0 Kmf, Preço Unit. = R$ 0,00)</v>
          </cell>
        </row>
        <row r="1141">
          <cell r="B1141" t="str">
            <v>Fresagem Contínua do Pav. (e=6,0cm)</v>
          </cell>
        </row>
        <row r="1142">
          <cell r="B1142" t="str">
            <v>Pintura de Ligação</v>
          </cell>
        </row>
        <row r="1143">
          <cell r="B1143" t="str">
            <v>Aquisição RR 1C</v>
          </cell>
        </row>
        <row r="1144">
          <cell r="B1144" t="str">
            <v>Transporte RR 1C</v>
          </cell>
        </row>
        <row r="1145">
          <cell r="B1145" t="str">
            <v>CBUQ - Faixa C (e=6,0cm)</v>
          </cell>
        </row>
        <row r="1146">
          <cell r="B1146" t="str">
            <v>Aquisição CAP 50 70</v>
          </cell>
        </row>
        <row r="1147">
          <cell r="B1147" t="str">
            <v>Transporte CAP 50 70</v>
          </cell>
        </row>
        <row r="1149">
          <cell r="B1149" t="str">
            <v>FS (6,0) (40%) (L=0,00m) - (Ext. =0 Kmf, Preço Unit. = R$ 0,00)</v>
          </cell>
        </row>
        <row r="1150">
          <cell r="B1150" t="str">
            <v>Fresagem Contínua do Pav. (e=6,0cm)</v>
          </cell>
        </row>
        <row r="1151">
          <cell r="B1151" t="str">
            <v>Pintura de Ligação</v>
          </cell>
        </row>
        <row r="1152">
          <cell r="B1152" t="str">
            <v>Aquisição RR 1C</v>
          </cell>
        </row>
        <row r="1153">
          <cell r="B1153" t="str">
            <v>Transporte RR 1C</v>
          </cell>
        </row>
        <row r="1154">
          <cell r="B1154" t="str">
            <v>CBUQ - Faixa C (e=6,0cm)</v>
          </cell>
        </row>
        <row r="1155">
          <cell r="B1155" t="str">
            <v>Aquisição CAP 50 70</v>
          </cell>
        </row>
        <row r="1156">
          <cell r="B1156" t="str">
            <v>Transporte CAP 50 70</v>
          </cell>
        </row>
        <row r="1158">
          <cell r="B1158" t="str">
            <v>FS (6,0) (30%) (L=0,00m) - (Ext. =0 Kmf, Preço Unit. = R$ 0,00)</v>
          </cell>
        </row>
        <row r="1159">
          <cell r="B1159" t="str">
            <v>Fresagem Contínua do Pav. (e=6,0cm)</v>
          </cell>
        </row>
        <row r="1160">
          <cell r="B1160" t="str">
            <v>Pintura de Ligação</v>
          </cell>
        </row>
        <row r="1161">
          <cell r="B1161" t="str">
            <v>Aquisição RR 1C</v>
          </cell>
        </row>
        <row r="1162">
          <cell r="B1162" t="str">
            <v>Transporte RR 1C</v>
          </cell>
        </row>
        <row r="1163">
          <cell r="B1163" t="str">
            <v>CBUQ - Faixa C (e=6,0cm)</v>
          </cell>
        </row>
        <row r="1164">
          <cell r="B1164" t="str">
            <v>Aquisição CAP 50 70</v>
          </cell>
        </row>
        <row r="1165">
          <cell r="B1165" t="str">
            <v>Transporte CAP 50 70</v>
          </cell>
        </row>
        <row r="1167">
          <cell r="B1167" t="str">
            <v>FS (6,0) (25%) (L=0,00m) - (Ext. =0 Kmf, Preço Unit. = R$ 0,00)</v>
          </cell>
        </row>
        <row r="1168">
          <cell r="B1168" t="str">
            <v>Fresagem Contínua do Pav. (e=6,0cm)</v>
          </cell>
        </row>
        <row r="1169">
          <cell r="B1169" t="str">
            <v>Pintura de Ligação</v>
          </cell>
        </row>
        <row r="1170">
          <cell r="B1170" t="str">
            <v>Aquisição RR 1C</v>
          </cell>
        </row>
        <row r="1171">
          <cell r="B1171" t="str">
            <v>Transporte RR 1C</v>
          </cell>
        </row>
        <row r="1172">
          <cell r="B1172" t="str">
            <v>CBUQ - Faixa C (e=6,0cm)</v>
          </cell>
        </row>
        <row r="1173">
          <cell r="B1173" t="str">
            <v>Aquisição CAP 50 70</v>
          </cell>
        </row>
        <row r="1174">
          <cell r="B1174" t="str">
            <v>Transporte CAP 50 70</v>
          </cell>
        </row>
        <row r="1176">
          <cell r="B1176" t="str">
            <v>FS (6,0) (20%) (L=0,00m) - (Ext. =0 Kmf, Preço Unit. = R$ 0,00)</v>
          </cell>
        </row>
        <row r="1177">
          <cell r="B1177" t="str">
            <v>Fresagem Descontínua do Pav. (e=6,0cm)</v>
          </cell>
        </row>
        <row r="1178">
          <cell r="B1178" t="str">
            <v>Pintura de Ligação</v>
          </cell>
        </row>
        <row r="1179">
          <cell r="B1179" t="str">
            <v>Aquisição RR 1C</v>
          </cell>
        </row>
        <row r="1180">
          <cell r="B1180" t="str">
            <v>Transporte RR 1C</v>
          </cell>
        </row>
        <row r="1181">
          <cell r="B1181" t="str">
            <v>CBUQ - Faixa C (e=6,0cm)</v>
          </cell>
        </row>
        <row r="1182">
          <cell r="B1182" t="str">
            <v>Aquisição CAP 50 70</v>
          </cell>
        </row>
        <row r="1183">
          <cell r="B1183" t="str">
            <v>Transporte CAP 50 70</v>
          </cell>
        </row>
        <row r="1185">
          <cell r="B1185" t="str">
            <v>FS (6,0) (15%) (L=0,00m) - (Ext. =0 Kmf, Preço Unit. = R$ 0,00)</v>
          </cell>
        </row>
        <row r="1186">
          <cell r="B1186" t="str">
            <v>Fresagem Descontínua do Pav. (e=6,0cm)</v>
          </cell>
        </row>
        <row r="1187">
          <cell r="B1187" t="str">
            <v>Pintura de Ligação</v>
          </cell>
        </row>
        <row r="1188">
          <cell r="B1188" t="str">
            <v>Aquisição RR 1C</v>
          </cell>
        </row>
        <row r="1189">
          <cell r="B1189" t="str">
            <v>Transporte RR 1C</v>
          </cell>
        </row>
        <row r="1190">
          <cell r="B1190" t="str">
            <v>CBUQ - Faixa C (e=6,0cm)</v>
          </cell>
        </row>
        <row r="1191">
          <cell r="B1191" t="str">
            <v>Aquisição CAP 50 70</v>
          </cell>
        </row>
        <row r="1192">
          <cell r="B1192" t="str">
            <v>Transporte CAP 50 70</v>
          </cell>
        </row>
        <row r="1194">
          <cell r="B1194" t="str">
            <v>FS (6,0) (10%) (L=0,00m) - (Ext. =0 Kmf, Preço Unit. = R$ 0,00)</v>
          </cell>
        </row>
        <row r="1195">
          <cell r="B1195" t="str">
            <v>Fresagem Descontínua do Pav. (e=6,0cm)</v>
          </cell>
        </row>
        <row r="1196">
          <cell r="B1196" t="str">
            <v>Pintura de Ligação</v>
          </cell>
        </row>
        <row r="1197">
          <cell r="B1197" t="str">
            <v>Aquisição RR 1C</v>
          </cell>
        </row>
        <row r="1198">
          <cell r="B1198" t="str">
            <v>Transporte RR 1C</v>
          </cell>
        </row>
        <row r="1199">
          <cell r="B1199" t="str">
            <v>CBUQ - Faixa C (e=6,0cm)</v>
          </cell>
        </row>
        <row r="1200">
          <cell r="B1200" t="str">
            <v>Aquisição CAP 50 70</v>
          </cell>
        </row>
        <row r="1201">
          <cell r="B1201" t="str">
            <v>Transporte CAP 50 70</v>
          </cell>
        </row>
        <row r="1203">
          <cell r="B1203" t="str">
            <v>FS (6,0) (5%) (L=0,00m) - (Ext. =0 Kmf, Preço Unit. = R$ 0,00)</v>
          </cell>
        </row>
        <row r="1204">
          <cell r="B1204" t="str">
            <v>Fresagem Descontínua do Pav. (e=6,0cm)</v>
          </cell>
        </row>
        <row r="1205">
          <cell r="B1205" t="str">
            <v>Pintura de Ligação</v>
          </cell>
        </row>
        <row r="1206">
          <cell r="B1206" t="str">
            <v>Aquisição RR 1C</v>
          </cell>
        </row>
        <row r="1207">
          <cell r="B1207" t="str">
            <v>Transporte RR 1C</v>
          </cell>
        </row>
        <row r="1208">
          <cell r="B1208" t="str">
            <v>CBUQ - Faixa C (e=6,0cm)</v>
          </cell>
        </row>
        <row r="1209">
          <cell r="B1209" t="str">
            <v>Aquisição CAP 50 70</v>
          </cell>
        </row>
        <row r="1210">
          <cell r="B1210" t="str">
            <v>Transporte CAP 50 70</v>
          </cell>
        </row>
        <row r="1212">
          <cell r="B1212" t="str">
            <v>MICRO (L=0,00m) - (Ext. =0 Kmf, Preço Unit. = R$ 0,00)</v>
          </cell>
        </row>
        <row r="1213">
          <cell r="B1213" t="str">
            <v>Micro revestimento a frio - Microflex 1,5 cm BC c/ cal</v>
          </cell>
        </row>
        <row r="1214">
          <cell r="B1214" t="str">
            <v>Aquisição RC 1C - E</v>
          </cell>
        </row>
        <row r="1215">
          <cell r="B1215" t="str">
            <v>Transporte RC 1C - E</v>
          </cell>
        </row>
        <row r="1217">
          <cell r="B1217" t="str">
            <v>LAMA (L=0,00m) - (Ext. =0 Kmf, Preço Unit. = R$ 0,00)</v>
          </cell>
        </row>
        <row r="1218">
          <cell r="B1218" t="str">
            <v>Lama asfáltica - faixa III</v>
          </cell>
        </row>
        <row r="1219">
          <cell r="B1219" t="str">
            <v>Aquisição RL 1C</v>
          </cell>
        </row>
        <row r="1220">
          <cell r="B1220" t="str">
            <v>Transporte RL 1C</v>
          </cell>
        </row>
        <row r="1222">
          <cell r="B1222" t="str">
            <v>TSS (L=0,00m) - (Ext. =0 Kmf, Preço Unit. = R$ 0,00)</v>
          </cell>
        </row>
        <row r="1223">
          <cell r="B1223" t="str">
            <v>Tratamento superficial simples c/ emulsão BC</v>
          </cell>
        </row>
        <row r="1224">
          <cell r="B1224" t="str">
            <v>Aquisição RR 2C</v>
          </cell>
        </row>
        <row r="1225">
          <cell r="B1225" t="str">
            <v>Transporte RR 2C</v>
          </cell>
        </row>
        <row r="1227">
          <cell r="B1227" t="str">
            <v>TSD (L=0,00m) - (Ext. =0 Kmf, Preço Unit. = R$ 0,00)</v>
          </cell>
        </row>
        <row r="1228">
          <cell r="B1228" t="str">
            <v>Tratamento superficial duplo c/ emulsão BC</v>
          </cell>
        </row>
        <row r="1229">
          <cell r="B1229" t="str">
            <v>Aquisição RR 2C</v>
          </cell>
        </row>
        <row r="1230">
          <cell r="B1230" t="str">
            <v>Transporte RR 2C</v>
          </cell>
        </row>
        <row r="1232">
          <cell r="B1232" t="str">
            <v>TSDp (L=0,00m) - (Ext. =0 Kmf, Preço Unit. = R$ 0,00)</v>
          </cell>
        </row>
        <row r="1233">
          <cell r="B1233" t="str">
            <v>Tratamento superficial duplo com polímero</v>
          </cell>
        </row>
        <row r="1234">
          <cell r="B1234" t="str">
            <v>Aquisição RR 2C - E</v>
          </cell>
        </row>
        <row r="1235">
          <cell r="B1235" t="str">
            <v>Transporte RR 2C - E</v>
          </cell>
        </row>
        <row r="1237">
          <cell r="B1237" t="str">
            <v>REP (L=0,00m) - (Ext. =0 Kmf, Preço Unit. = R$ 0,00)</v>
          </cell>
        </row>
        <row r="1238">
          <cell r="B1238" t="str">
            <v>Pintura de Ligação</v>
          </cell>
        </row>
        <row r="1239">
          <cell r="B1239" t="str">
            <v>Aquisição RR 1C</v>
          </cell>
        </row>
        <row r="1240">
          <cell r="B1240" t="str">
            <v>Transporte RR 1C</v>
          </cell>
        </row>
        <row r="1241">
          <cell r="B1241" t="str">
            <v>CBUQ - Massa Fina (e=2,0cm)</v>
          </cell>
        </row>
        <row r="1242">
          <cell r="B1242" t="str">
            <v>Aquisição CAP 50 70</v>
          </cell>
        </row>
        <row r="1243">
          <cell r="B1243" t="str">
            <v>Transporte CAP 50 70</v>
          </cell>
        </row>
        <row r="1245">
          <cell r="B1245" t="str">
            <v>CBUQ - FAIXA B (4,0) (L=0,00m) - (Ext. =0 Kmf, Preço Unit. = R$ 0,00)</v>
          </cell>
        </row>
        <row r="1246">
          <cell r="B1246" t="str">
            <v>Pintura de Ligação</v>
          </cell>
        </row>
        <row r="1247">
          <cell r="B1247" t="str">
            <v>Aquisição RR 1C</v>
          </cell>
        </row>
        <row r="1248">
          <cell r="B1248" t="str">
            <v>Transporte RR 1C</v>
          </cell>
        </row>
        <row r="1249">
          <cell r="B1249" t="str">
            <v>CBUQ - Faixa B (e=4,0cm)</v>
          </cell>
        </row>
        <row r="1250">
          <cell r="B1250" t="str">
            <v>Aquisição CAP 50 70</v>
          </cell>
        </row>
        <row r="1251">
          <cell r="B1251" t="str">
            <v>Transporte CAP 50 70</v>
          </cell>
        </row>
        <row r="1253">
          <cell r="B1253" t="str">
            <v>CBUQ - FAIXA B (4,5) (L=0,00m) - (Ext. =0 Kmf, Preço Unit. = R$ 0,00)</v>
          </cell>
        </row>
        <row r="1254">
          <cell r="B1254" t="str">
            <v>Pintura de Ligação</v>
          </cell>
        </row>
        <row r="1255">
          <cell r="B1255" t="str">
            <v>Aquisição RR 1C</v>
          </cell>
        </row>
        <row r="1256">
          <cell r="B1256" t="str">
            <v>Transporte RR 1C</v>
          </cell>
        </row>
        <row r="1257">
          <cell r="B1257" t="str">
            <v>CBUQ - Faixa B (e=4,5cm)</v>
          </cell>
        </row>
        <row r="1258">
          <cell r="B1258" t="str">
            <v>Aquisição CAP 50 70</v>
          </cell>
        </row>
        <row r="1259">
          <cell r="B1259" t="str">
            <v>Transporte CAP 50 70</v>
          </cell>
        </row>
        <row r="1261">
          <cell r="B1261" t="str">
            <v>CBUQ - FAIXA B (5,0) (L=0,00m) - (Ext. =0 Kmf, Preço Unit. = R$ 0,00)</v>
          </cell>
        </row>
        <row r="1262">
          <cell r="B1262" t="str">
            <v>Pintura de Ligação</v>
          </cell>
        </row>
        <row r="1263">
          <cell r="B1263" t="str">
            <v>Aquisição RR 1C</v>
          </cell>
        </row>
        <row r="1264">
          <cell r="B1264" t="str">
            <v>Transporte RR 1C</v>
          </cell>
        </row>
        <row r="1265">
          <cell r="B1265" t="str">
            <v>CBUQ - Faixa B (e=5,0cm)</v>
          </cell>
        </row>
        <row r="1266">
          <cell r="B1266" t="str">
            <v>Aquisição CAP 50 70</v>
          </cell>
        </row>
        <row r="1267">
          <cell r="B1267" t="str">
            <v>Transporte CAP 50 70</v>
          </cell>
        </row>
        <row r="1269">
          <cell r="B1269" t="str">
            <v>CBUQ - FAIXA B (6,5) (L=0,00m) - (Ext. =0 Kmf, Preço Unit. = R$ 0,00)</v>
          </cell>
        </row>
        <row r="1270">
          <cell r="B1270" t="str">
            <v>Pintura de Ligação</v>
          </cell>
        </row>
        <row r="1271">
          <cell r="B1271" t="str">
            <v>Aquisição RR 1C</v>
          </cell>
        </row>
        <row r="1272">
          <cell r="B1272" t="str">
            <v>Transporte RR 1C</v>
          </cell>
        </row>
        <row r="1273">
          <cell r="B1273" t="str">
            <v>CBUQ - Faixa B (e=6,5cm)</v>
          </cell>
        </row>
        <row r="1274">
          <cell r="B1274" t="str">
            <v>Aquisição CAP 50 70</v>
          </cell>
        </row>
        <row r="1275">
          <cell r="B1275" t="str">
            <v>Transporte CAP 50 70</v>
          </cell>
        </row>
        <row r="1277">
          <cell r="B1277" t="str">
            <v>CBUQ - FAIXA C (3,0) (L=0,00m) - (Ext. =0 Kmf, Preço Unit. = R$ 0,00)</v>
          </cell>
        </row>
        <row r="1278">
          <cell r="B1278" t="str">
            <v>Pintura de Ligação</v>
          </cell>
        </row>
        <row r="1279">
          <cell r="B1279" t="str">
            <v>Aquisição RR 1C</v>
          </cell>
        </row>
        <row r="1280">
          <cell r="B1280" t="str">
            <v>Transporte RR 1C</v>
          </cell>
        </row>
        <row r="1281">
          <cell r="B1281" t="str">
            <v>CBUQ - Faixa C (e=3,0cm)</v>
          </cell>
        </row>
        <row r="1282">
          <cell r="B1282" t="str">
            <v>Aquisição CAP 50 70</v>
          </cell>
        </row>
        <row r="1283">
          <cell r="B1283" t="str">
            <v>Transporte CAP 50 70</v>
          </cell>
        </row>
        <row r="1285">
          <cell r="B1285" t="str">
            <v>CBUQ - FAIXA C (4,0) (L=0,00m) - (Ext. =0 Kmf, Preço Unit. = R$ 0,00)</v>
          </cell>
        </row>
        <row r="1286">
          <cell r="B1286" t="str">
            <v>Pintura de Ligação</v>
          </cell>
        </row>
        <row r="1287">
          <cell r="B1287" t="str">
            <v>Aquisição RR 1C</v>
          </cell>
        </row>
        <row r="1288">
          <cell r="B1288" t="str">
            <v>Transporte RR 1C</v>
          </cell>
        </row>
        <row r="1289">
          <cell r="B1289" t="str">
            <v>CBUQ - Faixa C (e=4,0cm)</v>
          </cell>
        </row>
        <row r="1290">
          <cell r="B1290" t="str">
            <v>Aquisição CAP 50 70</v>
          </cell>
        </row>
        <row r="1291">
          <cell r="B1291" t="str">
            <v>Transporte CAP 50 70</v>
          </cell>
        </row>
        <row r="1293">
          <cell r="B1293" t="str">
            <v>CBUQ - FAIXA C (4,5) (L=0,00m) - (Ext. =0 Kmf, Preço Unit. = R$ 0,00)</v>
          </cell>
        </row>
        <row r="1294">
          <cell r="B1294" t="str">
            <v>Pintura de Ligação</v>
          </cell>
        </row>
        <row r="1295">
          <cell r="B1295" t="str">
            <v>Aquisição RR 1C</v>
          </cell>
        </row>
        <row r="1296">
          <cell r="B1296" t="str">
            <v>Transporte RR 1C</v>
          </cell>
        </row>
        <row r="1297">
          <cell r="B1297" t="str">
            <v>CBUQ - Faixa C (e=4,5cm)</v>
          </cell>
        </row>
        <row r="1298">
          <cell r="B1298" t="str">
            <v>Aquisição CAP 50 70</v>
          </cell>
        </row>
        <row r="1299">
          <cell r="B1299" t="str">
            <v>Transporte CAP 50 70</v>
          </cell>
        </row>
        <row r="1301">
          <cell r="B1301" t="str">
            <v>CBUQ - FAIXA C (5,0) (L=0,00m) - (Ext. =0 Kmf, Preço Unit. = R$ 0,00)</v>
          </cell>
        </row>
        <row r="1302">
          <cell r="B1302" t="str">
            <v>Pintura de Ligação</v>
          </cell>
        </row>
        <row r="1303">
          <cell r="B1303" t="str">
            <v>Aquisição RR 1C</v>
          </cell>
        </row>
        <row r="1304">
          <cell r="B1304" t="str">
            <v>Transporte RR 1C</v>
          </cell>
        </row>
        <row r="1305">
          <cell r="B1305" t="str">
            <v>CBUQ - Faixa C (e=5,0cm)</v>
          </cell>
        </row>
        <row r="1306">
          <cell r="B1306" t="str">
            <v>Aquisição CAP 50 70</v>
          </cell>
        </row>
        <row r="1307">
          <cell r="B1307" t="str">
            <v>Transporte CAP 50 70</v>
          </cell>
        </row>
        <row r="1309">
          <cell r="B1309" t="str">
            <v>CBUQ - FAIXA C (6,0) (L=0,00m) - (Ext. =0 Kmf, Preço Unit. = R$ 0,00)</v>
          </cell>
        </row>
        <row r="1310">
          <cell r="B1310" t="str">
            <v>Pintura de Ligação</v>
          </cell>
        </row>
        <row r="1311">
          <cell r="B1311" t="str">
            <v>Aquisição RR 1C</v>
          </cell>
        </row>
        <row r="1312">
          <cell r="B1312" t="str">
            <v>Transporte RR 1C</v>
          </cell>
        </row>
        <row r="1313">
          <cell r="B1313" t="str">
            <v>CBUQ - Faixa C (e=6,0cm)</v>
          </cell>
        </row>
        <row r="1314">
          <cell r="B1314" t="str">
            <v>Aquisição CAP 50 70</v>
          </cell>
        </row>
        <row r="1315">
          <cell r="B1315" t="str">
            <v>Transporte CAP 50 70</v>
          </cell>
        </row>
        <row r="1317">
          <cell r="B1317" t="str">
            <v>CBUQ - FAIXA C (6,5) (L=0,00m) - (Ext. =0 Kmf, Preço Unit. = R$ 0,00)</v>
          </cell>
        </row>
        <row r="1318">
          <cell r="B1318" t="str">
            <v>Pintura de Ligação</v>
          </cell>
        </row>
        <row r="1319">
          <cell r="B1319" t="str">
            <v>Aquisição RR 1C</v>
          </cell>
        </row>
        <row r="1320">
          <cell r="B1320" t="str">
            <v>Transporte RR 1C</v>
          </cell>
        </row>
        <row r="1321">
          <cell r="B1321" t="str">
            <v>CBUQ - Faixa C (e=6,5cm)</v>
          </cell>
        </row>
        <row r="1322">
          <cell r="B1322" t="str">
            <v>Aquisição CAP 50 70</v>
          </cell>
        </row>
        <row r="1323">
          <cell r="B1323" t="str">
            <v>Transporte CAP 50 70</v>
          </cell>
        </row>
        <row r="1325">
          <cell r="B1325" t="str">
            <v>CBUQ - FAIXA C (7,0) (L=0,00m) - (Ext. =0 Kmf, Preço Unit. = R$ 0,00)</v>
          </cell>
        </row>
        <row r="1326">
          <cell r="B1326" t="str">
            <v>Pintura de Ligação</v>
          </cell>
        </row>
        <row r="1327">
          <cell r="B1327" t="str">
            <v>Aquisição RR 1C</v>
          </cell>
        </row>
        <row r="1328">
          <cell r="B1328" t="str">
            <v>Transporte RR 1C</v>
          </cell>
        </row>
        <row r="1329">
          <cell r="B1329" t="str">
            <v>CBUQ - Faixa C (e=7,0cm)</v>
          </cell>
        </row>
        <row r="1330">
          <cell r="B1330" t="str">
            <v>Aquisição CAP 50 70</v>
          </cell>
        </row>
        <row r="1331">
          <cell r="B1331" t="str">
            <v>Transporte CAP 50 70</v>
          </cell>
        </row>
        <row r="1333">
          <cell r="B1333" t="str">
            <v>CBUQ - FAIXA C (7,5) (L=0,00m) - (Ext. =0 Kmf, Preço Unit. = R$ 0,00)</v>
          </cell>
        </row>
        <row r="1334">
          <cell r="B1334" t="str">
            <v>Pintura de Ligação</v>
          </cell>
        </row>
        <row r="1335">
          <cell r="B1335" t="str">
            <v>Aquisição RR 1C</v>
          </cell>
        </row>
        <row r="1336">
          <cell r="B1336" t="str">
            <v>Transporte RR 1C</v>
          </cell>
        </row>
        <row r="1337">
          <cell r="B1337" t="str">
            <v>CBUQ - Faixa C (e=7,5cm)</v>
          </cell>
        </row>
        <row r="1338">
          <cell r="B1338" t="str">
            <v>Aquisição CAP 50 70</v>
          </cell>
        </row>
        <row r="1339">
          <cell r="B1339" t="str">
            <v>Transporte CAP 50 70</v>
          </cell>
        </row>
        <row r="1341">
          <cell r="B1341" t="str">
            <v>RB (L=0,00m) - (Ext. =0 Kmf, Preço Unit. = R$ 0,00)</v>
          </cell>
        </row>
        <row r="1342">
          <cell r="B1342" t="str">
            <v>Reciclagem de base simples (e=15,0cm)</v>
          </cell>
        </row>
        <row r="1343">
          <cell r="B1343" t="str">
            <v>Imprimação Asfáltica (EAI)</v>
          </cell>
        </row>
        <row r="1344">
          <cell r="B1344" t="str">
            <v>Aquisição EAI</v>
          </cell>
        </row>
        <row r="1345">
          <cell r="B1345" t="str">
            <v>Transporte EAI</v>
          </cell>
        </row>
        <row r="1346">
          <cell r="B1346" t="str">
            <v>Tratamento superficial simples c/ emulsão BC</v>
          </cell>
        </row>
        <row r="1347">
          <cell r="B1347" t="str">
            <v>Tratamento superficial duplo c/ emulsão BC</v>
          </cell>
        </row>
        <row r="1348">
          <cell r="B1348" t="str">
            <v>Aquisição RR 2C</v>
          </cell>
        </row>
        <row r="1349">
          <cell r="B1349" t="str">
            <v>Transporte RR 2C</v>
          </cell>
        </row>
        <row r="1350">
          <cell r="B1350" t="str">
            <v>Tratamento superficial duplo com polímero</v>
          </cell>
        </row>
        <row r="1351">
          <cell r="B1351" t="str">
            <v>Aquisição RR 2C - E</v>
          </cell>
        </row>
        <row r="1352">
          <cell r="B1352" t="str">
            <v>Transporte RR 2C - E</v>
          </cell>
        </row>
        <row r="1353">
          <cell r="B1353" t="str">
            <v>CBUQ - FAIXA B (5,0) (L=0,00m) - (Ext. =0 Kmf, Preço Unit. = R$ 0,00)</v>
          </cell>
        </row>
        <row r="1354">
          <cell r="B1354" t="str">
            <v>Pintura de Ligação</v>
          </cell>
        </row>
        <row r="1355">
          <cell r="B1355" t="str">
            <v>Aquisição RR 1C</v>
          </cell>
        </row>
        <row r="1356">
          <cell r="B1356" t="str">
            <v>Transporte RR 1C</v>
          </cell>
        </row>
        <row r="1357">
          <cell r="B1357" t="str">
            <v>CBUQ - Faixa B (e=5,0cm)</v>
          </cell>
        </row>
        <row r="1358">
          <cell r="B1358" t="str">
            <v>Aquisição CAP 50 70</v>
          </cell>
        </row>
        <row r="1359">
          <cell r="B1359" t="str">
            <v>Transporte CAP 50 70</v>
          </cell>
        </row>
        <row r="1360">
          <cell r="B1360" t="str">
            <v>CBUQ - FAIXA C (5,0) (L=0,00m) - (Ext. =0 Kmf, Preço Unit. = R$ 0,00)</v>
          </cell>
        </row>
        <row r="1361">
          <cell r="B1361" t="str">
            <v>Pintura de Ligação</v>
          </cell>
        </row>
        <row r="1362">
          <cell r="B1362" t="str">
            <v>Aquisição RR 1C</v>
          </cell>
        </row>
        <row r="1363">
          <cell r="B1363" t="str">
            <v>Transporte RR 1C</v>
          </cell>
        </row>
        <row r="1364">
          <cell r="B1364" t="str">
            <v>CBUQ - Faixa C (e=5,0cm)</v>
          </cell>
        </row>
        <row r="1365">
          <cell r="B1365" t="str">
            <v>Aquisição CAP 50 70</v>
          </cell>
        </row>
        <row r="1366">
          <cell r="B1366" t="str">
            <v>Transporte CAP 50 70</v>
          </cell>
        </row>
        <row r="1368">
          <cell r="B1368" t="str">
            <v>RB BRITA (L=0,00m) - (Ext. =0 Kmf, Preço Unit. = R$ 0,00)</v>
          </cell>
        </row>
        <row r="1369">
          <cell r="B1369" t="str">
            <v>Reciclagem de base com adição de brita (e=0,0cm)</v>
          </cell>
        </row>
        <row r="1370">
          <cell r="B1370" t="str">
            <v>Imprimação Asfáltica (EAI)</v>
          </cell>
        </row>
        <row r="1371">
          <cell r="B1371" t="str">
            <v>Aquisição EAI</v>
          </cell>
        </row>
        <row r="1372">
          <cell r="B1372" t="str">
            <v>Transporte EAI</v>
          </cell>
        </row>
        <row r="1373">
          <cell r="B1373" t="str">
            <v>Tratamento superficial simples c/ emulsão BC</v>
          </cell>
        </row>
        <row r="1374">
          <cell r="B1374" t="str">
            <v>Tratamento superficial duplo c/ emulsão BC</v>
          </cell>
        </row>
        <row r="1375">
          <cell r="B1375" t="str">
            <v>Aquisição RR 2C</v>
          </cell>
        </row>
        <row r="1376">
          <cell r="B1376" t="str">
            <v>Transporte RR 2C</v>
          </cell>
        </row>
        <row r="1377">
          <cell r="B1377" t="str">
            <v>Tratamento Superficial Duplo com polímero</v>
          </cell>
        </row>
        <row r="1378">
          <cell r="B1378" t="str">
            <v>Aquisição RR 2C - E</v>
          </cell>
        </row>
        <row r="1379">
          <cell r="B1379" t="str">
            <v>Transporte RR 2C - E</v>
          </cell>
        </row>
        <row r="1380">
          <cell r="B1380" t="str">
            <v>CBUQ - FAIXA B (0,0) (L=0,00m) - (Ext. =0 Kmf, Preço Unit. = R$ 0,00)</v>
          </cell>
        </row>
        <row r="1381">
          <cell r="B1381" t="str">
            <v>Pintura de Ligação</v>
          </cell>
        </row>
        <row r="1382">
          <cell r="B1382" t="str">
            <v>Aquisição RR 1C</v>
          </cell>
        </row>
        <row r="1383">
          <cell r="B1383" t="str">
            <v>Transporte RR 1C</v>
          </cell>
        </row>
        <row r="1384">
          <cell r="B1384" t="str">
            <v>CBUQ - Faixa B  (e=0,0cm)</v>
          </cell>
        </row>
        <row r="1385">
          <cell r="B1385" t="str">
            <v>Aquisição CAP 50 70</v>
          </cell>
        </row>
        <row r="1386">
          <cell r="B1386" t="str">
            <v>Transporte CAP 50 70</v>
          </cell>
        </row>
        <row r="1387">
          <cell r="B1387" t="str">
            <v>CBUQ - FAIXA C (0,0) (L=0,00m) - (Ext. =0 Kmf, Preço Unit. = R$ 0,00)</v>
          </cell>
        </row>
        <row r="1388">
          <cell r="B1388" t="str">
            <v>Pintura de Ligação</v>
          </cell>
        </row>
        <row r="1389">
          <cell r="B1389" t="str">
            <v>Aquisição RR 1C</v>
          </cell>
        </row>
        <row r="1390">
          <cell r="B1390" t="str">
            <v>Transporte RR 1C</v>
          </cell>
        </row>
        <row r="1391">
          <cell r="B1391" t="str">
            <v>CBUQ - Faixa C (e=0,0cm)</v>
          </cell>
        </row>
        <row r="1392">
          <cell r="B1392" t="str">
            <v>Aquisição CAP 50 70</v>
          </cell>
        </row>
        <row r="1393">
          <cell r="B1393" t="str">
            <v>Transporte CAP 50 70</v>
          </cell>
        </row>
        <row r="1395">
          <cell r="B1395" t="str">
            <v>RB CIMENTO (L=0,00m) - (Ext. =0 Kmf, Preço Unit. = R$ 0,00)</v>
          </cell>
        </row>
        <row r="1396">
          <cell r="B1396" t="str">
            <v>Reciclagem de base com adição de cimento (e=15,0cm)</v>
          </cell>
        </row>
        <row r="1397">
          <cell r="B1397" t="str">
            <v>Imprimação Asfáltica (EAI)</v>
          </cell>
        </row>
        <row r="1398">
          <cell r="B1398" t="str">
            <v>Aquisição EAI</v>
          </cell>
        </row>
        <row r="1399">
          <cell r="B1399" t="str">
            <v>Transporte EAI</v>
          </cell>
        </row>
        <row r="1400">
          <cell r="B1400" t="str">
            <v>Tratamento superficial simples c/ emulsão BC</v>
          </cell>
        </row>
        <row r="1401">
          <cell r="B1401" t="str">
            <v>Tratamento superficial duplo c/ emulsão BC</v>
          </cell>
        </row>
        <row r="1402">
          <cell r="B1402" t="str">
            <v>Aquisição RR 2C</v>
          </cell>
        </row>
        <row r="1403">
          <cell r="B1403" t="str">
            <v>Transporte RR 2C</v>
          </cell>
        </row>
        <row r="1404">
          <cell r="B1404" t="str">
            <v>Tratamento superficial duplo com polímero</v>
          </cell>
        </row>
        <row r="1405">
          <cell r="B1405" t="str">
            <v>Aquisição RR 2C - E</v>
          </cell>
        </row>
        <row r="1406">
          <cell r="B1406" t="str">
            <v>Transporte RR 2C - E</v>
          </cell>
        </row>
        <row r="1407">
          <cell r="B1407" t="str">
            <v>CBUQ - FAIXA B (0,0) (L=0,00m) - (Ext. =0 Kmf, Preço Unit. = R$ 0,00)</v>
          </cell>
        </row>
        <row r="1408">
          <cell r="B1408" t="str">
            <v>Pintura de Ligação</v>
          </cell>
        </row>
        <row r="1409">
          <cell r="B1409" t="str">
            <v>Aquisição RR 1C</v>
          </cell>
        </row>
        <row r="1410">
          <cell r="B1410" t="str">
            <v>Transporte RR 1C</v>
          </cell>
        </row>
        <row r="1411">
          <cell r="B1411" t="str">
            <v>CBUQ - Faixa B  (e=0,0cm)</v>
          </cell>
        </row>
        <row r="1412">
          <cell r="B1412" t="str">
            <v>Aquisição CAP 50 70</v>
          </cell>
        </row>
        <row r="1413">
          <cell r="B1413" t="str">
            <v>Transporte CAP 50 70</v>
          </cell>
        </row>
        <row r="1414">
          <cell r="B1414" t="str">
            <v>CBUQ - FAIXA C (5,0) (L=0,00m) - (Ext. =0 Kmf, Preço Unit. = R$ 0,00)</v>
          </cell>
        </row>
        <row r="1415">
          <cell r="B1415" t="str">
            <v>Pintura de Ligação</v>
          </cell>
        </row>
        <row r="1416">
          <cell r="B1416" t="str">
            <v>Aquisição RR 1C</v>
          </cell>
        </row>
        <row r="1417">
          <cell r="B1417" t="str">
            <v>Transporte RR 1C</v>
          </cell>
        </row>
        <row r="1418">
          <cell r="B1418" t="str">
            <v>CBUQ - Faixa C  (e=5,0cm)</v>
          </cell>
        </row>
        <row r="1419">
          <cell r="B1419" t="str">
            <v>Aquisição CAP 50 70</v>
          </cell>
        </row>
        <row r="1420">
          <cell r="B1420" t="str">
            <v>Transporte CAP 50 70</v>
          </cell>
        </row>
        <row r="1422">
          <cell r="B1422" t="str">
            <v>RB BRITA E CIMENTO (L=0,00m) - (Ext. =0 Kmf, Preço Unit. = R$ 0,00)</v>
          </cell>
        </row>
        <row r="1423">
          <cell r="B1423" t="str">
            <v>Reciclagem de base com adição de brita e cimento (e=15,0cm)</v>
          </cell>
        </row>
        <row r="1424">
          <cell r="B1424" t="str">
            <v>Imprimação Asfáltica (EAI)</v>
          </cell>
        </row>
        <row r="1425">
          <cell r="B1425" t="str">
            <v>Aquisição EAI</v>
          </cell>
        </row>
        <row r="1426">
          <cell r="B1426" t="str">
            <v>Transporte EAI</v>
          </cell>
        </row>
        <row r="1427">
          <cell r="B1427" t="str">
            <v>Tratamento superficial simples c/ emulsão BC</v>
          </cell>
        </row>
        <row r="1428">
          <cell r="B1428" t="str">
            <v>Tratamento superficial duplo c/ emulsão BC</v>
          </cell>
        </row>
        <row r="1429">
          <cell r="B1429" t="str">
            <v>Aquisição RR 2C</v>
          </cell>
        </row>
        <row r="1430">
          <cell r="B1430" t="str">
            <v>Transporte RR 2C</v>
          </cell>
        </row>
        <row r="1431">
          <cell r="B1431" t="str">
            <v>Tratamento superficial duplo com polímero</v>
          </cell>
        </row>
        <row r="1432">
          <cell r="B1432" t="str">
            <v>Aquisição RR 2C - E</v>
          </cell>
        </row>
        <row r="1433">
          <cell r="B1433" t="str">
            <v>Transporte RR 2C - E</v>
          </cell>
        </row>
        <row r="1434">
          <cell r="B1434" t="str">
            <v>CBUQ - FAIXA B (0,0) (L=0,00m) - (Ext. =0 Kmf, Preço Unit. = R$ 0,00)</v>
          </cell>
        </row>
        <row r="1435">
          <cell r="B1435" t="str">
            <v>Pintura de Ligação</v>
          </cell>
        </row>
        <row r="1436">
          <cell r="B1436" t="str">
            <v>Aquisição RR 1C</v>
          </cell>
        </row>
        <row r="1437">
          <cell r="B1437" t="str">
            <v>Transporte RR 1C</v>
          </cell>
        </row>
        <row r="1438">
          <cell r="B1438" t="str">
            <v>CBUQ - Faixa B  (e=0,0cm)</v>
          </cell>
        </row>
        <row r="1439">
          <cell r="B1439" t="str">
            <v>Aquisição CAP 50 70</v>
          </cell>
        </row>
        <row r="1440">
          <cell r="B1440" t="str">
            <v>Transporte CAP 50 70</v>
          </cell>
        </row>
        <row r="1441">
          <cell r="B1441" t="str">
            <v>CBUQ - FAIXA C (5,0) (L=0,00m) - (Ext. =0 Kmf, Preço Unit. = R$ 0,00)</v>
          </cell>
        </row>
        <row r="1442">
          <cell r="B1442" t="str">
            <v>Pintura de Ligação</v>
          </cell>
        </row>
        <row r="1443">
          <cell r="B1443" t="str">
            <v>Aquisição RR 1C</v>
          </cell>
        </row>
        <row r="1444">
          <cell r="B1444" t="str">
            <v>Transporte RR 1C</v>
          </cell>
        </row>
        <row r="1445">
          <cell r="B1445" t="str">
            <v>CBUQ - Faixa C  (e=5,0cm)</v>
          </cell>
        </row>
        <row r="1446">
          <cell r="B1446" t="str">
            <v>Aquisição CAP 50 70</v>
          </cell>
        </row>
        <row r="1447">
          <cell r="B1447" t="str">
            <v>Transporte CAP 50 70</v>
          </cell>
        </row>
        <row r="1449">
          <cell r="B1449" t="str">
            <v>RECUPERAÇÃO DE PAVIMENTO</v>
          </cell>
        </row>
        <row r="1450">
          <cell r="B1450" t="str">
            <v>RECUPERAÇÃO DE PAVIMENTO - (L=0,00m) - (Ext. =0 Kmf, Preço Unit. = R$ 0,00)</v>
          </cell>
        </row>
        <row r="1451">
          <cell r="B1451" t="str">
            <v>Remoção de Material asfáltico (e=5,0cm)</v>
          </cell>
        </row>
        <row r="1452">
          <cell r="B1452" t="str">
            <v>Remoção de Base Granular (e=47,0cm)</v>
          </cell>
        </row>
        <row r="1453">
          <cell r="B1453" t="str">
            <v>Solo estabilizado (e=20,0cm)</v>
          </cell>
        </row>
        <row r="1454">
          <cell r="B1454" t="str">
            <v>BGS (e=20,0cm)</v>
          </cell>
        </row>
        <row r="1455">
          <cell r="B1455" t="str">
            <v>Imprimação Asfáltica (EAI)</v>
          </cell>
        </row>
        <row r="1456">
          <cell r="B1456" t="str">
            <v>Aquisição EAI</v>
          </cell>
        </row>
        <row r="1457">
          <cell r="B1457" t="str">
            <v>Transporte EAI</v>
          </cell>
        </row>
        <row r="1458">
          <cell r="B1458" t="str">
            <v>BGTC (e=0,0cm)</v>
          </cell>
        </row>
        <row r="1459">
          <cell r="B1459" t="str">
            <v>Pintura de Ligação</v>
          </cell>
        </row>
        <row r="1460">
          <cell r="B1460" t="str">
            <v>Aquisição RR 1C</v>
          </cell>
        </row>
        <row r="1461">
          <cell r="B1461" t="str">
            <v>Transporte RR 1C</v>
          </cell>
        </row>
        <row r="1462">
          <cell r="B1462" t="str">
            <v>Tratamento superficial simples c/ emulsão BC</v>
          </cell>
        </row>
        <row r="1463">
          <cell r="B1463" t="str">
            <v>Tratamento superficial duplo c/ emulsão BC</v>
          </cell>
        </row>
        <row r="1464">
          <cell r="B1464" t="str">
            <v>Aquisição RR 2C</v>
          </cell>
        </row>
        <row r="1465">
          <cell r="B1465" t="str">
            <v>Transporte RR 2C</v>
          </cell>
        </row>
        <row r="1466">
          <cell r="B1466" t="str">
            <v>Tratamento superficial duplo com polímero</v>
          </cell>
        </row>
        <row r="1467">
          <cell r="B1467" t="str">
            <v>Aquisição RR 2C - E</v>
          </cell>
        </row>
        <row r="1468">
          <cell r="B1468" t="str">
            <v>Transporte RR 2C - E</v>
          </cell>
        </row>
        <row r="1469">
          <cell r="B1469" t="str">
            <v>Pintura de Ligação</v>
          </cell>
        </row>
        <row r="1470">
          <cell r="B1470" t="str">
            <v>Aquisição RR 1C</v>
          </cell>
        </row>
        <row r="1471">
          <cell r="B1471" t="str">
            <v>Transporte RR 1C</v>
          </cell>
        </row>
        <row r="1472">
          <cell r="B1472" t="str">
            <v>CBUQ - Faixa B  (e=5,0cm)</v>
          </cell>
        </row>
        <row r="1473">
          <cell r="B1473" t="str">
            <v>Aquisição CAP 50 70</v>
          </cell>
        </row>
        <row r="1474">
          <cell r="B1474" t="str">
            <v>Transporte CAP 50 70</v>
          </cell>
        </row>
        <row r="1475">
          <cell r="B1475" t="str">
            <v>Pintura de Ligação</v>
          </cell>
        </row>
        <row r="1476">
          <cell r="B1476" t="str">
            <v>Aquisição RR 1C</v>
          </cell>
        </row>
        <row r="1477">
          <cell r="B1477" t="str">
            <v>Transporte RR 1C</v>
          </cell>
        </row>
        <row r="1478">
          <cell r="B1478" t="str">
            <v>CBUQ - Faixa C  (e=5,0cm)</v>
          </cell>
        </row>
        <row r="1479">
          <cell r="B1479" t="str">
            <v>Aquisição CAP 50 70</v>
          </cell>
        </row>
        <row r="1480">
          <cell r="B1480" t="str">
            <v>Transporte CAP 50 70</v>
          </cell>
        </row>
        <row r="1482">
          <cell r="B1482" t="str">
            <v>ACOSTAMENTO</v>
          </cell>
        </row>
        <row r="1483">
          <cell r="B1483" t="str">
            <v>FS (4,0) (100%) (L=0,00m) - (Ext. =0 Kmf, Preço Unit. = R$ 0,00)</v>
          </cell>
        </row>
        <row r="1484">
          <cell r="B1484" t="str">
            <v>Fresagem Contínua do Pav. (e=4,0cm)</v>
          </cell>
        </row>
        <row r="1485">
          <cell r="B1485" t="str">
            <v>Pintura de Ligação</v>
          </cell>
        </row>
        <row r="1486">
          <cell r="B1486" t="str">
            <v>Aquisição RR 1C</v>
          </cell>
        </row>
        <row r="1487">
          <cell r="B1487" t="str">
            <v>Transporte RR 1C</v>
          </cell>
        </row>
        <row r="1488">
          <cell r="B1488" t="str">
            <v>CBUQ - Faixa C (e=4,0cm)</v>
          </cell>
        </row>
        <row r="1489">
          <cell r="B1489" t="str">
            <v>Aquisição CAP 50 70</v>
          </cell>
        </row>
        <row r="1490">
          <cell r="B1490" t="str">
            <v>Transporte CAP 50 70</v>
          </cell>
        </row>
        <row r="1492">
          <cell r="B1492" t="str">
            <v>RBSM+TSD - (L=0,00m) - (Ext. =0 Kmf, Preço Unit. = R$ 0,00)</v>
          </cell>
        </row>
        <row r="1493">
          <cell r="B1493" t="str">
            <v>Reest. de Base sem adição de material</v>
          </cell>
        </row>
        <row r="1494">
          <cell r="B1494" t="str">
            <v>Imprimação asfáltica (EAI)</v>
          </cell>
        </row>
        <row r="1495">
          <cell r="B1495" t="str">
            <v>Aquisição EAI</v>
          </cell>
        </row>
        <row r="1496">
          <cell r="B1496" t="str">
            <v>Transporte EAI</v>
          </cell>
        </row>
        <row r="1497">
          <cell r="B1497" t="str">
            <v>Tratamento superficial duplo c/ emulsão BC</v>
          </cell>
        </row>
        <row r="1498">
          <cell r="B1498" t="str">
            <v>Aquisição RR 2C</v>
          </cell>
        </row>
        <row r="1499">
          <cell r="B1499" t="str">
            <v>Transporte RR 2C</v>
          </cell>
        </row>
        <row r="1501">
          <cell r="B1501" t="str">
            <v>RBAM+TSD - (L=0,00m) - (Ext. =0 Kmf, Preço Unit. = R$ 0,00)</v>
          </cell>
        </row>
        <row r="1502">
          <cell r="B1502" t="str">
            <v>Reest. de Base com adição de brita (e=15,0 cm)</v>
          </cell>
        </row>
        <row r="1503">
          <cell r="B1503" t="str">
            <v>Imprimação asfáltica (EAI)</v>
          </cell>
        </row>
        <row r="1504">
          <cell r="B1504" t="str">
            <v>Aquisição EAI</v>
          </cell>
        </row>
        <row r="1505">
          <cell r="B1505" t="str">
            <v>Transporte EAI</v>
          </cell>
        </row>
        <row r="1506">
          <cell r="B1506" t="str">
            <v>Tratamento superficial duplo c/ emulsão BC</v>
          </cell>
        </row>
        <row r="1507">
          <cell r="B1507" t="str">
            <v>Aquisição RR 2C</v>
          </cell>
        </row>
        <row r="1508">
          <cell r="B1508" t="str">
            <v>Transporte RR 2C</v>
          </cell>
        </row>
        <row r="1510">
          <cell r="B1510" t="str">
            <v>RBAM(FS)+TSD - (L=0,00m) - (Ext. =0 Kmf, Preço Unit. = R$ 0,00)</v>
          </cell>
        </row>
        <row r="1511">
          <cell r="B1511" t="str">
            <v>Estabi. de Base com adição de mat. fresado  (e=15,0 cm)</v>
          </cell>
        </row>
        <row r="1512">
          <cell r="B1512" t="str">
            <v>Imprimação asfáltica (EAI)</v>
          </cell>
        </row>
        <row r="1513">
          <cell r="B1513" t="str">
            <v>Aquisição EAI</v>
          </cell>
        </row>
        <row r="1514">
          <cell r="B1514" t="str">
            <v>Transporte EAI</v>
          </cell>
        </row>
        <row r="1515">
          <cell r="B1515" t="str">
            <v>Tratamento superficial duplo c/ emulsão BC</v>
          </cell>
        </row>
        <row r="1516">
          <cell r="B1516" t="str">
            <v>Aquisição RR 2C</v>
          </cell>
        </row>
        <row r="1517">
          <cell r="B1517" t="str">
            <v>Transporte RR 2C</v>
          </cell>
        </row>
        <row r="1519">
          <cell r="B1519" t="str">
            <v>MICRO (L=0,00m) - (Ext. =0 Kmf, Preço Unit. = R$ 0,00)</v>
          </cell>
        </row>
        <row r="1520">
          <cell r="B1520" t="str">
            <v>Micro revestimento a frio - Microflex 1,5 cm BC c/ cal</v>
          </cell>
        </row>
        <row r="1521">
          <cell r="B1521" t="str">
            <v>Aquisição RC 1C - E</v>
          </cell>
        </row>
        <row r="1522">
          <cell r="B1522" t="str">
            <v>Transporte RC 1C - E</v>
          </cell>
        </row>
        <row r="1524">
          <cell r="B1524" t="str">
            <v>LAMA (L=0,00m) - (Ext. =0 Kmf, Preço Unit. = R$ 0,00)</v>
          </cell>
        </row>
        <row r="1525">
          <cell r="B1525" t="str">
            <v>Lama asfáltica - faixa III</v>
          </cell>
        </row>
        <row r="1526">
          <cell r="B1526" t="str">
            <v>Aquisição RL 1C</v>
          </cell>
        </row>
        <row r="1527">
          <cell r="B1527" t="str">
            <v>Transporte RL 1C</v>
          </cell>
        </row>
        <row r="1529">
          <cell r="B1529" t="str">
            <v>TSD (L=0,00m) - (Ext. =0 Kmf, Preço Unit. = R$ 0,00)</v>
          </cell>
        </row>
        <row r="1530">
          <cell r="B1530" t="str">
            <v>Tratamento superficial duplo c/ emulsão BC</v>
          </cell>
        </row>
        <row r="1531">
          <cell r="B1531" t="str">
            <v>Aquisição RR 2C</v>
          </cell>
        </row>
        <row r="1532">
          <cell r="B1532" t="str">
            <v>Transporte RR 2C</v>
          </cell>
        </row>
        <row r="1534">
          <cell r="B1534" t="str">
            <v>TSS (L=0,00m) - (Ext. =0 Kmf, Preço Unit. = R$ 0,00)</v>
          </cell>
        </row>
        <row r="1535">
          <cell r="B1535" t="str">
            <v>Tratamento superficial simples c/ emulsão BC</v>
          </cell>
        </row>
        <row r="1536">
          <cell r="B1536" t="str">
            <v>Aquisição RR 2C</v>
          </cell>
        </row>
        <row r="1537">
          <cell r="B1537" t="str">
            <v>Transporte RR 2C</v>
          </cell>
        </row>
        <row r="1539">
          <cell r="B1539" t="str">
            <v>REP (L=0,00m) - (Ext. =0 Kmf, Preço Unit. = R$ 0,00)</v>
          </cell>
        </row>
        <row r="1540">
          <cell r="B1540" t="str">
            <v>Pintura de Ligação</v>
          </cell>
        </row>
        <row r="1541">
          <cell r="B1541" t="str">
            <v>Aquisição RR 1C</v>
          </cell>
        </row>
        <row r="1542">
          <cell r="B1542" t="str">
            <v>Transporte RR 1C</v>
          </cell>
        </row>
        <row r="1543">
          <cell r="B1543" t="str">
            <v>CBUQ - Massa Fina (e=2,0cm)</v>
          </cell>
        </row>
        <row r="1544">
          <cell r="B1544" t="str">
            <v>Aquisição CAP 50 70</v>
          </cell>
        </row>
        <row r="1545">
          <cell r="B1545" t="str">
            <v>Transporte CAP 50 70</v>
          </cell>
        </row>
        <row r="1547">
          <cell r="B1547" t="str">
            <v>CBUQ - FAIXA B (4,0) (L=0,00m) - (Ext. =0 Kmf, Preço Unit. = R$ 0,00)</v>
          </cell>
        </row>
        <row r="1548">
          <cell r="B1548" t="str">
            <v>Pintura de Ligação</v>
          </cell>
        </row>
        <row r="1549">
          <cell r="B1549" t="str">
            <v>Aquisição RR 1C</v>
          </cell>
        </row>
        <row r="1550">
          <cell r="B1550" t="str">
            <v>Transporte RR 1C</v>
          </cell>
        </row>
        <row r="1551">
          <cell r="B1551" t="str">
            <v>CBUQ - Faixa B  (e=4,0cm)</v>
          </cell>
        </row>
        <row r="1552">
          <cell r="B1552" t="str">
            <v>Aquisição CAP 50 70</v>
          </cell>
        </row>
        <row r="1553">
          <cell r="B1553" t="str">
            <v>Transporte CAP 50 70</v>
          </cell>
        </row>
        <row r="1555">
          <cell r="B1555" t="str">
            <v>CBUQ - FAIXA B (4,5) (L=0,00m) - (Ext. =0 Kmf, Preço Unit. = R$ 0,00)</v>
          </cell>
        </row>
        <row r="1556">
          <cell r="B1556" t="str">
            <v>Pintura de Ligação</v>
          </cell>
        </row>
        <row r="1557">
          <cell r="B1557" t="str">
            <v>Aquisição RR 1C</v>
          </cell>
        </row>
        <row r="1558">
          <cell r="B1558" t="str">
            <v>Transporte RR 1C</v>
          </cell>
        </row>
        <row r="1559">
          <cell r="B1559" t="str">
            <v>CBUQ - Faixa B  (e=4,5cm)</v>
          </cell>
        </row>
        <row r="1560">
          <cell r="B1560" t="str">
            <v>Aquisição CAP 50 70</v>
          </cell>
        </row>
        <row r="1561">
          <cell r="B1561" t="str">
            <v>Transporte CAP 50 70</v>
          </cell>
        </row>
        <row r="1563">
          <cell r="B1563" t="str">
            <v>CBUQ - FAIXA B (5,0) (L=0,00m) - (Ext. =0 Kmf, Preço Unit. = R$ 0,00)</v>
          </cell>
        </row>
        <row r="1564">
          <cell r="B1564" t="str">
            <v>Pintura de Ligação</v>
          </cell>
        </row>
        <row r="1565">
          <cell r="B1565" t="str">
            <v>Aquisição RR 1C</v>
          </cell>
        </row>
        <row r="1566">
          <cell r="B1566" t="str">
            <v>Transporte RR 1C</v>
          </cell>
        </row>
        <row r="1567">
          <cell r="B1567" t="str">
            <v>CBUQ - Faixa B  (e=5,0cm)</v>
          </cell>
        </row>
        <row r="1568">
          <cell r="B1568" t="str">
            <v>Aquisição CAP 50 70</v>
          </cell>
        </row>
        <row r="1569">
          <cell r="B1569" t="str">
            <v>Transporte CAP 50 70</v>
          </cell>
        </row>
        <row r="1571">
          <cell r="B1571" t="str">
            <v>CBUQ - FAIXA B (6,5) (L=0,00m) - (Ext. =0 Kmf, Preço Unit. = R$ 0,00)</v>
          </cell>
        </row>
        <row r="1572">
          <cell r="B1572" t="str">
            <v>Pintura de Ligação</v>
          </cell>
        </row>
        <row r="1573">
          <cell r="B1573" t="str">
            <v>Aquisição RR 1C</v>
          </cell>
        </row>
        <row r="1574">
          <cell r="B1574" t="str">
            <v>Transporte RR 1C</v>
          </cell>
        </row>
        <row r="1575">
          <cell r="B1575" t="str">
            <v>CBUQ - Faixa B  (e=6,5cm)</v>
          </cell>
        </row>
        <row r="1576">
          <cell r="B1576" t="str">
            <v>Aquisição CAP 50 70</v>
          </cell>
        </row>
        <row r="1577">
          <cell r="B1577" t="str">
            <v>Transporte CAP 50 70</v>
          </cell>
        </row>
        <row r="1579">
          <cell r="B1579" t="str">
            <v>CBUQ - FAIXA C (3,0) (L=0,00m) - (Ext. =0 Kmf, Preço Unit. = R$ 0,00)</v>
          </cell>
        </row>
        <row r="1580">
          <cell r="B1580" t="str">
            <v>Pintura de Ligação</v>
          </cell>
        </row>
        <row r="1581">
          <cell r="B1581" t="str">
            <v>Aquisição RR 1C</v>
          </cell>
        </row>
        <row r="1582">
          <cell r="B1582" t="str">
            <v>Transporte RR 1C</v>
          </cell>
        </row>
        <row r="1583">
          <cell r="B1583" t="str">
            <v>CBUQ - Faixa C  (e=3,0cm)</v>
          </cell>
        </row>
        <row r="1584">
          <cell r="B1584" t="str">
            <v>Aquisição CAP 50 70</v>
          </cell>
        </row>
        <row r="1585">
          <cell r="B1585" t="str">
            <v>Transporte CAP 50 70</v>
          </cell>
        </row>
        <row r="1587">
          <cell r="B1587" t="str">
            <v>CBUQ - FAIXA C (4,0) (L=0,00m) - (Ext. =0 Kmf, Preço Unit. = R$ 0,00)</v>
          </cell>
        </row>
        <row r="1588">
          <cell r="B1588" t="str">
            <v>Pintura de Ligação</v>
          </cell>
        </row>
        <row r="1589">
          <cell r="B1589" t="str">
            <v>Aquisição RR 1C</v>
          </cell>
        </row>
        <row r="1590">
          <cell r="B1590" t="str">
            <v>Transporte RR 1C</v>
          </cell>
        </row>
        <row r="1591">
          <cell r="B1591" t="str">
            <v>CBUQ - Faixa C  (e=4,0cm)</v>
          </cell>
        </row>
        <row r="1592">
          <cell r="B1592" t="str">
            <v>Aquisição CAP 50 70</v>
          </cell>
        </row>
        <row r="1593">
          <cell r="B1593" t="str">
            <v>Transporte CAP 50 70</v>
          </cell>
        </row>
        <row r="1595">
          <cell r="B1595" t="str">
            <v>CBUQ - FAIXA C (4,5) (L=0,00m) - (Ext. =0 Kmf, Preço Unit. = R$ 0,00)</v>
          </cell>
        </row>
        <row r="1596">
          <cell r="B1596" t="str">
            <v>Pintura de Ligação</v>
          </cell>
        </row>
        <row r="1597">
          <cell r="B1597" t="str">
            <v>Aquisição RR 1C</v>
          </cell>
        </row>
        <row r="1598">
          <cell r="B1598" t="str">
            <v>Transporte RR 1C</v>
          </cell>
        </row>
        <row r="1599">
          <cell r="B1599" t="str">
            <v>CBUQ - Faixa C  (e=4,5cm)</v>
          </cell>
        </row>
        <row r="1600">
          <cell r="B1600" t="str">
            <v>Aquisição CAP 50 70</v>
          </cell>
        </row>
        <row r="1601">
          <cell r="B1601" t="str">
            <v>Transporte CAP 50 70</v>
          </cell>
        </row>
        <row r="1603">
          <cell r="B1603" t="str">
            <v>CBUQ - FAIXA C (5,0) (L=0,00m) - (Ext. =0 Kmf, Preço Unit. = R$ 0,00)</v>
          </cell>
        </row>
        <row r="1604">
          <cell r="B1604" t="str">
            <v>Pintura de Ligação</v>
          </cell>
        </row>
        <row r="1605">
          <cell r="B1605" t="str">
            <v>Aquisição RR 1C</v>
          </cell>
        </row>
        <row r="1606">
          <cell r="B1606" t="str">
            <v>Transporte RR 1C</v>
          </cell>
        </row>
        <row r="1607">
          <cell r="B1607" t="str">
            <v>CBUQ - Faixa C  (e=5,0cm)</v>
          </cell>
        </row>
        <row r="1608">
          <cell r="B1608" t="str">
            <v>Aquisição CAP 50 70</v>
          </cell>
        </row>
        <row r="1609">
          <cell r="B1609" t="str">
            <v>Transporte CAP 50 70</v>
          </cell>
        </row>
        <row r="1611">
          <cell r="B1611" t="str">
            <v>CBUQ - FAIXA C (6,0) (L=0,00m) - (Ext. =0 Kmf, Preço Unit. = R$ 0,00)</v>
          </cell>
        </row>
        <row r="1612">
          <cell r="B1612" t="str">
            <v>Pintura de Ligação</v>
          </cell>
        </row>
        <row r="1613">
          <cell r="B1613" t="str">
            <v>Aquisição RR 1C</v>
          </cell>
        </row>
        <row r="1614">
          <cell r="B1614" t="str">
            <v>Transporte RR 1C</v>
          </cell>
        </row>
        <row r="1615">
          <cell r="B1615" t="str">
            <v>CBUQ - Faixa C  (e=6,0cm)</v>
          </cell>
        </row>
        <row r="1616">
          <cell r="B1616" t="str">
            <v>Aquisição CAP 50 70</v>
          </cell>
        </row>
        <row r="1617">
          <cell r="B1617" t="str">
            <v>Transporte CAP 50 70</v>
          </cell>
        </row>
        <row r="1619">
          <cell r="B1619" t="str">
            <v>CBUQ - FAIXA C (6,5) (L=0,00m) - (Ext. =0 Kmf, Preço Unit. = R$ 0,00)</v>
          </cell>
        </row>
        <row r="1620">
          <cell r="B1620" t="str">
            <v>Pintura de Ligação</v>
          </cell>
        </row>
        <row r="1621">
          <cell r="B1621" t="str">
            <v>Aquisição RR 1C</v>
          </cell>
        </row>
        <row r="1622">
          <cell r="B1622" t="str">
            <v>Transporte RR 1C</v>
          </cell>
        </row>
        <row r="1623">
          <cell r="B1623" t="str">
            <v>CBUQ - Faixa C  (e=6,5cm)</v>
          </cell>
        </row>
        <row r="1624">
          <cell r="B1624" t="str">
            <v>Aquisição CAP 50 70</v>
          </cell>
        </row>
        <row r="1625">
          <cell r="B1625" t="str">
            <v>Transporte CAP 50 70</v>
          </cell>
        </row>
        <row r="1627">
          <cell r="B1627" t="str">
            <v>CBUQ - FAIXA C (7,0) (L=0,00m) - (Ext. =0 Kmf, Preço Unit. = R$ 0,00)</v>
          </cell>
        </row>
        <row r="1628">
          <cell r="B1628" t="str">
            <v>Pintura de Ligação</v>
          </cell>
        </row>
        <row r="1629">
          <cell r="B1629" t="str">
            <v>Aquisição RR 1C</v>
          </cell>
        </row>
        <row r="1630">
          <cell r="B1630" t="str">
            <v>Transporte RR 1C</v>
          </cell>
        </row>
        <row r="1631">
          <cell r="B1631" t="str">
            <v>CBUQ - Faixa C  (e=7,0cm)</v>
          </cell>
        </row>
        <row r="1632">
          <cell r="B1632" t="str">
            <v>Aquisição CAP 50 70</v>
          </cell>
        </row>
        <row r="1633">
          <cell r="B1633" t="str">
            <v>Transporte CAP 50 70</v>
          </cell>
        </row>
        <row r="1635">
          <cell r="B1635" t="str">
            <v>CBUQ - FAIXA C (7,5) (L=0,00m) - (Ext. =0 Kmf, Preço Unit. = R$ 0,00)</v>
          </cell>
        </row>
        <row r="1636">
          <cell r="B1636" t="str">
            <v>Pintura de Ligação</v>
          </cell>
        </row>
        <row r="1637">
          <cell r="B1637" t="str">
            <v>Aquisição RR 1C</v>
          </cell>
        </row>
        <row r="1638">
          <cell r="B1638" t="str">
            <v>Transporte RR 1C</v>
          </cell>
        </row>
        <row r="1639">
          <cell r="B1639" t="str">
            <v>CBUQ - Faixa C  (e=7,5cm)</v>
          </cell>
        </row>
        <row r="1640">
          <cell r="B1640" t="str">
            <v>Aquisição CAP 50 70</v>
          </cell>
        </row>
        <row r="1641">
          <cell r="B1641" t="str">
            <v>Transporte CAP 50 70</v>
          </cell>
        </row>
        <row r="1643">
          <cell r="B1643" t="str">
            <v>RB (L=0,00m) - (Ext. =0 Kmf, Preço Unit. = R$ 0,00)</v>
          </cell>
        </row>
        <row r="1644">
          <cell r="B1644" t="str">
            <v>Reciclagem de base simples  (e=0,0cm)</v>
          </cell>
        </row>
        <row r="1645">
          <cell r="B1645" t="str">
            <v>Imprimação Asfáltica (EAI)</v>
          </cell>
        </row>
        <row r="1646">
          <cell r="B1646" t="str">
            <v>Aquisição EAI</v>
          </cell>
        </row>
        <row r="1647">
          <cell r="B1647" t="str">
            <v>Transporte EAI</v>
          </cell>
        </row>
        <row r="1648">
          <cell r="B1648" t="str">
            <v>Tratamento superficial simples c/ emulsão BC</v>
          </cell>
        </row>
        <row r="1649">
          <cell r="B1649" t="str">
            <v>Tratamento superficial duplo c/ emulsão BC</v>
          </cell>
        </row>
        <row r="1650">
          <cell r="B1650" t="str">
            <v>Aquisição RR 2C</v>
          </cell>
        </row>
        <row r="1651">
          <cell r="B1651" t="str">
            <v>Transporte RR 2C</v>
          </cell>
        </row>
        <row r="1652">
          <cell r="B1652" t="str">
            <v>CBUQ - FAIXA B (0,0) (L=0,00m) - (Ext. =0 Kmf, Preço Unit. = R$ 0,00)</v>
          </cell>
        </row>
        <row r="1653">
          <cell r="B1653" t="str">
            <v>Pintura de Ligação</v>
          </cell>
        </row>
        <row r="1654">
          <cell r="B1654" t="str">
            <v>Aquisição RR 1C</v>
          </cell>
        </row>
        <row r="1655">
          <cell r="B1655" t="str">
            <v>Transporte RR 1C</v>
          </cell>
        </row>
        <row r="1656">
          <cell r="B1656" t="str">
            <v>CBUQ - Faixa B  (e=0,0cm)</v>
          </cell>
        </row>
        <row r="1657">
          <cell r="B1657" t="str">
            <v>Aquisição CAP 50 70</v>
          </cell>
        </row>
        <row r="1658">
          <cell r="B1658" t="str">
            <v>Transporte CAP 50 70</v>
          </cell>
        </row>
        <row r="1659">
          <cell r="B1659" t="str">
            <v>CBUQ - FAIXA C (0,0) (L=0,00m) - (Ext. =0 Kmf, Preço Unit. = R$ 0,00)</v>
          </cell>
        </row>
        <row r="1660">
          <cell r="B1660" t="str">
            <v>Pintura de Ligação</v>
          </cell>
        </row>
        <row r="1661">
          <cell r="B1661" t="str">
            <v>Aquisição RR 1C</v>
          </cell>
        </row>
        <row r="1662">
          <cell r="B1662" t="str">
            <v>Transporte RR 1C</v>
          </cell>
        </row>
        <row r="1663">
          <cell r="B1663" t="str">
            <v>CBUQ - Faixa C  (e=0,0cm)</v>
          </cell>
        </row>
        <row r="1664">
          <cell r="B1664" t="str">
            <v>Aquisição CAP 50 70</v>
          </cell>
        </row>
        <row r="1665">
          <cell r="B1665" t="str">
            <v>Transporte CAP 50 70</v>
          </cell>
        </row>
        <row r="1667">
          <cell r="B1667" t="str">
            <v>RB BRITA (L=0,00m) - (Ext. =0 Kmf, Preço Unit. = R$ 0,00)</v>
          </cell>
        </row>
        <row r="1668">
          <cell r="B1668" t="str">
            <v>Reciclagem de base com adição de brita (e=0,0cm)</v>
          </cell>
        </row>
        <row r="1669">
          <cell r="B1669" t="str">
            <v>Imprimação Asfáltica (EAI)</v>
          </cell>
        </row>
        <row r="1670">
          <cell r="B1670" t="str">
            <v>Aquisição EAI</v>
          </cell>
        </row>
        <row r="1671">
          <cell r="B1671" t="str">
            <v>Transporte EAI</v>
          </cell>
        </row>
        <row r="1672">
          <cell r="B1672" t="str">
            <v>Tratamento superficial simples c/ emulsão BC</v>
          </cell>
        </row>
        <row r="1673">
          <cell r="B1673" t="str">
            <v>Tratamento superficial duplo c/ emulsão BC</v>
          </cell>
        </row>
        <row r="1674">
          <cell r="B1674" t="str">
            <v>Aquisição RR 2C</v>
          </cell>
        </row>
        <row r="1675">
          <cell r="B1675" t="str">
            <v>Transporte RR 2C</v>
          </cell>
        </row>
        <row r="1676">
          <cell r="B1676" t="str">
            <v>CBUQ - FAIXA B (0,0) (L=0,00m) - (Ext. =0 Kmf, Preço Unit. = R$ 0,00)</v>
          </cell>
        </row>
        <row r="1677">
          <cell r="B1677" t="str">
            <v>Pintura de Ligação</v>
          </cell>
        </row>
        <row r="1678">
          <cell r="B1678" t="str">
            <v>Aquisição RR 1C</v>
          </cell>
        </row>
        <row r="1679">
          <cell r="B1679" t="str">
            <v>Transporte RR 1C</v>
          </cell>
        </row>
        <row r="1680">
          <cell r="B1680" t="str">
            <v>CBUQ - Faixa B  (e=0,0cm)</v>
          </cell>
        </row>
        <row r="1681">
          <cell r="B1681" t="str">
            <v>Aquisição CAP 50 70</v>
          </cell>
        </row>
        <row r="1682">
          <cell r="B1682" t="str">
            <v>Transporte CAP 50 70</v>
          </cell>
        </row>
        <row r="1683">
          <cell r="B1683" t="str">
            <v>CBUQ - FAIXA C (0,0) (L=0,00m) - (Ext. =0 Kmf, Preço Unit. = R$ 0,00)</v>
          </cell>
        </row>
        <row r="1684">
          <cell r="B1684" t="str">
            <v>Pintura de Ligação</v>
          </cell>
        </row>
        <row r="1685">
          <cell r="B1685" t="str">
            <v>Aquisição RR 1C</v>
          </cell>
        </row>
        <row r="1686">
          <cell r="B1686" t="str">
            <v>Transporte RR 1C</v>
          </cell>
        </row>
        <row r="1687">
          <cell r="B1687" t="str">
            <v>CBUQ - Faixa C  (e=0,0cm)</v>
          </cell>
        </row>
        <row r="1688">
          <cell r="B1688" t="str">
            <v>Aquisição CAP 50 70</v>
          </cell>
        </row>
        <row r="1689">
          <cell r="B1689" t="str">
            <v>Transporte CAP 50 70</v>
          </cell>
        </row>
        <row r="1691">
          <cell r="B1691" t="str">
            <v>RB CIMENTO (L=0,00m) - (Ext. =0 Kmf, Preço Unit. = R$ 0,00)</v>
          </cell>
        </row>
        <row r="1692">
          <cell r="B1692" t="str">
            <v>Reciclagem de base com adição de cimento  (e=0,0cm)</v>
          </cell>
        </row>
        <row r="1693">
          <cell r="B1693" t="str">
            <v>Imprimação Asfáltica (EAI)</v>
          </cell>
        </row>
        <row r="1694">
          <cell r="B1694" t="str">
            <v>Aquisição EAI</v>
          </cell>
        </row>
        <row r="1695">
          <cell r="B1695" t="str">
            <v>Transporte EAI</v>
          </cell>
        </row>
        <row r="1696">
          <cell r="B1696" t="str">
            <v>Tratamento superficial simples c/ emulsão BC</v>
          </cell>
        </row>
        <row r="1697">
          <cell r="B1697" t="str">
            <v>Tratamento superficial duplo c/ emulsão BC</v>
          </cell>
        </row>
        <row r="1698">
          <cell r="B1698" t="str">
            <v>Aquisição RR 2C</v>
          </cell>
        </row>
        <row r="1699">
          <cell r="B1699" t="str">
            <v>Transporte RR 2C</v>
          </cell>
        </row>
        <row r="1700">
          <cell r="B1700" t="str">
            <v>CBUQ - FAIXA B (0,0) (L=0,00m) - (Ext. =0 Kmf, Preço Unit. = R$ 0,00)</v>
          </cell>
        </row>
        <row r="1701">
          <cell r="B1701" t="str">
            <v>Pintura de Ligação</v>
          </cell>
        </row>
        <row r="1702">
          <cell r="B1702" t="str">
            <v>Aquisição RR 1C</v>
          </cell>
        </row>
        <row r="1703">
          <cell r="B1703" t="str">
            <v>Transporte RR 1C</v>
          </cell>
        </row>
        <row r="1704">
          <cell r="B1704" t="str">
            <v>CBUQ - Faixa B  (e=0,0cm)</v>
          </cell>
        </row>
        <row r="1705">
          <cell r="B1705" t="str">
            <v>Aquisição CAP 50 70</v>
          </cell>
        </row>
        <row r="1706">
          <cell r="B1706" t="str">
            <v>Transporte CAP 50 70</v>
          </cell>
        </row>
        <row r="1707">
          <cell r="B1707" t="str">
            <v>CBUQ - FAIXA C (0,0) (L=0,00m) - (Ext. =0 Kmf, Preço Unit. = R$ 0,00)</v>
          </cell>
        </row>
        <row r="1708">
          <cell r="B1708" t="str">
            <v>Pintura de Ligação</v>
          </cell>
        </row>
        <row r="1709">
          <cell r="B1709" t="str">
            <v>Aquisição RR 1C</v>
          </cell>
        </row>
        <row r="1710">
          <cell r="B1710" t="str">
            <v>Transporte RR 1C</v>
          </cell>
        </row>
        <row r="1711">
          <cell r="B1711" t="str">
            <v>CBUQ - Faixa C  (e=0,0cm)</v>
          </cell>
        </row>
        <row r="1712">
          <cell r="B1712" t="str">
            <v>Aquisição CAP 50 70</v>
          </cell>
        </row>
        <row r="1713">
          <cell r="B1713" t="str">
            <v>Transporte CAP 50 70</v>
          </cell>
        </row>
        <row r="1715">
          <cell r="B1715" t="str">
            <v>RB BRITA E CIMENTO (L=0,00m) - (Ext. =0 Kmf, Preço Unit. = R$ 0,00)</v>
          </cell>
        </row>
        <row r="1716">
          <cell r="B1716" t="str">
            <v>Reciclagem de base com adição de brita e cimento  (e=0,0cm)</v>
          </cell>
        </row>
        <row r="1717">
          <cell r="B1717" t="str">
            <v>Imprimação Asfáltica (EAI)</v>
          </cell>
        </row>
        <row r="1718">
          <cell r="B1718" t="str">
            <v>Aquisição EAI</v>
          </cell>
        </row>
        <row r="1719">
          <cell r="B1719" t="str">
            <v>Transporte EAI</v>
          </cell>
        </row>
        <row r="1720">
          <cell r="B1720" t="str">
            <v>Tratamento superficial simples c/ emulsão BC</v>
          </cell>
        </row>
        <row r="1721">
          <cell r="B1721" t="str">
            <v>Tratamento superficial duplo c/ emulsão BC</v>
          </cell>
        </row>
        <row r="1722">
          <cell r="B1722" t="str">
            <v>Aquisição RR 2C</v>
          </cell>
        </row>
        <row r="1723">
          <cell r="B1723" t="str">
            <v>Transporte RR 2C</v>
          </cell>
        </row>
        <row r="1724">
          <cell r="B1724" t="str">
            <v>CBUQ - FAIXA B (0,0) (L=0,00m) - (Ext. =0 Kmf, Preço Unit. = R$ 0,00)</v>
          </cell>
        </row>
        <row r="1725">
          <cell r="B1725" t="str">
            <v>Pintura de Ligação</v>
          </cell>
        </row>
        <row r="1726">
          <cell r="B1726" t="str">
            <v>Aquisição RR 1C</v>
          </cell>
        </row>
        <row r="1727">
          <cell r="B1727" t="str">
            <v>Transporte RR 1C</v>
          </cell>
        </row>
        <row r="1728">
          <cell r="B1728" t="str">
            <v>CBUQ - Faixa B  (e=0,0cm)</v>
          </cell>
        </row>
        <row r="1729">
          <cell r="B1729" t="str">
            <v>Aquisição CAP 50 70</v>
          </cell>
        </row>
        <row r="1730">
          <cell r="B1730" t="str">
            <v>Transporte CAP 50 70</v>
          </cell>
        </row>
        <row r="1731">
          <cell r="B1731" t="str">
            <v>CBUQ - FAIXA C (0,0) (L=0,00m) - (Ext. =0 Kmf, Preço Unit. = R$ 0,00)</v>
          </cell>
        </row>
        <row r="1732">
          <cell r="B1732" t="str">
            <v>Pintura de Ligação</v>
          </cell>
        </row>
        <row r="1733">
          <cell r="B1733" t="str">
            <v>Aquisição RR 1C</v>
          </cell>
        </row>
        <row r="1734">
          <cell r="B1734" t="str">
            <v>Transporte RR 1C</v>
          </cell>
        </row>
        <row r="1735">
          <cell r="B1735" t="str">
            <v>CBUQ - Faixa C  (e=0,0cm)</v>
          </cell>
        </row>
        <row r="1736">
          <cell r="B1736" t="str">
            <v>Aquisição CAP 50 70</v>
          </cell>
        </row>
        <row r="1737">
          <cell r="B1737" t="str">
            <v>Transporte CAP 50 70</v>
          </cell>
        </row>
        <row r="1739">
          <cell r="B1739" t="str">
            <v>RECUPERAÇÃO DE PAVIMENTO</v>
          </cell>
        </row>
        <row r="1740">
          <cell r="B1740" t="str">
            <v>RECUPERAÇÃO DE PAVIMENTO - (L=0,00m) - (Ext. =0 Kmf, Preço Unit. = R$ 0,00)</v>
          </cell>
        </row>
        <row r="1741">
          <cell r="B1741" t="str">
            <v>Remoção de Material asfáltico (e=0,0cm)</v>
          </cell>
        </row>
        <row r="1742">
          <cell r="B1742" t="str">
            <v>Remoção de Base Granular (e=0,0cm)</v>
          </cell>
        </row>
        <row r="1743">
          <cell r="B1743" t="str">
            <v>Solo estabilizado (e=0,0cm)</v>
          </cell>
        </row>
        <row r="1744">
          <cell r="B1744" t="str">
            <v>BGS (e=0,0cm)</v>
          </cell>
        </row>
        <row r="1745">
          <cell r="B1745" t="str">
            <v>Imprimação Asfáltica (EAI)</v>
          </cell>
        </row>
        <row r="1746">
          <cell r="B1746" t="str">
            <v>Aquisição EAI</v>
          </cell>
        </row>
        <row r="1747">
          <cell r="B1747" t="str">
            <v>Transporte EAI</v>
          </cell>
        </row>
        <row r="1748">
          <cell r="B1748" t="str">
            <v>BGTC (e=0,0cm)</v>
          </cell>
        </row>
        <row r="1749">
          <cell r="B1749" t="str">
            <v>Pintura de Ligação</v>
          </cell>
        </row>
        <row r="1750">
          <cell r="B1750" t="str">
            <v>Aquisição RR 1C</v>
          </cell>
        </row>
        <row r="1751">
          <cell r="B1751" t="str">
            <v>Transporte RR 1C</v>
          </cell>
        </row>
        <row r="1752">
          <cell r="B1752" t="str">
            <v>Tratamento superficial simples c/ emulsão BC</v>
          </cell>
        </row>
        <row r="1753">
          <cell r="B1753" t="str">
            <v>Tratamento superficial duplo c/ emulsão BC</v>
          </cell>
        </row>
        <row r="1754">
          <cell r="B1754" t="str">
            <v>Aquisição RR 2C</v>
          </cell>
        </row>
        <row r="1755">
          <cell r="B1755" t="str">
            <v>Transporte RR 2C</v>
          </cell>
        </row>
        <row r="1756">
          <cell r="B1756" t="str">
            <v>Pintura de Ligação</v>
          </cell>
        </row>
        <row r="1757">
          <cell r="B1757" t="str">
            <v>Aquisição RR 1C</v>
          </cell>
        </row>
        <row r="1758">
          <cell r="B1758" t="str">
            <v>Transporte RR 1C</v>
          </cell>
        </row>
        <row r="1759">
          <cell r="B1759" t="str">
            <v>CBUQ - Faixa B  (e=0,0cm)</v>
          </cell>
        </row>
        <row r="1760">
          <cell r="B1760" t="str">
            <v>Aquisição CAP 50 70</v>
          </cell>
        </row>
        <row r="1761">
          <cell r="B1761" t="str">
            <v>Transporte CAP 50 70</v>
          </cell>
        </row>
        <row r="1762">
          <cell r="B1762" t="str">
            <v>Pintura de Ligação</v>
          </cell>
        </row>
        <row r="1763">
          <cell r="B1763" t="str">
            <v>Aquisição RR 1C</v>
          </cell>
        </row>
        <row r="1764">
          <cell r="B1764" t="str">
            <v>Transporte RR 1C</v>
          </cell>
        </row>
        <row r="1765">
          <cell r="B1765" t="str">
            <v>CBUQ - Faixa C  (e=0,0cm)</v>
          </cell>
        </row>
        <row r="1766">
          <cell r="B1766" t="str">
            <v>Aquisição CAP 50 70</v>
          </cell>
        </row>
        <row r="1767">
          <cell r="B1767" t="str">
            <v>Transporte CAP 50 70</v>
          </cell>
        </row>
        <row r="1769">
          <cell r="B1769" t="str">
            <v>DRENAGEM SUPERFICIAL</v>
          </cell>
        </row>
        <row r="1770">
          <cell r="B1770" t="str">
            <v>Meio fio de concreto - MFC 01</v>
          </cell>
        </row>
        <row r="1771">
          <cell r="B1771" t="str">
            <v>Meio fio de concreto - MFC 04</v>
          </cell>
        </row>
        <row r="1772">
          <cell r="B1772" t="str">
            <v>Meio fio de concreto - MFC 05</v>
          </cell>
        </row>
        <row r="1773">
          <cell r="B1773" t="str">
            <v>Sarjeta triangular de concreto - STC 01</v>
          </cell>
        </row>
        <row r="1774">
          <cell r="B1774" t="str">
            <v>Sarjeta triangular de concreto - STC 02</v>
          </cell>
        </row>
        <row r="1775">
          <cell r="B1775" t="str">
            <v>Sarjeta triangular de concreto - STC 03</v>
          </cell>
        </row>
        <row r="1776">
          <cell r="B1776" t="str">
            <v>Sarjeta trapezoidal de concreto - SZC 01</v>
          </cell>
        </row>
        <row r="1777">
          <cell r="B1777" t="str">
            <v>Sarjeta de canteiro central de concreto - SCC 04</v>
          </cell>
        </row>
        <row r="1778">
          <cell r="B1778" t="str">
            <v>Transposição de segmentos de sarjeta - TSS 03</v>
          </cell>
        </row>
        <row r="1779">
          <cell r="B1779" t="str">
            <v>Entrada para descida d'água - EDA 01</v>
          </cell>
        </row>
        <row r="1780">
          <cell r="B1780" t="str">
            <v>Entrada para descida d'água - EDA 02</v>
          </cell>
        </row>
        <row r="1781">
          <cell r="B1781" t="str">
            <v>Descida d'água de aterros tipo rápido - DAR 01</v>
          </cell>
        </row>
        <row r="1782">
          <cell r="B1782" t="str">
            <v>Aquisição CAP 50 70</v>
          </cell>
        </row>
        <row r="1783">
          <cell r="B1783" t="str">
            <v>Transporte CAP 50 70</v>
          </cell>
        </row>
        <row r="1784">
          <cell r="B1784" t="str">
            <v>Descida d'água de aterros tipo rápido - DAR 02</v>
          </cell>
        </row>
        <row r="1785">
          <cell r="B1785" t="str">
            <v>Aquisição CAP 50 70</v>
          </cell>
        </row>
        <row r="1786">
          <cell r="B1786" t="str">
            <v>Transporte CAP 50 70</v>
          </cell>
        </row>
        <row r="1787">
          <cell r="B1787" t="str">
            <v>Descida d'água de aterros tipo rápido - DAR 03</v>
          </cell>
        </row>
        <row r="1788">
          <cell r="B1788" t="str">
            <v>Aquisição CAP 50 70</v>
          </cell>
        </row>
        <row r="1789">
          <cell r="B1789" t="str">
            <v>Transporte CAP 50 70</v>
          </cell>
        </row>
        <row r="1790">
          <cell r="B1790" t="str">
            <v>Dreno longitudinal profundo para corte em solo - DPS 01</v>
          </cell>
        </row>
        <row r="1791">
          <cell r="B1791" t="str">
            <v>Dreno longitudinal profundo para corte em solo - DPS 03</v>
          </cell>
        </row>
        <row r="1792">
          <cell r="B1792" t="str">
            <v>Dreno longitudinal profundo para corte em rocha - DPR 01</v>
          </cell>
        </row>
        <row r="1793">
          <cell r="B1793" t="str">
            <v>Boca de saída para dreno longitudinal profundo - BSD 01</v>
          </cell>
        </row>
        <row r="1794">
          <cell r="B1794" t="str">
            <v>Boca de saída para dreno sub-superficial - BSD 03</v>
          </cell>
        </row>
        <row r="1795">
          <cell r="B1795" t="str">
            <v>Valeta de proteção de aterros com revestimento vegetal - VPA 01</v>
          </cell>
        </row>
        <row r="1796">
          <cell r="B1796" t="str">
            <v>Valeta de proteção de cortes com revestimento vegetal - VPC 01</v>
          </cell>
        </row>
        <row r="1797">
          <cell r="B1797" t="str">
            <v>Valeta de proteção de aterros com revestimento de concreto - VPA 03</v>
          </cell>
        </row>
        <row r="1798">
          <cell r="B1798" t="str">
            <v>Valeta de proteção de cortes com revestimento de concreto - VPC 03</v>
          </cell>
        </row>
        <row r="1799">
          <cell r="B1799" t="str">
            <v>Corpo BSCC 1,50 x 1,50 m - moldado no local - altura do aterro 0,00 a 1,00 m</v>
          </cell>
        </row>
        <row r="1800">
          <cell r="B1800" t="str">
            <v>Boca BSCC 1,50 x 1,50 m - esconsidade 0°</v>
          </cell>
        </row>
        <row r="1801">
          <cell r="B1801" t="str">
            <v>Corpo BSCC 2,00 x 2,00 m - moldado no local - altura do aterro 0,00 a 1,00 m</v>
          </cell>
        </row>
        <row r="1802">
          <cell r="B1802" t="str">
            <v>Boca BSCC 2,00 x 2,00 m - esconsidade 0°</v>
          </cell>
        </row>
        <row r="1803">
          <cell r="B1803" t="str">
            <v>Corpo BSCC 2,50 x 2,50 m - moldado no local - altura do aterro 0,00 a 1,00 m</v>
          </cell>
        </row>
        <row r="1804">
          <cell r="B1804" t="str">
            <v>Boca BSCC 2,50 x 2,50 m - esconsidade 0°</v>
          </cell>
        </row>
        <row r="1805">
          <cell r="B1805" t="str">
            <v>Corpo BSCC 3,00 x 3,00 m - moldado no local - altura do aterro 0,00 a 1,00 m</v>
          </cell>
        </row>
        <row r="1806">
          <cell r="B1806" t="str">
            <v>Boca BSCC 3,00 x 3,00 m - esconsidade 0°</v>
          </cell>
        </row>
        <row r="1807">
          <cell r="B1807" t="str">
            <v>Hidrossemeadura</v>
          </cell>
        </row>
        <row r="1809">
          <cell r="B1809" t="str">
            <v>OBRAS DE ARTE ESPECIAIS</v>
          </cell>
        </row>
        <row r="1810">
          <cell r="B1810" t="str">
            <v>Recomposição de defensa metálica</v>
          </cell>
        </row>
        <row r="1811">
          <cell r="B1811" t="str">
            <v>Recomposição de guarda-corpo</v>
          </cell>
        </row>
        <row r="1812">
          <cell r="B1812" t="str">
            <v>Recomposição de Barreira New Jersey simples</v>
          </cell>
        </row>
        <row r="1814">
          <cell r="B1814" t="str">
            <v>OBRAS COMPLEMENTARES</v>
          </cell>
        </row>
        <row r="1815">
          <cell r="B1815" t="str">
            <v>Recomposição de defensa metálica</v>
          </cell>
        </row>
        <row r="1816">
          <cell r="B1816" t="str">
            <v>Recomposição de Talude - Erosão</v>
          </cell>
        </row>
        <row r="1817">
          <cell r="B1817" t="str">
            <v>TERRAPLANAGEM</v>
          </cell>
        </row>
        <row r="1818">
          <cell r="B1818" t="str">
            <v>Recomposição de erosão em corte ou aterro com material de jazida</v>
          </cell>
        </row>
        <row r="1819">
          <cell r="B1819" t="str">
            <v>DRENAGEM SUPERFICIAL</v>
          </cell>
        </row>
        <row r="1820">
          <cell r="B1820" t="str">
            <v>Meio fio de concreto - MFC 01</v>
          </cell>
        </row>
        <row r="1821">
          <cell r="B1821" t="str">
            <v>Entrada para descida d'água - EDA 02</v>
          </cell>
        </row>
        <row r="1822">
          <cell r="B1822" t="str">
            <v>Descida d'água de aterros em degraus - DAD 01</v>
          </cell>
        </row>
        <row r="1823">
          <cell r="B1823" t="str">
            <v>Dissipador de energia - DEB 02</v>
          </cell>
        </row>
        <row r="1824">
          <cell r="B1824" t="str">
            <v>SERVIÇOS AMBIENTAIS</v>
          </cell>
        </row>
        <row r="1825">
          <cell r="B1825" t="str">
            <v>Enleivamento</v>
          </cell>
        </row>
        <row r="1827">
          <cell r="B1827" t="str">
            <v>SINALIZAÇÃO</v>
          </cell>
        </row>
        <row r="1828">
          <cell r="B1828" t="str">
            <v>SINALIZAÇÃO PROVISÓRIA*</v>
          </cell>
        </row>
        <row r="1829">
          <cell r="B1829" t="str">
            <v>Pintura de faixa (sinalização provisória)</v>
          </cell>
        </row>
        <row r="1830">
          <cell r="B1830" t="str">
            <v>* Em atendimento ao item 9.1.2 do ACÓRDÃO Nº 2011/2015 - TCU - Plenário, a sinalização provisória conta na planilha como item de serviço separado.</v>
          </cell>
        </row>
        <row r="1832">
          <cell r="B1832" t="str">
            <v>SINALIZAÇÃO HORIZONTAL</v>
          </cell>
        </row>
        <row r="1833">
          <cell r="B1833" t="str">
            <v>Tachas Refletivas Bidirecionais</v>
          </cell>
        </row>
        <row r="1834">
          <cell r="B1834" t="str">
            <v>Implantação de tachão</v>
          </cell>
        </row>
        <row r="1836">
          <cell r="B1836" t="str">
            <v>MANUTENÇÃO E CONSERVAÇÃO</v>
          </cell>
        </row>
        <row r="1837">
          <cell r="B1837" t="str">
            <v>Manutenção e Conservação (1º ano)</v>
          </cell>
        </row>
        <row r="1838">
          <cell r="B1838" t="str">
            <v>Serviços de Manutenção e Conservação (1º ano)</v>
          </cell>
        </row>
        <row r="1840">
          <cell r="B1840" t="str">
            <v>Manutenção e Conservação (2º ano)</v>
          </cell>
        </row>
        <row r="1841">
          <cell r="B1841" t="str">
            <v>Serviços de Manutenção e Conservação (2º ano)</v>
          </cell>
        </row>
        <row r="1843">
          <cell r="B1843" t="str">
            <v>Manutenção e Conservação (3º ano)</v>
          </cell>
        </row>
        <row r="1844">
          <cell r="B1844" t="str">
            <v>Serviços de Manutenção e Conservação (3º ano)</v>
          </cell>
        </row>
        <row r="1846">
          <cell r="B1846" t="str">
            <v>Manutenção e Conservação (4º ano)</v>
          </cell>
        </row>
        <row r="1847">
          <cell r="B1847" t="str">
            <v>Serviços de Manutenção e Conservação (4º ano)</v>
          </cell>
        </row>
        <row r="1849">
          <cell r="B1849" t="str">
            <v>Manutenção e Conservação (5º ano)</v>
          </cell>
        </row>
        <row r="1850">
          <cell r="B1850" t="str">
            <v>Serviços de Manutenção e Conservação (5º ano)</v>
          </cell>
        </row>
        <row r="1852">
          <cell r="B1852" t="str">
            <v>ADMINISTRAÇÃO LOCAL</v>
          </cell>
        </row>
        <row r="1853">
          <cell r="B1853" t="str">
            <v>Parcela Fixa - Recuperação</v>
          </cell>
        </row>
        <row r="1854">
          <cell r="B1854" t="str">
            <v>Mão de Obra</v>
          </cell>
        </row>
        <row r="1855">
          <cell r="B1855" t="str">
            <v>Veículos</v>
          </cell>
        </row>
        <row r="1856">
          <cell r="B1856" t="str">
            <v>Parcela Fixa - Manutenção e Conservação</v>
          </cell>
        </row>
        <row r="1857">
          <cell r="B1857" t="str">
            <v>Mão de Obra</v>
          </cell>
        </row>
        <row r="1858">
          <cell r="B1858" t="str">
            <v>Veículos</v>
          </cell>
        </row>
        <row r="1859">
          <cell r="B1859" t="str">
            <v xml:space="preserve">Parcela Vinculada </v>
          </cell>
        </row>
        <row r="1860">
          <cell r="B1860" t="str">
            <v xml:space="preserve">Equipe de produção de terraplenagem </v>
          </cell>
        </row>
        <row r="1861">
          <cell r="B1861" t="str">
            <v xml:space="preserve">Equipe de produção de pavimentação </v>
          </cell>
        </row>
        <row r="1862">
          <cell r="B1862" t="str">
            <v xml:space="preserve">Equipe de topografia </v>
          </cell>
        </row>
        <row r="1863">
          <cell r="B1863" t="str">
            <v>Equipe de medicina e segurança do trabalho - Nº func. &gt; 100</v>
          </cell>
        </row>
        <row r="1864">
          <cell r="B1864" t="str">
            <v>Equipe de medicina e segurança do trabalho - Nº func. ≤ 100</v>
          </cell>
        </row>
        <row r="1865">
          <cell r="B1865" t="str">
            <v xml:space="preserve">Técnicos especializados </v>
          </cell>
        </row>
        <row r="1866">
          <cell r="B1866" t="str">
            <v>Equipe de conservação rodoviária</v>
          </cell>
        </row>
        <row r="1867">
          <cell r="B1867" t="str">
            <v xml:space="preserve">Parcela Variável </v>
          </cell>
        </row>
        <row r="1868">
          <cell r="B1868" t="str">
            <v xml:space="preserve">Equipes de frente de serviço </v>
          </cell>
        </row>
        <row r="1869">
          <cell r="B1869" t="str">
            <v xml:space="preserve">Laboratório de solos </v>
          </cell>
        </row>
        <row r="1870">
          <cell r="B1870" t="str">
            <v xml:space="preserve">Laboratório de asfaltos </v>
          </cell>
        </row>
        <row r="1871">
          <cell r="B1871" t="str">
            <v xml:space="preserve">Laboratório de concreto </v>
          </cell>
        </row>
        <row r="1872">
          <cell r="B1872" t="str">
            <v xml:space="preserve">Manejo florestal </v>
          </cell>
        </row>
        <row r="1873">
          <cell r="B1873" t="str">
            <v xml:space="preserve">Manutenção do Canteiro de Obras e Acampamentos </v>
          </cell>
        </row>
        <row r="1874">
          <cell r="B1874" t="str">
            <v xml:space="preserve">Equipe de manutenção </v>
          </cell>
        </row>
        <row r="1875">
          <cell r="B1875" t="str">
            <v xml:space="preserve">Despesas Diversas </v>
          </cell>
        </row>
        <row r="1877">
          <cell r="B1877" t="str">
            <v>CANTEIRO E MOBILIZAÇÃO</v>
          </cell>
        </row>
        <row r="1878">
          <cell r="B1878" t="str">
            <v>Mobilização</v>
          </cell>
        </row>
        <row r="1879">
          <cell r="B1879" t="str">
            <v>Desmobilização</v>
          </cell>
        </row>
        <row r="1880">
          <cell r="B1880" t="str">
            <v>Canteiro Principal</v>
          </cell>
        </row>
        <row r="1881">
          <cell r="B1881" t="str">
            <v>Escritório e seção téc.</v>
          </cell>
        </row>
        <row r="1882">
          <cell r="B1882" t="str">
            <v>Refeitório e cozinha</v>
          </cell>
        </row>
        <row r="1883">
          <cell r="B1883" t="str">
            <v>Alojamentos</v>
          </cell>
        </row>
        <row r="1884">
          <cell r="B1884" t="str">
            <v>Banheiros e vestiário</v>
          </cell>
        </row>
        <row r="1885">
          <cell r="B1885" t="str">
            <v>Ambulatório</v>
          </cell>
        </row>
        <row r="1886">
          <cell r="B1886" t="str">
            <v>Área de recreação</v>
          </cell>
        </row>
        <row r="1887">
          <cell r="B1887" t="str">
            <v>Residências</v>
          </cell>
        </row>
        <row r="1888">
          <cell r="B1888" t="str">
            <v>Almoxarifado</v>
          </cell>
        </row>
        <row r="1889">
          <cell r="B1889" t="str">
            <v>Depósito de cimento</v>
          </cell>
        </row>
        <row r="1890">
          <cell r="B1890" t="str">
            <v>Oficina</v>
          </cell>
        </row>
        <row r="1891">
          <cell r="B1891" t="str">
            <v>Sala de topografia</v>
          </cell>
        </row>
        <row r="1892">
          <cell r="B1892" t="str">
            <v>Guarita</v>
          </cell>
        </row>
        <row r="1893">
          <cell r="B1893" t="str">
            <v>Áreas descobertas</v>
          </cell>
        </row>
        <row r="1894">
          <cell r="B1894" t="str">
            <v>Instalações Industriais</v>
          </cell>
        </row>
        <row r="1895">
          <cell r="B1895" t="str">
            <v>Laboratório</v>
          </cell>
        </row>
        <row r="1896">
          <cell r="B1896" t="str">
            <v>Instalação da usina misturadora de solos com capacidade de 300 t/h</v>
          </cell>
        </row>
        <row r="1897">
          <cell r="B1897" t="str">
            <v>Instalação da usina de asfalto a quente capacidade de 120 t/h</v>
          </cell>
        </row>
        <row r="1898">
          <cell r="B1898" t="str">
            <v>Posto de combustivel</v>
          </cell>
        </row>
        <row r="1899">
          <cell r="B1899" t="str">
            <v xml:space="preserve">Depósito de óleo enterrado para oficina			</v>
          </cell>
        </row>
        <row r="1900">
          <cell r="B1900" t="str">
            <v>Sistema separador água e óleo</v>
          </cell>
        </row>
        <row r="1901">
          <cell r="B1901" t="str">
            <v>Rampa de lavagem</v>
          </cell>
        </row>
        <row r="1902">
          <cell r="B1902" t="str">
            <v>TOTAL</v>
          </cell>
        </row>
        <row r="1903">
          <cell r="B1903" t="str">
            <v>EDITAL:</v>
          </cell>
        </row>
        <row r="1904">
          <cell r="B1904" t="str">
            <v>BR-/RN</v>
          </cell>
        </row>
        <row r="1905">
          <cell r="B1905" t="str">
            <v xml:space="preserve">Subtrecho:  - </v>
          </cell>
        </row>
        <row r="1906">
          <cell r="B1906" t="str">
            <v>Segmento: (km 0 ao km 100)</v>
          </cell>
        </row>
        <row r="1907">
          <cell r="B1907" t="str">
            <v>Nome da empresa:</v>
          </cell>
        </row>
        <row r="1908">
          <cell r="B1908" t="str">
            <v>IDENTIFICAÇÃO, QUALIFICAÇÃO E ASSINATURA DO RESPONSÁVEL:</v>
          </cell>
        </row>
      </sheetData>
      <sheetData sheetId="8"/>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TREVOS"/>
      <sheetName val="CROQUIS"/>
      <sheetName val="MB"/>
      <sheetName val="AQ TR MB"/>
      <sheetName val="MOBIL-CANT"/>
      <sheetName val="SERVIÇOS"/>
      <sheetName val="P reaj x P atual"/>
      <sheetName val="ORÇAMENTO"/>
      <sheetName val="TLCB5"/>
      <sheetName val="TLMR"/>
      <sheetName val="TLCC4"/>
      <sheetName val="TCC10"/>
      <sheetName val="TCCB10"/>
      <sheetName val="CRONOGAMA 1º"/>
      <sheetName val="CRONOGAMA 2º "/>
      <sheetName val="Micro Flex 1,5"/>
      <sheetName val="Desm dest. limpeza ate 15 m"/>
      <sheetName val="dest. arv. 0,15 a 0,30 m "/>
      <sheetName val="Regul. mec faixa dominio"/>
      <sheetName val="corte e limpeza de areas gramad"/>
      <sheetName val="trator de estreiras 7D"/>
      <sheetName val="Enroc. ped. jogada"/>
      <sheetName val="Recomp. G. corpo"/>
      <sheetName val="Reat Apilo"/>
      <sheetName val="MBUQ ACBC"/>
      <sheetName val="Compressor"/>
      <sheetName val="Solo Melh. c cim. base rem prof"/>
      <sheetName val="Pint de Lig"/>
      <sheetName val="Capa sel. c areia AC"/>
      <sheetName val="Man.recomp. pint.faixa"/>
      <sheetName val="Rec. rev MBUQ"/>
      <sheetName val="Rem.mec. rev.bet."/>
      <sheetName val="Rem.mec. cam gran"/>
      <sheetName val="Concr. ciclop"/>
      <sheetName val="Concr. cimento"/>
      <sheetName val="Dobra col. armad."/>
      <sheetName val="Forma"/>
      <sheetName val="Reat. comp. bueiro"/>
      <sheetName val="Limp. ponte"/>
      <sheetName val="Esc. Man.Mat. 1ª"/>
      <sheetName val="Esc.Mec.vala"/>
      <sheetName val="Enroc. ped. arrumada"/>
      <sheetName val="Rev. veg. leivas"/>
      <sheetName val="Recomp.tacha"/>
      <sheetName val="Tapa Buraco"/>
      <sheetName val="Rem.prof. Manual"/>
      <sheetName val="Rem.prof.Mecaniz."/>
      <sheetName val="Limp. sarj. meio fio"/>
      <sheetName val="Limp. Val. corte"/>
      <sheetName val="Limp. desc. d'agua"/>
      <sheetName val="Limp. bueiro"/>
      <sheetName val="Limp. placa"/>
      <sheetName val="Recomp. Placa "/>
      <sheetName val="Recomp. Def.met."/>
      <sheetName val="Caiação"/>
      <sheetName val="Recomp. man. aterro"/>
      <sheetName val="Recomp. mec. aterro"/>
      <sheetName val="Roçada man."/>
      <sheetName val="Roçada Capim colonião"/>
      <sheetName val="Roçada mecaniz."/>
      <sheetName val="Capina"/>
      <sheetName val="Brita p base"/>
      <sheetName val="Transp.local CB 5m³"/>
      <sheetName val="Transp.local Mat.Rem"/>
      <sheetName val="Transp.local CC 4t"/>
      <sheetName val="Transp.Com CC 15t"/>
      <sheetName val="Transp.Com. CB 10m³ "/>
      <sheetName val="Transp.local mat. bet."/>
      <sheetName val="Encarregado turma"/>
      <sheetName val="Servente"/>
      <sheetName val="Motoserra"/>
      <sheetName val="Cam basc. 5m³"/>
      <sheetName val="Automóvel"/>
      <sheetName val="Correção def.MB"/>
      <sheetName val="Desobstr. bueiro"/>
      <sheetName val="Cav. mec. reb."/>
      <sheetName val="Fabr. g.corpo"/>
      <sheetName val="prep.Aço- CA50"/>
      <sheetName val="Concr.estr. 18mpa PM"/>
      <sheetName val="Concr.estr. 18mpa"/>
      <sheetName val="Expurgo.jz"/>
      <sheetName val="Limp.cam.vg.jz"/>
      <sheetName val="Esc.c.mat jz"/>
      <sheetName val="Forn. aço CA-50"/>
      <sheetName val="Forn. aço CA-25"/>
      <sheetName val="Areia Comerc."/>
      <sheetName val="Brita Comerc."/>
      <sheetName val="Pedra mão Comerc."/>
      <sheetName val="Obt. grama"/>
      <sheetName val="Plan1"/>
    </sheetNames>
    <sheetDataSet>
      <sheetData sheetId="0"/>
      <sheetData sheetId="1"/>
      <sheetData sheetId="2"/>
      <sheetData sheetId="3"/>
      <sheetData sheetId="4"/>
      <sheetData sheetId="5"/>
      <sheetData sheetId="6">
        <row r="14">
          <cell r="G14">
            <v>124.608</v>
          </cell>
        </row>
        <row r="19">
          <cell r="G19">
            <v>207.68</v>
          </cell>
        </row>
        <row r="20">
          <cell r="G20">
            <v>38.94</v>
          </cell>
        </row>
        <row r="23">
          <cell r="G23">
            <v>800</v>
          </cell>
        </row>
        <row r="31">
          <cell r="G31">
            <v>24000</v>
          </cell>
        </row>
        <row r="46">
          <cell r="G46">
            <v>3115.2</v>
          </cell>
        </row>
      </sheetData>
      <sheetData sheetId="7" refreshError="1"/>
      <sheetData sheetId="8"/>
      <sheetData sheetId="9"/>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 val="CURVAS_CRIT"/>
      <sheetName val="Defensas_necessidades"/>
      <sheetName val="VDM"/>
    </sheetNames>
    <sheetDataSet>
      <sheetData sheetId="0" refreshError="1"/>
      <sheetData sheetId="1" refreshError="1"/>
      <sheetData sheetId="2" refreshError="1"/>
      <sheetData sheetId="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Página 16"/>
      <sheetName val="Sheet6"/>
      <sheetName val="PLANILHA DE QUANT. E CUSTOS A"/>
      <sheetName val="PLANILHA OFICIAL"/>
      <sheetName val="Alteração"/>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cell r="L2" t="str">
            <v>K</v>
          </cell>
        </row>
        <row r="3">
          <cell r="H3" t="str">
            <v>TER</v>
          </cell>
          <cell r="L3">
            <v>0</v>
          </cell>
        </row>
        <row r="4">
          <cell r="H4" t="str">
            <v>PAV</v>
          </cell>
          <cell r="L4">
            <v>0</v>
          </cell>
        </row>
        <row r="5">
          <cell r="D5" t="str">
            <v xml:space="preserve">FASE 21 - SERVIÇOS PRELIMINARES :  </v>
          </cell>
          <cell r="H5" t="str">
            <v>PAV1</v>
          </cell>
          <cell r="L5">
            <v>0</v>
          </cell>
        </row>
        <row r="6">
          <cell r="B6" t="str">
            <v>0.1.1</v>
          </cell>
          <cell r="D6" t="str">
            <v>21.01.01</v>
          </cell>
          <cell r="E6" t="str">
            <v>Sondagem a percussão até 15 m</v>
          </cell>
          <cell r="F6" t="str">
            <v>m</v>
          </cell>
          <cell r="H6" t="str">
            <v>PAV2</v>
          </cell>
          <cell r="L6">
            <v>0</v>
          </cell>
        </row>
        <row r="7">
          <cell r="B7" t="str">
            <v>0.1.2</v>
          </cell>
          <cell r="D7" t="str">
            <v xml:space="preserve">21.01.02 </v>
          </cell>
          <cell r="E7" t="str">
            <v>Sondagem a perc. até 15 m loc.alag.&lt;50cm</v>
          </cell>
          <cell r="F7" t="str">
            <v>m</v>
          </cell>
          <cell r="H7" t="str">
            <v>PAV3</v>
          </cell>
          <cell r="L7">
            <v>0</v>
          </cell>
        </row>
        <row r="8">
          <cell r="B8" t="str">
            <v>0.1.3</v>
          </cell>
          <cell r="D8" t="str">
            <v>21.01.03</v>
          </cell>
          <cell r="E8" t="str">
            <v>Sondagem a percussão de 15 a 30 m</v>
          </cell>
          <cell r="F8" t="str">
            <v>m</v>
          </cell>
          <cell r="H8" t="str">
            <v>PAV4</v>
          </cell>
          <cell r="L8">
            <v>0</v>
          </cell>
        </row>
        <row r="9">
          <cell r="B9" t="str">
            <v>0.1.4</v>
          </cell>
          <cell r="D9" t="str">
            <v xml:space="preserve">21.01.04 </v>
          </cell>
          <cell r="E9" t="str">
            <v>Sondagem a perc.15a30m loc.alag.&lt;50cm</v>
          </cell>
          <cell r="F9" t="str">
            <v>m</v>
          </cell>
          <cell r="H9" t="str">
            <v>PAV5</v>
          </cell>
          <cell r="L9">
            <v>0</v>
          </cell>
        </row>
        <row r="10">
          <cell r="B10" t="str">
            <v>0.1.5</v>
          </cell>
          <cell r="D10" t="str">
            <v>21.01.05</v>
          </cell>
          <cell r="E10" t="str">
            <v>Sondagem percussão superior 30 m</v>
          </cell>
          <cell r="F10" t="str">
            <v>m</v>
          </cell>
          <cell r="H10" t="str">
            <v>PAV6</v>
          </cell>
          <cell r="L10">
            <v>0</v>
          </cell>
        </row>
        <row r="11">
          <cell r="B11" t="str">
            <v>0.1.6</v>
          </cell>
          <cell r="D11" t="str">
            <v xml:space="preserve">21.01.06 </v>
          </cell>
          <cell r="E11" t="str">
            <v>Sondagem perc.+30 m loc.alag.&lt; 50 cm</v>
          </cell>
          <cell r="F11" t="str">
            <v>m</v>
          </cell>
          <cell r="H11" t="str">
            <v>PAV7</v>
          </cell>
          <cell r="L11">
            <v>0</v>
          </cell>
        </row>
        <row r="12">
          <cell r="B12" t="str">
            <v>0.1.7</v>
          </cell>
          <cell r="D12" t="str">
            <v>21.01.07</v>
          </cell>
          <cell r="E12" t="str">
            <v>Sondagem perc. - taxa fixa de instalação</v>
          </cell>
          <cell r="F12" t="str">
            <v>un</v>
          </cell>
          <cell r="H12" t="str">
            <v>DRE</v>
          </cell>
          <cell r="L12">
            <v>0</v>
          </cell>
        </row>
        <row r="13">
          <cell r="B13" t="str">
            <v>0.1.8</v>
          </cell>
          <cell r="D13" t="str">
            <v xml:space="preserve">21.01.08 </v>
          </cell>
          <cell r="E13" t="str">
            <v>Sondagem rotativa - taxa fixa instalação</v>
          </cell>
          <cell r="F13" t="str">
            <v>un</v>
          </cell>
          <cell r="H13" t="str">
            <v>VDT</v>
          </cell>
          <cell r="L13">
            <v>0</v>
          </cell>
        </row>
        <row r="14">
          <cell r="B14" t="str">
            <v>0.1.9</v>
          </cell>
          <cell r="D14" t="str">
            <v>21.01.09</v>
          </cell>
          <cell r="E14" t="str">
            <v>Sondagem - transporte de equipamento</v>
          </cell>
          <cell r="F14" t="str">
            <v>km x equip.</v>
          </cell>
          <cell r="H14" t="str">
            <v>IMO</v>
          </cell>
          <cell r="L14">
            <v>0</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 sheetId="8" refreshError="1"/>
      <sheetData sheetId="9" refreshError="1"/>
      <sheetData sheetId="10" refreshError="1"/>
      <sheetData sheetId="1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tal Dados"/>
      <sheetName val="Servico"/>
      <sheetName val="Material"/>
      <sheetName val="Salario"/>
      <sheetName val="Transporte"/>
      <sheetName val="Equipame"/>
      <sheetName val="INVENTÁRIO"/>
      <sheetName val="TREVOS"/>
      <sheetName val="CROQUIS"/>
      <sheetName val="MB"/>
      <sheetName val="AQ TR MB"/>
      <sheetName val="MOBIL-CANT"/>
      <sheetName val="P reaj x P atual"/>
      <sheetName val="P reaj x P atual A"/>
      <sheetName val="P reaj x P atual B"/>
      <sheetName val="5 S 01 513 01"/>
      <sheetName val="3 S 02 241 00"/>
      <sheetName val="3 S 08 301 01"/>
      <sheetName val="3 S 02 540 01"/>
      <sheetName val="3 S 08 109 12"/>
      <sheetName val="3 S 08 200 50"/>
      <sheetName val="3 S 08 103 50"/>
      <sheetName val="3 S 08 101 01"/>
      <sheetName val="3 S 08 101 02"/>
      <sheetName val="2 S 04 964 51"/>
      <sheetName val="2 S 04 964 52"/>
      <sheetName val="2 S 04 964 53"/>
      <sheetName val="2 S 04 964 54"/>
      <sheetName val="2 S 04 963 53"/>
      <sheetName val="2 S 04 963 60"/>
      <sheetName val="2 S 04 963 81"/>
      <sheetName val="2 S 04 963 82"/>
      <sheetName val="2 S 04 963 83"/>
      <sheetName val="2 S 04 963 84"/>
      <sheetName val="2 S 04 963 85"/>
      <sheetName val="2 S 01 510 00"/>
      <sheetName val="4 S 06 100 21"/>
      <sheetName val="3 S 08 100 00"/>
      <sheetName val="3 S 08 300 01"/>
      <sheetName val="3 S 08 301 02"/>
      <sheetName val="3 S 08 301 03"/>
      <sheetName val="3 S 08 302 01"/>
      <sheetName val="3 S 08 302 02"/>
      <sheetName val="3 S 08 400 00"/>
      <sheetName val="3 S 08 400 01"/>
      <sheetName val="3 S 08 401 00"/>
      <sheetName val="3 S 08 402 00"/>
      <sheetName val="3 S 08 403 00"/>
      <sheetName val="3 S 08 900 00"/>
      <sheetName val="3 S 08 900 01"/>
      <sheetName val="3 S 08 901 00"/>
      <sheetName val="3 S 08 901 01"/>
      <sheetName val="3 S 08 910 00"/>
      <sheetName val="5 S 02 400 00"/>
      <sheetName val="3 S 03 950 00"/>
      <sheetName val="3 S 05 000 00"/>
      <sheetName val="3 S 05 001 00"/>
      <sheetName val="3 S 08 500 00"/>
      <sheetName val="3 S 08 501 00"/>
      <sheetName val="3 S 02 540 50"/>
      <sheetName val="3 S 01 200 00"/>
      <sheetName val="3 S 03 329 01"/>
      <sheetName val="3 S 03 329 51"/>
      <sheetName val="3 S 03 940 02"/>
      <sheetName val="3 S 03 353 00"/>
      <sheetName val="2 S 04 962 60"/>
      <sheetName val="3 S 03 940 01"/>
      <sheetName val="2 S 04 991 51"/>
      <sheetName val="2 S 04 950 75"/>
      <sheetName val="2 S 04 950 77"/>
      <sheetName val="2 S 04 901 21"/>
      <sheetName val="2 S 04 931 51"/>
      <sheetName val="2 S 04 931 52"/>
      <sheetName val="2 S 04 931 53"/>
      <sheetName val="2 S 04 931 56"/>
      <sheetName val="2 S 04 931 57"/>
      <sheetName val="2 S 04 931 58"/>
      <sheetName val="2 S 04 931 61"/>
      <sheetName val="2 S 05 302 07"/>
      <sheetName val="2 S 04 964 56"/>
      <sheetName val="2 S 04 961 52"/>
      <sheetName val="2 S 04 999 57"/>
      <sheetName val="2 S 05 100 00"/>
      <sheetName val="2 S 05 302 05"/>
      <sheetName val="2 S 05 102 00"/>
      <sheetName val="2 S 04 963 54"/>
      <sheetName val="2 S 04 963 66"/>
      <sheetName val="2 S 04 963 68"/>
      <sheetName val="2 S 04 963 86"/>
      <sheetName val="2 S 04 962 66"/>
      <sheetName val="2 S 04 962 68"/>
      <sheetName val="3 S 08 109 00 "/>
      <sheetName val="2 S 01 100 23"/>
      <sheetName val="2 S 01 100 26"/>
      <sheetName val="2 S 04 962 62"/>
      <sheetName val="1 A 01 401 01"/>
      <sheetName val="1 A 01 415 51"/>
      <sheetName val="1 A 01 890 01"/>
      <sheetName val="1 A 01 892 01"/>
      <sheetName val="1 A 00 002 00 "/>
      <sheetName val="1 A 00 002 03"/>
      <sheetName val="1 A 00 002 06"/>
      <sheetName val="1 A 00 002 41"/>
      <sheetName val="E412"/>
      <sheetName val="T501"/>
      <sheetName val="T701"/>
      <sheetName val="E011"/>
      <sheetName val="E402"/>
      <sheetName val="1 A 00 002 91"/>
      <sheetName val="1 A 00 301 00"/>
      <sheetName val="1 A 01 170 02"/>
      <sheetName val="1 A 01 720 02"/>
      <sheetName val="1 A 01 720 00"/>
      <sheetName val="1 A 01 200 02"/>
      <sheetName val="1 A 00 961 00"/>
      <sheetName val="1 A 00 716 00"/>
      <sheetName val="1 A 00 717 00"/>
      <sheetName val="1 A 01 755 51"/>
      <sheetName val="1 A 01 760 51"/>
      <sheetName val="1 A 01 765 51"/>
      <sheetName val="1 A 01 580 02"/>
      <sheetName val="1 A 01 580 01"/>
      <sheetName val="1 A 00 302 00"/>
      <sheetName val="1 A 00 303 00"/>
      <sheetName val="1 A 01 120 01"/>
      <sheetName val="1 A 01 412 01"/>
      <sheetName val="1 A 01 790 01"/>
      <sheetName val="1 A 01 604 51"/>
      <sheetName val="1 A 01 751 51"/>
      <sheetName val="1 A 01 423 50"/>
      <sheetName val="1 A 01 412 51"/>
      <sheetName val="1 A 01 170 01"/>
      <sheetName val="1 A 01 200 01"/>
      <sheetName val="1 A 00 963 00"/>
      <sheetName val="1 A 01 150 01"/>
      <sheetName val="1 A 01 100 01"/>
      <sheetName val="1 A 00 002 90"/>
      <sheetName val="1 A 01 780 01"/>
      <sheetName val="1 A 01 105 01"/>
      <sheetName val="1 A 00 901 51"/>
      <sheetName val="1 A 01 603 51"/>
      <sheetName val="1 A 01 580 03"/>
      <sheetName val="1 A 00 902 51"/>
      <sheetName val="1 A 01 422 51"/>
      <sheetName val="1 A 01 893 01"/>
      <sheetName val="1 A 01 111 01"/>
      <sheetName val="1 A 01 200 04"/>
      <sheetName val="1 A 01 150 02"/>
      <sheetName val="1 A 01 775 51"/>
      <sheetName val="1 A 01 100 02 "/>
      <sheetName val="1 A 01 105 02"/>
      <sheetName val="1 A 01 418 51"/>
      <sheetName val="1 A 99 004 00"/>
      <sheetName val="A"/>
      <sheetName val="p a t o 99 b"/>
      <sheetName val="p a t o"/>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N6">
            <v>8.4699999999999998E-2</v>
          </cell>
          <cell r="S6">
            <v>4.1599999999999998E-2</v>
          </cell>
        </row>
        <row r="7">
          <cell r="N7">
            <v>-9.69E-2</v>
          </cell>
          <cell r="S7">
            <v>3.61E-2</v>
          </cell>
        </row>
        <row r="8">
          <cell r="N8">
            <v>2.9100000000000001E-2</v>
          </cell>
          <cell r="S8">
            <v>3.7999999999999999E-2</v>
          </cell>
        </row>
        <row r="9">
          <cell r="N9">
            <v>6.7000000000000002E-3</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 val="MAT. ASFÁLTICOS"/>
    </sheetNames>
    <sheetDataSet>
      <sheetData sheetId="0"/>
      <sheetData sheetId="1">
        <row r="22">
          <cell r="B22">
            <v>1.2E-2</v>
          </cell>
        </row>
        <row r="28">
          <cell r="B28">
            <v>1.8</v>
          </cell>
        </row>
        <row r="29">
          <cell r="B29">
            <v>0.27500000000000002</v>
          </cell>
        </row>
        <row r="37">
          <cell r="B37">
            <v>1.9619999999999999E-2</v>
          </cell>
        </row>
        <row r="85">
          <cell r="B85">
            <v>2.8999999999999998E-3</v>
          </cell>
        </row>
      </sheetData>
      <sheetData sheetId="2"/>
      <sheetData sheetId="3"/>
      <sheetData sheetId="4"/>
      <sheetData sheetId="5"/>
      <sheetData sheetId="6"/>
      <sheetData sheetId="7"/>
      <sheetData sheetId="8"/>
      <sheetData sheetId="9">
        <row r="34">
          <cell r="H34">
            <v>77006586.269999981</v>
          </cell>
        </row>
      </sheetData>
      <sheetData sheetId="10"/>
      <sheetData sheetId="11"/>
      <sheetData sheetId="12"/>
      <sheetData sheetId="13"/>
      <sheetData sheetId="14"/>
      <sheetData sheetId="15"/>
      <sheetData sheetId="16"/>
      <sheetData sheetId="17"/>
      <sheetData sheetId="18"/>
      <sheetData sheetId="19">
        <row r="36">
          <cell r="H36">
            <v>4.5</v>
          </cell>
          <cell r="K36">
            <v>33.387144780664606</v>
          </cell>
        </row>
        <row r="37">
          <cell r="K37">
            <v>33.826485272774505</v>
          </cell>
        </row>
        <row r="38">
          <cell r="K38">
            <v>31.736000000000001</v>
          </cell>
        </row>
        <row r="42">
          <cell r="K42">
            <v>2.62</v>
          </cell>
        </row>
        <row r="43">
          <cell r="K43">
            <v>31.736000000000001</v>
          </cell>
        </row>
        <row r="44">
          <cell r="K44">
            <v>31.736000000000001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básico referencial"/>
      <sheetName val="Dimensiona equipam + pessoal"/>
      <sheetName val="Equipamentos"/>
      <sheetName val="Dimensiona equipa lote PA_01 "/>
      <sheetName val="QuQuant"/>
    </sheetNames>
    <sheetDataSet>
      <sheetData sheetId="0"/>
      <sheetData sheetId="1" refreshError="1"/>
      <sheetData sheetId="2"/>
      <sheetData sheetId="3" refreshError="1"/>
      <sheetData sheetId="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row r="5">
          <cell r="I5" t="str">
            <v>PD/19 - 22/95</v>
          </cell>
        </row>
        <row r="6">
          <cell r="I6" t="str">
            <v>SERCEL LTDA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Projeto básico referencial"/>
      <sheetName val="Dimensiona equipam + pessoal"/>
      <sheetName val="Equipamentos"/>
      <sheetName val="Dimensiona equipa lote PA_01 "/>
      <sheetName val="DADOS"/>
    </sheetNames>
    <sheetDataSet>
      <sheetData sheetId="0"/>
      <sheetData sheetId="1" refreshError="1"/>
      <sheetData sheetId="2"/>
      <sheetData sheetId="3" refreshError="1"/>
      <sheetData sheetId="4" refreshError="1"/>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L ZONA SUL"/>
      <sheetName val="ANEL LARANJEIRAS"/>
      <sheetName val="C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CS_"/>
      <sheetName val="Plan1"/>
      <sheetName val="Plan2"/>
      <sheetName val="Plan3"/>
      <sheetName val="TOTAL GERAL"/>
      <sheetName val="Adelphia FURUKAWA"/>
      <sheetName val="Turn-Key - G.I."/>
      <sheetName val="Turn-Key - S.A."/>
      <sheetName val="QTD_PREÇO UNIT"/>
      <sheetName val="ENT-RES"/>
      <sheetName val="COAXIAL"/>
      <sheetName val="ÓPTICO"/>
      <sheetName val="FERRAGENS"/>
      <sheetName val="SERVIÇO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CPV"/>
      <sheetName val="Planejado"/>
      <sheetName val="Equipamentos"/>
      <sheetName val="TPU-MARÇO_2002"/>
      <sheetName val="RESUMO CD"/>
      <sheetName val="1- BANCO DE DADOS MOB-DESM"/>
      <sheetName val="Página 16"/>
      <sheetName val="Preços"/>
      <sheetName val="CUSTO INDIRETO"/>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1ExecuçServiços"/>
      <sheetName val="CR LOTE 02"/>
      <sheetName val="PRO-08"/>
      <sheetName val="RESUMO_AUT1"/>
      <sheetName val="DG"/>
      <sheetName val="Medição (2"/>
      <sheetName val="Medição Completa"/>
      <sheetName val="PRO_08"/>
      <sheetName val="2.2.5.CBUQ"/>
      <sheetName val="2.2.5.PMQ"/>
      <sheetName val="Teor"/>
      <sheetName val="Capa Resumo"/>
      <sheetName val="Capa Anexo II"/>
      <sheetName val="Capa Anexo III"/>
      <sheetName val="Capa Anexo IV"/>
      <sheetName val="CRONFISFIN_"/>
      <sheetName val=" PIPEWORK 1  "/>
      <sheetName val="Viaduto S. Pompeu"/>
      <sheetName val="PROJETO"/>
      <sheetName val="P A T O 98 D"/>
      <sheetName val="DADOS"/>
      <sheetName val="CONTROLE DE OCTF'S"/>
      <sheetName val="INVENTÁRIO"/>
      <sheetName val="MATBET CUSTO"/>
    </sheetNames>
    <definedNames>
      <definedName name="Dom_Pásco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CS#"/>
      <sheetName val="61MCBMI.DNIT"/>
      <sheetName val="CUSTO INDIRETO"/>
    </sheetNames>
    <sheetDataSet>
      <sheetData sheetId="0">
        <row r="9">
          <cell r="AA9" t="str">
            <v xml:space="preserve">DEPARTAMENTO NACIONAL DE INFRA-ESTRUTURA DE TRANSPORTES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vas_tratamento"/>
      <sheetName val="Defensas_necessidades"/>
      <sheetName val="sin_vertical_necessidades"/>
      <sheetName val="tachas_necessidades"/>
    </sheetNames>
    <sheetDataSet>
      <sheetData sheetId="0" refreshError="1"/>
      <sheetData sheetId="1" refreshError="1"/>
      <sheetData sheetId="2" refreshError="1"/>
      <sheetData sheetId="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SNV"/>
      <sheetName val="caracteristicas_segmento"/>
      <sheetName val="legendas_cadastro"/>
      <sheetName val="sin_hor_necessidades_man"/>
      <sheetName val="sin_hor_necessidades_mec"/>
      <sheetName val="tachas_necessidades"/>
      <sheetName val="Plan2"/>
      <sheetName val="DG"/>
      <sheetName val="PERFIS_MT"/>
      <sheetName val="Plan3"/>
      <sheetName val="sin_vertical_necessidades"/>
      <sheetName val="Plan1"/>
      <sheetName val="curvas_tratamento"/>
      <sheetName val="Defensas_necessidades"/>
      <sheetName val="CLASSE"/>
      <sheetName val="CURVAS_CRIT"/>
      <sheetName val="quantitativos_por_S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1">
          <cell r="I11" t="str">
            <v>NBR-13731/07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1">
          <cell r="Y11">
            <v>0</v>
          </cell>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row r="227">
          <cell r="AA227">
            <v>0</v>
          </cell>
        </row>
        <row r="228">
          <cell r="AA228">
            <v>0</v>
          </cell>
        </row>
        <row r="229">
          <cell r="AA229">
            <v>0</v>
          </cell>
        </row>
        <row r="230">
          <cell r="AA230">
            <v>0</v>
          </cell>
        </row>
        <row r="231">
          <cell r="AA231">
            <v>0</v>
          </cell>
        </row>
        <row r="232">
          <cell r="AA232">
            <v>0</v>
          </cell>
        </row>
        <row r="233">
          <cell r="AA233">
            <v>0</v>
          </cell>
        </row>
        <row r="234">
          <cell r="AA234">
            <v>0</v>
          </cell>
        </row>
        <row r="235">
          <cell r="AA235">
            <v>0</v>
          </cell>
        </row>
        <row r="236">
          <cell r="AA236">
            <v>0</v>
          </cell>
        </row>
        <row r="237">
          <cell r="AA237">
            <v>0</v>
          </cell>
        </row>
        <row r="238">
          <cell r="AA238">
            <v>0</v>
          </cell>
        </row>
        <row r="239">
          <cell r="AA239">
            <v>0</v>
          </cell>
        </row>
        <row r="240">
          <cell r="AA240">
            <v>0</v>
          </cell>
        </row>
        <row r="241">
          <cell r="AA241">
            <v>0</v>
          </cell>
        </row>
        <row r="242">
          <cell r="AA242">
            <v>0</v>
          </cell>
        </row>
        <row r="243">
          <cell r="AA243">
            <v>0</v>
          </cell>
        </row>
        <row r="244">
          <cell r="AA244">
            <v>0</v>
          </cell>
        </row>
        <row r="245">
          <cell r="AA245">
            <v>0</v>
          </cell>
        </row>
        <row r="246">
          <cell r="AA246">
            <v>0</v>
          </cell>
        </row>
        <row r="247">
          <cell r="AA247">
            <v>0</v>
          </cell>
        </row>
        <row r="248">
          <cell r="AA248">
            <v>0</v>
          </cell>
        </row>
        <row r="249">
          <cell r="AA249">
            <v>0</v>
          </cell>
        </row>
        <row r="250">
          <cell r="AA250">
            <v>0</v>
          </cell>
        </row>
        <row r="251">
          <cell r="AA251">
            <v>0</v>
          </cell>
        </row>
        <row r="252">
          <cell r="AA252">
            <v>0</v>
          </cell>
        </row>
        <row r="253">
          <cell r="AA253">
            <v>0</v>
          </cell>
        </row>
        <row r="254">
          <cell r="AA254">
            <v>0</v>
          </cell>
        </row>
        <row r="255">
          <cell r="AA255">
            <v>0</v>
          </cell>
        </row>
        <row r="256">
          <cell r="AA256">
            <v>0</v>
          </cell>
        </row>
        <row r="257">
          <cell r="AA257">
            <v>0</v>
          </cell>
        </row>
        <row r="258">
          <cell r="AA258">
            <v>0</v>
          </cell>
        </row>
        <row r="259">
          <cell r="AA259">
            <v>0</v>
          </cell>
        </row>
        <row r="260">
          <cell r="AA260">
            <v>0</v>
          </cell>
        </row>
        <row r="261">
          <cell r="AA261">
            <v>0</v>
          </cell>
        </row>
        <row r="262">
          <cell r="AA262">
            <v>0</v>
          </cell>
        </row>
        <row r="263">
          <cell r="AA263">
            <v>0</v>
          </cell>
        </row>
        <row r="264">
          <cell r="AA264">
            <v>0</v>
          </cell>
        </row>
        <row r="265">
          <cell r="AA265">
            <v>0</v>
          </cell>
        </row>
        <row r="266">
          <cell r="AA266">
            <v>0</v>
          </cell>
        </row>
        <row r="267">
          <cell r="AA267">
            <v>0</v>
          </cell>
        </row>
        <row r="268">
          <cell r="AA268">
            <v>0</v>
          </cell>
        </row>
        <row r="269">
          <cell r="AA269">
            <v>0</v>
          </cell>
        </row>
        <row r="270">
          <cell r="AA270">
            <v>0</v>
          </cell>
        </row>
        <row r="271">
          <cell r="AA271">
            <v>0</v>
          </cell>
        </row>
      </sheetData>
      <sheetData sheetId="18" refreshError="1"/>
      <sheetData sheetId="19" refreshError="1"/>
      <sheetData sheetId="20" refreshError="1"/>
      <sheetData sheetId="2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SIN_HOR_NORTE_MEC"/>
      <sheetName val="SIN_HOR_SUL_MEC"/>
      <sheetName val="SIN_HOR_MEC_Gravatá do Ibiapina"/>
      <sheetName val="SIN_HOR_MEC_TAQUARITINGA"/>
      <sheetName val="SIN_HOR_MAN_GRAVATÁ "/>
      <sheetName val="SHMAN_TAQUA"/>
      <sheetName val="SIN_HOR_MAN_PARADA_ONIBUS"/>
      <sheetName val="SIN_HOR_MAN_PONTE "/>
      <sheetName val="SIN_VERTICAL_APLICACAO"/>
      <sheetName val="TACHAS_APLICACAO"/>
      <sheetName val="TACHAS_GRAVATÁ"/>
      <sheetName val="TACHAS_ITAQUITINGA "/>
      <sheetName val="DEFENSAS"/>
      <sheetName val="FAIXAS"/>
      <sheetName val="ESPECIFICACAO"/>
      <sheetName val="SNV - 104"/>
      <sheetName val="SNV-408"/>
      <sheetName val="SEG_HOMOG"/>
      <sheetName val="CURVAS_SHNORTE_MEC"/>
      <sheetName val="CURVAS_SHSUL_MEC"/>
      <sheetName val="Vol IV quantitativos_por_SNV"/>
    </sheetNames>
    <sheetDataSet>
      <sheetData sheetId="0" refreshError="1"/>
      <sheetData sheetId="1" refreshError="1">
        <row r="15">
          <cell r="X15" t="str">
            <v>NBR 13.731/08</v>
          </cell>
          <cell r="AD15">
            <v>222</v>
          </cell>
          <cell r="AF15" t="str">
            <v>104BPE0330</v>
          </cell>
        </row>
        <row r="16">
          <cell r="X16" t="str">
            <v>NBR 13.731/08</v>
          </cell>
          <cell r="AD16">
            <v>632.1</v>
          </cell>
          <cell r="AF16" t="str">
            <v>104BPE0330</v>
          </cell>
        </row>
        <row r="17">
          <cell r="X17" t="str">
            <v>NBR 13.731/08</v>
          </cell>
          <cell r="AD17">
            <v>632.1</v>
          </cell>
          <cell r="AF17" t="str">
            <v>104BPE0330</v>
          </cell>
        </row>
        <row r="18">
          <cell r="X18" t="str">
            <v>NBR 13.731/08</v>
          </cell>
          <cell r="AD18">
            <v>115.65</v>
          </cell>
          <cell r="AF18" t="str">
            <v>104BPE0330</v>
          </cell>
        </row>
        <row r="19">
          <cell r="X19" t="str">
            <v>NBR 13.731/08</v>
          </cell>
          <cell r="AD19">
            <v>22.95</v>
          </cell>
          <cell r="AF19" t="str">
            <v>104BPE0330</v>
          </cell>
        </row>
        <row r="20">
          <cell r="X20" t="str">
            <v>NBR 13.731/08</v>
          </cell>
          <cell r="AD20">
            <v>32.25</v>
          </cell>
          <cell r="AF20" t="str">
            <v>104BPE0330</v>
          </cell>
        </row>
        <row r="21">
          <cell r="X21" t="str">
            <v>NBR 13.731/08</v>
          </cell>
          <cell r="AD21">
            <v>180</v>
          </cell>
          <cell r="AF21" t="str">
            <v>104BPE0330</v>
          </cell>
        </row>
        <row r="22">
          <cell r="X22" t="str">
            <v>NBR 13.731/08</v>
          </cell>
          <cell r="AD22">
            <v>96</v>
          </cell>
          <cell r="AF22" t="str">
            <v>104BPE0330</v>
          </cell>
        </row>
        <row r="23">
          <cell r="X23" t="str">
            <v>NBR 13.731/08</v>
          </cell>
          <cell r="AD23">
            <v>517.5</v>
          </cell>
          <cell r="AF23" t="str">
            <v>104BPE0330</v>
          </cell>
        </row>
        <row r="24">
          <cell r="X24" t="str">
            <v>NBR 13.731/08</v>
          </cell>
          <cell r="AD24">
            <v>45.45</v>
          </cell>
          <cell r="AF24" t="str">
            <v>104BPE0330</v>
          </cell>
        </row>
        <row r="25">
          <cell r="X25" t="str">
            <v>NBR 13.731/08</v>
          </cell>
          <cell r="AD25">
            <v>2085.9</v>
          </cell>
          <cell r="AF25" t="str">
            <v>104BPE0330</v>
          </cell>
        </row>
        <row r="26">
          <cell r="X26" t="str">
            <v>NBR 13.731/08</v>
          </cell>
          <cell r="AD26">
            <v>2085.9</v>
          </cell>
          <cell r="AF26" t="str">
            <v>104BPE0330</v>
          </cell>
        </row>
        <row r="27">
          <cell r="X27" t="str">
            <v>NBR 13.731/08</v>
          </cell>
          <cell r="AD27">
            <v>120.15</v>
          </cell>
          <cell r="AF27" t="str">
            <v>104BPE0330</v>
          </cell>
        </row>
        <row r="28">
          <cell r="X28" t="str">
            <v>NBR 13.731/08</v>
          </cell>
          <cell r="AD28">
            <v>94.5</v>
          </cell>
          <cell r="AF28" t="str">
            <v>104BPE0330</v>
          </cell>
        </row>
        <row r="29">
          <cell r="X29" t="str">
            <v>NBR 13.731/08</v>
          </cell>
          <cell r="AD29">
            <v>108</v>
          </cell>
          <cell r="AF29" t="str">
            <v>104BPE0330</v>
          </cell>
        </row>
        <row r="30">
          <cell r="X30" t="str">
            <v>NBR 13.731/08</v>
          </cell>
          <cell r="AD30">
            <v>222</v>
          </cell>
          <cell r="AF30" t="str">
            <v>104BPE0330</v>
          </cell>
        </row>
        <row r="31">
          <cell r="X31" t="str">
            <v>NBR 13.731/08</v>
          </cell>
          <cell r="AD31">
            <v>30</v>
          </cell>
          <cell r="AF31" t="str">
            <v>104BPE0330</v>
          </cell>
        </row>
        <row r="32">
          <cell r="X32" t="str">
            <v>NBR 13.731/08</v>
          </cell>
          <cell r="AD32">
            <v>258</v>
          </cell>
          <cell r="AF32" t="str">
            <v>104BPE0330</v>
          </cell>
        </row>
        <row r="33">
          <cell r="X33" t="str">
            <v>NBR 13.731/08</v>
          </cell>
          <cell r="AD33">
            <v>103.5</v>
          </cell>
          <cell r="AF33" t="str">
            <v>104BPE0330</v>
          </cell>
        </row>
        <row r="34">
          <cell r="X34" t="str">
            <v>NBR 13.731/08</v>
          </cell>
          <cell r="AD34">
            <v>153</v>
          </cell>
          <cell r="AF34" t="str">
            <v>104BPE0330</v>
          </cell>
        </row>
        <row r="35">
          <cell r="X35" t="str">
            <v>NBR 13.731/08</v>
          </cell>
          <cell r="AD35">
            <v>486</v>
          </cell>
          <cell r="AF35" t="str">
            <v>104BPE0330</v>
          </cell>
        </row>
        <row r="36">
          <cell r="X36" t="str">
            <v>NBR 13.731/08</v>
          </cell>
          <cell r="AD36">
            <v>261</v>
          </cell>
          <cell r="AF36" t="str">
            <v>104BPE0330</v>
          </cell>
        </row>
        <row r="37">
          <cell r="X37" t="str">
            <v>NBR 13.731/08</v>
          </cell>
          <cell r="AD37">
            <v>444</v>
          </cell>
          <cell r="AF37" t="str">
            <v>104BPE0330</v>
          </cell>
        </row>
        <row r="38">
          <cell r="X38" t="str">
            <v>NBR 13.731/08</v>
          </cell>
          <cell r="AD38">
            <v>112.5</v>
          </cell>
          <cell r="AF38" t="str">
            <v>104BPE0330</v>
          </cell>
        </row>
        <row r="39">
          <cell r="X39" t="str">
            <v>NBR 13.731/08</v>
          </cell>
          <cell r="AD39">
            <v>220.5</v>
          </cell>
          <cell r="AF39" t="str">
            <v>104BPE0330</v>
          </cell>
        </row>
        <row r="40">
          <cell r="X40" t="str">
            <v>NBR 13.731/08</v>
          </cell>
          <cell r="AD40">
            <v>108</v>
          </cell>
          <cell r="AF40" t="str">
            <v>104BPE0330</v>
          </cell>
        </row>
        <row r="41">
          <cell r="X41" t="str">
            <v>NBR 13.731/08</v>
          </cell>
          <cell r="AD41">
            <v>46.5</v>
          </cell>
          <cell r="AF41" t="str">
            <v>104BPE0330</v>
          </cell>
        </row>
        <row r="42">
          <cell r="X42" t="str">
            <v>NBR 13.731/08</v>
          </cell>
          <cell r="AD42">
            <v>41.25</v>
          </cell>
          <cell r="AF42" t="str">
            <v>104BPE0330</v>
          </cell>
        </row>
        <row r="43">
          <cell r="X43" t="str">
            <v>NBR 13.731/08</v>
          </cell>
          <cell r="AD43">
            <v>101.25</v>
          </cell>
          <cell r="AF43" t="str">
            <v>104BPE0330</v>
          </cell>
        </row>
        <row r="44">
          <cell r="X44" t="str">
            <v>NBR 13.731/08</v>
          </cell>
          <cell r="AD44">
            <v>18</v>
          </cell>
          <cell r="AF44" t="str">
            <v>104BPE0330</v>
          </cell>
        </row>
        <row r="45">
          <cell r="X45" t="str">
            <v>NBR 13.731/08</v>
          </cell>
          <cell r="AD45">
            <v>30</v>
          </cell>
          <cell r="AF45" t="str">
            <v>104BPE0330</v>
          </cell>
        </row>
        <row r="46">
          <cell r="X46" t="str">
            <v>EM - 372/2000</v>
          </cell>
          <cell r="AD46">
            <v>36</v>
          </cell>
          <cell r="AF46" t="str">
            <v>104BPE0330</v>
          </cell>
        </row>
        <row r="47">
          <cell r="X47" t="str">
            <v>EM - 372/2000</v>
          </cell>
          <cell r="AD47">
            <v>180</v>
          </cell>
          <cell r="AF47" t="str">
            <v>104BPE0330</v>
          </cell>
        </row>
        <row r="48">
          <cell r="X48" t="str">
            <v>NBR 13.731/08</v>
          </cell>
          <cell r="AD48">
            <v>29.7</v>
          </cell>
          <cell r="AF48" t="str">
            <v>104BPE0330</v>
          </cell>
        </row>
        <row r="49">
          <cell r="X49" t="str">
            <v>NBR 13.731/08</v>
          </cell>
          <cell r="AD49">
            <v>29.1</v>
          </cell>
          <cell r="AF49" t="str">
            <v>104BPE0330</v>
          </cell>
        </row>
        <row r="50">
          <cell r="X50" t="str">
            <v>NBR 13.731/08</v>
          </cell>
          <cell r="AD50">
            <v>25.5</v>
          </cell>
          <cell r="AF50" t="str">
            <v>104BPE0330</v>
          </cell>
        </row>
        <row r="51">
          <cell r="X51" t="str">
            <v>NBR 13.731/08</v>
          </cell>
          <cell r="AD51">
            <v>76.5</v>
          </cell>
          <cell r="AF51" t="str">
            <v>104BPE0330</v>
          </cell>
        </row>
        <row r="52">
          <cell r="X52" t="str">
            <v>NBR 13.731/08</v>
          </cell>
          <cell r="AD52">
            <v>128.69999999999999</v>
          </cell>
          <cell r="AF52" t="str">
            <v>104BPE0330</v>
          </cell>
        </row>
        <row r="53">
          <cell r="X53" t="str">
            <v>NBR 13.731/08</v>
          </cell>
          <cell r="AD53">
            <v>127.8</v>
          </cell>
          <cell r="AF53" t="str">
            <v>104BPE0330</v>
          </cell>
        </row>
        <row r="54">
          <cell r="X54" t="str">
            <v>NBR 13.731/08</v>
          </cell>
          <cell r="AD54">
            <v>24</v>
          </cell>
          <cell r="AF54" t="str">
            <v>104BPE0330</v>
          </cell>
        </row>
        <row r="55">
          <cell r="X55" t="str">
            <v>NBR 13.731/08</v>
          </cell>
          <cell r="AD55">
            <v>25.5</v>
          </cell>
          <cell r="AF55" t="str">
            <v>104BPE0330</v>
          </cell>
        </row>
        <row r="56">
          <cell r="X56" t="str">
            <v>EM - 372/2000</v>
          </cell>
          <cell r="AD56">
            <v>66</v>
          </cell>
          <cell r="AF56" t="str">
            <v>104BPE0330</v>
          </cell>
        </row>
        <row r="57">
          <cell r="X57" t="str">
            <v>EM - 372/2000</v>
          </cell>
          <cell r="AD57">
            <v>67.349999999999994</v>
          </cell>
          <cell r="AF57" t="str">
            <v>104BPE0330</v>
          </cell>
        </row>
        <row r="58">
          <cell r="X58" t="str">
            <v>NBR 13.731/08</v>
          </cell>
          <cell r="AD58">
            <v>657.3</v>
          </cell>
          <cell r="AF58" t="str">
            <v>104BPE0330</v>
          </cell>
        </row>
        <row r="59">
          <cell r="X59" t="str">
            <v>NBR 13.731/08</v>
          </cell>
          <cell r="AD59">
            <v>660</v>
          </cell>
          <cell r="AF59" t="str">
            <v>104BPE0330</v>
          </cell>
        </row>
        <row r="60">
          <cell r="X60" t="str">
            <v>EM - 372/2000</v>
          </cell>
          <cell r="AD60">
            <v>45</v>
          </cell>
          <cell r="AF60" t="str">
            <v>104BPE0350</v>
          </cell>
        </row>
        <row r="61">
          <cell r="X61" t="str">
            <v>EM - 372/2000</v>
          </cell>
          <cell r="AD61">
            <v>39</v>
          </cell>
          <cell r="AF61" t="str">
            <v>104BPE0350</v>
          </cell>
        </row>
        <row r="62">
          <cell r="X62" t="str">
            <v>EM - 372/2000</v>
          </cell>
          <cell r="AD62">
            <v>45</v>
          </cell>
          <cell r="AF62" t="str">
            <v>104BPE0350</v>
          </cell>
        </row>
        <row r="63">
          <cell r="X63" t="str">
            <v>EM - 372/2000</v>
          </cell>
          <cell r="AD63">
            <v>39</v>
          </cell>
          <cell r="AF63" t="str">
            <v>104BPE0350</v>
          </cell>
        </row>
        <row r="64">
          <cell r="X64" t="str">
            <v>NBR 13.731/08</v>
          </cell>
          <cell r="AD64">
            <v>24</v>
          </cell>
          <cell r="AF64" t="str">
            <v>104BPE0330</v>
          </cell>
        </row>
        <row r="65">
          <cell r="X65" t="str">
            <v>NBR 13.731/08</v>
          </cell>
          <cell r="AD65">
            <v>117</v>
          </cell>
          <cell r="AF65" t="str">
            <v>104BPE0330</v>
          </cell>
        </row>
        <row r="66">
          <cell r="X66" t="str">
            <v>EM - 372/2000</v>
          </cell>
          <cell r="AD66">
            <v>180</v>
          </cell>
          <cell r="AF66" t="str">
            <v>104BPE0350</v>
          </cell>
        </row>
        <row r="67">
          <cell r="X67" t="str">
            <v>EM - 372/2000</v>
          </cell>
          <cell r="AD67">
            <v>114</v>
          </cell>
          <cell r="AF67" t="str">
            <v>104BPE0350</v>
          </cell>
        </row>
        <row r="68">
          <cell r="X68" t="str">
            <v>NBR 13.731/08</v>
          </cell>
          <cell r="AD68">
            <v>31.5</v>
          </cell>
          <cell r="AF68" t="str">
            <v>104BPE0350</v>
          </cell>
        </row>
        <row r="69">
          <cell r="X69" t="str">
            <v>NBR 13.731/08</v>
          </cell>
          <cell r="AD69">
            <v>24</v>
          </cell>
          <cell r="AF69" t="str">
            <v>104BPE0350</v>
          </cell>
        </row>
        <row r="70">
          <cell r="X70" t="str">
            <v>NBR 13.731/08</v>
          </cell>
          <cell r="AD70">
            <v>48.75</v>
          </cell>
          <cell r="AF70" t="str">
            <v>104BPE0350</v>
          </cell>
        </row>
        <row r="71">
          <cell r="X71" t="str">
            <v>NBR 13.731/08</v>
          </cell>
          <cell r="AD71">
            <v>24</v>
          </cell>
          <cell r="AF71" t="str">
            <v>104BPE0350</v>
          </cell>
        </row>
        <row r="72">
          <cell r="X72" t="str">
            <v>NBR 13.731/08</v>
          </cell>
          <cell r="AD72">
            <v>103.5</v>
          </cell>
          <cell r="AF72" t="str">
            <v>104BPE0350</v>
          </cell>
        </row>
        <row r="73">
          <cell r="X73" t="str">
            <v>NBR 13.731/08</v>
          </cell>
          <cell r="AD73">
            <v>48</v>
          </cell>
          <cell r="AF73" t="str">
            <v>104BPE0350</v>
          </cell>
        </row>
        <row r="74">
          <cell r="X74" t="str">
            <v>NBR 13.731/08</v>
          </cell>
          <cell r="AD74">
            <v>108</v>
          </cell>
          <cell r="AF74" t="str">
            <v>104BPE0350</v>
          </cell>
        </row>
        <row r="75">
          <cell r="X75" t="str">
            <v>NBR 13.731/08</v>
          </cell>
          <cell r="AD75">
            <v>117</v>
          </cell>
          <cell r="AF75" t="str">
            <v>104BPE0350</v>
          </cell>
        </row>
        <row r="76">
          <cell r="X76" t="str">
            <v>NBR 13.731/08</v>
          </cell>
          <cell r="AD76">
            <v>60</v>
          </cell>
          <cell r="AF76" t="str">
            <v>104BPE0350</v>
          </cell>
        </row>
        <row r="77">
          <cell r="X77" t="str">
            <v>NBR 13.731/08</v>
          </cell>
          <cell r="AD77">
            <v>126</v>
          </cell>
          <cell r="AF77" t="str">
            <v>104BPE0350</v>
          </cell>
        </row>
        <row r="78">
          <cell r="X78" t="str">
            <v>NBR 13.731/08</v>
          </cell>
          <cell r="AD78">
            <v>42</v>
          </cell>
          <cell r="AF78" t="str">
            <v>104BPE0350</v>
          </cell>
        </row>
        <row r="79">
          <cell r="X79" t="str">
            <v>NBR 13.731/08</v>
          </cell>
          <cell r="AD79">
            <v>103.5</v>
          </cell>
          <cell r="AF79" t="str">
            <v>104BPE0350</v>
          </cell>
        </row>
        <row r="80">
          <cell r="X80" t="str">
            <v>NBR 13.731/08</v>
          </cell>
          <cell r="AD80">
            <v>46.5</v>
          </cell>
          <cell r="AF80" t="str">
            <v>104BPE0350</v>
          </cell>
        </row>
        <row r="81">
          <cell r="X81" t="str">
            <v>NBR 13.731/08</v>
          </cell>
          <cell r="AD81">
            <v>72</v>
          </cell>
          <cell r="AF81" t="str">
            <v>104BPE0350</v>
          </cell>
        </row>
        <row r="82">
          <cell r="X82" t="str">
            <v>NBR 13.731/08</v>
          </cell>
          <cell r="AD82">
            <v>63</v>
          </cell>
          <cell r="AF82" t="str">
            <v>104BPE0350</v>
          </cell>
        </row>
        <row r="83">
          <cell r="X83" t="str">
            <v>NBR 13.731/08</v>
          </cell>
          <cell r="AD83">
            <v>174</v>
          </cell>
          <cell r="AF83" t="str">
            <v>104BPE0350</v>
          </cell>
        </row>
        <row r="84">
          <cell r="X84" t="str">
            <v>NBR 13.731/08</v>
          </cell>
          <cell r="AD84">
            <v>94.5</v>
          </cell>
          <cell r="AF84" t="str">
            <v>104BPE0350</v>
          </cell>
        </row>
        <row r="85">
          <cell r="X85" t="str">
            <v>NBR 13.731/08</v>
          </cell>
          <cell r="AD85">
            <v>19.5</v>
          </cell>
          <cell r="AF85" t="str">
            <v>104BPE0350</v>
          </cell>
        </row>
        <row r="86">
          <cell r="X86" t="str">
            <v>NBR 13.731/08</v>
          </cell>
          <cell r="AD86">
            <v>90</v>
          </cell>
          <cell r="AF86" t="str">
            <v>104BPE0350</v>
          </cell>
        </row>
        <row r="87">
          <cell r="X87" t="str">
            <v>EM - 372/2000</v>
          </cell>
          <cell r="AD87">
            <v>282</v>
          </cell>
          <cell r="AF87" t="str">
            <v>104BPE0350</v>
          </cell>
        </row>
        <row r="88">
          <cell r="X88" t="str">
            <v>NBR 13.731/08</v>
          </cell>
          <cell r="AD88">
            <v>193.5</v>
          </cell>
          <cell r="AF88" t="str">
            <v>104BPE0350</v>
          </cell>
        </row>
        <row r="89">
          <cell r="X89" t="str">
            <v>NBR 13.731/08</v>
          </cell>
          <cell r="AD89">
            <v>108</v>
          </cell>
          <cell r="AF89" t="str">
            <v>104BPE0350</v>
          </cell>
        </row>
        <row r="90">
          <cell r="X90" t="str">
            <v>NBR 13.731/08</v>
          </cell>
          <cell r="AD90">
            <v>51</v>
          </cell>
          <cell r="AF90" t="str">
            <v>104BPE0350</v>
          </cell>
        </row>
        <row r="91">
          <cell r="X91" t="str">
            <v>NBR 13.731/08</v>
          </cell>
          <cell r="AD91">
            <v>117</v>
          </cell>
          <cell r="AF91" t="str">
            <v>104BPE0350</v>
          </cell>
        </row>
        <row r="92">
          <cell r="X92" t="str">
            <v>NBR 13.731/08</v>
          </cell>
          <cell r="AD92">
            <v>101.63</v>
          </cell>
          <cell r="AF92" t="str">
            <v>104BPE0350</v>
          </cell>
        </row>
        <row r="93">
          <cell r="X93" t="str">
            <v>EM - 372/2000</v>
          </cell>
          <cell r="AD93">
            <v>131.02000000000001</v>
          </cell>
          <cell r="AF93" t="str">
            <v>104BPE0350</v>
          </cell>
        </row>
        <row r="94">
          <cell r="X94" t="str">
            <v>NBR 15.870/10</v>
          </cell>
          <cell r="AD94">
            <v>87.35</v>
          </cell>
          <cell r="AF94" t="str">
            <v>104BPE0350</v>
          </cell>
        </row>
        <row r="95">
          <cell r="X95" t="str">
            <v>NBR 15.870/10</v>
          </cell>
          <cell r="AD95">
            <v>87.35</v>
          </cell>
          <cell r="AF95" t="str">
            <v>104BPE0350</v>
          </cell>
        </row>
        <row r="96">
          <cell r="X96" t="str">
            <v>NBR 13.731/08</v>
          </cell>
          <cell r="AD96">
            <v>265.8</v>
          </cell>
          <cell r="AF96" t="str">
            <v>104BPE0350</v>
          </cell>
        </row>
        <row r="97">
          <cell r="X97" t="str">
            <v>NBR 13.731/08</v>
          </cell>
          <cell r="AD97">
            <v>1861.75</v>
          </cell>
          <cell r="AF97" t="str">
            <v>104BPE0350</v>
          </cell>
        </row>
        <row r="98">
          <cell r="X98" t="str">
            <v>NBR 13.731/08</v>
          </cell>
          <cell r="AD98">
            <v>1861.75</v>
          </cell>
          <cell r="AF98" t="str">
            <v>104BPE0350</v>
          </cell>
        </row>
        <row r="99">
          <cell r="X99" t="str">
            <v>NBR 13.731/08</v>
          </cell>
          <cell r="AD99">
            <v>132.9</v>
          </cell>
          <cell r="AF99" t="str">
            <v>104BPE0350</v>
          </cell>
        </row>
        <row r="100">
          <cell r="X100" t="str">
            <v>NBR 13.731/08</v>
          </cell>
          <cell r="AD100">
            <v>132.9</v>
          </cell>
          <cell r="AF100" t="str">
            <v>104BPE0350</v>
          </cell>
        </row>
      </sheetData>
      <sheetData sheetId="2" refreshError="1">
        <row r="14">
          <cell r="X14" t="e">
            <v>#N/A</v>
          </cell>
          <cell r="AD14" t="e">
            <v>#VALUE!</v>
          </cell>
          <cell r="AF14" t="str">
            <v>104BPE0450</v>
          </cell>
        </row>
        <row r="15">
          <cell r="X15" t="str">
            <v>NBR 13.731/08</v>
          </cell>
          <cell r="AD15">
            <v>305.95</v>
          </cell>
          <cell r="AF15" t="str">
            <v>104BPE0450</v>
          </cell>
        </row>
        <row r="16">
          <cell r="X16" t="str">
            <v>NBR 13.731/08</v>
          </cell>
          <cell r="AD16">
            <v>152.97999999999999</v>
          </cell>
          <cell r="AF16" t="str">
            <v>104BPE0450</v>
          </cell>
        </row>
        <row r="17">
          <cell r="X17" t="str">
            <v>NBR 13.731/08</v>
          </cell>
          <cell r="AD17">
            <v>152.97999999999999</v>
          </cell>
          <cell r="AF17" t="str">
            <v>104BPE0450</v>
          </cell>
        </row>
        <row r="18">
          <cell r="X18" t="str">
            <v>NBR 13.731/08</v>
          </cell>
          <cell r="AD18">
            <v>336.89</v>
          </cell>
          <cell r="AF18" t="str">
            <v>104BPE0450</v>
          </cell>
        </row>
        <row r="19">
          <cell r="X19" t="str">
            <v>NBR 13.731/08</v>
          </cell>
          <cell r="AD19">
            <v>336.89</v>
          </cell>
          <cell r="AF19" t="str">
            <v>104BPE0450</v>
          </cell>
        </row>
        <row r="20">
          <cell r="X20" t="str">
            <v>NBR 13.731/08</v>
          </cell>
          <cell r="AD20">
            <v>84.78</v>
          </cell>
          <cell r="AF20" t="str">
            <v>104BPE0450</v>
          </cell>
        </row>
        <row r="21">
          <cell r="X21" t="str">
            <v>NBR 13.731/08</v>
          </cell>
          <cell r="AD21">
            <v>316.42</v>
          </cell>
          <cell r="AF21" t="str">
            <v>104BPE0450</v>
          </cell>
        </row>
        <row r="22">
          <cell r="X22" t="str">
            <v>NBR 13.731/08</v>
          </cell>
          <cell r="AD22">
            <v>316.42</v>
          </cell>
          <cell r="AF22" t="str">
            <v>104BPE0450</v>
          </cell>
        </row>
        <row r="23">
          <cell r="X23" t="str">
            <v>NBR 13.731/08</v>
          </cell>
          <cell r="AD23">
            <v>170.92</v>
          </cell>
          <cell r="AF23" t="str">
            <v>104BPE0450</v>
          </cell>
        </row>
        <row r="24">
          <cell r="X24" t="str">
            <v>NBR 13.731/08</v>
          </cell>
          <cell r="AD24">
            <v>128.19</v>
          </cell>
          <cell r="AF24" t="str">
            <v>104BPE0450</v>
          </cell>
        </row>
        <row r="25">
          <cell r="X25" t="str">
            <v>NBR 13.731/08</v>
          </cell>
          <cell r="AD25">
            <v>203.38</v>
          </cell>
          <cell r="AF25" t="str">
            <v>104BPE0450</v>
          </cell>
        </row>
        <row r="26">
          <cell r="X26" t="str">
            <v>NBR 13.731/08</v>
          </cell>
          <cell r="AD26">
            <v>271.18</v>
          </cell>
          <cell r="AF26" t="str">
            <v>104BPE0450</v>
          </cell>
        </row>
        <row r="27">
          <cell r="X27" t="str">
            <v>NBR 13.731/08</v>
          </cell>
          <cell r="AD27">
            <v>357.09</v>
          </cell>
          <cell r="AF27" t="str">
            <v>104BPE0450</v>
          </cell>
        </row>
        <row r="28">
          <cell r="X28" t="str">
            <v>NBR 13.731/08</v>
          </cell>
          <cell r="AD28">
            <v>59.52</v>
          </cell>
          <cell r="AF28" t="str">
            <v>104BPE0450</v>
          </cell>
        </row>
        <row r="29">
          <cell r="X29" t="str">
            <v>NBR 13.731/08</v>
          </cell>
          <cell r="AD29">
            <v>357.09</v>
          </cell>
          <cell r="AF29" t="str">
            <v>104BPE0450</v>
          </cell>
        </row>
        <row r="30">
          <cell r="X30" t="str">
            <v>NBR 13.731/08</v>
          </cell>
          <cell r="AD30">
            <v>6.8</v>
          </cell>
          <cell r="AF30" t="str">
            <v>104BPE0450</v>
          </cell>
        </row>
        <row r="31">
          <cell r="X31" t="str">
            <v>NBR 13.731/08</v>
          </cell>
          <cell r="AD31">
            <v>352.68</v>
          </cell>
          <cell r="AF31" t="str">
            <v>104BPE0450</v>
          </cell>
        </row>
        <row r="32">
          <cell r="X32" t="str">
            <v>NBR 13.731/08</v>
          </cell>
          <cell r="AD32">
            <v>117.56</v>
          </cell>
          <cell r="AF32" t="str">
            <v>104BPE0450</v>
          </cell>
        </row>
        <row r="33">
          <cell r="X33" t="str">
            <v>NBR 13.731/08</v>
          </cell>
          <cell r="AD33">
            <v>352.68</v>
          </cell>
          <cell r="AF33" t="str">
            <v>104BPE0450</v>
          </cell>
        </row>
        <row r="34">
          <cell r="X34" t="str">
            <v>NBR 13.731/08</v>
          </cell>
          <cell r="AD34">
            <v>139.54</v>
          </cell>
          <cell r="AF34" t="str">
            <v>104BPE0450</v>
          </cell>
        </row>
        <row r="35">
          <cell r="X35" t="str">
            <v>NBR 13.731/08</v>
          </cell>
          <cell r="AD35">
            <v>29.43</v>
          </cell>
          <cell r="AF35" t="str">
            <v>104BPE0450</v>
          </cell>
        </row>
        <row r="36">
          <cell r="X36" t="str">
            <v>NBR 13.731/08</v>
          </cell>
          <cell r="AD36">
            <v>9.4700000000000006</v>
          </cell>
          <cell r="AF36" t="str">
            <v>104BPE0450</v>
          </cell>
        </row>
        <row r="37">
          <cell r="X37" t="str">
            <v>NBR 13.731/08</v>
          </cell>
          <cell r="AD37">
            <v>142.9</v>
          </cell>
          <cell r="AF37" t="str">
            <v>104BPE0450</v>
          </cell>
        </row>
        <row r="38">
          <cell r="X38" t="str">
            <v>NBR 13.731/08</v>
          </cell>
          <cell r="AD38">
            <v>190.53</v>
          </cell>
          <cell r="AF38" t="str">
            <v>104BPE0450</v>
          </cell>
        </row>
        <row r="39">
          <cell r="X39" t="str">
            <v>NBR 13.731/08</v>
          </cell>
          <cell r="AD39">
            <v>536.74</v>
          </cell>
          <cell r="AF39" t="str">
            <v>104BPE0450</v>
          </cell>
        </row>
        <row r="40">
          <cell r="X40" t="str">
            <v>NBR 13.731/08</v>
          </cell>
          <cell r="AD40">
            <v>178.91</v>
          </cell>
          <cell r="AF40" t="str">
            <v>104BPE0450</v>
          </cell>
        </row>
        <row r="41">
          <cell r="X41" t="str">
            <v>NBR 13.731/08</v>
          </cell>
          <cell r="AD41">
            <v>536.74</v>
          </cell>
          <cell r="AF41" t="str">
            <v>104BPE0450</v>
          </cell>
        </row>
        <row r="42">
          <cell r="X42" t="str">
            <v>NBR 13.731/08</v>
          </cell>
          <cell r="AD42">
            <v>89.46</v>
          </cell>
          <cell r="AF42" t="str">
            <v>104BPE0450</v>
          </cell>
        </row>
        <row r="43">
          <cell r="X43" t="str">
            <v>NBR 13.731/08</v>
          </cell>
          <cell r="AD43">
            <v>536.74</v>
          </cell>
          <cell r="AF43" t="str">
            <v>104BPE0450</v>
          </cell>
        </row>
        <row r="44">
          <cell r="X44" t="str">
            <v>NBR 13.731/08</v>
          </cell>
          <cell r="AD44">
            <v>715.65</v>
          </cell>
          <cell r="AF44" t="str">
            <v>104BPE0450</v>
          </cell>
        </row>
        <row r="45">
          <cell r="X45" t="str">
            <v>NBR 13.731/08</v>
          </cell>
          <cell r="AD45">
            <v>2318.41</v>
          </cell>
          <cell r="AF45" t="str">
            <v>104BPE0470</v>
          </cell>
        </row>
        <row r="46">
          <cell r="X46" t="str">
            <v>NBR 13.731/08</v>
          </cell>
          <cell r="AD46">
            <v>772.8</v>
          </cell>
          <cell r="AF46" t="str">
            <v>104BPE0470</v>
          </cell>
        </row>
        <row r="47">
          <cell r="X47" t="str">
            <v>EM - 372/2000</v>
          </cell>
          <cell r="AD47">
            <v>2318.41</v>
          </cell>
          <cell r="AF47" t="str">
            <v>104BPE0470</v>
          </cell>
        </row>
        <row r="48">
          <cell r="X48" t="str">
            <v>EM - 372/2000</v>
          </cell>
          <cell r="AD48">
            <v>3091.21</v>
          </cell>
          <cell r="AF48" t="str">
            <v>104BPE0470</v>
          </cell>
        </row>
        <row r="49">
          <cell r="X49" t="str">
            <v>NBR 13.731/08</v>
          </cell>
          <cell r="AD49">
            <v>2318.41</v>
          </cell>
          <cell r="AF49" t="str">
            <v>104BPE0470</v>
          </cell>
        </row>
        <row r="50">
          <cell r="X50" t="str">
            <v>NBR 13.731/08</v>
          </cell>
          <cell r="AD50">
            <v>386.4</v>
          </cell>
          <cell r="AF50" t="str">
            <v>104BPE0470</v>
          </cell>
        </row>
        <row r="51">
          <cell r="X51" t="str">
            <v>NBR 13.731/08</v>
          </cell>
          <cell r="AD51">
            <v>1545.61</v>
          </cell>
          <cell r="AF51" t="str">
            <v>104BPE0470</v>
          </cell>
        </row>
        <row r="52">
          <cell r="X52" t="str">
            <v>NBR 13.731/08</v>
          </cell>
          <cell r="AD52">
            <v>1545.61</v>
          </cell>
          <cell r="AF52" t="str">
            <v>104BPE0470</v>
          </cell>
        </row>
        <row r="53">
          <cell r="X53" t="str">
            <v>NBR 13.731/08</v>
          </cell>
          <cell r="AD53">
            <v>2318.41</v>
          </cell>
          <cell r="AF53" t="str">
            <v>104BPE0470</v>
          </cell>
        </row>
        <row r="54">
          <cell r="X54" t="str">
            <v>NBR 13.731/08</v>
          </cell>
          <cell r="AD54">
            <v>386.4</v>
          </cell>
          <cell r="AF54" t="str">
            <v>104BPE0470</v>
          </cell>
        </row>
        <row r="55">
          <cell r="X55" t="str">
            <v>NBR 13.731/08</v>
          </cell>
          <cell r="AD55">
            <v>1545.61</v>
          </cell>
          <cell r="AF55" t="str">
            <v>104BPE0470</v>
          </cell>
        </row>
        <row r="56">
          <cell r="X56" t="str">
            <v>NBR 13.731/08</v>
          </cell>
          <cell r="AD56">
            <v>1545.61</v>
          </cell>
          <cell r="AF56" t="str">
            <v>104BPE0470</v>
          </cell>
        </row>
        <row r="57">
          <cell r="X57" t="str">
            <v>EM - 372/2000</v>
          </cell>
          <cell r="AD57">
            <v>2318.41</v>
          </cell>
          <cell r="AF57" t="str">
            <v>104BPE0470</v>
          </cell>
        </row>
        <row r="58">
          <cell r="X58" t="str">
            <v>EM - 372/2000</v>
          </cell>
          <cell r="AD58">
            <v>2318.41</v>
          </cell>
          <cell r="AF58" t="str">
            <v>104BPE0470</v>
          </cell>
        </row>
        <row r="59">
          <cell r="X59" t="str">
            <v>NBR 13.731/08</v>
          </cell>
          <cell r="AD59">
            <v>1076.8499999999999</v>
          </cell>
          <cell r="AF59" t="str">
            <v>104BPE0470</v>
          </cell>
        </row>
        <row r="60">
          <cell r="X60" t="str">
            <v>NBR 13.731/08</v>
          </cell>
          <cell r="AD60">
            <v>529.04</v>
          </cell>
          <cell r="AF60" t="str">
            <v>104BPE0490</v>
          </cell>
        </row>
        <row r="61">
          <cell r="X61" t="str">
            <v>EM - 372/2000</v>
          </cell>
          <cell r="AD61">
            <v>176.35</v>
          </cell>
          <cell r="AF61" t="str">
            <v>104BPE0490</v>
          </cell>
        </row>
        <row r="62">
          <cell r="X62" t="str">
            <v>EM - 372/2000</v>
          </cell>
          <cell r="AD62">
            <v>529.04</v>
          </cell>
          <cell r="AF62" t="str">
            <v>104BPE0490</v>
          </cell>
        </row>
        <row r="63">
          <cell r="X63" t="str">
            <v>EM - 372/2000</v>
          </cell>
          <cell r="AD63">
            <v>540.79999999999995</v>
          </cell>
          <cell r="AF63" t="str">
            <v>104BPE0490</v>
          </cell>
        </row>
        <row r="64">
          <cell r="X64" t="str">
            <v>EM - 372/2000</v>
          </cell>
          <cell r="AD64">
            <v>405.6</v>
          </cell>
          <cell r="AF64" t="str">
            <v>104BPE0490</v>
          </cell>
        </row>
        <row r="65">
          <cell r="X65" t="str">
            <v>NBR 13.731/08</v>
          </cell>
          <cell r="AD65">
            <v>135.19999999999999</v>
          </cell>
          <cell r="AF65" t="str">
            <v>104BPE0490</v>
          </cell>
        </row>
        <row r="66">
          <cell r="X66" t="str">
            <v>NBR 13.731/08</v>
          </cell>
          <cell r="AD66">
            <v>405.6</v>
          </cell>
          <cell r="AF66" t="str">
            <v>104BPE0490</v>
          </cell>
        </row>
        <row r="67">
          <cell r="X67" t="str">
            <v>EM - 372/2000</v>
          </cell>
          <cell r="AD67">
            <v>771.34</v>
          </cell>
          <cell r="AF67" t="str">
            <v>104BPE0490</v>
          </cell>
        </row>
        <row r="68">
          <cell r="X68" t="str">
            <v>EM - 372/2000</v>
          </cell>
          <cell r="AD68">
            <v>578.51</v>
          </cell>
          <cell r="AF68" t="str">
            <v>104BPE0490</v>
          </cell>
        </row>
        <row r="69">
          <cell r="X69" t="str">
            <v>NBR 13.731/08</v>
          </cell>
          <cell r="AD69">
            <v>771.34</v>
          </cell>
          <cell r="AF69" t="str">
            <v>104BPE0490</v>
          </cell>
        </row>
        <row r="70">
          <cell r="X70" t="str">
            <v>NBR 13.731/08</v>
          </cell>
          <cell r="AD70">
            <v>834.16</v>
          </cell>
          <cell r="AF70" t="str">
            <v>104BPE0490</v>
          </cell>
        </row>
        <row r="71">
          <cell r="X71" t="str">
            <v>NBR 13.731/08</v>
          </cell>
          <cell r="AD71">
            <v>1112.21</v>
          </cell>
          <cell r="AF71" t="str">
            <v>104BPE0490</v>
          </cell>
        </row>
        <row r="72">
          <cell r="X72" t="str">
            <v>NBR 13.731/08</v>
          </cell>
          <cell r="AD72">
            <v>834.16</v>
          </cell>
          <cell r="AF72" t="str">
            <v>104BPE0490</v>
          </cell>
        </row>
        <row r="73">
          <cell r="X73" t="str">
            <v>NBR 13.731/08</v>
          </cell>
          <cell r="AD73">
            <v>278.05</v>
          </cell>
          <cell r="AF73" t="str">
            <v>104BPE0490</v>
          </cell>
        </row>
        <row r="74">
          <cell r="X74" t="str">
            <v>NBR 13.731/08</v>
          </cell>
          <cell r="AD74">
            <v>834.16</v>
          </cell>
          <cell r="AF74" t="str">
            <v>104BPE0490</v>
          </cell>
        </row>
        <row r="75">
          <cell r="X75" t="str">
            <v>NBR 13.731/08</v>
          </cell>
          <cell r="AD75">
            <v>1112.21</v>
          </cell>
          <cell r="AF75" t="str">
            <v>104BPE0490</v>
          </cell>
        </row>
        <row r="76">
          <cell r="X76" t="str">
            <v>NBR 13.731/08</v>
          </cell>
          <cell r="AD76">
            <v>834.16</v>
          </cell>
          <cell r="AF76" t="str">
            <v>104BPE0490</v>
          </cell>
        </row>
        <row r="77">
          <cell r="X77" t="str">
            <v>NBR 13.731/08</v>
          </cell>
          <cell r="AD77">
            <v>278.05</v>
          </cell>
          <cell r="AF77" t="str">
            <v>104BPE0490</v>
          </cell>
        </row>
        <row r="78">
          <cell r="X78" t="str">
            <v>NBR 13.731/08</v>
          </cell>
          <cell r="AD78">
            <v>834.16</v>
          </cell>
          <cell r="AF78" t="str">
            <v>104BPE0490</v>
          </cell>
        </row>
        <row r="79">
          <cell r="X79" t="str">
            <v>NBR 13.731/08</v>
          </cell>
          <cell r="AD79">
            <v>1159.57</v>
          </cell>
          <cell r="AF79" t="str">
            <v>104BPE0490</v>
          </cell>
        </row>
        <row r="80">
          <cell r="X80" t="str">
            <v>NBR 13.731/08</v>
          </cell>
          <cell r="AD80">
            <v>869.67</v>
          </cell>
          <cell r="AF80" t="str">
            <v>104BPE0490</v>
          </cell>
        </row>
        <row r="81">
          <cell r="X81" t="str">
            <v>NBR 13.731/08</v>
          </cell>
          <cell r="AD81">
            <v>289.89</v>
          </cell>
          <cell r="AF81" t="str">
            <v>104BPE0490</v>
          </cell>
        </row>
        <row r="82">
          <cell r="X82" t="str">
            <v>NBR 13.731/08</v>
          </cell>
          <cell r="AD82">
            <v>144.94999999999999</v>
          </cell>
          <cell r="AF82" t="str">
            <v>104BPE0490</v>
          </cell>
        </row>
        <row r="83">
          <cell r="X83" t="str">
            <v>NBR 13.731/08</v>
          </cell>
          <cell r="AD83">
            <v>869.67</v>
          </cell>
          <cell r="AF83" t="str">
            <v>104BPE0490</v>
          </cell>
        </row>
        <row r="84">
          <cell r="X84" t="str">
            <v>NBR 13.731/08</v>
          </cell>
          <cell r="AD84">
            <v>869.67</v>
          </cell>
          <cell r="AF84" t="str">
            <v>104BPE0490</v>
          </cell>
        </row>
        <row r="85">
          <cell r="X85" t="str">
            <v>NBR 13.731/08</v>
          </cell>
          <cell r="AD85">
            <v>869.67</v>
          </cell>
          <cell r="AF85" t="str">
            <v>104BPE0490</v>
          </cell>
        </row>
        <row r="86">
          <cell r="X86" t="str">
            <v>NBR 13.731/08</v>
          </cell>
          <cell r="AD86">
            <v>289.89</v>
          </cell>
          <cell r="AF86" t="str">
            <v>104BPE0490</v>
          </cell>
        </row>
        <row r="87">
          <cell r="X87" t="str">
            <v>NBR 13.731/08</v>
          </cell>
          <cell r="AD87">
            <v>869.67</v>
          </cell>
          <cell r="AF87" t="str">
            <v>104BPE0490</v>
          </cell>
        </row>
        <row r="88">
          <cell r="X88" t="str">
            <v>EM - 372/2000</v>
          </cell>
          <cell r="AD88">
            <v>1159.57</v>
          </cell>
          <cell r="AF88" t="str">
            <v>104BPE0490</v>
          </cell>
        </row>
        <row r="89">
          <cell r="X89" t="str">
            <v>NBR 13.731/08</v>
          </cell>
          <cell r="AD89">
            <v>869.67</v>
          </cell>
          <cell r="AF89" t="str">
            <v>104BPE0490</v>
          </cell>
        </row>
        <row r="90">
          <cell r="X90" t="str">
            <v>NBR 13.731/08</v>
          </cell>
          <cell r="AD90">
            <v>90.13</v>
          </cell>
          <cell r="AF90" t="str">
            <v>104BPE0490</v>
          </cell>
        </row>
        <row r="91">
          <cell r="X91" t="str">
            <v>NBR 13.731/08</v>
          </cell>
          <cell r="AD91">
            <v>42.52</v>
          </cell>
          <cell r="AF91" t="str">
            <v>104BPE0490</v>
          </cell>
        </row>
        <row r="92">
          <cell r="X92" t="str">
            <v>NBR 13.731/08</v>
          </cell>
          <cell r="AD92">
            <v>405.87</v>
          </cell>
          <cell r="AF92" t="str">
            <v>104BPE0490</v>
          </cell>
        </row>
        <row r="93">
          <cell r="X93" t="str">
            <v>NBR 13.731/08</v>
          </cell>
          <cell r="AD93">
            <v>135.29</v>
          </cell>
          <cell r="AF93" t="str">
            <v>104BPE0490</v>
          </cell>
        </row>
        <row r="94">
          <cell r="X94" t="str">
            <v>EM - 372/2000</v>
          </cell>
          <cell r="AD94">
            <v>405.87</v>
          </cell>
          <cell r="AF94" t="str">
            <v>104BPE0490</v>
          </cell>
        </row>
        <row r="95">
          <cell r="X95" t="str">
            <v>NBR 13.731/08</v>
          </cell>
          <cell r="AD95">
            <v>405.87</v>
          </cell>
          <cell r="AF95" t="str">
            <v>104BPE0490</v>
          </cell>
        </row>
        <row r="96">
          <cell r="X96" t="str">
            <v>NBR 13.731/08</v>
          </cell>
          <cell r="AD96">
            <v>98.14</v>
          </cell>
          <cell r="AF96" t="str">
            <v>104BPE0490</v>
          </cell>
        </row>
        <row r="97">
          <cell r="X97" t="str">
            <v>NBR 13.731/08</v>
          </cell>
          <cell r="AD97">
            <v>572.04999999999995</v>
          </cell>
          <cell r="AF97" t="str">
            <v>104BPE0490</v>
          </cell>
        </row>
        <row r="98">
          <cell r="X98" t="str">
            <v>NBR 13.731/08</v>
          </cell>
          <cell r="AD98">
            <v>190.68</v>
          </cell>
          <cell r="AF98" t="str">
            <v>104BPE0490</v>
          </cell>
        </row>
        <row r="99">
          <cell r="X99" t="str">
            <v>NBR 13.731/08</v>
          </cell>
          <cell r="AD99">
            <v>572.04999999999995</v>
          </cell>
          <cell r="AF99" t="str">
            <v>104BPE0490</v>
          </cell>
        </row>
        <row r="100">
          <cell r="X100" t="str">
            <v>NBR 13.731/08</v>
          </cell>
          <cell r="AD100">
            <v>762.73</v>
          </cell>
          <cell r="AF100" t="str">
            <v>104BPE0490</v>
          </cell>
        </row>
        <row r="101">
          <cell r="X101" t="str">
            <v>NBR 13.731/08</v>
          </cell>
          <cell r="AD101">
            <v>572.04999999999995</v>
          </cell>
          <cell r="AF101" t="str">
            <v>104BPE0490</v>
          </cell>
        </row>
        <row r="102">
          <cell r="X102" t="str">
            <v>NBR 13.731/08</v>
          </cell>
          <cell r="AD102">
            <v>572.04999999999995</v>
          </cell>
          <cell r="AF102" t="str">
            <v>104BPE0490</v>
          </cell>
        </row>
        <row r="103">
          <cell r="X103" t="str">
            <v>NBR 13.731/08</v>
          </cell>
          <cell r="AD103">
            <v>187.37</v>
          </cell>
          <cell r="AF103" t="str">
            <v>104BPE0490</v>
          </cell>
        </row>
        <row r="104">
          <cell r="X104" t="str">
            <v>NBR 13.731/08</v>
          </cell>
          <cell r="AD104">
            <v>187.37</v>
          </cell>
          <cell r="AF104" t="str">
            <v>104BPE0490</v>
          </cell>
        </row>
        <row r="105">
          <cell r="X105" t="str">
            <v>NBR 13.731/08</v>
          </cell>
          <cell r="AD105">
            <v>249.82</v>
          </cell>
          <cell r="AF105" t="str">
            <v>104BPE0490</v>
          </cell>
        </row>
        <row r="106">
          <cell r="X106" t="str">
            <v>NBR 13.731/08</v>
          </cell>
          <cell r="AD106">
            <v>330.87</v>
          </cell>
          <cell r="AF106" t="str">
            <v>104BPE0490</v>
          </cell>
        </row>
        <row r="107">
          <cell r="X107" t="str">
            <v>NBR 13.731/08</v>
          </cell>
          <cell r="AD107">
            <v>441.16</v>
          </cell>
          <cell r="AF107" t="str">
            <v>104BPE0490</v>
          </cell>
        </row>
        <row r="108">
          <cell r="X108" t="str">
            <v>NBR 13.731/08</v>
          </cell>
          <cell r="AD108">
            <v>330.87</v>
          </cell>
          <cell r="AF108" t="str">
            <v>104BPE0490</v>
          </cell>
        </row>
        <row r="109">
          <cell r="X109" t="str">
            <v>NBR 13.731/08</v>
          </cell>
          <cell r="AD109">
            <v>441.16</v>
          </cell>
          <cell r="AF109" t="str">
            <v>104BPE0490</v>
          </cell>
        </row>
        <row r="110">
          <cell r="X110" t="str">
            <v>NBR 13.731/08</v>
          </cell>
          <cell r="AD110">
            <v>595.79</v>
          </cell>
          <cell r="AF110" t="str">
            <v>104BPE0490</v>
          </cell>
        </row>
        <row r="111">
          <cell r="X111" t="str">
            <v>NBR 13.731/08</v>
          </cell>
          <cell r="AD111">
            <v>198.6</v>
          </cell>
          <cell r="AF111" t="str">
            <v>104BPE0490</v>
          </cell>
        </row>
        <row r="112">
          <cell r="X112" t="str">
            <v>NBR 13.731/08</v>
          </cell>
          <cell r="AD112">
            <v>595.79</v>
          </cell>
          <cell r="AF112" t="str">
            <v>104BPE0490</v>
          </cell>
        </row>
        <row r="113">
          <cell r="X113" t="str">
            <v>NBR 13.731/08</v>
          </cell>
          <cell r="AD113">
            <v>794.38</v>
          </cell>
          <cell r="AF113" t="str">
            <v>104BPE0490</v>
          </cell>
        </row>
        <row r="114">
          <cell r="X114" t="str">
            <v>NBR 13.731/08</v>
          </cell>
          <cell r="AD114">
            <v>1001.78</v>
          </cell>
          <cell r="AF114" t="str">
            <v>104BPE0490</v>
          </cell>
        </row>
        <row r="115">
          <cell r="X115" t="str">
            <v>NBR 13.731/08</v>
          </cell>
          <cell r="AD115">
            <v>333.93</v>
          </cell>
          <cell r="AF115" t="str">
            <v>104BPE0490</v>
          </cell>
        </row>
        <row r="116">
          <cell r="X116" t="str">
            <v>NBR 13.731/08</v>
          </cell>
          <cell r="AD116">
            <v>1001.78</v>
          </cell>
          <cell r="AF116" t="str">
            <v>104BPE0490</v>
          </cell>
        </row>
        <row r="117">
          <cell r="X117" t="str">
            <v>NBR 13.731/08</v>
          </cell>
          <cell r="AD117">
            <v>1001.78</v>
          </cell>
          <cell r="AF117" t="str">
            <v>104BPE0490</v>
          </cell>
        </row>
        <row r="118">
          <cell r="X118" t="str">
            <v>NBR 13.731/08</v>
          </cell>
          <cell r="AD118">
            <v>333.93</v>
          </cell>
          <cell r="AF118" t="str">
            <v>104BPE0490</v>
          </cell>
        </row>
        <row r="119">
          <cell r="X119" t="str">
            <v>NBR 13.731/08</v>
          </cell>
          <cell r="AD119">
            <v>1001.78</v>
          </cell>
          <cell r="AF119" t="str">
            <v>104BPE0490</v>
          </cell>
        </row>
        <row r="120">
          <cell r="X120" t="str">
            <v>NBR 13.731/08</v>
          </cell>
          <cell r="AD120">
            <v>1335.7</v>
          </cell>
          <cell r="AF120" t="str">
            <v>104BPE0490</v>
          </cell>
        </row>
        <row r="121">
          <cell r="X121" t="str">
            <v>NBR 13.731/08</v>
          </cell>
          <cell r="AD121">
            <v>268.14999999999998</v>
          </cell>
          <cell r="AF121" t="str">
            <v>104BPE0510</v>
          </cell>
        </row>
        <row r="122">
          <cell r="X122" t="str">
            <v>NBR 13.731/08</v>
          </cell>
          <cell r="AD122">
            <v>67.040000000000006</v>
          </cell>
          <cell r="AF122" t="str">
            <v>104BPE0510</v>
          </cell>
        </row>
        <row r="123">
          <cell r="X123" t="str">
            <v>NBR 13.731/08</v>
          </cell>
          <cell r="AD123">
            <v>201.11</v>
          </cell>
          <cell r="AF123" t="str">
            <v>104BPE0510</v>
          </cell>
        </row>
        <row r="124">
          <cell r="X124" t="str">
            <v>NBR 13.731/08</v>
          </cell>
          <cell r="AD124">
            <v>68.459999999999994</v>
          </cell>
          <cell r="AF124" t="str">
            <v>104BPE0510</v>
          </cell>
        </row>
        <row r="125">
          <cell r="X125" t="str">
            <v>NBR 13.731/08</v>
          </cell>
          <cell r="AD125">
            <v>74.09</v>
          </cell>
          <cell r="AF125" t="str">
            <v>104BPE0510</v>
          </cell>
        </row>
        <row r="126">
          <cell r="X126" t="str">
            <v>NBR 13.731/08</v>
          </cell>
          <cell r="AD126">
            <v>181</v>
          </cell>
          <cell r="AF126" t="str">
            <v>104BPE0510</v>
          </cell>
        </row>
        <row r="127">
          <cell r="X127" t="str">
            <v>NBR 13.731/08</v>
          </cell>
          <cell r="AD127">
            <v>181</v>
          </cell>
          <cell r="AF127" t="str">
            <v>104BPE0510</v>
          </cell>
        </row>
        <row r="128">
          <cell r="X128" t="str">
            <v>NBR 13.731/08</v>
          </cell>
          <cell r="AD128">
            <v>181</v>
          </cell>
          <cell r="AF128" t="str">
            <v>104BPE0510</v>
          </cell>
        </row>
        <row r="129">
          <cell r="X129" t="str">
            <v>NBR 13.731/08</v>
          </cell>
          <cell r="AD129">
            <v>136.63999999999999</v>
          </cell>
          <cell r="AF129" t="str">
            <v>104BPE0510</v>
          </cell>
        </row>
        <row r="130">
          <cell r="X130" t="str">
            <v>NBR 13.731/08</v>
          </cell>
          <cell r="AD130">
            <v>193.46</v>
          </cell>
          <cell r="AF130" t="str">
            <v>104BPE0510</v>
          </cell>
        </row>
        <row r="131">
          <cell r="X131" t="str">
            <v>NBR 13.731/08</v>
          </cell>
          <cell r="AD131">
            <v>64.489999999999995</v>
          </cell>
          <cell r="AF131" t="str">
            <v>104BPE0510</v>
          </cell>
        </row>
        <row r="132">
          <cell r="X132" t="str">
            <v>NBR 13.731/08</v>
          </cell>
          <cell r="AD132">
            <v>193.46</v>
          </cell>
          <cell r="AF132" t="str">
            <v>104BPE0510</v>
          </cell>
        </row>
        <row r="133">
          <cell r="X133" t="str">
            <v>NBR 13.731/08</v>
          </cell>
          <cell r="AD133">
            <v>228.16</v>
          </cell>
          <cell r="AF133" t="str">
            <v>104BPE0510</v>
          </cell>
        </row>
        <row r="134">
          <cell r="X134" t="str">
            <v>NBR 13.731/08</v>
          </cell>
          <cell r="AD134">
            <v>684.48</v>
          </cell>
          <cell r="AF134" t="str">
            <v>104BPE0510</v>
          </cell>
        </row>
        <row r="135">
          <cell r="X135" t="str">
            <v>NBR 13.731/08</v>
          </cell>
          <cell r="AD135">
            <v>684.48</v>
          </cell>
          <cell r="AF135" t="str">
            <v>104BPE0510</v>
          </cell>
        </row>
        <row r="136">
          <cell r="X136" t="str">
            <v>NBR 13.731/08</v>
          </cell>
          <cell r="AD136">
            <v>327.58999999999997</v>
          </cell>
          <cell r="AF136" t="str">
            <v>104BPE0510</v>
          </cell>
        </row>
        <row r="137">
          <cell r="X137" t="str">
            <v>NBR 13.731/08</v>
          </cell>
          <cell r="AD137">
            <v>160.96</v>
          </cell>
          <cell r="AF137" t="str">
            <v>104BPE0510</v>
          </cell>
        </row>
        <row r="138">
          <cell r="X138" t="str">
            <v>NBR 13.731/08</v>
          </cell>
          <cell r="AD138">
            <v>80.48</v>
          </cell>
          <cell r="AF138" t="str">
            <v>104BPE0510</v>
          </cell>
        </row>
        <row r="139">
          <cell r="X139" t="str">
            <v>NBR 13.731/08</v>
          </cell>
          <cell r="AD139">
            <v>241.43</v>
          </cell>
          <cell r="AF139" t="str">
            <v>104BPE0510</v>
          </cell>
        </row>
        <row r="140">
          <cell r="X140" t="str">
            <v>NBR 13.731/08</v>
          </cell>
          <cell r="AD140">
            <v>321.91000000000003</v>
          </cell>
          <cell r="AF140" t="str">
            <v>104BPE0510</v>
          </cell>
        </row>
        <row r="141">
          <cell r="X141" t="str">
            <v>NBR 13.731/08</v>
          </cell>
          <cell r="AD141">
            <v>241.43</v>
          </cell>
          <cell r="AF141" t="str">
            <v>104BPE0510</v>
          </cell>
        </row>
        <row r="142">
          <cell r="X142" t="str">
            <v>NBR 13.731/08</v>
          </cell>
          <cell r="AD142">
            <v>241.43</v>
          </cell>
          <cell r="AF142" t="str">
            <v>104BPE0510</v>
          </cell>
        </row>
        <row r="143">
          <cell r="X143" t="str">
            <v>NBR 13.731/08</v>
          </cell>
          <cell r="AD143">
            <v>321.91000000000003</v>
          </cell>
          <cell r="AF143" t="str">
            <v>104BPE0510</v>
          </cell>
        </row>
        <row r="144">
          <cell r="X144" t="str">
            <v>NBR 13.731/08</v>
          </cell>
          <cell r="AD144">
            <v>241.43</v>
          </cell>
          <cell r="AF144" t="str">
            <v>104BPE0510</v>
          </cell>
        </row>
        <row r="145">
          <cell r="X145" t="str">
            <v>NBR 13.731/08</v>
          </cell>
          <cell r="AD145">
            <v>241.43</v>
          </cell>
          <cell r="AF145" t="str">
            <v>104BPE0510</v>
          </cell>
        </row>
        <row r="146">
          <cell r="X146" t="str">
            <v>NBR 13.731/08</v>
          </cell>
          <cell r="AD146">
            <v>321.91000000000003</v>
          </cell>
          <cell r="AF146" t="str">
            <v>104BPE0510</v>
          </cell>
        </row>
        <row r="147">
          <cell r="X147" t="str">
            <v>NBR 13.731/08</v>
          </cell>
          <cell r="AD147">
            <v>241.43</v>
          </cell>
          <cell r="AF147" t="str">
            <v>104BPE0510</v>
          </cell>
        </row>
        <row r="148">
          <cell r="X148" t="str">
            <v>NBR 13.731/08</v>
          </cell>
          <cell r="AD148">
            <v>80.48</v>
          </cell>
          <cell r="AF148" t="str">
            <v>104BPE0510</v>
          </cell>
        </row>
        <row r="149">
          <cell r="X149" t="str">
            <v>NBR 13.731/08</v>
          </cell>
          <cell r="AD149">
            <v>263.14999999999998</v>
          </cell>
          <cell r="AF149" t="str">
            <v>104BPE0510</v>
          </cell>
        </row>
        <row r="150">
          <cell r="X150" t="str">
            <v>NBR 13.731/08</v>
          </cell>
          <cell r="AD150">
            <v>350.87</v>
          </cell>
          <cell r="AF150" t="str">
            <v>104BPE0510</v>
          </cell>
        </row>
        <row r="151">
          <cell r="X151" t="str">
            <v>NBR 13.731/08</v>
          </cell>
          <cell r="AD151">
            <v>263.14999999999998</v>
          </cell>
          <cell r="AF151" t="str">
            <v>104BPE0510</v>
          </cell>
        </row>
        <row r="152">
          <cell r="X152" t="str">
            <v>NBR 13.731/08</v>
          </cell>
          <cell r="AD152">
            <v>138.1</v>
          </cell>
          <cell r="AF152" t="str">
            <v>104BPE0520</v>
          </cell>
        </row>
        <row r="153">
          <cell r="X153" t="str">
            <v>NBR 13.731/08</v>
          </cell>
          <cell r="AD153">
            <v>138.1</v>
          </cell>
          <cell r="AF153" t="str">
            <v>104BPE0520</v>
          </cell>
        </row>
        <row r="154">
          <cell r="X154" t="str">
            <v>NBR 13.731/08</v>
          </cell>
          <cell r="AD154">
            <v>69.05</v>
          </cell>
          <cell r="AF154" t="str">
            <v>104BPE0520</v>
          </cell>
        </row>
        <row r="155">
          <cell r="X155" t="str">
            <v>NBR 13.731/08</v>
          </cell>
          <cell r="AD155">
            <v>28.16</v>
          </cell>
          <cell r="AF155" t="str">
            <v>104BPE0520</v>
          </cell>
        </row>
        <row r="156">
          <cell r="X156" t="str">
            <v>NBR 13.731/08</v>
          </cell>
          <cell r="AD156">
            <v>171.85</v>
          </cell>
          <cell r="AF156" t="str">
            <v>104BPE0520</v>
          </cell>
        </row>
        <row r="157">
          <cell r="X157" t="str">
            <v>NBR 13.731/08</v>
          </cell>
          <cell r="AD157">
            <v>229.99</v>
          </cell>
          <cell r="AF157" t="str">
            <v>104BPE0520</v>
          </cell>
        </row>
        <row r="158">
          <cell r="X158" t="str">
            <v>NBR 13.731/08</v>
          </cell>
          <cell r="AD158">
            <v>117.53</v>
          </cell>
          <cell r="AF158" t="str">
            <v>104BPE0520</v>
          </cell>
        </row>
        <row r="159">
          <cell r="X159" t="str">
            <v>NBR 13.731/08</v>
          </cell>
          <cell r="AD159">
            <v>39.18</v>
          </cell>
          <cell r="AF159" t="str">
            <v>104BPE0520</v>
          </cell>
        </row>
        <row r="160">
          <cell r="X160" t="str">
            <v>NBR 13.731/08</v>
          </cell>
          <cell r="AD160">
            <v>40.78</v>
          </cell>
          <cell r="AF160" t="str">
            <v>104BPE0520</v>
          </cell>
        </row>
        <row r="161">
          <cell r="X161" t="str">
            <v>NBR 13.731/08</v>
          </cell>
          <cell r="AD161">
            <v>122.34</v>
          </cell>
          <cell r="AF161" t="str">
            <v>104BPE0520</v>
          </cell>
        </row>
        <row r="162">
          <cell r="X162" t="str">
            <v>NBR 13.731/08</v>
          </cell>
          <cell r="AD162">
            <v>206.02</v>
          </cell>
          <cell r="AF162" t="str">
            <v>104BPE0520</v>
          </cell>
        </row>
        <row r="163">
          <cell r="X163" t="str">
            <v>NBR 13.731/08</v>
          </cell>
          <cell r="AD163">
            <v>265.48</v>
          </cell>
          <cell r="AF163" t="str">
            <v>104BPE0520</v>
          </cell>
        </row>
        <row r="164">
          <cell r="X164" t="str">
            <v>NBR 13.731/08</v>
          </cell>
          <cell r="AD164">
            <v>199.11</v>
          </cell>
          <cell r="AF164" t="str">
            <v>104BPE0520</v>
          </cell>
        </row>
        <row r="165">
          <cell r="X165" t="str">
            <v>NBR 13.731/08</v>
          </cell>
          <cell r="AD165">
            <v>199.11</v>
          </cell>
          <cell r="AF165" t="str">
            <v>104BPE0520</v>
          </cell>
        </row>
        <row r="166">
          <cell r="X166" t="str">
            <v>NBR 13.731/08</v>
          </cell>
          <cell r="AD166">
            <v>28.97</v>
          </cell>
          <cell r="AF166" t="str">
            <v>104BPE0520</v>
          </cell>
        </row>
        <row r="167">
          <cell r="X167" t="str">
            <v>NBR 13.731/08</v>
          </cell>
          <cell r="AD167">
            <v>86.9</v>
          </cell>
          <cell r="AF167" t="str">
            <v>104BPE0520</v>
          </cell>
        </row>
        <row r="168">
          <cell r="X168" t="str">
            <v>NBR 13.731/08</v>
          </cell>
          <cell r="AD168">
            <v>250.37</v>
          </cell>
          <cell r="AF168" t="str">
            <v>104BPE0520</v>
          </cell>
        </row>
        <row r="169">
          <cell r="X169" t="str">
            <v>NBR 13.731/08</v>
          </cell>
          <cell r="AD169">
            <v>21.57</v>
          </cell>
          <cell r="AF169" t="str">
            <v>104BPE0520</v>
          </cell>
        </row>
        <row r="170">
          <cell r="X170" t="str">
            <v>NBR 13.731/08</v>
          </cell>
          <cell r="AD170">
            <v>301.20999999999998</v>
          </cell>
          <cell r="AF170" t="str">
            <v>104BPE0520</v>
          </cell>
        </row>
        <row r="171">
          <cell r="X171" t="str">
            <v>NBR 13.731/08</v>
          </cell>
          <cell r="AD171">
            <v>225.9</v>
          </cell>
          <cell r="AF171" t="str">
            <v>104BPE0520</v>
          </cell>
        </row>
        <row r="172">
          <cell r="X172" t="str">
            <v>NBR 13.731/08</v>
          </cell>
          <cell r="AD172">
            <v>75.3</v>
          </cell>
          <cell r="AF172" t="str">
            <v>104BPE0520</v>
          </cell>
        </row>
        <row r="173">
          <cell r="X173" t="str">
            <v>NBR 13.731/08</v>
          </cell>
          <cell r="AD173">
            <v>99.01</v>
          </cell>
          <cell r="AF173" t="str">
            <v>104BPE0520</v>
          </cell>
        </row>
        <row r="174">
          <cell r="X174" t="str">
            <v>NBR 13.731/08</v>
          </cell>
          <cell r="AD174">
            <v>152.28</v>
          </cell>
          <cell r="AF174" t="str">
            <v>104BPE0520</v>
          </cell>
        </row>
        <row r="175">
          <cell r="X175" t="str">
            <v>NBR 13.731/08</v>
          </cell>
          <cell r="AD175">
            <v>114.21</v>
          </cell>
          <cell r="AF175" t="str">
            <v>104BPE0520</v>
          </cell>
        </row>
        <row r="176">
          <cell r="X176" t="str">
            <v>NBR 13.731/08</v>
          </cell>
          <cell r="AD176">
            <v>54</v>
          </cell>
          <cell r="AF176" t="str">
            <v>104BPE0520</v>
          </cell>
        </row>
        <row r="177">
          <cell r="X177" t="str">
            <v>NBR 13.731/08</v>
          </cell>
          <cell r="AD177">
            <v>42</v>
          </cell>
          <cell r="AF177" t="str">
            <v>104BPE0520</v>
          </cell>
        </row>
        <row r="178">
          <cell r="X178" t="str">
            <v>NBR 13.731/08</v>
          </cell>
          <cell r="AD178">
            <v>36</v>
          </cell>
          <cell r="AF178" t="str">
            <v>104BPE0520</v>
          </cell>
        </row>
        <row r="179">
          <cell r="X179" t="str">
            <v>NBR 13.731/08</v>
          </cell>
          <cell r="AD179">
            <v>72</v>
          </cell>
          <cell r="AF179" t="str">
            <v>104BPE0520</v>
          </cell>
        </row>
        <row r="180">
          <cell r="X180" t="str">
            <v>NBR 13.731/08</v>
          </cell>
          <cell r="AD180">
            <v>504</v>
          </cell>
          <cell r="AF180" t="str">
            <v>104BPE0520</v>
          </cell>
        </row>
        <row r="181">
          <cell r="X181" t="str">
            <v>NBR 13.731/08</v>
          </cell>
          <cell r="AD181">
            <v>63</v>
          </cell>
          <cell r="AF181" t="str">
            <v>104BPE0520</v>
          </cell>
        </row>
        <row r="182">
          <cell r="X182" t="str">
            <v>NBR 13.731/08</v>
          </cell>
          <cell r="AD182">
            <v>99</v>
          </cell>
          <cell r="AF182" t="str">
            <v>104BPE0520</v>
          </cell>
        </row>
        <row r="183">
          <cell r="X183" t="str">
            <v>NBR 13.731/08</v>
          </cell>
          <cell r="AD183">
            <v>51</v>
          </cell>
          <cell r="AF183" t="str">
            <v>104BPE0520</v>
          </cell>
        </row>
        <row r="184">
          <cell r="X184" t="str">
            <v>NBR 13.731/08</v>
          </cell>
          <cell r="AD184">
            <v>63</v>
          </cell>
          <cell r="AF184" t="str">
            <v>104BPE0520</v>
          </cell>
        </row>
        <row r="185">
          <cell r="X185" t="str">
            <v>NBR 13.731/08</v>
          </cell>
          <cell r="AD185">
            <v>108</v>
          </cell>
          <cell r="AF185" t="str">
            <v>104BPE0520</v>
          </cell>
        </row>
        <row r="186">
          <cell r="X186" t="str">
            <v>NBR 13.731/08</v>
          </cell>
          <cell r="AD186">
            <v>159.6</v>
          </cell>
          <cell r="AF186" t="str">
            <v>104BPE0520</v>
          </cell>
        </row>
        <row r="187">
          <cell r="X187" t="str">
            <v>NBR 13.731/08</v>
          </cell>
          <cell r="AD187">
            <v>27</v>
          </cell>
          <cell r="AF187" t="str">
            <v>104BPE0520</v>
          </cell>
        </row>
        <row r="188">
          <cell r="X188" t="str">
            <v>NBR 13.731/08</v>
          </cell>
          <cell r="AD188">
            <v>41.1</v>
          </cell>
          <cell r="AF188" t="str">
            <v>104BPE0520</v>
          </cell>
        </row>
        <row r="189">
          <cell r="X189" t="str">
            <v>NBR 13.731/08</v>
          </cell>
          <cell r="AD189">
            <v>72</v>
          </cell>
          <cell r="AF189" t="str">
            <v>104BPE0520</v>
          </cell>
        </row>
        <row r="190">
          <cell r="X190" t="str">
            <v>NBR 13.731/08</v>
          </cell>
          <cell r="AD190">
            <v>63</v>
          </cell>
          <cell r="AF190" t="str">
            <v>104BPE0520</v>
          </cell>
        </row>
        <row r="191">
          <cell r="X191" t="str">
            <v>NBR 13.731/08</v>
          </cell>
          <cell r="AD191">
            <v>24</v>
          </cell>
          <cell r="AF191" t="str">
            <v>104BPE0520</v>
          </cell>
        </row>
        <row r="192">
          <cell r="X192" t="str">
            <v>NBR 13.731/08</v>
          </cell>
          <cell r="AD192">
            <v>72</v>
          </cell>
          <cell r="AF192" t="str">
            <v>104BPE0520</v>
          </cell>
        </row>
        <row r="193">
          <cell r="X193" t="str">
            <v>NBR 13.731/08</v>
          </cell>
          <cell r="AD193">
            <v>45</v>
          </cell>
          <cell r="AF193" t="str">
            <v>104BPE0520</v>
          </cell>
        </row>
        <row r="194">
          <cell r="X194" t="str">
            <v>NBR 13.731/08</v>
          </cell>
          <cell r="AD194">
            <v>204</v>
          </cell>
          <cell r="AF194" t="str">
            <v>104BPE0520</v>
          </cell>
        </row>
        <row r="195">
          <cell r="X195" t="str">
            <v>NBR 13.731/08</v>
          </cell>
          <cell r="AD195">
            <v>135</v>
          </cell>
          <cell r="AF195" t="str">
            <v>104BPE0520</v>
          </cell>
        </row>
        <row r="196">
          <cell r="X196" t="str">
            <v>NBR 13.731/08</v>
          </cell>
          <cell r="AD196">
            <v>54</v>
          </cell>
          <cell r="AF196" t="str">
            <v>104BPE0520</v>
          </cell>
        </row>
        <row r="197">
          <cell r="X197" t="str">
            <v>NBR 13.731/08</v>
          </cell>
          <cell r="AD197">
            <v>168</v>
          </cell>
          <cell r="AF197" t="str">
            <v>104BPE0520</v>
          </cell>
        </row>
        <row r="198">
          <cell r="X198" t="str">
            <v>NBR 13.731/08</v>
          </cell>
          <cell r="AD198">
            <v>180</v>
          </cell>
          <cell r="AF198" t="str">
            <v>104BPE0520</v>
          </cell>
        </row>
        <row r="199">
          <cell r="X199" t="str">
            <v>NBR 13.731/08</v>
          </cell>
          <cell r="AD199">
            <v>90</v>
          </cell>
          <cell r="AF199" t="str">
            <v>104BPE0520</v>
          </cell>
        </row>
        <row r="200">
          <cell r="X200" t="str">
            <v>NBR 13.731/08</v>
          </cell>
          <cell r="AD200">
            <v>36</v>
          </cell>
          <cell r="AF200" t="str">
            <v>104BPE0520</v>
          </cell>
        </row>
        <row r="201">
          <cell r="X201" t="str">
            <v>NBR 13.731/08</v>
          </cell>
          <cell r="AD201">
            <v>72</v>
          </cell>
          <cell r="AF201" t="str">
            <v>104BPE0520</v>
          </cell>
        </row>
        <row r="202">
          <cell r="X202" t="str">
            <v>NBR 13.731/08</v>
          </cell>
          <cell r="AD202">
            <v>72</v>
          </cell>
          <cell r="AF202" t="str">
            <v>104BPE0520</v>
          </cell>
        </row>
        <row r="203">
          <cell r="X203" t="str">
            <v>NBR 13.731/08</v>
          </cell>
          <cell r="AD203">
            <v>264</v>
          </cell>
          <cell r="AF203" t="str">
            <v>104BPE0520</v>
          </cell>
        </row>
        <row r="204">
          <cell r="X204" t="str">
            <v>NBR 13.731/08</v>
          </cell>
          <cell r="AD204">
            <v>90</v>
          </cell>
          <cell r="AF204" t="str">
            <v>104BPE0520</v>
          </cell>
        </row>
        <row r="205">
          <cell r="X205" t="str">
            <v>NBR 13.731/08</v>
          </cell>
          <cell r="AD205">
            <v>180</v>
          </cell>
          <cell r="AF205" t="str">
            <v>104BPE0520</v>
          </cell>
        </row>
        <row r="206">
          <cell r="X206" t="str">
            <v>NBR 13.731/08</v>
          </cell>
          <cell r="AD206">
            <v>180</v>
          </cell>
          <cell r="AF206" t="str">
            <v>104BPE0520</v>
          </cell>
        </row>
        <row r="207">
          <cell r="X207" t="str">
            <v>NBR 13.731/08</v>
          </cell>
          <cell r="AD207">
            <v>63</v>
          </cell>
          <cell r="AF207" t="str">
            <v>104BPE0520</v>
          </cell>
        </row>
        <row r="208">
          <cell r="X208" t="str">
            <v>NBR 13.731/08</v>
          </cell>
          <cell r="AD208">
            <v>54</v>
          </cell>
          <cell r="AF208" t="str">
            <v>104BPE0520</v>
          </cell>
        </row>
        <row r="209">
          <cell r="X209" t="str">
            <v>NBR 13.731/08</v>
          </cell>
          <cell r="AD209">
            <v>135</v>
          </cell>
          <cell r="AF209" t="str">
            <v>104BPE0520</v>
          </cell>
        </row>
        <row r="210">
          <cell r="X210" t="str">
            <v>NBR 13.731/08</v>
          </cell>
          <cell r="AD210">
            <v>30</v>
          </cell>
          <cell r="AF210" t="str">
            <v>104BPE0520</v>
          </cell>
        </row>
        <row r="211">
          <cell r="X211" t="str">
            <v>NBR 13.731/08</v>
          </cell>
          <cell r="AD211">
            <v>108</v>
          </cell>
          <cell r="AF211" t="str">
            <v>104BPE0520</v>
          </cell>
        </row>
        <row r="212">
          <cell r="X212" t="str">
            <v>NBR 13.731/08</v>
          </cell>
          <cell r="AD212">
            <v>84</v>
          </cell>
          <cell r="AF212" t="str">
            <v>104BPE0520</v>
          </cell>
        </row>
        <row r="213">
          <cell r="X213" t="str">
            <v>NBR 13.731/08</v>
          </cell>
          <cell r="AD213">
            <v>48</v>
          </cell>
          <cell r="AF213" t="str">
            <v>104BPE0520</v>
          </cell>
        </row>
        <row r="214">
          <cell r="X214" t="str">
            <v>NBR 13.731/08</v>
          </cell>
          <cell r="AD214">
            <v>81</v>
          </cell>
          <cell r="AF214" t="str">
            <v>104BPE0520</v>
          </cell>
        </row>
        <row r="215">
          <cell r="X215" t="str">
            <v>NBR 13.731/08</v>
          </cell>
          <cell r="AD215">
            <v>90</v>
          </cell>
          <cell r="AF215" t="str">
            <v>104BPE0520</v>
          </cell>
        </row>
        <row r="216">
          <cell r="X216" t="str">
            <v>NBR 13.731/08</v>
          </cell>
          <cell r="AD216">
            <v>30</v>
          </cell>
          <cell r="AF216" t="str">
            <v>104BPE0520</v>
          </cell>
        </row>
        <row r="217">
          <cell r="X217" t="str">
            <v>NBR 13.731/08</v>
          </cell>
          <cell r="AD217">
            <v>153</v>
          </cell>
          <cell r="AF217" t="str">
            <v>104BPE0520</v>
          </cell>
        </row>
        <row r="218">
          <cell r="X218" t="str">
            <v>NBR 13.731/08</v>
          </cell>
          <cell r="AD218">
            <v>99</v>
          </cell>
          <cell r="AF218" t="str">
            <v>104BPE0520</v>
          </cell>
        </row>
        <row r="219">
          <cell r="X219" t="str">
            <v>NBR 13.731/08</v>
          </cell>
          <cell r="AD219">
            <v>144</v>
          </cell>
          <cell r="AF219" t="str">
            <v>104BPE0520</v>
          </cell>
        </row>
        <row r="220">
          <cell r="X220" t="str">
            <v>NBR 13.731/08</v>
          </cell>
          <cell r="AD220">
            <v>45</v>
          </cell>
          <cell r="AF220" t="str">
            <v>104BPE0520</v>
          </cell>
        </row>
        <row r="221">
          <cell r="X221" t="str">
            <v>NBR 13.731/08</v>
          </cell>
          <cell r="AD221">
            <v>45</v>
          </cell>
          <cell r="AF221" t="str">
            <v>104BPE0520</v>
          </cell>
        </row>
        <row r="222">
          <cell r="X222" t="str">
            <v>NBR 13.731/08</v>
          </cell>
          <cell r="AD222">
            <v>90</v>
          </cell>
          <cell r="AF222" t="str">
            <v>104BPE0520</v>
          </cell>
        </row>
        <row r="223">
          <cell r="X223" t="str">
            <v>NBR 13.731/08</v>
          </cell>
          <cell r="AD223">
            <v>300</v>
          </cell>
          <cell r="AF223" t="str">
            <v>104BPE0530</v>
          </cell>
        </row>
        <row r="224">
          <cell r="X224" t="str">
            <v>NBR 13.731/08</v>
          </cell>
          <cell r="AD224">
            <v>45</v>
          </cell>
          <cell r="AF224" t="str">
            <v>104BPE0530</v>
          </cell>
        </row>
        <row r="225">
          <cell r="X225" t="str">
            <v>NBR 13.731/08</v>
          </cell>
          <cell r="AD225">
            <v>45</v>
          </cell>
          <cell r="AF225" t="str">
            <v>104BPE0530</v>
          </cell>
        </row>
        <row r="226">
          <cell r="X226" t="str">
            <v>NBR 13.731/08</v>
          </cell>
          <cell r="AD226">
            <v>15</v>
          </cell>
          <cell r="AF226" t="str">
            <v>104BPE0530</v>
          </cell>
        </row>
        <row r="227">
          <cell r="X227" t="str">
            <v>NBR 13.731/08</v>
          </cell>
          <cell r="AD227">
            <v>132</v>
          </cell>
          <cell r="AF227" t="str">
            <v>104BPE0530</v>
          </cell>
        </row>
        <row r="228">
          <cell r="X228" t="str">
            <v>NBR 13.731/08</v>
          </cell>
          <cell r="AD228">
            <v>81</v>
          </cell>
          <cell r="AF228" t="str">
            <v>104BPE0530</v>
          </cell>
        </row>
        <row r="229">
          <cell r="X229" t="str">
            <v>NBR 13.731/08</v>
          </cell>
          <cell r="AD229">
            <v>15</v>
          </cell>
          <cell r="AF229" t="str">
            <v>104BPE0530</v>
          </cell>
        </row>
        <row r="230">
          <cell r="X230" t="str">
            <v>NBR 13.731/08</v>
          </cell>
          <cell r="AD230">
            <v>45</v>
          </cell>
          <cell r="AF230" t="str">
            <v>104BPE0530</v>
          </cell>
        </row>
        <row r="231">
          <cell r="X231" t="str">
            <v>NBR 13.731/08</v>
          </cell>
          <cell r="AD231">
            <v>72</v>
          </cell>
          <cell r="AF231" t="str">
            <v>104BPE0530</v>
          </cell>
        </row>
        <row r="232">
          <cell r="X232" t="str">
            <v>NBR 13.731/08</v>
          </cell>
          <cell r="AD232">
            <v>60</v>
          </cell>
          <cell r="AF232" t="str">
            <v>104BPE0530</v>
          </cell>
        </row>
        <row r="233">
          <cell r="X233" t="str">
            <v>NBR 13.731/08</v>
          </cell>
          <cell r="AD233">
            <v>63</v>
          </cell>
          <cell r="AF233" t="str">
            <v>104BPE0530</v>
          </cell>
        </row>
        <row r="234">
          <cell r="X234" t="str">
            <v>NBR 13.731/08</v>
          </cell>
          <cell r="AD234">
            <v>15</v>
          </cell>
          <cell r="AF234" t="str">
            <v>104BPE0530</v>
          </cell>
        </row>
        <row r="235">
          <cell r="X235" t="str">
            <v>NBR 13.731/08</v>
          </cell>
          <cell r="AD235">
            <v>90</v>
          </cell>
          <cell r="AF235" t="str">
            <v>104BPE0530</v>
          </cell>
        </row>
        <row r="236">
          <cell r="X236" t="str">
            <v>NBR 13.731/08</v>
          </cell>
          <cell r="AD236">
            <v>480</v>
          </cell>
          <cell r="AF236" t="str">
            <v>104BPE0530</v>
          </cell>
        </row>
        <row r="237">
          <cell r="X237" t="str">
            <v>NBR 13.731/08</v>
          </cell>
          <cell r="AD237">
            <v>90</v>
          </cell>
          <cell r="AF237" t="str">
            <v>104BPE0530</v>
          </cell>
        </row>
        <row r="238">
          <cell r="X238" t="str">
            <v>NBR 13.731/08</v>
          </cell>
          <cell r="AD238">
            <v>216</v>
          </cell>
          <cell r="AF238" t="str">
            <v>104BPE0530</v>
          </cell>
        </row>
        <row r="239">
          <cell r="X239" t="str">
            <v>NBR 13.731/08</v>
          </cell>
          <cell r="AD239">
            <v>108</v>
          </cell>
          <cell r="AF239" t="str">
            <v>104BPE0530</v>
          </cell>
        </row>
        <row r="240">
          <cell r="X240" t="str">
            <v>NBR 13.731/08</v>
          </cell>
          <cell r="AD240">
            <v>144</v>
          </cell>
          <cell r="AF240" t="str">
            <v>104BPE0530</v>
          </cell>
        </row>
        <row r="241">
          <cell r="X241" t="str">
            <v>NBR 13.731/08</v>
          </cell>
          <cell r="AD241">
            <v>72</v>
          </cell>
          <cell r="AF241" t="str">
            <v>104BPE0530</v>
          </cell>
        </row>
        <row r="242">
          <cell r="X242" t="str">
            <v>NBR 13.731/08</v>
          </cell>
          <cell r="AD242">
            <v>180</v>
          </cell>
          <cell r="AF242" t="str">
            <v>104BPE0550</v>
          </cell>
        </row>
        <row r="243">
          <cell r="X243" t="str">
            <v>NBR 13.731/08</v>
          </cell>
          <cell r="AD243">
            <v>27</v>
          </cell>
          <cell r="AF243" t="str">
            <v>104BPE0550</v>
          </cell>
        </row>
        <row r="244">
          <cell r="X244" t="str">
            <v>NBR 13.731/08</v>
          </cell>
          <cell r="AD244">
            <v>21</v>
          </cell>
          <cell r="AF244" t="str">
            <v>104BPE0550</v>
          </cell>
        </row>
        <row r="245">
          <cell r="X245" t="str">
            <v>NBR 13.731/08</v>
          </cell>
          <cell r="AD245">
            <v>54</v>
          </cell>
          <cell r="AF245" t="str">
            <v>104BPE0550</v>
          </cell>
        </row>
        <row r="246">
          <cell r="X246" t="str">
            <v>NBR 13.731/08</v>
          </cell>
          <cell r="AD246">
            <v>1404</v>
          </cell>
          <cell r="AF246" t="str">
            <v>104BPE0550</v>
          </cell>
        </row>
        <row r="247">
          <cell r="X247" t="str">
            <v>NBR 13.731/08</v>
          </cell>
          <cell r="AD247">
            <v>45</v>
          </cell>
          <cell r="AF247" t="str">
            <v>104BPE0550</v>
          </cell>
        </row>
        <row r="248">
          <cell r="X248" t="str">
            <v>NBR 13.731/08</v>
          </cell>
          <cell r="AD248">
            <v>117</v>
          </cell>
          <cell r="AF248" t="str">
            <v>104BPE0550</v>
          </cell>
        </row>
        <row r="249">
          <cell r="X249" t="str">
            <v>NBR 13.731/08</v>
          </cell>
          <cell r="AD249">
            <v>2907</v>
          </cell>
          <cell r="AF249" t="str">
            <v>104BPE0550</v>
          </cell>
        </row>
        <row r="250">
          <cell r="X250" t="str">
            <v>NBR 13.731/08</v>
          </cell>
          <cell r="AD250">
            <v>5949</v>
          </cell>
          <cell r="AF250" t="str">
            <v>104BPE0550</v>
          </cell>
        </row>
        <row r="251">
          <cell r="X251" t="str">
            <v>NBR 13.731/08</v>
          </cell>
          <cell r="AD251">
            <v>5949</v>
          </cell>
          <cell r="AF251" t="str">
            <v>104BPE0550</v>
          </cell>
        </row>
      </sheetData>
      <sheetData sheetId="3"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15.45</v>
          </cell>
          <cell r="S17" t="str">
            <v>104BPE0330</v>
          </cell>
        </row>
        <row r="18">
          <cell r="N18" t="str">
            <v>NBR 13.159/13</v>
          </cell>
          <cell r="R18">
            <v>10.95</v>
          </cell>
          <cell r="S18" t="str">
            <v>104BPE0330</v>
          </cell>
        </row>
      </sheetData>
      <sheetData sheetId="4"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19.5</v>
          </cell>
          <cell r="S17" t="str">
            <v>104BPE0330</v>
          </cell>
        </row>
        <row r="18">
          <cell r="N18" t="str">
            <v>NBR 13.159/13</v>
          </cell>
          <cell r="R18">
            <v>21.75</v>
          </cell>
          <cell r="S18" t="str">
            <v>104BPE0330</v>
          </cell>
        </row>
        <row r="19">
          <cell r="N19" t="str">
            <v>NBR 13.159/13</v>
          </cell>
          <cell r="R19">
            <v>15.75</v>
          </cell>
          <cell r="S19" t="str">
            <v>104BPE0330</v>
          </cell>
        </row>
      </sheetData>
      <sheetData sheetId="5" refreshError="1">
        <row r="14">
          <cell r="H14" t="str">
            <v>NBR 15.741/09</v>
          </cell>
          <cell r="M14">
            <v>11.4</v>
          </cell>
          <cell r="N14" t="str">
            <v>104BPE0330</v>
          </cell>
        </row>
        <row r="15">
          <cell r="H15" t="str">
            <v>NBR 15.741/09</v>
          </cell>
          <cell r="M15">
            <v>11.4</v>
          </cell>
          <cell r="N15" t="str">
            <v>104BPE0330</v>
          </cell>
        </row>
        <row r="16">
          <cell r="H16" t="str">
            <v>NBR 15.741/09</v>
          </cell>
          <cell r="M16">
            <v>5.65</v>
          </cell>
          <cell r="N16" t="str">
            <v>104BPE0330</v>
          </cell>
        </row>
        <row r="17">
          <cell r="H17" t="str">
            <v>NBR 15.741/09</v>
          </cell>
          <cell r="M17">
            <v>37.86</v>
          </cell>
          <cell r="N17" t="str">
            <v>104BPE0330</v>
          </cell>
        </row>
        <row r="18">
          <cell r="H18" t="str">
            <v>NBR 15.741/09</v>
          </cell>
          <cell r="M18">
            <v>5.65</v>
          </cell>
          <cell r="N18" t="str">
            <v>104BPE0330</v>
          </cell>
        </row>
        <row r="19">
          <cell r="H19" t="str">
            <v>NBR 15.741/09</v>
          </cell>
          <cell r="M19">
            <v>58.5</v>
          </cell>
          <cell r="N19" t="str">
            <v>104BPE0330</v>
          </cell>
        </row>
        <row r="20">
          <cell r="H20" t="str">
            <v>NBR 15.741/09</v>
          </cell>
          <cell r="M20">
            <v>58.5</v>
          </cell>
          <cell r="N20" t="str">
            <v>104BPE0330</v>
          </cell>
        </row>
        <row r="21">
          <cell r="H21" t="str">
            <v>NBR 15.741/09</v>
          </cell>
          <cell r="M21">
            <v>11.4</v>
          </cell>
          <cell r="N21" t="str">
            <v>104BPE0330</v>
          </cell>
        </row>
        <row r="22">
          <cell r="H22" t="str">
            <v>NBR 15.741/09</v>
          </cell>
          <cell r="M22">
            <v>11.4</v>
          </cell>
          <cell r="N22" t="str">
            <v>104BPE0330</v>
          </cell>
        </row>
        <row r="23">
          <cell r="H23" t="str">
            <v>NBR 15.741/09</v>
          </cell>
          <cell r="M23">
            <v>4.2</v>
          </cell>
          <cell r="N23" t="str">
            <v>104BPE0330</v>
          </cell>
        </row>
        <row r="24">
          <cell r="H24" t="str">
            <v>NBR 15.741/09</v>
          </cell>
          <cell r="M24">
            <v>24</v>
          </cell>
          <cell r="N24" t="str">
            <v>104BPE0330</v>
          </cell>
        </row>
        <row r="25">
          <cell r="H25" t="str">
            <v>NBR 15.741/09</v>
          </cell>
          <cell r="M25">
            <v>43.53</v>
          </cell>
          <cell r="N25" t="str">
            <v>104BPE0330</v>
          </cell>
        </row>
        <row r="26">
          <cell r="H26" t="str">
            <v>NBR 15.741/09</v>
          </cell>
          <cell r="M26">
            <v>11.4</v>
          </cell>
          <cell r="N26" t="str">
            <v>104BPE0330</v>
          </cell>
        </row>
        <row r="27">
          <cell r="H27" t="str">
            <v>NBR 15.741/09</v>
          </cell>
          <cell r="M27">
            <v>11.79</v>
          </cell>
          <cell r="N27" t="str">
            <v>104BPE0330</v>
          </cell>
        </row>
        <row r="28">
          <cell r="H28" t="str">
            <v>NBR 15.741/09</v>
          </cell>
          <cell r="M28">
            <v>5.61</v>
          </cell>
          <cell r="N28" t="str">
            <v>104BPE0330</v>
          </cell>
        </row>
        <row r="29">
          <cell r="H29" t="str">
            <v>NBR 15.741/09</v>
          </cell>
          <cell r="M29">
            <v>14.25</v>
          </cell>
          <cell r="N29" t="str">
            <v>104BPE0330</v>
          </cell>
        </row>
        <row r="30">
          <cell r="H30" t="str">
            <v>NBR 15.741/09</v>
          </cell>
          <cell r="M30">
            <v>39.049999999999997</v>
          </cell>
          <cell r="N30" t="str">
            <v>104BPE0330</v>
          </cell>
        </row>
        <row r="31">
          <cell r="H31" t="str">
            <v>NBR 15.741/09</v>
          </cell>
          <cell r="M31">
            <v>11.4</v>
          </cell>
          <cell r="N31" t="str">
            <v>104BPE0330</v>
          </cell>
        </row>
        <row r="32">
          <cell r="H32" t="str">
            <v>NBR 15.741/09</v>
          </cell>
          <cell r="M32">
            <v>5.65</v>
          </cell>
          <cell r="N32" t="str">
            <v>104BPE0330</v>
          </cell>
        </row>
        <row r="33">
          <cell r="H33" t="str">
            <v>NBR 15.741/09</v>
          </cell>
          <cell r="M33">
            <v>3.99</v>
          </cell>
          <cell r="N33" t="str">
            <v>104BPE0330</v>
          </cell>
        </row>
        <row r="34">
          <cell r="H34" t="str">
            <v>NBR 15.741/09</v>
          </cell>
          <cell r="M34">
            <v>24</v>
          </cell>
          <cell r="N34" t="str">
            <v>104BPE0330</v>
          </cell>
        </row>
        <row r="35">
          <cell r="H35" t="str">
            <v>NBR 15.741/09</v>
          </cell>
          <cell r="M35">
            <v>31.64</v>
          </cell>
          <cell r="N35" t="str">
            <v>104BPE0330</v>
          </cell>
        </row>
        <row r="36">
          <cell r="H36" t="str">
            <v>NBR 15.741/09</v>
          </cell>
          <cell r="M36">
            <v>18.82</v>
          </cell>
          <cell r="N36" t="str">
            <v>104BPE0330</v>
          </cell>
        </row>
        <row r="37">
          <cell r="H37" t="str">
            <v>NBR 15.741/09</v>
          </cell>
          <cell r="M37">
            <v>11.4</v>
          </cell>
          <cell r="N37" t="str">
            <v>104BPE0330</v>
          </cell>
        </row>
        <row r="38">
          <cell r="H38" t="str">
            <v>NBR 15.741/09</v>
          </cell>
          <cell r="M38">
            <v>11.4</v>
          </cell>
          <cell r="N38" t="str">
            <v>104BPE0330</v>
          </cell>
        </row>
        <row r="39">
          <cell r="H39" t="str">
            <v>NBR 15.741/09</v>
          </cell>
          <cell r="M39">
            <v>57.12</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18.82</v>
          </cell>
          <cell r="N46" t="str">
            <v>104BPE0330</v>
          </cell>
        </row>
        <row r="47">
          <cell r="H47" t="str">
            <v>NBR 15.741/09</v>
          </cell>
          <cell r="M47">
            <v>37.909999999999997</v>
          </cell>
          <cell r="N47" t="str">
            <v>104BPE0330</v>
          </cell>
        </row>
        <row r="48">
          <cell r="H48" t="str">
            <v>NBR 15.741/09</v>
          </cell>
          <cell r="M48">
            <v>5.65</v>
          </cell>
          <cell r="N48" t="str">
            <v>104BPE0330</v>
          </cell>
        </row>
      </sheetData>
      <sheetData sheetId="6" refreshError="1">
        <row r="13">
          <cell r="H13" t="str">
            <v>NBR 15.741/09</v>
          </cell>
          <cell r="M13">
            <v>37.299999999999997</v>
          </cell>
          <cell r="N13" t="str">
            <v>104BPE0330</v>
          </cell>
        </row>
        <row r="14">
          <cell r="H14" t="str">
            <v>NBR 15.741/09</v>
          </cell>
          <cell r="M14">
            <v>5.66</v>
          </cell>
          <cell r="N14" t="str">
            <v>104BPE0330</v>
          </cell>
        </row>
        <row r="15">
          <cell r="H15" t="str">
            <v>NBR 15.741/09</v>
          </cell>
          <cell r="M15">
            <v>26</v>
          </cell>
          <cell r="N15" t="str">
            <v>104BPE0330</v>
          </cell>
        </row>
        <row r="16">
          <cell r="H16" t="str">
            <v>NBR 15.741/09</v>
          </cell>
          <cell r="M16">
            <v>26</v>
          </cell>
          <cell r="N16" t="str">
            <v>104BPE0330</v>
          </cell>
        </row>
        <row r="17">
          <cell r="H17" t="str">
            <v>NBR 15.741/09</v>
          </cell>
          <cell r="M17">
            <v>11.4</v>
          </cell>
          <cell r="N17" t="str">
            <v>104BPE0330</v>
          </cell>
        </row>
        <row r="18">
          <cell r="H18" t="str">
            <v>NBR 15.741/09</v>
          </cell>
          <cell r="M18">
            <v>11.4</v>
          </cell>
          <cell r="N18" t="str">
            <v>104BPE0330</v>
          </cell>
        </row>
        <row r="19">
          <cell r="H19" t="str">
            <v>NBR 15.741/09</v>
          </cell>
          <cell r="M19">
            <v>58.5</v>
          </cell>
          <cell r="N19" t="str">
            <v>104BPE0330</v>
          </cell>
        </row>
        <row r="20">
          <cell r="H20" t="str">
            <v>NBR 15.741/09</v>
          </cell>
          <cell r="M20">
            <v>5.66</v>
          </cell>
          <cell r="N20" t="str">
            <v>104BPE0330</v>
          </cell>
        </row>
        <row r="21">
          <cell r="H21" t="str">
            <v>NBR 15.741/09</v>
          </cell>
          <cell r="M21">
            <v>43.28</v>
          </cell>
          <cell r="N21" t="str">
            <v>104BPE0330</v>
          </cell>
        </row>
        <row r="22">
          <cell r="H22" t="str">
            <v>NBR 15.741/09</v>
          </cell>
          <cell r="M22">
            <v>4.1399999999999997</v>
          </cell>
          <cell r="N22" t="str">
            <v>104BPE0330</v>
          </cell>
        </row>
        <row r="23">
          <cell r="H23" t="str">
            <v>NBR 15.741/09</v>
          </cell>
          <cell r="M23">
            <v>24</v>
          </cell>
          <cell r="N23" t="str">
            <v>104BPE0330</v>
          </cell>
        </row>
        <row r="24">
          <cell r="H24" t="str">
            <v>NBR 15.741/09</v>
          </cell>
          <cell r="M24">
            <v>11.4</v>
          </cell>
          <cell r="N24" t="str">
            <v>104BPE0330</v>
          </cell>
        </row>
        <row r="25">
          <cell r="H25" t="str">
            <v>NBR 15.741/09</v>
          </cell>
          <cell r="M25">
            <v>11.4</v>
          </cell>
          <cell r="N25" t="str">
            <v>104BPE0330</v>
          </cell>
        </row>
        <row r="26">
          <cell r="H26" t="str">
            <v>NBR 15.741/09</v>
          </cell>
          <cell r="M26">
            <v>11.4</v>
          </cell>
          <cell r="N26" t="str">
            <v>104BPE0330</v>
          </cell>
        </row>
        <row r="27">
          <cell r="H27" t="str">
            <v>NBR 15.741/09</v>
          </cell>
          <cell r="M27">
            <v>11.4</v>
          </cell>
          <cell r="N27" t="str">
            <v>104BPE0330</v>
          </cell>
        </row>
        <row r="28">
          <cell r="H28" t="str">
            <v>NBR 15.741/09</v>
          </cell>
          <cell r="M28">
            <v>5.61</v>
          </cell>
          <cell r="N28" t="str">
            <v>104BPE0330</v>
          </cell>
        </row>
        <row r="29">
          <cell r="H29" t="str">
            <v>NBR 15.741/09</v>
          </cell>
          <cell r="M29">
            <v>11.79</v>
          </cell>
          <cell r="N29" t="str">
            <v>104BPE0330</v>
          </cell>
        </row>
        <row r="30">
          <cell r="H30" t="str">
            <v>NBR 15.741/09</v>
          </cell>
          <cell r="M30">
            <v>5.61</v>
          </cell>
          <cell r="N30" t="str">
            <v>104BPE0330</v>
          </cell>
        </row>
        <row r="31">
          <cell r="H31" t="str">
            <v>NBR 15.741/09</v>
          </cell>
          <cell r="M31">
            <v>14.25</v>
          </cell>
          <cell r="N31" t="str">
            <v>104BPE0330</v>
          </cell>
        </row>
        <row r="32">
          <cell r="H32" t="str">
            <v>NBR 15.741/09</v>
          </cell>
          <cell r="M32">
            <v>11.4</v>
          </cell>
          <cell r="N32" t="str">
            <v>104BPE0330</v>
          </cell>
        </row>
        <row r="33">
          <cell r="H33" t="str">
            <v>NBR 15.741/09</v>
          </cell>
          <cell r="M33">
            <v>39.119999999999997</v>
          </cell>
          <cell r="N33" t="str">
            <v>104BPE0330</v>
          </cell>
        </row>
        <row r="34">
          <cell r="H34" t="str">
            <v>NBR 15.741/09</v>
          </cell>
          <cell r="M34">
            <v>18.829999999999998</v>
          </cell>
          <cell r="N34" t="str">
            <v>104BPE0330</v>
          </cell>
        </row>
        <row r="35">
          <cell r="H35" t="str">
            <v>NBR 15.741/09</v>
          </cell>
          <cell r="M35">
            <v>17.239999999999998</v>
          </cell>
          <cell r="N35" t="str">
            <v>104BPE0330</v>
          </cell>
        </row>
        <row r="36">
          <cell r="H36" t="str">
            <v>NBR 15.741/09</v>
          </cell>
          <cell r="M36">
            <v>47.6</v>
          </cell>
          <cell r="N36" t="str">
            <v>104BPE0330</v>
          </cell>
        </row>
        <row r="37">
          <cell r="H37" t="str">
            <v>NBR 15.741/09</v>
          </cell>
          <cell r="M37">
            <v>18.82</v>
          </cell>
          <cell r="N37" t="str">
            <v>104BPE0330</v>
          </cell>
        </row>
        <row r="38">
          <cell r="H38" t="str">
            <v>NBR 15.741/09</v>
          </cell>
          <cell r="M38">
            <v>11.4</v>
          </cell>
          <cell r="N38" t="str">
            <v>104BPE0330</v>
          </cell>
        </row>
        <row r="39">
          <cell r="H39" t="str">
            <v>NBR 15.741/09</v>
          </cell>
          <cell r="M39">
            <v>11.4</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11.4</v>
          </cell>
          <cell r="N46" t="str">
            <v>104BPE0330</v>
          </cell>
        </row>
        <row r="47">
          <cell r="H47" t="str">
            <v>NBR 15.741/09</v>
          </cell>
          <cell r="M47">
            <v>18.82</v>
          </cell>
          <cell r="N47" t="str">
            <v>104BPE0330</v>
          </cell>
        </row>
        <row r="48">
          <cell r="H48" t="str">
            <v>NBR 15.741/09</v>
          </cell>
          <cell r="M48">
            <v>39.04</v>
          </cell>
          <cell r="N48" t="str">
            <v>104BPE0330</v>
          </cell>
        </row>
        <row r="49">
          <cell r="H49" t="str">
            <v>NBR 15.741/09</v>
          </cell>
          <cell r="M49">
            <v>4.1399999999999997</v>
          </cell>
          <cell r="N49" t="str">
            <v>104BPE0330</v>
          </cell>
        </row>
        <row r="50">
          <cell r="H50" t="str">
            <v>NBR 15.741/09</v>
          </cell>
          <cell r="M50">
            <v>24</v>
          </cell>
          <cell r="N50" t="str">
            <v>104BPE0330</v>
          </cell>
        </row>
        <row r="51">
          <cell r="H51" t="str">
            <v>NBR 15.741/09</v>
          </cell>
          <cell r="M51">
            <v>0</v>
          </cell>
          <cell r="N51" t="str">
            <v>104BPE0330</v>
          </cell>
        </row>
        <row r="52">
          <cell r="H52" t="str">
            <v>NBR 15.741/09</v>
          </cell>
          <cell r="M52">
            <v>11.4</v>
          </cell>
          <cell r="N52" t="str">
            <v>104BPE0330</v>
          </cell>
        </row>
        <row r="53">
          <cell r="H53" t="str">
            <v>NBR 15.741/09</v>
          </cell>
          <cell r="M53">
            <v>11.4</v>
          </cell>
          <cell r="N53" t="str">
            <v>104BPE0330</v>
          </cell>
        </row>
        <row r="54">
          <cell r="H54" t="str">
            <v>NBR 15.741/09</v>
          </cell>
          <cell r="M54">
            <v>5.66</v>
          </cell>
          <cell r="N54" t="str">
            <v>104BPE0330</v>
          </cell>
        </row>
        <row r="55">
          <cell r="H55" t="str">
            <v>NBR 15.741/09</v>
          </cell>
          <cell r="M55">
            <v>11.4</v>
          </cell>
          <cell r="N55" t="str">
            <v>104BPE0330</v>
          </cell>
        </row>
        <row r="56">
          <cell r="H56" t="str">
            <v>NBR 15.741/09</v>
          </cell>
          <cell r="M56">
            <v>11.4</v>
          </cell>
          <cell r="N56" t="str">
            <v>104BPE0330</v>
          </cell>
        </row>
        <row r="57">
          <cell r="H57" t="str">
            <v>NBR 15.741/09</v>
          </cell>
          <cell r="M57">
            <v>11.4</v>
          </cell>
          <cell r="N57" t="str">
            <v>104BPE0330</v>
          </cell>
        </row>
        <row r="58">
          <cell r="H58" t="str">
            <v>NBR 15.741/09</v>
          </cell>
          <cell r="M58">
            <v>11.4</v>
          </cell>
          <cell r="N58" t="str">
            <v>104BPE0330</v>
          </cell>
        </row>
        <row r="59">
          <cell r="H59" t="str">
            <v>NBR 15.741/09</v>
          </cell>
          <cell r="M59">
            <v>11.4</v>
          </cell>
          <cell r="N59" t="str">
            <v>104BPE0330</v>
          </cell>
        </row>
        <row r="60">
          <cell r="H60" t="str">
            <v>NBR 15.741/09</v>
          </cell>
          <cell r="M60">
            <v>5.66</v>
          </cell>
          <cell r="N60" t="str">
            <v>104BPE0330</v>
          </cell>
        </row>
        <row r="61">
          <cell r="H61" t="str">
            <v>NBR 15.741/09</v>
          </cell>
          <cell r="M61">
            <v>18.829999999999998</v>
          </cell>
          <cell r="N61" t="str">
            <v>104BPE0330</v>
          </cell>
        </row>
      </sheetData>
      <sheetData sheetId="7" refreshError="1">
        <row r="13">
          <cell r="H13" t="str">
            <v>NBR 15.741/09</v>
          </cell>
          <cell r="M13">
            <v>34</v>
          </cell>
          <cell r="N13" t="str">
            <v>104BPE0330</v>
          </cell>
        </row>
        <row r="14">
          <cell r="H14" t="str">
            <v>NBR 15.741/09</v>
          </cell>
          <cell r="M14">
            <v>12</v>
          </cell>
          <cell r="N14" t="str">
            <v>104BPE0330</v>
          </cell>
        </row>
        <row r="15">
          <cell r="H15" t="str">
            <v>NBR 15.741/09</v>
          </cell>
          <cell r="M15">
            <v>34</v>
          </cell>
          <cell r="N15" t="str">
            <v>104BPE0330</v>
          </cell>
        </row>
        <row r="16">
          <cell r="H16" t="str">
            <v>NBR 15.741/09</v>
          </cell>
          <cell r="M16">
            <v>12</v>
          </cell>
          <cell r="N16" t="str">
            <v>104BPE0330</v>
          </cell>
        </row>
      </sheetData>
      <sheetData sheetId="8" refreshError="1">
        <row r="13">
          <cell r="H13" t="str">
            <v>EM - 276/2000</v>
          </cell>
          <cell r="M13">
            <v>159.66</v>
          </cell>
          <cell r="N13" t="str">
            <v>104BPE0330</v>
          </cell>
        </row>
        <row r="14">
          <cell r="H14" t="str">
            <v>EM - 276/2000</v>
          </cell>
          <cell r="M14">
            <v>77.2</v>
          </cell>
          <cell r="N14" t="str">
            <v>104BPE0330</v>
          </cell>
        </row>
        <row r="15">
          <cell r="H15" t="str">
            <v>EM - 276/2000</v>
          </cell>
          <cell r="M15">
            <v>77.2</v>
          </cell>
          <cell r="N15" t="str">
            <v>104BPE0330</v>
          </cell>
        </row>
        <row r="16">
          <cell r="H16" t="str">
            <v>EM - 276/2000</v>
          </cell>
          <cell r="M16">
            <v>159.66</v>
          </cell>
          <cell r="N16" t="str">
            <v>104BPE0330</v>
          </cell>
        </row>
      </sheetData>
      <sheetData sheetId="9" refreshError="1">
        <row r="13">
          <cell r="L13" t="str">
            <v>MADEIRA</v>
          </cell>
        </row>
        <row r="14">
          <cell r="L14" t="str">
            <v>Pórtico</v>
          </cell>
        </row>
        <row r="18">
          <cell r="L18" t="str">
            <v>ECOLÓGICO</v>
          </cell>
        </row>
        <row r="19">
          <cell r="L19" t="str">
            <v>Perfil C Metálico de aço carbono - NBR 14890</v>
          </cell>
        </row>
        <row r="20">
          <cell r="L20" t="str">
            <v>MADEIRA</v>
          </cell>
        </row>
        <row r="21">
          <cell r="L21" t="str">
            <v>ECOLÓGICO</v>
          </cell>
        </row>
        <row r="22">
          <cell r="L22" t="str">
            <v>ECOLÓGICO</v>
          </cell>
        </row>
        <row r="23">
          <cell r="L23" t="str">
            <v>Perfil C Metálico de aço carbono - NBR 14890</v>
          </cell>
        </row>
        <row r="24">
          <cell r="L24" t="str">
            <v>Perfil C Metálico de aço carbono - NBR 14890</v>
          </cell>
        </row>
        <row r="25">
          <cell r="L25" t="str">
            <v>ECOLÓGICO</v>
          </cell>
        </row>
        <row r="26">
          <cell r="L26" t="str">
            <v>Perfil C Metálico de aço carbono - NBR 14890</v>
          </cell>
        </row>
        <row r="27">
          <cell r="L27" t="str">
            <v>Perfil C Metálico de aço carbono - NBR 14890</v>
          </cell>
        </row>
        <row r="28">
          <cell r="L28" t="str">
            <v>MADEIRA</v>
          </cell>
        </row>
        <row r="29">
          <cell r="L29" t="str">
            <v>ECOLÓGICO</v>
          </cell>
        </row>
        <row r="30">
          <cell r="L30" t="str">
            <v>MADEIRA</v>
          </cell>
        </row>
        <row r="31">
          <cell r="L31" t="str">
            <v>MADEIRA</v>
          </cell>
        </row>
        <row r="32">
          <cell r="L32" t="str">
            <v>MADEIRA</v>
          </cell>
        </row>
        <row r="33">
          <cell r="L33" t="str">
            <v>MADEIRA</v>
          </cell>
        </row>
        <row r="34">
          <cell r="L34" t="str">
            <v>MADEIRA</v>
          </cell>
        </row>
        <row r="35">
          <cell r="L35" t="str">
            <v>MADEIRA</v>
          </cell>
        </row>
        <row r="36">
          <cell r="L36" t="str">
            <v>Perfil C Metálico de aço carbono - NBR 14890</v>
          </cell>
        </row>
        <row r="37">
          <cell r="L37" t="str">
            <v>ECOLÓGICO</v>
          </cell>
        </row>
        <row r="38">
          <cell r="L38" t="str">
            <v>MADEIRA</v>
          </cell>
        </row>
        <row r="39">
          <cell r="L39" t="str">
            <v>ECOLÓGICO</v>
          </cell>
        </row>
        <row r="40">
          <cell r="L40" t="str">
            <v>Perfil C Metálico de aço carbono - NBR 14890</v>
          </cell>
        </row>
        <row r="41">
          <cell r="L41" t="str">
            <v>MADEIRA</v>
          </cell>
        </row>
        <row r="42">
          <cell r="L42" t="str">
            <v>ECOLÓGICO</v>
          </cell>
        </row>
        <row r="43">
          <cell r="L43" t="str">
            <v>ECOLÓGICO</v>
          </cell>
        </row>
        <row r="44">
          <cell r="L44" t="str">
            <v>MADEIRA</v>
          </cell>
        </row>
        <row r="45">
          <cell r="L45" t="str">
            <v>MADEIRA</v>
          </cell>
        </row>
        <row r="46">
          <cell r="L46" t="str">
            <v>ECOLÓGICO</v>
          </cell>
        </row>
        <row r="47">
          <cell r="L47" t="str">
            <v>MADEIRA</v>
          </cell>
        </row>
        <row r="48">
          <cell r="L48" t="str">
            <v>MADEIRA</v>
          </cell>
        </row>
        <row r="49">
          <cell r="L49" t="str">
            <v>MADEIRA</v>
          </cell>
        </row>
        <row r="50">
          <cell r="L50" t="str">
            <v>MADEIRA</v>
          </cell>
        </row>
        <row r="51">
          <cell r="L51" t="str">
            <v>MADEIRA</v>
          </cell>
        </row>
        <row r="52">
          <cell r="L52" t="str">
            <v>MADEIRA</v>
          </cell>
        </row>
        <row r="53">
          <cell r="L53" t="str">
            <v>ECOLÓGICO</v>
          </cell>
        </row>
        <row r="54">
          <cell r="L54" t="str">
            <v>Perfil C Metálico de aço carbono - NBR 14890</v>
          </cell>
        </row>
        <row r="55">
          <cell r="L55" t="str">
            <v>ECOLÓGICO</v>
          </cell>
        </row>
        <row r="56">
          <cell r="L56" t="str">
            <v>ECOLÓGICO</v>
          </cell>
        </row>
        <row r="57">
          <cell r="L57" t="str">
            <v>MADEIRA</v>
          </cell>
        </row>
        <row r="58">
          <cell r="L58" t="str">
            <v>ECOLÓGICO</v>
          </cell>
        </row>
        <row r="59">
          <cell r="L59" t="str">
            <v>ECOLÓGICO</v>
          </cell>
        </row>
        <row r="60">
          <cell r="L60" t="str">
            <v>Perfil C Metálico de aço carbono - NBR 14890</v>
          </cell>
        </row>
        <row r="61">
          <cell r="L61" t="str">
            <v>ECOLÓGICO</v>
          </cell>
        </row>
        <row r="62">
          <cell r="L62" t="str">
            <v>ECOLÓGICO</v>
          </cell>
        </row>
        <row r="63">
          <cell r="L63" t="str">
            <v>ECOLÓGICO</v>
          </cell>
        </row>
        <row r="64">
          <cell r="L64" t="str">
            <v>MADEIRA</v>
          </cell>
        </row>
        <row r="65">
          <cell r="L65" t="str">
            <v>MADEIRA</v>
          </cell>
        </row>
        <row r="66">
          <cell r="L66" t="str">
            <v>Perfil C Metálico de aço carbono - NBR 14890</v>
          </cell>
        </row>
        <row r="67">
          <cell r="L67" t="str">
            <v>MADEIRA</v>
          </cell>
        </row>
        <row r="68">
          <cell r="L68" t="str">
            <v>MADEIRA</v>
          </cell>
        </row>
        <row r="69">
          <cell r="L69" t="str">
            <v>Perfil C Metálico de aço carbono - NBR 14890</v>
          </cell>
        </row>
        <row r="70">
          <cell r="L70" t="str">
            <v>MADEIRA</v>
          </cell>
        </row>
        <row r="71">
          <cell r="L71" t="str">
            <v>MADEIRA</v>
          </cell>
        </row>
        <row r="72">
          <cell r="L72" t="str">
            <v>Perfil C Metálico de aço carbono - NBR 14890</v>
          </cell>
        </row>
        <row r="73">
          <cell r="L73" t="str">
            <v>MADEIRA</v>
          </cell>
        </row>
        <row r="74">
          <cell r="L74" t="str">
            <v>MADEIRA</v>
          </cell>
        </row>
        <row r="75">
          <cell r="L75" t="str">
            <v>ECOLÓGICO</v>
          </cell>
        </row>
        <row r="76">
          <cell r="L76" t="str">
            <v>ECOLÓGICO</v>
          </cell>
        </row>
        <row r="77">
          <cell r="L77" t="str">
            <v>ECOLÓGICO</v>
          </cell>
        </row>
        <row r="78">
          <cell r="L78" t="str">
            <v>ECOLÓGICO</v>
          </cell>
        </row>
        <row r="79">
          <cell r="L79" t="str">
            <v>MADEIRA</v>
          </cell>
        </row>
        <row r="80">
          <cell r="L80" t="str">
            <v>MADEIRA</v>
          </cell>
        </row>
        <row r="81">
          <cell r="L81" t="str">
            <v>MADEIRA</v>
          </cell>
        </row>
        <row r="82">
          <cell r="L82" t="str">
            <v>Perfil C Metálico de aço carbono - NBR 14890</v>
          </cell>
        </row>
        <row r="83">
          <cell r="L83" t="str">
            <v>MADEIRA</v>
          </cell>
        </row>
        <row r="84">
          <cell r="L84" t="str">
            <v>MADEIRA</v>
          </cell>
        </row>
        <row r="85">
          <cell r="L85" t="str">
            <v>Perfil C Metálico de aço carbono - NBR 14890</v>
          </cell>
        </row>
        <row r="86">
          <cell r="L86" t="str">
            <v>MADEIRA</v>
          </cell>
        </row>
        <row r="87">
          <cell r="L87" t="str">
            <v>MADEIRA</v>
          </cell>
        </row>
        <row r="88">
          <cell r="L88" t="str">
            <v>ECOLÓGICO</v>
          </cell>
        </row>
        <row r="89">
          <cell r="L89" t="str">
            <v>ECOLÓGICO</v>
          </cell>
        </row>
        <row r="90">
          <cell r="L90" t="str">
            <v>Perfil C Metálico de aço carbono - NBR 14890</v>
          </cell>
        </row>
        <row r="91">
          <cell r="L91" t="str">
            <v>MADEIRA</v>
          </cell>
        </row>
        <row r="92">
          <cell r="L92" t="str">
            <v>Perfil C Metálico de aço carbono - NBR 14890</v>
          </cell>
        </row>
        <row r="93">
          <cell r="L93" t="str">
            <v>MADEIRA</v>
          </cell>
        </row>
        <row r="94">
          <cell r="L94" t="str">
            <v>MADEIRA</v>
          </cell>
        </row>
        <row r="95">
          <cell r="L95" t="str">
            <v>Perfil C Metálico de aço carbono - NBR 14890</v>
          </cell>
        </row>
        <row r="96">
          <cell r="L96" t="str">
            <v>MADEIRA</v>
          </cell>
        </row>
        <row r="97">
          <cell r="L97" t="str">
            <v>MADEIRA</v>
          </cell>
        </row>
        <row r="98">
          <cell r="L98" t="str">
            <v>ECOLÓGICO</v>
          </cell>
        </row>
        <row r="99">
          <cell r="L99" t="str">
            <v>Perfil C Metálico de aço carbono - NBR 14890</v>
          </cell>
        </row>
        <row r="100">
          <cell r="L100" t="str">
            <v>MADEIRA</v>
          </cell>
        </row>
        <row r="101">
          <cell r="L101" t="str">
            <v>ECOLÓGICO</v>
          </cell>
        </row>
        <row r="102">
          <cell r="L102" t="str">
            <v>Perfil C Metálico de aço carbono - NBR 14890</v>
          </cell>
        </row>
        <row r="103">
          <cell r="L103" t="str">
            <v>Perfil C Metálico de aço carbono - NBR 14890</v>
          </cell>
        </row>
        <row r="104">
          <cell r="L104" t="str">
            <v>Perfil C Metálico de aço carbono - NBR 14890</v>
          </cell>
        </row>
        <row r="105">
          <cell r="L105" t="str">
            <v>Perfil C Metálico de aço carbono - NBR 14890</v>
          </cell>
        </row>
        <row r="106">
          <cell r="L106" t="str">
            <v>MADEIRA</v>
          </cell>
        </row>
        <row r="107">
          <cell r="L107" t="str">
            <v>ECOLÓGICO</v>
          </cell>
        </row>
        <row r="108">
          <cell r="L108" t="str">
            <v>Perfil C Metálico de aço carbono - NBR 14890</v>
          </cell>
        </row>
        <row r="109">
          <cell r="L109" t="str">
            <v>Perfil C Metálico de aço carbono - NBR 14890</v>
          </cell>
        </row>
        <row r="110">
          <cell r="L110" t="str">
            <v>SEMI-PÓRTICO</v>
          </cell>
        </row>
        <row r="111">
          <cell r="L111" t="str">
            <v>MADEIRA</v>
          </cell>
        </row>
        <row r="112">
          <cell r="L112" t="str">
            <v>ECOLÓGICO</v>
          </cell>
        </row>
        <row r="113">
          <cell r="L113" t="str">
            <v>ECOLÓGICO</v>
          </cell>
        </row>
        <row r="114">
          <cell r="L114" t="str">
            <v>ECOLÓGICO</v>
          </cell>
        </row>
        <row r="115">
          <cell r="L115" t="str">
            <v>Perfil C Metálico de aço carbono - NBR 14890</v>
          </cell>
        </row>
        <row r="116">
          <cell r="L116" t="str">
            <v>Perfil C Metálico de aço carbono - NBR 14890</v>
          </cell>
        </row>
        <row r="117">
          <cell r="L117" t="str">
            <v>MADEIRA</v>
          </cell>
        </row>
        <row r="118">
          <cell r="L118" t="str">
            <v>MADEIRA</v>
          </cell>
        </row>
        <row r="119">
          <cell r="L119" t="str">
            <v>MADEIRA</v>
          </cell>
        </row>
        <row r="120">
          <cell r="L120" t="str">
            <v>ECOLÓGICO</v>
          </cell>
        </row>
        <row r="121">
          <cell r="L121" t="str">
            <v>ECOLÓGICO</v>
          </cell>
        </row>
        <row r="122">
          <cell r="L122" t="str">
            <v>Perfil C Metálico de aço carbono - NBR 14890</v>
          </cell>
        </row>
        <row r="123">
          <cell r="L123" t="str">
            <v>MADEIRA</v>
          </cell>
        </row>
        <row r="124">
          <cell r="L124" t="str">
            <v>MADEIRA</v>
          </cell>
        </row>
        <row r="125">
          <cell r="L125" t="str">
            <v>MADEIRA</v>
          </cell>
        </row>
        <row r="126">
          <cell r="L126" t="str">
            <v>MADEIRA</v>
          </cell>
        </row>
        <row r="127">
          <cell r="L127" t="str">
            <v>MADEIRA</v>
          </cell>
        </row>
        <row r="128">
          <cell r="L128" t="str">
            <v>MADEIRA</v>
          </cell>
        </row>
        <row r="129">
          <cell r="L129" t="str">
            <v>SEMI-PÓRTICO</v>
          </cell>
        </row>
        <row r="130">
          <cell r="L130" t="str">
            <v>ECOLÓGICO</v>
          </cell>
        </row>
        <row r="131">
          <cell r="L131" t="str">
            <v>MADEIRA</v>
          </cell>
        </row>
        <row r="132">
          <cell r="L132" t="str">
            <v>ECOLÓGICO</v>
          </cell>
        </row>
        <row r="133">
          <cell r="L133" t="str">
            <v>ECOLÓGICO</v>
          </cell>
        </row>
        <row r="134">
          <cell r="L134" t="str">
            <v>Perfil C Metálico de aço carbono - NBR 14890</v>
          </cell>
        </row>
        <row r="135">
          <cell r="L135" t="str">
            <v>MADEIRA</v>
          </cell>
        </row>
        <row r="136">
          <cell r="L136" t="str">
            <v>ECOLÓGICO</v>
          </cell>
        </row>
        <row r="137">
          <cell r="L137" t="str">
            <v>ECOLÓGICO</v>
          </cell>
        </row>
        <row r="138">
          <cell r="L138" t="str">
            <v>Perfil C Metálico de aço carbono - NBR 14890</v>
          </cell>
        </row>
        <row r="139">
          <cell r="L139" t="str">
            <v>ECOLÓGICO</v>
          </cell>
        </row>
        <row r="140">
          <cell r="L140" t="str">
            <v>Perfil C Metálico de aço carbono - NBR 14890</v>
          </cell>
        </row>
        <row r="141">
          <cell r="L141" t="str">
            <v>SEMI-PÓRTICO</v>
          </cell>
        </row>
        <row r="142">
          <cell r="L142" t="str">
            <v>Perfil C Metálico de aço carbono - NBR 14890</v>
          </cell>
        </row>
        <row r="143">
          <cell r="L143" t="str">
            <v>ECOLÓGICO</v>
          </cell>
        </row>
        <row r="144">
          <cell r="L144" t="str">
            <v>Perfil C Metálico de aço carbono - NBR 14890</v>
          </cell>
        </row>
        <row r="145">
          <cell r="L145" t="str">
            <v>MADEIRA</v>
          </cell>
        </row>
        <row r="146">
          <cell r="L146" t="str">
            <v>Perfil C Metálico de aço carbono - NBR 14890</v>
          </cell>
        </row>
        <row r="147">
          <cell r="L147" t="str">
            <v>Perfil C Metálico de aço carbono - NBR 14890</v>
          </cell>
        </row>
        <row r="148">
          <cell r="L148" t="str">
            <v>ECOLÓGICO</v>
          </cell>
        </row>
        <row r="149">
          <cell r="L149" t="str">
            <v>SEMI-PÓRTICO</v>
          </cell>
        </row>
        <row r="150">
          <cell r="L150" t="str">
            <v>ECOLÓGICO</v>
          </cell>
        </row>
        <row r="151">
          <cell r="L151" t="str">
            <v>Perfil C Metálico de aço carbono - NBR 14890</v>
          </cell>
        </row>
        <row r="152">
          <cell r="L152" t="str">
            <v>ECOLÓGICO</v>
          </cell>
        </row>
        <row r="153">
          <cell r="L153" t="str">
            <v>MADEIRA</v>
          </cell>
        </row>
        <row r="154">
          <cell r="L154" t="str">
            <v>MADEIRA</v>
          </cell>
        </row>
        <row r="155">
          <cell r="L155" t="str">
            <v>ECOLÓGICO</v>
          </cell>
        </row>
        <row r="156">
          <cell r="L156" t="str">
            <v>ECOLÓGICO</v>
          </cell>
        </row>
        <row r="157">
          <cell r="L157" t="str">
            <v>Perfil C Metálico de aço carbono - NBR 14890</v>
          </cell>
        </row>
        <row r="158">
          <cell r="L158" t="str">
            <v>MADEIRA</v>
          </cell>
        </row>
        <row r="159">
          <cell r="L159" t="str">
            <v>Perfil C Metálico de aço carbono - NBR 14890</v>
          </cell>
        </row>
        <row r="160">
          <cell r="L160" t="str">
            <v>MADEIRA</v>
          </cell>
        </row>
        <row r="161">
          <cell r="L161" t="str">
            <v>Perfil C Metálico de aço carbono - NBR 14890</v>
          </cell>
        </row>
        <row r="162">
          <cell r="L162" t="str">
            <v>Perfil C Metálico de aço carbono - NBR 14890</v>
          </cell>
        </row>
        <row r="163">
          <cell r="L163" t="str">
            <v>MADEIRA</v>
          </cell>
        </row>
        <row r="164">
          <cell r="L164" t="str">
            <v>Perfil C Metálico de aço carbono - NBR 14890</v>
          </cell>
        </row>
        <row r="165">
          <cell r="L165" t="str">
            <v>ECOLÓGICO</v>
          </cell>
        </row>
        <row r="166">
          <cell r="L166" t="str">
            <v>MADEIRA</v>
          </cell>
        </row>
        <row r="167">
          <cell r="L167" t="str">
            <v>MADEIRA</v>
          </cell>
        </row>
        <row r="168">
          <cell r="L168" t="str">
            <v>SEMI-PÓRTICO</v>
          </cell>
        </row>
        <row r="169">
          <cell r="L169" t="str">
            <v>MADEIRA</v>
          </cell>
        </row>
        <row r="170">
          <cell r="L170" t="str">
            <v>Perfil C Metálico de aço carbono - NBR 14890</v>
          </cell>
        </row>
        <row r="171">
          <cell r="L171" t="str">
            <v>SEMI-PÓRTICO</v>
          </cell>
        </row>
        <row r="172">
          <cell r="L172" t="str">
            <v>ECOLÓGICO</v>
          </cell>
        </row>
        <row r="173">
          <cell r="L173" t="str">
            <v>MADEIRA</v>
          </cell>
        </row>
        <row r="174">
          <cell r="L174" t="str">
            <v>Perfil C Metálico de aço carbono - NBR 14890</v>
          </cell>
        </row>
        <row r="175">
          <cell r="L175" t="str">
            <v>Perfil C Metálico de aço carbono - NBR 14890</v>
          </cell>
        </row>
        <row r="176">
          <cell r="L176" t="str">
            <v>ECOLÓGICO</v>
          </cell>
        </row>
        <row r="177">
          <cell r="L177" t="str">
            <v>ECOLÓGICO</v>
          </cell>
        </row>
        <row r="178">
          <cell r="L178" t="str">
            <v>Perfil C Metálico de aço carbono - NBR 14890</v>
          </cell>
        </row>
        <row r="179">
          <cell r="L179" t="str">
            <v>ECOLÓGICO</v>
          </cell>
        </row>
        <row r="180">
          <cell r="L180" t="str">
            <v>Perfil C Metálico de aço carbono - NBR 14890</v>
          </cell>
        </row>
        <row r="181">
          <cell r="L181" t="str">
            <v>ECOLÓGICO</v>
          </cell>
        </row>
        <row r="182">
          <cell r="L182" t="str">
            <v>Perfil C Metálico de aço carbono - NBR 14890</v>
          </cell>
        </row>
        <row r="183">
          <cell r="L183" t="str">
            <v>ECOLÓGICO</v>
          </cell>
        </row>
        <row r="184">
          <cell r="L184" t="str">
            <v>ECOLÓGICO</v>
          </cell>
        </row>
        <row r="185">
          <cell r="L185" t="str">
            <v>MADEIRA</v>
          </cell>
        </row>
        <row r="186">
          <cell r="L186" t="str">
            <v>MADEIRA</v>
          </cell>
        </row>
        <row r="187">
          <cell r="L187" t="str">
            <v>MADEIRA</v>
          </cell>
        </row>
        <row r="188">
          <cell r="L188" t="str">
            <v>ECOLÓGICO</v>
          </cell>
        </row>
        <row r="189">
          <cell r="L189" t="str">
            <v>ECOLÓGICO</v>
          </cell>
        </row>
        <row r="190">
          <cell r="L190" t="str">
            <v>MADEIRA</v>
          </cell>
        </row>
        <row r="191">
          <cell r="L191" t="str">
            <v>Perfil C Metálico de aço carbono - NBR 14890</v>
          </cell>
        </row>
        <row r="192">
          <cell r="L192" t="str">
            <v>ECOLÓGICO</v>
          </cell>
        </row>
        <row r="193">
          <cell r="L193" t="str">
            <v>ECOLÓGICO</v>
          </cell>
        </row>
        <row r="194">
          <cell r="L194" t="str">
            <v>MADEIRA</v>
          </cell>
        </row>
        <row r="195">
          <cell r="L195" t="str">
            <v>MADEIRA</v>
          </cell>
        </row>
        <row r="196">
          <cell r="L196" t="str">
            <v>MADEIRA</v>
          </cell>
        </row>
        <row r="197">
          <cell r="L197" t="str">
            <v>ECOLÓGICO</v>
          </cell>
        </row>
        <row r="198">
          <cell r="L198" t="str">
            <v>ECOLÓGICO</v>
          </cell>
        </row>
        <row r="199">
          <cell r="L199" t="str">
            <v>MADEIRA</v>
          </cell>
        </row>
        <row r="200">
          <cell r="L200" t="str">
            <v>ECOLÓGICO</v>
          </cell>
        </row>
        <row r="201">
          <cell r="L201" t="str">
            <v>Perfil C Metálico de aço carbono - NBR 14890</v>
          </cell>
        </row>
        <row r="202">
          <cell r="L202" t="str">
            <v>MADEIRA</v>
          </cell>
        </row>
        <row r="203">
          <cell r="L203" t="str">
            <v>Perfil C Metálico de aço carbono - NBR 14890</v>
          </cell>
        </row>
        <row r="204">
          <cell r="L204" t="str">
            <v>MADEIRA</v>
          </cell>
        </row>
        <row r="205">
          <cell r="L205" t="str">
            <v>Perfil C Metálico de aço carbono - NBR 14890</v>
          </cell>
        </row>
        <row r="206">
          <cell r="L206" t="str">
            <v>MADEIRA</v>
          </cell>
        </row>
        <row r="207">
          <cell r="L207" t="str">
            <v>MADEIRA</v>
          </cell>
        </row>
        <row r="208">
          <cell r="L208" t="str">
            <v>Perfil C Metálico de aço carbono - NBR 14890</v>
          </cell>
        </row>
        <row r="209">
          <cell r="L209" t="str">
            <v>ECOLÓGICO</v>
          </cell>
        </row>
        <row r="210">
          <cell r="L210" t="str">
            <v>MADEIRA</v>
          </cell>
        </row>
        <row r="211">
          <cell r="L211" t="str">
            <v>Perfil C Metálico de aço carbono - NBR 14890</v>
          </cell>
        </row>
        <row r="212">
          <cell r="L212" t="str">
            <v>Perfil C Metálico de aço carbono - NBR 14890</v>
          </cell>
        </row>
        <row r="213">
          <cell r="L213" t="str">
            <v>ECOLÓGICO</v>
          </cell>
        </row>
        <row r="214">
          <cell r="L214" t="str">
            <v>MADEIRA</v>
          </cell>
        </row>
        <row r="215">
          <cell r="L215" t="str">
            <v>Perfil C Metálico de aço carbono - NBR 14890</v>
          </cell>
        </row>
        <row r="216">
          <cell r="L216" t="str">
            <v>MADEIRA</v>
          </cell>
        </row>
        <row r="217">
          <cell r="L217" t="str">
            <v>MADEIRA</v>
          </cell>
        </row>
        <row r="218">
          <cell r="L218" t="str">
            <v>Perfil C Metálico de aço carbono - NBR 14890</v>
          </cell>
        </row>
        <row r="219">
          <cell r="L219" t="str">
            <v>MADEIRA</v>
          </cell>
        </row>
        <row r="220">
          <cell r="L220" t="str">
            <v>ECOLÓGICO</v>
          </cell>
        </row>
        <row r="221">
          <cell r="L221" t="str">
            <v>MADEIRA</v>
          </cell>
        </row>
        <row r="222">
          <cell r="L222" t="str">
            <v>Perfil C Metálico de aço carbono - NBR 14890</v>
          </cell>
        </row>
        <row r="223">
          <cell r="L223" t="str">
            <v>MADEIRA</v>
          </cell>
        </row>
        <row r="224">
          <cell r="L224" t="str">
            <v>MADEIRA</v>
          </cell>
        </row>
        <row r="225">
          <cell r="L225" t="str">
            <v>MADEIRA</v>
          </cell>
        </row>
        <row r="226">
          <cell r="L226" t="str">
            <v>MADEIRA</v>
          </cell>
        </row>
        <row r="227">
          <cell r="L227" t="str">
            <v>MADEIRA</v>
          </cell>
        </row>
        <row r="228">
          <cell r="L228" t="str">
            <v>SEMI-PÓRTICO</v>
          </cell>
        </row>
        <row r="229">
          <cell r="L229" t="str">
            <v>ECOLÓGICO</v>
          </cell>
        </row>
        <row r="230">
          <cell r="L230" t="str">
            <v>ECOLÓGICO</v>
          </cell>
        </row>
        <row r="231">
          <cell r="L231" t="str">
            <v>ECOLÓGICO</v>
          </cell>
        </row>
        <row r="232">
          <cell r="L232" t="str">
            <v>Perfil C Metálico de aço carbono - NBR 14890</v>
          </cell>
        </row>
        <row r="233">
          <cell r="L233" t="str">
            <v>MADEIRA</v>
          </cell>
        </row>
        <row r="234">
          <cell r="L234" t="str">
            <v>ECOLÓGICO</v>
          </cell>
        </row>
        <row r="235">
          <cell r="L235" t="str">
            <v>Perfil C Metálico de aço carbono - NBR 14890</v>
          </cell>
        </row>
        <row r="236">
          <cell r="L236" t="str">
            <v>Perfil C Metálico de aço carbono - NBR 14890</v>
          </cell>
        </row>
        <row r="237">
          <cell r="L237" t="str">
            <v>ECOLÓGICO</v>
          </cell>
        </row>
        <row r="238">
          <cell r="L238" t="str">
            <v>MADEIRA</v>
          </cell>
        </row>
        <row r="239">
          <cell r="L239" t="str">
            <v>MADEIRA</v>
          </cell>
        </row>
        <row r="240">
          <cell r="L240" t="str">
            <v>MADEIRA</v>
          </cell>
        </row>
        <row r="241">
          <cell r="L241" t="str">
            <v>MADEIRA</v>
          </cell>
        </row>
        <row r="242">
          <cell r="L242" t="str">
            <v>MADEIRA</v>
          </cell>
        </row>
        <row r="243">
          <cell r="L243" t="str">
            <v>Perfil C Metálico de aço carbono - NBR 14890</v>
          </cell>
        </row>
        <row r="244">
          <cell r="L244" t="str">
            <v>ECOLÓGICO</v>
          </cell>
        </row>
      </sheetData>
      <sheetData sheetId="10" refreshError="1"/>
      <sheetData sheetId="11" refreshError="1">
        <row r="16">
          <cell r="T16">
            <v>13</v>
          </cell>
          <cell r="V16" t="str">
            <v>104BPE0330</v>
          </cell>
        </row>
        <row r="17">
          <cell r="T17">
            <v>10</v>
          </cell>
          <cell r="V17" t="str">
            <v>104BPE0330</v>
          </cell>
        </row>
        <row r="18">
          <cell r="T18">
            <v>13</v>
          </cell>
          <cell r="V18" t="str">
            <v>104BPE0330</v>
          </cell>
        </row>
        <row r="19">
          <cell r="T19">
            <v>10</v>
          </cell>
          <cell r="V19" t="str">
            <v>104BPE0330</v>
          </cell>
        </row>
        <row r="20">
          <cell r="U20">
            <v>36</v>
          </cell>
          <cell r="V20" t="str">
            <v>104BPE0330</v>
          </cell>
        </row>
        <row r="21">
          <cell r="U21">
            <v>36</v>
          </cell>
          <cell r="V21" t="str">
            <v>104BPE0330</v>
          </cell>
        </row>
        <row r="22">
          <cell r="T22">
            <v>20</v>
          </cell>
          <cell r="V22" t="str">
            <v>104BPE0330</v>
          </cell>
        </row>
        <row r="23">
          <cell r="T23">
            <v>10</v>
          </cell>
          <cell r="V23" t="str">
            <v>104BPE0330</v>
          </cell>
        </row>
        <row r="24">
          <cell r="T24">
            <v>10</v>
          </cell>
          <cell r="V24" t="str">
            <v>104BPE0330</v>
          </cell>
        </row>
        <row r="25">
          <cell r="T25">
            <v>10</v>
          </cell>
          <cell r="V25" t="str">
            <v>104BPE0330</v>
          </cell>
        </row>
      </sheetData>
      <sheetData sheetId="12" refreshError="1">
        <row r="16">
          <cell r="T16">
            <v>34</v>
          </cell>
          <cell r="V16" t="str">
            <v>104BPE0330</v>
          </cell>
        </row>
        <row r="17">
          <cell r="T17">
            <v>32</v>
          </cell>
          <cell r="V17" t="str">
            <v>104BPE0330</v>
          </cell>
        </row>
        <row r="18">
          <cell r="T18">
            <v>31</v>
          </cell>
          <cell r="V18" t="str">
            <v>104BPE0330</v>
          </cell>
        </row>
        <row r="19">
          <cell r="T19">
            <v>34</v>
          </cell>
          <cell r="V19" t="str">
            <v>104BPE0330</v>
          </cell>
        </row>
        <row r="20">
          <cell r="U20">
            <v>33</v>
          </cell>
          <cell r="V20" t="str">
            <v>104BPE0330</v>
          </cell>
        </row>
        <row r="21">
          <cell r="U21">
            <v>34</v>
          </cell>
          <cell r="V21" t="str">
            <v>104BPE0330</v>
          </cell>
        </row>
        <row r="22">
          <cell r="U22">
            <v>32</v>
          </cell>
          <cell r="V22" t="str">
            <v>104BPE0330</v>
          </cell>
        </row>
        <row r="23">
          <cell r="T23">
            <v>20</v>
          </cell>
          <cell r="V23" t="str">
            <v>104BPE0330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row r="14">
          <cell r="R14">
            <v>35.11</v>
          </cell>
          <cell r="Y14" t="str">
            <v>NBR 15.870/10</v>
          </cell>
          <cell r="AA14" t="str">
            <v>NBR 13.159/13</v>
          </cell>
          <cell r="AL14" t="str">
            <v>104BPE0450</v>
          </cell>
        </row>
        <row r="15">
          <cell r="R15">
            <v>6.53</v>
          </cell>
          <cell r="Y15" t="str">
            <v>NBR 13.731/08</v>
          </cell>
          <cell r="AA15" t="str">
            <v>NBR 13.731/08</v>
          </cell>
          <cell r="AL15" t="str">
            <v>104BPE0450</v>
          </cell>
        </row>
        <row r="16">
          <cell r="R16">
            <v>28.16</v>
          </cell>
          <cell r="Y16" t="str">
            <v>NBR 15.870/10</v>
          </cell>
          <cell r="AA16" t="str">
            <v>NBR 13.159/13</v>
          </cell>
          <cell r="AL16" t="str">
            <v>104BPE0450</v>
          </cell>
        </row>
        <row r="17">
          <cell r="R17">
            <v>21.75</v>
          </cell>
          <cell r="Y17" t="str">
            <v>NBR 13.731/08</v>
          </cell>
          <cell r="AA17" t="str">
            <v>NBR 13.731/08</v>
          </cell>
          <cell r="AL17" t="str">
            <v>104BPE0450</v>
          </cell>
        </row>
        <row r="18">
          <cell r="R18">
            <v>22.7</v>
          </cell>
          <cell r="Y18" t="str">
            <v>NBR 13.731/08</v>
          </cell>
          <cell r="AA18" t="str">
            <v>NBR 13.731/08</v>
          </cell>
          <cell r="AL18" t="str">
            <v>104BPE0450</v>
          </cell>
        </row>
        <row r="19">
          <cell r="R19">
            <v>32.69</v>
          </cell>
          <cell r="Y19" t="str">
            <v>NBR 15.870/10</v>
          </cell>
          <cell r="AA19" t="str">
            <v>NBR 13.159/13</v>
          </cell>
          <cell r="AL19" t="str">
            <v>104BPE0450</v>
          </cell>
        </row>
        <row r="20">
          <cell r="R20">
            <v>25.05</v>
          </cell>
          <cell r="Y20" t="str">
            <v>NBR 15.870/10</v>
          </cell>
          <cell r="AA20" t="str">
            <v>NBR 13.159/13</v>
          </cell>
          <cell r="AL20" t="str">
            <v>104BPE0450</v>
          </cell>
        </row>
        <row r="21">
          <cell r="R21">
            <v>26.77</v>
          </cell>
          <cell r="Y21" t="str">
            <v>NBR 15.870/10</v>
          </cell>
          <cell r="AA21" t="str">
            <v>NBR 13.159/13</v>
          </cell>
          <cell r="AL21" t="str">
            <v>104BPE0450</v>
          </cell>
        </row>
        <row r="22">
          <cell r="R22">
            <v>29.9</v>
          </cell>
          <cell r="Y22" t="str">
            <v>NBR 15.870/10</v>
          </cell>
          <cell r="AA22" t="str">
            <v>NBR 13.159/13</v>
          </cell>
          <cell r="AL22" t="str">
            <v>104BPE0450</v>
          </cell>
        </row>
        <row r="23">
          <cell r="R23">
            <v>24.1</v>
          </cell>
          <cell r="Y23" t="str">
            <v>NBR 15.870/10</v>
          </cell>
          <cell r="AA23" t="str">
            <v>NBR 13.159/13</v>
          </cell>
          <cell r="AL23" t="str">
            <v>104BPE0450</v>
          </cell>
        </row>
        <row r="24">
          <cell r="R24">
            <v>23.7</v>
          </cell>
          <cell r="Y24" t="str">
            <v>NBR 13.731/08</v>
          </cell>
          <cell r="AA24" t="str">
            <v>NBR 13.731/08</v>
          </cell>
          <cell r="AL24" t="str">
            <v>104BPE0450</v>
          </cell>
        </row>
        <row r="25">
          <cell r="R25">
            <v>30.27</v>
          </cell>
          <cell r="Y25" t="str">
            <v>NBR 13.731/08</v>
          </cell>
          <cell r="AA25" t="str">
            <v>NBR 13.731/08</v>
          </cell>
          <cell r="AL25" t="str">
            <v>104BPE0450</v>
          </cell>
        </row>
        <row r="26">
          <cell r="R26">
            <v>21.63</v>
          </cell>
          <cell r="Y26" t="str">
            <v>NBR 13.731/08</v>
          </cell>
          <cell r="AA26" t="str">
            <v>NBR 13.731/08</v>
          </cell>
          <cell r="AL26" t="str">
            <v>104BPE0450</v>
          </cell>
        </row>
        <row r="27">
          <cell r="R27">
            <v>21.83</v>
          </cell>
          <cell r="Y27" t="str">
            <v>NBR 13.731/08</v>
          </cell>
          <cell r="AA27" t="str">
            <v>NBR 13.731/08</v>
          </cell>
          <cell r="AL27" t="str">
            <v>104BPE0450</v>
          </cell>
        </row>
        <row r="28">
          <cell r="R28">
            <v>43.76</v>
          </cell>
          <cell r="Y28" t="str">
            <v>NBR 13.731/08</v>
          </cell>
          <cell r="AA28" t="str">
            <v>NBR 13.731/08</v>
          </cell>
          <cell r="AL28" t="str">
            <v>104BPE0450</v>
          </cell>
        </row>
        <row r="29">
          <cell r="R29">
            <v>41.09</v>
          </cell>
          <cell r="Y29" t="str">
            <v>NBR 13.731/08</v>
          </cell>
          <cell r="AA29" t="str">
            <v>NBR 13.731/08</v>
          </cell>
          <cell r="AL29" t="str">
            <v>104BPE0450</v>
          </cell>
        </row>
        <row r="30">
          <cell r="R30">
            <v>24.22</v>
          </cell>
          <cell r="Y30" t="str">
            <v>NBR 13.731/08</v>
          </cell>
          <cell r="AA30" t="str">
            <v>NBR 13.731/08</v>
          </cell>
          <cell r="AL30" t="str">
            <v>104BPE0470</v>
          </cell>
        </row>
        <row r="31">
          <cell r="R31">
            <v>100.4</v>
          </cell>
          <cell r="Y31" t="str">
            <v>NBR 13.731/08</v>
          </cell>
          <cell r="AA31" t="str">
            <v>NBR 13.731/08</v>
          </cell>
          <cell r="AL31" t="str">
            <v>104BPE0490</v>
          </cell>
        </row>
        <row r="32">
          <cell r="R32">
            <v>15.7</v>
          </cell>
          <cell r="Y32" t="str">
            <v>NBR 13.731/08</v>
          </cell>
          <cell r="AA32" t="str">
            <v>NBR 13.731/08</v>
          </cell>
          <cell r="AL32" t="str">
            <v>104BPE0490</v>
          </cell>
        </row>
        <row r="33">
          <cell r="R33">
            <v>4.3600000000000003</v>
          </cell>
          <cell r="Y33" t="str">
            <v>NBR 13.731/08</v>
          </cell>
          <cell r="AA33" t="str">
            <v>NBR 13.731/08</v>
          </cell>
          <cell r="AL33" t="str">
            <v>104BPE0490</v>
          </cell>
        </row>
        <row r="34">
          <cell r="R34">
            <v>67.930000000000007</v>
          </cell>
          <cell r="Y34" t="str">
            <v>NBR 13.731/08</v>
          </cell>
          <cell r="AA34" t="str">
            <v>NBR 13.731/08</v>
          </cell>
          <cell r="AL34" t="str">
            <v>104BPE0490</v>
          </cell>
        </row>
        <row r="35">
          <cell r="R35">
            <v>24.86</v>
          </cell>
          <cell r="Y35" t="str">
            <v>NBR 13.731/08</v>
          </cell>
          <cell r="AA35" t="str">
            <v>NBR 13.731/08</v>
          </cell>
          <cell r="AL35" t="str">
            <v>104BPE0490</v>
          </cell>
        </row>
        <row r="36">
          <cell r="R36">
            <v>43.68</v>
          </cell>
          <cell r="Y36" t="str">
            <v>NBR 13.731/08</v>
          </cell>
          <cell r="AA36" t="str">
            <v>NBR 13.731/08</v>
          </cell>
          <cell r="AL36" t="str">
            <v>104BPE0490</v>
          </cell>
        </row>
        <row r="37">
          <cell r="R37">
            <v>32.85</v>
          </cell>
          <cell r="Y37" t="str">
            <v>NBR 13.731/08</v>
          </cell>
          <cell r="AA37" t="str">
            <v>NBR 13.731/08</v>
          </cell>
          <cell r="AL37" t="str">
            <v>104BPE0490</v>
          </cell>
        </row>
        <row r="38">
          <cell r="R38">
            <v>26.63</v>
          </cell>
          <cell r="Y38" t="str">
            <v>NBR 13.731/08</v>
          </cell>
          <cell r="AA38" t="str">
            <v>NBR 13.731/08</v>
          </cell>
          <cell r="AL38" t="str">
            <v>104BPE0490</v>
          </cell>
        </row>
        <row r="39">
          <cell r="R39">
            <v>54.7</v>
          </cell>
          <cell r="Y39" t="str">
            <v>NBR 13.731/08</v>
          </cell>
          <cell r="AA39" t="str">
            <v>NBR 13.731/08</v>
          </cell>
          <cell r="AL39" t="str">
            <v>104BPE0490</v>
          </cell>
        </row>
        <row r="40">
          <cell r="R40">
            <v>30.9</v>
          </cell>
          <cell r="Y40" t="str">
            <v>NBR 13.731/08</v>
          </cell>
          <cell r="AA40" t="str">
            <v>NBR 13.731/08</v>
          </cell>
          <cell r="AL40" t="str">
            <v>104BPE0490</v>
          </cell>
        </row>
        <row r="41">
          <cell r="R41">
            <v>23.9</v>
          </cell>
          <cell r="Y41" t="str">
            <v>NBR 13.731/08</v>
          </cell>
          <cell r="AA41" t="str">
            <v>NBR 13.731/08</v>
          </cell>
          <cell r="AL41" t="str">
            <v>104BPE0490</v>
          </cell>
        </row>
        <row r="42">
          <cell r="R42">
            <v>38.81</v>
          </cell>
          <cell r="Y42" t="str">
            <v>NBR 13.731/08</v>
          </cell>
          <cell r="AA42" t="str">
            <v>NBR 13.731/08</v>
          </cell>
          <cell r="AL42" t="str">
            <v>104BPE0490</v>
          </cell>
        </row>
        <row r="43">
          <cell r="R43">
            <v>62.45</v>
          </cell>
          <cell r="Y43" t="str">
            <v>NBR 13.731/08</v>
          </cell>
          <cell r="AA43" t="str">
            <v>NBR 13.731/08</v>
          </cell>
          <cell r="AL43" t="str">
            <v>104BPE0490</v>
          </cell>
        </row>
        <row r="44">
          <cell r="R44">
            <v>18.399999999999999</v>
          </cell>
          <cell r="Y44" t="str">
            <v>NBR 13.731/08</v>
          </cell>
          <cell r="AA44" t="str">
            <v>NBR 13.731/08</v>
          </cell>
          <cell r="AL44" t="str">
            <v>104BPE0490</v>
          </cell>
        </row>
        <row r="45">
          <cell r="R45">
            <v>70.28</v>
          </cell>
          <cell r="Y45" t="str">
            <v>NBR 13.731/08</v>
          </cell>
          <cell r="AA45" t="str">
            <v>NBR 13.731/08</v>
          </cell>
          <cell r="AL45" t="str">
            <v>104BPE0510</v>
          </cell>
        </row>
        <row r="46">
          <cell r="R46">
            <v>52.2</v>
          </cell>
          <cell r="Y46" t="str">
            <v>NBR 13.731/08</v>
          </cell>
          <cell r="AA46" t="str">
            <v>NBR 13.731/08</v>
          </cell>
          <cell r="AL46" t="str">
            <v>104BPE0510</v>
          </cell>
        </row>
        <row r="47">
          <cell r="R47">
            <v>48.56</v>
          </cell>
          <cell r="Y47" t="str">
            <v>NBR 13.731/08</v>
          </cell>
          <cell r="AA47" t="str">
            <v>NBR 13.731/08</v>
          </cell>
          <cell r="AL47" t="str">
            <v>104BPE0510</v>
          </cell>
        </row>
        <row r="48">
          <cell r="R48">
            <v>57.96</v>
          </cell>
          <cell r="Y48" t="str">
            <v>NBR 13.731/08</v>
          </cell>
          <cell r="AA48" t="str">
            <v>NBR 13.731/08</v>
          </cell>
          <cell r="AL48" t="str">
            <v>104BPE0510</v>
          </cell>
        </row>
        <row r="49">
          <cell r="R49">
            <v>68.77</v>
          </cell>
          <cell r="Y49" t="str">
            <v>NBR 13.731/08</v>
          </cell>
          <cell r="AA49" t="str">
            <v>NBR 13.731/08</v>
          </cell>
          <cell r="AL49" t="str">
            <v>104BPE0510</v>
          </cell>
        </row>
        <row r="50">
          <cell r="R50">
            <v>29.9</v>
          </cell>
          <cell r="Y50" t="str">
            <v>NBR 13.731/08</v>
          </cell>
          <cell r="AA50" t="str">
            <v>NBR 13.731/08</v>
          </cell>
          <cell r="AL50" t="str">
            <v>104BPE0510</v>
          </cell>
        </row>
        <row r="51">
          <cell r="R51">
            <v>22.87</v>
          </cell>
          <cell r="Y51" t="str">
            <v>NBR 13.731/08</v>
          </cell>
          <cell r="AA51" t="str">
            <v>NBR 13.731/08</v>
          </cell>
          <cell r="AL51" t="str">
            <v>104BPE0510</v>
          </cell>
        </row>
        <row r="52">
          <cell r="R52">
            <v>79.11</v>
          </cell>
          <cell r="Y52" t="str">
            <v>NBR 13.731/08</v>
          </cell>
          <cell r="AA52" t="str">
            <v>NBR 13.731/08</v>
          </cell>
          <cell r="AL52" t="str">
            <v>104BPE0510</v>
          </cell>
        </row>
        <row r="53">
          <cell r="R53">
            <v>31.11</v>
          </cell>
          <cell r="Y53" t="str">
            <v>NBR 13.731/08</v>
          </cell>
          <cell r="AA53" t="str">
            <v>NBR 13.731/08</v>
          </cell>
          <cell r="AL53" t="str">
            <v>104BPE0510</v>
          </cell>
        </row>
        <row r="54">
          <cell r="R54">
            <v>39.32</v>
          </cell>
          <cell r="Y54" t="str">
            <v>NBR 13.731/08</v>
          </cell>
          <cell r="AA54" t="str">
            <v>NBR 13.731/08</v>
          </cell>
          <cell r="AL54" t="str">
            <v>104BPE0510</v>
          </cell>
        </row>
        <row r="55">
          <cell r="R55">
            <v>30.24</v>
          </cell>
          <cell r="Y55" t="str">
            <v>NBR 13.731/08</v>
          </cell>
          <cell r="AA55" t="str">
            <v>NBR 13.731/08</v>
          </cell>
          <cell r="AL55" t="str">
            <v>104BPE0510</v>
          </cell>
        </row>
        <row r="56">
          <cell r="R56">
            <v>8.82</v>
          </cell>
          <cell r="Y56" t="str">
            <v>NBR 13.731/08</v>
          </cell>
          <cell r="AA56" t="str">
            <v>NBR 13.731/08</v>
          </cell>
          <cell r="AL56" t="str">
            <v>104BPE0520</v>
          </cell>
        </row>
        <row r="57">
          <cell r="R57">
            <v>4.0999999999999996</v>
          </cell>
          <cell r="Y57" t="str">
            <v>NBR 13.731/08</v>
          </cell>
          <cell r="AA57" t="str">
            <v>NBR 13.731/08</v>
          </cell>
          <cell r="AL57" t="str">
            <v>104BPE0520</v>
          </cell>
        </row>
        <row r="58">
          <cell r="R58">
            <v>36.92</v>
          </cell>
          <cell r="Y58" t="str">
            <v>NBR 13.731/08</v>
          </cell>
          <cell r="AA58" t="str">
            <v>NBR 13.731/08</v>
          </cell>
          <cell r="AL58" t="str">
            <v>104BPE0520</v>
          </cell>
        </row>
        <row r="59">
          <cell r="R59">
            <v>23.58</v>
          </cell>
          <cell r="Y59" t="str">
            <v>NBR 13.731/08</v>
          </cell>
          <cell r="AA59" t="str">
            <v>NBR 13.731/08</v>
          </cell>
          <cell r="AL59" t="str">
            <v>104BPE0520</v>
          </cell>
        </row>
        <row r="60">
          <cell r="R60">
            <v>45.54</v>
          </cell>
          <cell r="Y60" t="str">
            <v>NBR 13.731/08</v>
          </cell>
          <cell r="AA60" t="str">
            <v>NBR 13.731/08</v>
          </cell>
          <cell r="AL60" t="str">
            <v>104BPE0520</v>
          </cell>
        </row>
        <row r="61">
          <cell r="R61">
            <v>59.15</v>
          </cell>
          <cell r="Y61" t="str">
            <v>NBR 13.731/08</v>
          </cell>
          <cell r="AA61" t="str">
            <v>NBR 13.731/08</v>
          </cell>
          <cell r="AL61" t="str">
            <v>104BPE0520</v>
          </cell>
        </row>
        <row r="62">
          <cell r="R62">
            <v>36.17</v>
          </cell>
          <cell r="Y62" t="str">
            <v>NBR 13.731/08</v>
          </cell>
          <cell r="AA62" t="str">
            <v>NBR 13.731/08</v>
          </cell>
          <cell r="AL62" t="str">
            <v>104BPE0520</v>
          </cell>
        </row>
        <row r="63">
          <cell r="R63">
            <v>56.03</v>
          </cell>
          <cell r="Y63" t="str">
            <v>NBR 13.731/08</v>
          </cell>
          <cell r="AA63" t="str">
            <v>NBR 13.731/08</v>
          </cell>
          <cell r="AL63" t="str">
            <v>104BPE0520</v>
          </cell>
        </row>
        <row r="64">
          <cell r="R64">
            <v>21.61</v>
          </cell>
          <cell r="Y64" t="str">
            <v>NBR 15.870/10</v>
          </cell>
          <cell r="AA64" t="str">
            <v>NBR 13.159/13</v>
          </cell>
          <cell r="AL64" t="str">
            <v>104BPE0520</v>
          </cell>
        </row>
        <row r="65">
          <cell r="R65">
            <v>34.75</v>
          </cell>
          <cell r="Y65" t="str">
            <v>NBR 13.731/08</v>
          </cell>
          <cell r="AA65" t="str">
            <v>NBR 13.731/08</v>
          </cell>
          <cell r="AL65" t="str">
            <v>104BPE0520</v>
          </cell>
        </row>
        <row r="66">
          <cell r="R66">
            <v>37.909999999999997</v>
          </cell>
          <cell r="Y66" t="str">
            <v>NBR 15.870/10</v>
          </cell>
          <cell r="AA66" t="str">
            <v>NBR 13.159/13</v>
          </cell>
          <cell r="AL66" t="str">
            <v>104BPE0520</v>
          </cell>
        </row>
        <row r="67">
          <cell r="R67">
            <v>45.49</v>
          </cell>
          <cell r="Y67" t="str">
            <v>NBR 15.870/10</v>
          </cell>
          <cell r="AA67" t="str">
            <v>NBR 13.159/13</v>
          </cell>
          <cell r="AL67" t="str">
            <v>104BPE0520</v>
          </cell>
        </row>
        <row r="68">
          <cell r="R68">
            <v>38.57</v>
          </cell>
          <cell r="Y68" t="str">
            <v>NBR 15.870/10</v>
          </cell>
          <cell r="AA68" t="str">
            <v>NBR 13.159/13</v>
          </cell>
          <cell r="AL68" t="str">
            <v>104BPE0520</v>
          </cell>
        </row>
        <row r="69">
          <cell r="R69">
            <v>16.440000000000001</v>
          </cell>
          <cell r="Y69" t="str">
            <v>NBR 13.731/08</v>
          </cell>
          <cell r="AA69" t="str">
            <v>NBR 13.731/08</v>
          </cell>
          <cell r="AL69" t="str">
            <v>104BPE0520</v>
          </cell>
        </row>
        <row r="70">
          <cell r="R70">
            <v>8.94</v>
          </cell>
          <cell r="Y70" t="str">
            <v>NBR 15.870/10</v>
          </cell>
          <cell r="AA70" t="str">
            <v>NBR 13.159/13</v>
          </cell>
          <cell r="AL70" t="str">
            <v>104BPE0520</v>
          </cell>
        </row>
        <row r="71">
          <cell r="R71">
            <v>38.69</v>
          </cell>
          <cell r="Y71" t="str">
            <v>NBR 13.731/08</v>
          </cell>
          <cell r="AA71" t="str">
            <v>NBR 13.731/08</v>
          </cell>
          <cell r="AL71" t="str">
            <v>104BPE0520</v>
          </cell>
        </row>
        <row r="72">
          <cell r="R72">
            <v>21.13</v>
          </cell>
          <cell r="Y72" t="str">
            <v>NBR 13.731/08</v>
          </cell>
          <cell r="AA72" t="str">
            <v>NBR 13.731/08</v>
          </cell>
          <cell r="AL72" t="str">
            <v>104BPE0520</v>
          </cell>
        </row>
        <row r="73">
          <cell r="R73">
            <v>56.87</v>
          </cell>
          <cell r="Y73" t="str">
            <v>NBR 13.731/08</v>
          </cell>
          <cell r="AA73" t="str">
            <v>NBR 13.731/08</v>
          </cell>
          <cell r="AL73" t="str">
            <v>104BPE0520</v>
          </cell>
        </row>
        <row r="74">
          <cell r="R74">
            <v>46.14</v>
          </cell>
          <cell r="Y74" t="str">
            <v>NBR 13.731/08</v>
          </cell>
          <cell r="AA74" t="str">
            <v>NBR 13.731/08</v>
          </cell>
          <cell r="AL74" t="str">
            <v>104BPE0520</v>
          </cell>
        </row>
        <row r="75">
          <cell r="R75">
            <v>37.49</v>
          </cell>
          <cell r="Y75" t="str">
            <v>NBR 13.731/08</v>
          </cell>
          <cell r="AA75" t="str">
            <v>NBR 13.731/08</v>
          </cell>
          <cell r="AL75" t="str">
            <v>104BPE0520</v>
          </cell>
        </row>
        <row r="76">
          <cell r="R76">
            <v>36.450000000000003</v>
          </cell>
          <cell r="Y76" t="str">
            <v>NBR 13.731/08</v>
          </cell>
          <cell r="AA76" t="str">
            <v>NBR 13.731/08</v>
          </cell>
          <cell r="AL76" t="str">
            <v>104BPE0520</v>
          </cell>
        </row>
        <row r="77">
          <cell r="R77">
            <v>25.96</v>
          </cell>
          <cell r="Y77" t="str">
            <v>NBR 13.731/08</v>
          </cell>
          <cell r="AA77" t="str">
            <v>NBR 13.731/08</v>
          </cell>
          <cell r="AL77" t="str">
            <v>104BPE0520</v>
          </cell>
        </row>
        <row r="78">
          <cell r="R78">
            <v>48.72</v>
          </cell>
          <cell r="Y78" t="str">
            <v>NBR 13.731/08</v>
          </cell>
          <cell r="AA78" t="str">
            <v>NBR 13.731/08</v>
          </cell>
          <cell r="AL78" t="str">
            <v>104BPE0520</v>
          </cell>
        </row>
        <row r="79">
          <cell r="R79">
            <v>26.01</v>
          </cell>
          <cell r="Y79" t="str">
            <v>NBR 13.731/08</v>
          </cell>
          <cell r="AA79" t="str">
            <v>NBR 13.731/08</v>
          </cell>
          <cell r="AL79" t="str">
            <v>104BPE0520</v>
          </cell>
        </row>
        <row r="80">
          <cell r="R80">
            <v>20.93</v>
          </cell>
          <cell r="Y80" t="str">
            <v>NBR 13.731/08</v>
          </cell>
          <cell r="AA80" t="str">
            <v>NBR 13.731/08</v>
          </cell>
          <cell r="AL80" t="str">
            <v>104BPE0520</v>
          </cell>
        </row>
        <row r="81">
          <cell r="R81">
            <v>37.159999999999997</v>
          </cell>
          <cell r="Y81" t="str">
            <v>NBR 13.731/08</v>
          </cell>
          <cell r="AA81" t="str">
            <v>NBR 13.731/08</v>
          </cell>
          <cell r="AL81" t="str">
            <v>104BPE0520</v>
          </cell>
        </row>
        <row r="82">
          <cell r="R82">
            <v>33.950000000000003</v>
          </cell>
          <cell r="Y82" t="str">
            <v>NBR 15.870/10</v>
          </cell>
          <cell r="AA82" t="str">
            <v>NBR 13.159/13</v>
          </cell>
          <cell r="AL82" t="str">
            <v>104BPE0520</v>
          </cell>
        </row>
        <row r="83">
          <cell r="R83">
            <v>37.85</v>
          </cell>
          <cell r="Y83" t="str">
            <v>NBR 15.870/10</v>
          </cell>
          <cell r="AA83" t="str">
            <v>NBR 13.159/13</v>
          </cell>
          <cell r="AL83" t="str">
            <v>104BPE0520</v>
          </cell>
        </row>
        <row r="84">
          <cell r="R84">
            <v>41.33</v>
          </cell>
          <cell r="Y84" t="str">
            <v>NBR 13.731/08</v>
          </cell>
          <cell r="AA84" t="str">
            <v>NBR 13.731/08</v>
          </cell>
          <cell r="AL84" t="str">
            <v>104BPE0520</v>
          </cell>
        </row>
        <row r="85">
          <cell r="R85">
            <v>34.6</v>
          </cell>
          <cell r="Y85" t="str">
            <v>NBR 13.731/08</v>
          </cell>
          <cell r="AA85" t="str">
            <v>NBR 13.731/08</v>
          </cell>
          <cell r="AL85" t="str">
            <v>104BPE0520</v>
          </cell>
        </row>
        <row r="86">
          <cell r="R86">
            <v>46.99</v>
          </cell>
          <cell r="Y86" t="str">
            <v>NBR 13.731/08</v>
          </cell>
          <cell r="AA86" t="str">
            <v>NBR 13.731/08</v>
          </cell>
          <cell r="AL86" t="str">
            <v>104BPE0520</v>
          </cell>
        </row>
        <row r="87">
          <cell r="R87">
            <v>44.89</v>
          </cell>
          <cell r="Y87" t="str">
            <v>NBR 13.731/08</v>
          </cell>
          <cell r="AA87" t="str">
            <v>NBR 13.731/08</v>
          </cell>
          <cell r="AL87" t="str">
            <v>104BPE0520</v>
          </cell>
        </row>
        <row r="88">
          <cell r="R88">
            <v>29.12</v>
          </cell>
          <cell r="Y88" t="str">
            <v>NBR 13.731/08</v>
          </cell>
          <cell r="AA88" t="str">
            <v>NBR 13.731/08</v>
          </cell>
          <cell r="AL88" t="str">
            <v>104BPE0520</v>
          </cell>
        </row>
        <row r="89">
          <cell r="R89">
            <v>28.89</v>
          </cell>
          <cell r="Y89" t="str">
            <v>NBR 13.731/08</v>
          </cell>
          <cell r="AA89" t="str">
            <v>NBR 13.731/08</v>
          </cell>
          <cell r="AL89" t="str">
            <v>104BPE0520</v>
          </cell>
        </row>
        <row r="90">
          <cell r="R90">
            <v>14.78</v>
          </cell>
          <cell r="Y90" t="str">
            <v>NBR 13.731/08</v>
          </cell>
          <cell r="AA90" t="str">
            <v>NBR 13.731/08</v>
          </cell>
          <cell r="AL90" t="str">
            <v>104BPE0520</v>
          </cell>
        </row>
        <row r="91">
          <cell r="R91">
            <v>24.52</v>
          </cell>
          <cell r="Y91" t="str">
            <v>NBR 13.731/08</v>
          </cell>
          <cell r="AA91" t="str">
            <v>NBR 13.731/08</v>
          </cell>
          <cell r="AL91" t="str">
            <v>104BPE0520</v>
          </cell>
        </row>
        <row r="92">
          <cell r="R92">
            <v>13.94</v>
          </cell>
          <cell r="Y92" t="str">
            <v>NBR 13.731/08</v>
          </cell>
          <cell r="AA92" t="str">
            <v>NBR 13.731/08</v>
          </cell>
          <cell r="AL92" t="str">
            <v>104BPE0530</v>
          </cell>
        </row>
        <row r="93">
          <cell r="R93">
            <v>29.39</v>
          </cell>
          <cell r="Y93" t="str">
            <v>NBR 15.870/10</v>
          </cell>
          <cell r="AA93" t="str">
            <v>NBR 13.159/13</v>
          </cell>
          <cell r="AL93" t="str">
            <v>104BPE0530</v>
          </cell>
        </row>
        <row r="94">
          <cell r="R94">
            <v>29.93</v>
          </cell>
          <cell r="Y94" t="str">
            <v>NBR 15.870/10</v>
          </cell>
          <cell r="AA94" t="str">
            <v>NBR 13.159/13</v>
          </cell>
          <cell r="AL94" t="str">
            <v>104BPE0530</v>
          </cell>
        </row>
        <row r="95">
          <cell r="R95">
            <v>21.47</v>
          </cell>
          <cell r="Y95" t="str">
            <v>NBR 15.870/10</v>
          </cell>
          <cell r="AA95" t="str">
            <v>NBR 13.159/13</v>
          </cell>
          <cell r="AL95" t="str">
            <v>104BPE0530</v>
          </cell>
        </row>
        <row r="96">
          <cell r="R96">
            <v>16.47</v>
          </cell>
          <cell r="Y96" t="str">
            <v>NBR 15.870/10</v>
          </cell>
          <cell r="AA96" t="str">
            <v>NBR 13.159/13</v>
          </cell>
          <cell r="AL96" t="str">
            <v>104BPE0530</v>
          </cell>
        </row>
        <row r="97">
          <cell r="R97">
            <v>11.35</v>
          </cell>
          <cell r="Y97" t="str">
            <v>NBR 13.731/08</v>
          </cell>
          <cell r="AA97" t="str">
            <v>NBR 13.731/08</v>
          </cell>
          <cell r="AL97" t="str">
            <v>104BPE0530</v>
          </cell>
        </row>
        <row r="98">
          <cell r="R98">
            <v>19.63</v>
          </cell>
          <cell r="Y98" t="str">
            <v>NBR 15.870/10</v>
          </cell>
          <cell r="AA98" t="str">
            <v>NBR 13.159/13</v>
          </cell>
          <cell r="AL98" t="str">
            <v>104BPE0530</v>
          </cell>
        </row>
        <row r="99">
          <cell r="R99">
            <v>22.61</v>
          </cell>
          <cell r="Y99" t="str">
            <v>NBR 15.870/10</v>
          </cell>
          <cell r="AA99" t="str">
            <v>NBR 13.159/13</v>
          </cell>
          <cell r="AL99" t="str">
            <v>104BPE0530</v>
          </cell>
        </row>
        <row r="100">
          <cell r="R100">
            <v>22.94</v>
          </cell>
          <cell r="Y100" t="str">
            <v>NBR 15.870/10</v>
          </cell>
          <cell r="AA100" t="str">
            <v>NBR 13.159/13</v>
          </cell>
          <cell r="AL100" t="str">
            <v>104BPE0530</v>
          </cell>
        </row>
        <row r="101">
          <cell r="R101">
            <v>28.92</v>
          </cell>
          <cell r="Y101" t="str">
            <v>NBR 15.870/10</v>
          </cell>
          <cell r="AA101" t="str">
            <v>NBR 13.159/13</v>
          </cell>
          <cell r="AL101" t="str">
            <v>104BPE0530</v>
          </cell>
        </row>
        <row r="102">
          <cell r="R102">
            <v>19.350000000000001</v>
          </cell>
          <cell r="Y102" t="str">
            <v>NBR 15.870/10</v>
          </cell>
          <cell r="AA102" t="str">
            <v>NBR 13.159/13</v>
          </cell>
          <cell r="AL102" t="str">
            <v>104BPE0530</v>
          </cell>
        </row>
        <row r="103">
          <cell r="R103">
            <v>27.07</v>
          </cell>
          <cell r="Y103" t="str">
            <v>NBR 15.870/10</v>
          </cell>
          <cell r="AA103" t="str">
            <v>NBR 13.159/13</v>
          </cell>
          <cell r="AL103" t="str">
            <v>104BPE0530</v>
          </cell>
        </row>
        <row r="104">
          <cell r="R104">
            <v>13.65</v>
          </cell>
          <cell r="Y104" t="str">
            <v>NBR 13.731/08</v>
          </cell>
          <cell r="AA104" t="str">
            <v>NBR 13.731/08</v>
          </cell>
          <cell r="AL104" t="str">
            <v>104BPE0530</v>
          </cell>
        </row>
        <row r="105">
          <cell r="R105">
            <v>48.44</v>
          </cell>
          <cell r="Y105" t="str">
            <v>NBR 13.731/08</v>
          </cell>
          <cell r="AA105" t="str">
            <v>NBR 13.731/08</v>
          </cell>
          <cell r="AL105" t="str">
            <v>104BPE0530</v>
          </cell>
        </row>
        <row r="106">
          <cell r="R106">
            <v>30.7</v>
          </cell>
          <cell r="Y106" t="str">
            <v>NBR 13.731/08</v>
          </cell>
          <cell r="AA106" t="str">
            <v>NBR 13.731/08</v>
          </cell>
          <cell r="AL106" t="str">
            <v>104BPE0550</v>
          </cell>
        </row>
        <row r="107">
          <cell r="R107">
            <v>28.47</v>
          </cell>
          <cell r="Y107" t="str">
            <v>NBR 13.731/08</v>
          </cell>
          <cell r="AA107" t="str">
            <v>NBR 13.731/08</v>
          </cell>
          <cell r="AL107" t="str">
            <v>104BPE0550</v>
          </cell>
        </row>
        <row r="108">
          <cell r="R108">
            <v>21.42</v>
          </cell>
          <cell r="Y108" t="str">
            <v>NBR 15.870/10</v>
          </cell>
          <cell r="AA108" t="str">
            <v>NBR 13.159/13</v>
          </cell>
          <cell r="AL108" t="str">
            <v>104BPE0550</v>
          </cell>
        </row>
        <row r="109">
          <cell r="R109">
            <v>26.19</v>
          </cell>
          <cell r="Y109" t="str">
            <v>NBR 13.731/08</v>
          </cell>
          <cell r="AA109" t="str">
            <v>NBR 13.731/08</v>
          </cell>
          <cell r="AL109" t="str">
            <v>104BPE0550</v>
          </cell>
        </row>
        <row r="110">
          <cell r="R110">
            <v>14.23</v>
          </cell>
          <cell r="Y110" t="str">
            <v>NBR 13.731/08</v>
          </cell>
          <cell r="AA110" t="str">
            <v>NBR 13.731/08</v>
          </cell>
          <cell r="AL110" t="str">
            <v>104BPE0550</v>
          </cell>
        </row>
        <row r="111">
          <cell r="R111">
            <v>34.35</v>
          </cell>
          <cell r="Y111" t="str">
            <v>NBR 15.870/10</v>
          </cell>
          <cell r="AA111" t="str">
            <v>NBR 13.159/13</v>
          </cell>
          <cell r="AL111" t="str">
            <v>104BPE0550</v>
          </cell>
        </row>
        <row r="112">
          <cell r="R112">
            <v>20.51</v>
          </cell>
          <cell r="Y112" t="str">
            <v>NBR 15.870/10</v>
          </cell>
          <cell r="AA112" t="str">
            <v>NBR 13.159/13</v>
          </cell>
          <cell r="AL112" t="str">
            <v>104BPE0550</v>
          </cell>
        </row>
        <row r="113">
          <cell r="R113">
            <v>17.05</v>
          </cell>
          <cell r="Y113" t="str">
            <v>NBR 13.731/08</v>
          </cell>
          <cell r="AA113" t="str">
            <v>NBR 13.731/08</v>
          </cell>
          <cell r="AL113" t="str">
            <v>104BPE0550</v>
          </cell>
        </row>
        <row r="114">
          <cell r="R114">
            <v>46.71</v>
          </cell>
          <cell r="Y114" t="str">
            <v>NBR 13.731/08</v>
          </cell>
          <cell r="AA114" t="str">
            <v>NBR 13.731/08</v>
          </cell>
          <cell r="AL114" t="str">
            <v>104BPE0550</v>
          </cell>
        </row>
        <row r="115">
          <cell r="R115">
            <v>43.88</v>
          </cell>
          <cell r="Y115" t="str">
            <v>NBR 15.870/10</v>
          </cell>
          <cell r="AA115" t="str">
            <v>NBR 13.159/13</v>
          </cell>
          <cell r="AL115" t="str">
            <v>104BPE0550</v>
          </cell>
        </row>
        <row r="116">
          <cell r="R116">
            <v>35.159999999999997</v>
          </cell>
          <cell r="Y116" t="str">
            <v>NBR 15.870/10</v>
          </cell>
          <cell r="AA116" t="str">
            <v>NBR 13.159/13</v>
          </cell>
          <cell r="AL116" t="str">
            <v>104BPE0550</v>
          </cell>
        </row>
        <row r="117">
          <cell r="R117">
            <v>20.84</v>
          </cell>
          <cell r="Y117" t="str">
            <v>NBR 15.870/10</v>
          </cell>
          <cell r="AA117" t="str">
            <v>NBR 13.159/13</v>
          </cell>
          <cell r="AL117" t="str">
            <v>104BPE0550</v>
          </cell>
        </row>
        <row r="118">
          <cell r="R118">
            <v>48.79</v>
          </cell>
          <cell r="Y118" t="str">
            <v>NBR 13.731/08</v>
          </cell>
          <cell r="AA118" t="str">
            <v>NBR 13.731/08</v>
          </cell>
          <cell r="AL118" t="str">
            <v>104BPE0550</v>
          </cell>
        </row>
        <row r="119">
          <cell r="R119">
            <v>25.97</v>
          </cell>
          <cell r="Y119" t="str">
            <v>NBR 13.731/08</v>
          </cell>
          <cell r="AA119" t="str">
            <v>NBR 13.731/08</v>
          </cell>
          <cell r="AL119" t="str">
            <v>104BPE0550</v>
          </cell>
        </row>
        <row r="120">
          <cell r="R120">
            <v>42.41</v>
          </cell>
          <cell r="Y120" t="str">
            <v>NBR 13.731/08</v>
          </cell>
          <cell r="AA120" t="str">
            <v>NBR 13.731/08</v>
          </cell>
          <cell r="AL120" t="str">
            <v>104BPE0550</v>
          </cell>
        </row>
        <row r="121">
          <cell r="R121">
            <v>71.61</v>
          </cell>
          <cell r="Y121" t="str">
            <v>NBR 13.731/08</v>
          </cell>
          <cell r="AA121" t="str">
            <v>NBR 13.731/08</v>
          </cell>
          <cell r="AL121" t="str">
            <v>104BPE0550</v>
          </cell>
        </row>
        <row r="122">
          <cell r="R122">
            <v>53.13</v>
          </cell>
          <cell r="Y122" t="str">
            <v>NBR 13.731/08</v>
          </cell>
          <cell r="AA122" t="str">
            <v>NBR 13.731/08</v>
          </cell>
          <cell r="AL122" t="str">
            <v>104BPE0550</v>
          </cell>
        </row>
        <row r="123">
          <cell r="R123">
            <v>36.869999999999997</v>
          </cell>
          <cell r="Y123" t="str">
            <v>NBR 15.870/10</v>
          </cell>
          <cell r="AA123" t="str">
            <v>NBR 13.159/13</v>
          </cell>
          <cell r="AL123" t="str">
            <v>104BPE0550</v>
          </cell>
        </row>
      </sheetData>
      <sheetData sheetId="2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básicas"/>
      <sheetName val="Mobilização"/>
      <sheetName val="Aquisição&amp;Transporte"/>
      <sheetName val="pavimentação"/>
      <sheetName val="terraplenagem"/>
      <sheetName val="drenagem"/>
      <sheetName val="OAC"/>
      <sheetName val="sinalização"/>
      <sheetName val="MeioAmbiente"/>
      <sheetName val="ObrasComplem"/>
      <sheetName val="Banco de Dados"/>
      <sheetName val="MÃO DE OBRA"/>
      <sheetName val="EQUIPAMENTOS"/>
      <sheetName val="RESUMO DOS CUSTOS UNIT DE REF"/>
      <sheetName val="Materiai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ow r="1">
          <cell r="T1" t="str">
            <v>Resumo dos Custos Unitários de Referência</v>
          </cell>
        </row>
        <row r="3">
          <cell r="T3" t="str">
            <v>Código</v>
          </cell>
          <cell r="U3" t="str">
            <v>Atividade/Serviço</v>
          </cell>
          <cell r="V3" t="str">
            <v>ud</v>
          </cell>
          <cell r="W3" t="str">
            <v>Custo</v>
          </cell>
        </row>
        <row r="4">
          <cell r="T4" t="str">
            <v>1 A 00 001 00</v>
          </cell>
          <cell r="U4" t="str">
            <v xml:space="preserve"> Transporte local c/ basc. 5 m3 rodov. não pav.</v>
          </cell>
          <cell r="V4" t="str">
            <v>tkm</v>
          </cell>
          <cell r="W4">
            <v>0.64</v>
          </cell>
        </row>
        <row r="5">
          <cell r="T5" t="str">
            <v>1 A 00 001 05</v>
          </cell>
          <cell r="U5" t="str">
            <v xml:space="preserve"> Transp. local c/ basc. 10m3 rodov. não pav (const)</v>
          </cell>
          <cell r="V5" t="str">
            <v>tkm</v>
          </cell>
          <cell r="W5">
            <v>0.56000000000000005</v>
          </cell>
        </row>
        <row r="6">
          <cell r="T6" t="str">
            <v>1 A 00 001 06</v>
          </cell>
          <cell r="U6" t="str">
            <v xml:space="preserve"> Transp. local c/ basc. 10m3 rodov. não pav (consv)</v>
          </cell>
          <cell r="V6" t="str">
            <v>tkm</v>
          </cell>
          <cell r="W6">
            <v>0.67</v>
          </cell>
        </row>
        <row r="7">
          <cell r="T7" t="str">
            <v>1 A 00 001 07</v>
          </cell>
          <cell r="U7" t="str">
            <v xml:space="preserve"> Transp. local c/ basc. 10m3 rodov. não pav (restr) </v>
          </cell>
          <cell r="V7" t="str">
            <v>tkm</v>
          </cell>
          <cell r="W7">
            <v>0.65</v>
          </cell>
        </row>
        <row r="8">
          <cell r="T8" t="str">
            <v>1 A 00 001 08</v>
          </cell>
          <cell r="U8" t="str">
            <v xml:space="preserve"> Transporte local c/ basc. p/ rocha rodov. não pav. </v>
          </cell>
          <cell r="V8" t="str">
            <v>tkm</v>
          </cell>
          <cell r="W8">
            <v>0.81</v>
          </cell>
        </row>
        <row r="9">
          <cell r="T9" t="str">
            <v>1 A 00 001 40</v>
          </cell>
          <cell r="U9" t="str">
            <v xml:space="preserve"> Transp. local c/ carroceria 15 t rodov. não pav. </v>
          </cell>
          <cell r="V9" t="str">
            <v>tkm</v>
          </cell>
          <cell r="W9">
            <v>0.72</v>
          </cell>
        </row>
        <row r="10">
          <cell r="T10" t="str">
            <v>1 A 00 001 41</v>
          </cell>
          <cell r="U10" t="str">
            <v xml:space="preserve"> Transporte local c/ carroceria 4t rodov. não pav. </v>
          </cell>
          <cell r="V10" t="str">
            <v>tkm</v>
          </cell>
          <cell r="W10">
            <v>0.91</v>
          </cell>
        </row>
        <row r="11">
          <cell r="T11" t="str">
            <v>1 A 00 001 50</v>
          </cell>
          <cell r="U11" t="str">
            <v xml:space="preserve"> Transporte local c/ betoneira rodov. não pav. </v>
          </cell>
          <cell r="V11" t="str">
            <v>tkm</v>
          </cell>
          <cell r="W11">
            <v>0.87</v>
          </cell>
        </row>
        <row r="12">
          <cell r="T12" t="str">
            <v>1 A 00 001 60</v>
          </cell>
          <cell r="U12" t="str">
            <v xml:space="preserve"> Transp. local c/ carroc. c/ guind. rodov. não pav.</v>
          </cell>
          <cell r="V12" t="str">
            <v>tkm</v>
          </cell>
          <cell r="W12">
            <v>0.82</v>
          </cell>
        </row>
        <row r="13">
          <cell r="T13" t="str">
            <v>1 A 00 001 90</v>
          </cell>
          <cell r="U13" t="str">
            <v xml:space="preserve"> Transporte comercial c/ carroc. rodov. não pav.</v>
          </cell>
          <cell r="V13" t="str">
            <v>tkm</v>
          </cell>
          <cell r="W13">
            <v>0.43</v>
          </cell>
        </row>
        <row r="14">
          <cell r="T14" t="str">
            <v>1 A 00 001 91</v>
          </cell>
          <cell r="U14" t="str">
            <v xml:space="preserve"> Transporte comercial c/ basc. 10m3 rod. não pav.</v>
          </cell>
          <cell r="V14" t="str">
            <v>tkm</v>
          </cell>
          <cell r="W14">
            <v>0.44</v>
          </cell>
        </row>
        <row r="15">
          <cell r="T15" t="str">
            <v>1 A 00 002 00</v>
          </cell>
          <cell r="U15" t="str">
            <v xml:space="preserve"> Transporte local c/ basc. 5m3 rodov. pav. </v>
          </cell>
          <cell r="V15" t="str">
            <v>tkm</v>
          </cell>
          <cell r="W15">
            <v>0.51</v>
          </cell>
        </row>
        <row r="16">
          <cell r="T16" t="str">
            <v>1 A 00 002 03</v>
          </cell>
          <cell r="U16" t="str">
            <v xml:space="preserve"> Transp. local material para remendos </v>
          </cell>
          <cell r="V16" t="str">
            <v>tkm</v>
          </cell>
          <cell r="W16">
            <v>1.1000000000000001</v>
          </cell>
        </row>
        <row r="17">
          <cell r="T17" t="str">
            <v>1 A 00 002 05</v>
          </cell>
          <cell r="U17" t="str">
            <v xml:space="preserve"> Transp. local c/ basc. 10m3 rodov. pav. (const) </v>
          </cell>
          <cell r="V17" t="str">
            <v>tkm</v>
          </cell>
          <cell r="W17">
            <v>0.44</v>
          </cell>
        </row>
        <row r="18">
          <cell r="T18" t="str">
            <v>1 A 00 002 06</v>
          </cell>
          <cell r="U18" t="str">
            <v xml:space="preserve"> Transp. local c/ basc. 10m3 rodov. pav. (consv) </v>
          </cell>
          <cell r="V18" t="str">
            <v>tkm</v>
          </cell>
          <cell r="W18">
            <v>0.51</v>
          </cell>
        </row>
        <row r="19">
          <cell r="T19" t="str">
            <v>1 A 00 002 07</v>
          </cell>
          <cell r="U19" t="str">
            <v xml:space="preserve"> Transp. local c/ basc. 10m3 rodov. pav. (restr) </v>
          </cell>
          <cell r="V19" t="str">
            <v>tkm</v>
          </cell>
          <cell r="W19">
            <v>0.49</v>
          </cell>
        </row>
        <row r="20">
          <cell r="T20" t="str">
            <v>1 A 00 002 08</v>
          </cell>
          <cell r="U20" t="str">
            <v xml:space="preserve"> Transporte local c/ basc. p/ rocha rodov. pav.</v>
          </cell>
          <cell r="V20" t="str">
            <v>tkm</v>
          </cell>
          <cell r="W20">
            <v>0.61</v>
          </cell>
        </row>
        <row r="21">
          <cell r="T21" t="str">
            <v>1 A 00 002 40</v>
          </cell>
          <cell r="U21" t="str">
            <v xml:space="preserve"> Transporte local c/ carroceria 15 t rodov. pav. </v>
          </cell>
          <cell r="V21" t="str">
            <v>tkm</v>
          </cell>
          <cell r="W21">
            <v>0.54</v>
          </cell>
        </row>
        <row r="22">
          <cell r="T22" t="str">
            <v>1 A 00 002 41</v>
          </cell>
          <cell r="U22" t="str">
            <v xml:space="preserve"> Transporte local c/ carroceria 4t rodov. pav.</v>
          </cell>
          <cell r="V22" t="str">
            <v>tkm</v>
          </cell>
          <cell r="W22">
            <v>0.71</v>
          </cell>
        </row>
        <row r="23">
          <cell r="T23" t="str">
            <v>1 A 00 002 50</v>
          </cell>
          <cell r="U23" t="str">
            <v xml:space="preserve"> Transporte local c/ betoneira rodov. pav. </v>
          </cell>
          <cell r="V23" t="str">
            <v>tkm</v>
          </cell>
          <cell r="W23">
            <v>0.65</v>
          </cell>
        </row>
        <row r="24">
          <cell r="T24" t="str">
            <v>1 A 00 002 60</v>
          </cell>
          <cell r="U24" t="str">
            <v xml:space="preserve"> Transp. local c/ carroceria c/ guind. rodov. pav. </v>
          </cell>
          <cell r="V24" t="str">
            <v>tkm</v>
          </cell>
          <cell r="W24">
            <v>0.73</v>
          </cell>
        </row>
        <row r="25">
          <cell r="T25" t="str">
            <v>1 A 00 002 90</v>
          </cell>
          <cell r="U25" t="str">
            <v xml:space="preserve"> Transporte comercial c/ carroceria rodov. pav.</v>
          </cell>
          <cell r="V25" t="str">
            <v>tkm</v>
          </cell>
          <cell r="W25">
            <v>0.28999999999999998</v>
          </cell>
        </row>
        <row r="26">
          <cell r="T26" t="str">
            <v>1 A 00 002 91</v>
          </cell>
          <cell r="U26" t="str">
            <v xml:space="preserve"> Transporte comercial c/ basc. 10m3 rod. pav. </v>
          </cell>
          <cell r="V26" t="str">
            <v>tkm</v>
          </cell>
          <cell r="W26">
            <v>0.28999999999999998</v>
          </cell>
        </row>
        <row r="27">
          <cell r="T27" t="str">
            <v>1 A 00 102 00</v>
          </cell>
          <cell r="U27" t="str">
            <v xml:space="preserve"> Transporte local de material betuminoso </v>
          </cell>
          <cell r="V27" t="str">
            <v>tkm</v>
          </cell>
          <cell r="W27">
            <v>1.02</v>
          </cell>
        </row>
        <row r="28">
          <cell r="T28" t="str">
            <v>1 A 00 112 90</v>
          </cell>
          <cell r="U28" t="str">
            <v xml:space="preserve"> Transporte comercial material betuminoso a quente</v>
          </cell>
          <cell r="V28" t="str">
            <v>tkm</v>
          </cell>
          <cell r="W28">
            <v>0</v>
          </cell>
        </row>
        <row r="29">
          <cell r="T29" t="str">
            <v>1 A 00 112 91</v>
          </cell>
          <cell r="U29" t="str">
            <v xml:space="preserve"> Transporte comercial material betuminoso a frio</v>
          </cell>
          <cell r="V29" t="str">
            <v>tkm</v>
          </cell>
          <cell r="W29">
            <v>0</v>
          </cell>
        </row>
        <row r="30">
          <cell r="T30" t="str">
            <v>1 A 00 201 70</v>
          </cell>
          <cell r="U30" t="str">
            <v xml:space="preserve"> Transp. local água c/ cam. tanque rodov. não pav.</v>
          </cell>
          <cell r="V30" t="str">
            <v>tkm</v>
          </cell>
          <cell r="W30">
            <v>0.8</v>
          </cell>
        </row>
        <row r="31">
          <cell r="T31" t="str">
            <v>1 A 00 202 70</v>
          </cell>
          <cell r="U31" t="str">
            <v xml:space="preserve"> Transp. local de água c/ cam. tanque rodov. pav.</v>
          </cell>
          <cell r="V31" t="str">
            <v>tkm</v>
          </cell>
          <cell r="W31">
            <v>0.6</v>
          </cell>
        </row>
        <row r="32">
          <cell r="T32" t="str">
            <v>1 A 00 301 00</v>
          </cell>
          <cell r="U32" t="str">
            <v xml:space="preserve"> Fornecimento de Aço CA-25</v>
          </cell>
          <cell r="V32" t="str">
            <v>kg</v>
          </cell>
          <cell r="W32">
            <v>4.3899999999999997</v>
          </cell>
        </row>
        <row r="33">
          <cell r="T33" t="str">
            <v>1 A 00 302 00</v>
          </cell>
          <cell r="U33" t="str">
            <v xml:space="preserve"> Fornecimento de Aço CA-50 </v>
          </cell>
          <cell r="V33" t="str">
            <v>kg</v>
          </cell>
          <cell r="W33">
            <v>4.6399999999999997</v>
          </cell>
        </row>
        <row r="34">
          <cell r="T34" t="str">
            <v>1 A 00 303 00</v>
          </cell>
          <cell r="U34" t="str">
            <v xml:space="preserve"> Fornecimento de Aço CA-60 </v>
          </cell>
          <cell r="V34" t="str">
            <v>kg</v>
          </cell>
          <cell r="W34">
            <v>4.97</v>
          </cell>
        </row>
        <row r="35">
          <cell r="T35" t="str">
            <v>1 A 00 716 00</v>
          </cell>
          <cell r="U35" t="str">
            <v xml:space="preserve"> Areia comercial </v>
          </cell>
          <cell r="V35" t="str">
            <v>m3</v>
          </cell>
          <cell r="W35">
            <v>28.33</v>
          </cell>
        </row>
        <row r="36">
          <cell r="T36" t="str">
            <v>1 A 00 717 00</v>
          </cell>
          <cell r="U36" t="str">
            <v xml:space="preserve"> Brita Comercial </v>
          </cell>
          <cell r="V36" t="str">
            <v>m3</v>
          </cell>
          <cell r="W36">
            <v>38</v>
          </cell>
        </row>
        <row r="37">
          <cell r="T37" t="str">
            <v>1 A 00 901 01</v>
          </cell>
          <cell r="U37" t="str">
            <v xml:space="preserve"> Alvenaria de pedra argamassada </v>
          </cell>
          <cell r="V37" t="str">
            <v>m3</v>
          </cell>
          <cell r="W37">
            <v>146.53</v>
          </cell>
        </row>
        <row r="38">
          <cell r="T38" t="str">
            <v>1 A 00 901 51</v>
          </cell>
          <cell r="U38" t="str">
            <v xml:space="preserve"> Alvenaria de pedra argamassada AC/PC </v>
          </cell>
          <cell r="V38" t="str">
            <v>m3</v>
          </cell>
          <cell r="W38">
            <v>159.19999999999999</v>
          </cell>
        </row>
        <row r="39">
          <cell r="T39" t="str">
            <v>1 A 00 902 01</v>
          </cell>
          <cell r="U39" t="str">
            <v xml:space="preserve"> Alvenaria de tijolos </v>
          </cell>
          <cell r="V39" t="str">
            <v>m2</v>
          </cell>
          <cell r="W39">
            <v>38.049999999999997</v>
          </cell>
        </row>
        <row r="40">
          <cell r="T40" t="str">
            <v>1 A 00 902 51</v>
          </cell>
          <cell r="U40" t="str">
            <v xml:space="preserve"> Alvenaria de tijolos AC </v>
          </cell>
          <cell r="V40" t="str">
            <v>m2</v>
          </cell>
          <cell r="W40">
            <v>38.880000000000003</v>
          </cell>
        </row>
        <row r="41">
          <cell r="T41" t="str">
            <v>1 A 00 903 01</v>
          </cell>
          <cell r="U41" t="str">
            <v xml:space="preserve"> Dentes para bueiros duplos D=1,00 m </v>
          </cell>
          <cell r="V41" t="str">
            <v>und</v>
          </cell>
          <cell r="W41">
            <v>109.03</v>
          </cell>
        </row>
        <row r="42">
          <cell r="T42" t="str">
            <v>1 A 00 903 51</v>
          </cell>
          <cell r="U42" t="str">
            <v xml:space="preserve"> Dentes para bueiros duplos D=1,00 m AC/BC/PC </v>
          </cell>
          <cell r="V42" t="str">
            <v>und</v>
          </cell>
          <cell r="W42">
            <v>120.4</v>
          </cell>
        </row>
        <row r="43">
          <cell r="T43" t="str">
            <v>1 A 00 904 01</v>
          </cell>
          <cell r="U43" t="str">
            <v xml:space="preserve"> Dentes para bueiros duplos D=1,20 m </v>
          </cell>
          <cell r="V43" t="str">
            <v>und</v>
          </cell>
          <cell r="W43">
            <v>122.24</v>
          </cell>
        </row>
        <row r="44">
          <cell r="T44" t="str">
            <v>1 A 00 904 51</v>
          </cell>
          <cell r="U44" t="str">
            <v xml:space="preserve"> Dentes para bueiros duplos D=1,20 m AC/BC/PC </v>
          </cell>
          <cell r="V44" t="str">
            <v>und</v>
          </cell>
          <cell r="W44">
            <v>135.34</v>
          </cell>
        </row>
        <row r="45">
          <cell r="T45" t="str">
            <v>1 A 00 905 01</v>
          </cell>
          <cell r="U45" t="str">
            <v xml:space="preserve"> Dentes para bueiros duplos D=1,50 m</v>
          </cell>
          <cell r="V45" t="str">
            <v>und</v>
          </cell>
          <cell r="W45">
            <v>153.41999999999999</v>
          </cell>
        </row>
        <row r="46">
          <cell r="T46" t="str">
            <v>1 A 00 905 51</v>
          </cell>
          <cell r="U46" t="str">
            <v xml:space="preserve"> Dentes para bueiros duplos D=1,50 m AC/BC/PC </v>
          </cell>
          <cell r="V46" t="str">
            <v>und</v>
          </cell>
          <cell r="W46">
            <v>169.05</v>
          </cell>
        </row>
        <row r="47">
          <cell r="T47" t="str">
            <v>1 A 00 906 01</v>
          </cell>
          <cell r="U47" t="str">
            <v xml:space="preserve"> Dentes para bueiros simples D=0,60 m </v>
          </cell>
          <cell r="V47" t="str">
            <v>und</v>
          </cell>
          <cell r="W47">
            <v>36.950000000000003</v>
          </cell>
        </row>
        <row r="48">
          <cell r="T48" t="str">
            <v>1 A 00 906 51</v>
          </cell>
          <cell r="U48" t="str">
            <v xml:space="preserve"> Dentes para bueiros simples D=0,60 m AC/BC/PC </v>
          </cell>
          <cell r="V48" t="str">
            <v>und</v>
          </cell>
          <cell r="W48">
            <v>40.75</v>
          </cell>
        </row>
        <row r="49">
          <cell r="T49" t="str">
            <v>1 A 00 907 01</v>
          </cell>
          <cell r="U49" t="str">
            <v xml:space="preserve"> Dentes para bueiros simples D=0,80 m </v>
          </cell>
          <cell r="V49" t="str">
            <v>und</v>
          </cell>
          <cell r="W49">
            <v>46.03</v>
          </cell>
        </row>
        <row r="50">
          <cell r="T50" t="str">
            <v>1 A 00 907 51</v>
          </cell>
          <cell r="U50" t="str">
            <v xml:space="preserve"> Dentes para bueiros simples D=0,80 m AC/BC/PC </v>
          </cell>
          <cell r="V50" t="str">
            <v>und</v>
          </cell>
          <cell r="W50">
            <v>50.77</v>
          </cell>
        </row>
        <row r="51">
          <cell r="T51" t="str">
            <v>1 A 00 908 01</v>
          </cell>
          <cell r="U51" t="str">
            <v xml:space="preserve"> Dentes para bueiros simples D=1,00 m </v>
          </cell>
          <cell r="V51" t="str">
            <v>und</v>
          </cell>
          <cell r="W51">
            <v>54.43</v>
          </cell>
        </row>
        <row r="52">
          <cell r="T52" t="str">
            <v>1 A 00 908 51</v>
          </cell>
          <cell r="U52" t="str">
            <v xml:space="preserve"> Dentes para bueiros simples D=1,00 m AC/BC/PC </v>
          </cell>
          <cell r="V52" t="str">
            <v>und</v>
          </cell>
          <cell r="W52">
            <v>60.1</v>
          </cell>
        </row>
        <row r="53">
          <cell r="T53" t="str">
            <v>1 A 00 909 01</v>
          </cell>
          <cell r="U53" t="str">
            <v xml:space="preserve"> Dentes para bueiros simples D=1,20 m </v>
          </cell>
          <cell r="V53" t="str">
            <v>und</v>
          </cell>
          <cell r="W53">
            <v>61.2</v>
          </cell>
        </row>
        <row r="54">
          <cell r="T54" t="str">
            <v>1 A 00 909 51</v>
          </cell>
          <cell r="U54" t="str">
            <v xml:space="preserve"> Dentes para bueiros simples D=1,20 m AC/BC/PC </v>
          </cell>
          <cell r="V54" t="str">
            <v>und</v>
          </cell>
          <cell r="W54">
            <v>67.760000000000005</v>
          </cell>
        </row>
        <row r="55">
          <cell r="T55" t="str">
            <v>1 A 00 910 01</v>
          </cell>
          <cell r="U55" t="str">
            <v xml:space="preserve"> Dentes para bueiros simples D=1,50 m </v>
          </cell>
          <cell r="V55" t="str">
            <v>und</v>
          </cell>
          <cell r="W55">
            <v>80.239999999999995</v>
          </cell>
        </row>
        <row r="56">
          <cell r="T56" t="str">
            <v>1 A 00 910 51</v>
          </cell>
          <cell r="U56" t="str">
            <v xml:space="preserve"> Dentes para bueiros simples D=1,50 m AC/BC/PC </v>
          </cell>
          <cell r="V56" t="str">
            <v>und</v>
          </cell>
          <cell r="W56">
            <v>88.05</v>
          </cell>
        </row>
        <row r="57">
          <cell r="T57" t="str">
            <v>1 A 00 911 01</v>
          </cell>
          <cell r="U57" t="str">
            <v xml:space="preserve"> Dentes para bueiros triplos D=1,00 m </v>
          </cell>
          <cell r="V57" t="str">
            <v>und</v>
          </cell>
          <cell r="W57">
            <v>157.66</v>
          </cell>
        </row>
        <row r="58">
          <cell r="T58" t="str">
            <v>1 A 00 911 51</v>
          </cell>
          <cell r="U58" t="str">
            <v xml:space="preserve"> Dentes para bueiros triplos D=1,00 m AC/BC/PC </v>
          </cell>
          <cell r="V58" t="str">
            <v>und</v>
          </cell>
          <cell r="W58">
            <v>174.7</v>
          </cell>
        </row>
        <row r="59">
          <cell r="T59" t="str">
            <v>1 A 00 912 01</v>
          </cell>
          <cell r="U59" t="str">
            <v xml:space="preserve"> Dentes para bueiros triplos D=1,20 m </v>
          </cell>
          <cell r="V59" t="str">
            <v>und</v>
          </cell>
          <cell r="W59">
            <v>183.44</v>
          </cell>
        </row>
        <row r="60">
          <cell r="T60" t="str">
            <v>1 A 00 912 51</v>
          </cell>
          <cell r="U60" t="str">
            <v xml:space="preserve"> Dentes para bueiros triplos D=1,20 m AC/BC/PC </v>
          </cell>
          <cell r="V60" t="str">
            <v>und</v>
          </cell>
          <cell r="W60">
            <v>203.1</v>
          </cell>
        </row>
        <row r="61">
          <cell r="T61" t="str">
            <v>1 A 00 913 01</v>
          </cell>
          <cell r="U61" t="str">
            <v xml:space="preserve"> Dentes para bueiros triplos D=1,50 m </v>
          </cell>
          <cell r="V61" t="str">
            <v>und</v>
          </cell>
          <cell r="W61">
            <v>225.77</v>
          </cell>
        </row>
        <row r="62">
          <cell r="T62" t="str">
            <v>1 A 00 913 51</v>
          </cell>
          <cell r="U62" t="str">
            <v xml:space="preserve"> Dentes para bueiros triplos D=1,50 m AC/BC/PC </v>
          </cell>
          <cell r="V62" t="str">
            <v>und</v>
          </cell>
          <cell r="W62">
            <v>249.2</v>
          </cell>
        </row>
        <row r="63">
          <cell r="T63" t="str">
            <v>1 A 00 961 00</v>
          </cell>
          <cell r="U63" t="str">
            <v xml:space="preserve"> Peças de Desgaste do Britador 30m3/h </v>
          </cell>
          <cell r="V63" t="str">
            <v>cjh</v>
          </cell>
          <cell r="W63">
            <v>46.08</v>
          </cell>
        </row>
        <row r="64">
          <cell r="T64" t="str">
            <v>1 A 00 962 00</v>
          </cell>
          <cell r="U64" t="str">
            <v xml:space="preserve"> Peças de Desgaste do Britador 9 a 20m3/h </v>
          </cell>
          <cell r="V64" t="str">
            <v>cjh</v>
          </cell>
          <cell r="W64">
            <v>25.42</v>
          </cell>
        </row>
        <row r="65">
          <cell r="T65" t="str">
            <v>1 A 00 963 00</v>
          </cell>
          <cell r="U65" t="str">
            <v xml:space="preserve"> Peças de Desgaste do Britador 80m3/h </v>
          </cell>
          <cell r="V65" t="str">
            <v>cjh</v>
          </cell>
          <cell r="W65">
            <v>119.41</v>
          </cell>
        </row>
        <row r="66">
          <cell r="T66" t="str">
            <v>1 A 00 964 00</v>
          </cell>
          <cell r="U66" t="str">
            <v xml:space="preserve"> Peças de desgaste britador prod. de rachão </v>
          </cell>
          <cell r="V66" t="str">
            <v>cjh</v>
          </cell>
          <cell r="W66">
            <v>37.33</v>
          </cell>
        </row>
        <row r="67">
          <cell r="T67" t="str">
            <v>1 A 00 999 06</v>
          </cell>
          <cell r="U67" t="str">
            <v xml:space="preserve"> Solo local / selo de argila apiloado </v>
          </cell>
          <cell r="V67" t="str">
            <v>m3</v>
          </cell>
          <cell r="W67">
            <v>13.48</v>
          </cell>
        </row>
        <row r="68">
          <cell r="T68" t="str">
            <v>1 A 01 100 01</v>
          </cell>
          <cell r="U68" t="str">
            <v xml:space="preserve"> Limpeza camada vegetal em jazida (const e restr.) </v>
          </cell>
          <cell r="V68" t="str">
            <v>m2</v>
          </cell>
          <cell r="W68">
            <v>0.37</v>
          </cell>
        </row>
        <row r="69">
          <cell r="T69" t="str">
            <v>1 A 01 100 02</v>
          </cell>
          <cell r="U69" t="str">
            <v xml:space="preserve"> Limpeza de camada vegetal em jazida (consv) </v>
          </cell>
          <cell r="V69" t="str">
            <v>m2</v>
          </cell>
          <cell r="W69">
            <v>0.73</v>
          </cell>
        </row>
        <row r="70">
          <cell r="T70" t="str">
            <v>1 A 01 105 01</v>
          </cell>
          <cell r="U70" t="str">
            <v xml:space="preserve"> Expurgo de jazida (const e restr) </v>
          </cell>
          <cell r="V70" t="str">
            <v>m3</v>
          </cell>
          <cell r="W70">
            <v>1.98</v>
          </cell>
        </row>
        <row r="71">
          <cell r="T71" t="str">
            <v>1 A 01 105 02</v>
          </cell>
          <cell r="U71" t="str">
            <v xml:space="preserve"> Expurgo de jazida (consv) </v>
          </cell>
          <cell r="V71" t="str">
            <v>m3</v>
          </cell>
          <cell r="W71">
            <v>3.93</v>
          </cell>
        </row>
        <row r="72">
          <cell r="T72" t="str">
            <v>1 A 01 111 00</v>
          </cell>
          <cell r="U72" t="str">
            <v xml:space="preserve"> Material de base (conserv) </v>
          </cell>
          <cell r="V72" t="str">
            <v>m3</v>
          </cell>
          <cell r="W72">
            <v>0</v>
          </cell>
        </row>
        <row r="73">
          <cell r="T73" t="str">
            <v>1 A 01 111 01</v>
          </cell>
          <cell r="U73" t="str">
            <v xml:space="preserve"> Esc. e carga material de jazida (consv) </v>
          </cell>
          <cell r="V73" t="str">
            <v>m3</v>
          </cell>
          <cell r="W73">
            <v>7.31</v>
          </cell>
        </row>
        <row r="74">
          <cell r="T74" t="str">
            <v>1 A 01 120 01</v>
          </cell>
          <cell r="U74" t="str">
            <v xml:space="preserve"> Escav. e carga de mater. de jazida(const e restr) </v>
          </cell>
          <cell r="V74" t="str">
            <v>m3</v>
          </cell>
          <cell r="W74">
            <v>3.9</v>
          </cell>
        </row>
        <row r="75">
          <cell r="T75" t="str">
            <v>1 A 01 150 01</v>
          </cell>
          <cell r="U75" t="str">
            <v xml:space="preserve"> Rocha p/ britagem c/ perfur. sobre esteira </v>
          </cell>
          <cell r="V75" t="str">
            <v>m3</v>
          </cell>
          <cell r="W75">
            <v>24</v>
          </cell>
        </row>
        <row r="76">
          <cell r="T76" t="str">
            <v>1 A 01 150 02</v>
          </cell>
          <cell r="U76" t="str">
            <v xml:space="preserve"> Rocha p/ britagem com perfuratriz manual </v>
          </cell>
          <cell r="V76" t="str">
            <v>m3</v>
          </cell>
          <cell r="W76">
            <v>23.79</v>
          </cell>
        </row>
        <row r="77">
          <cell r="T77" t="str">
            <v>1 A 01 155 01</v>
          </cell>
          <cell r="U77" t="str">
            <v xml:space="preserve"> Rachão ou pedra-de-mão produzidos-(const e rest) </v>
          </cell>
          <cell r="V77" t="str">
            <v>m3</v>
          </cell>
          <cell r="W77">
            <v>19.809999999999999</v>
          </cell>
        </row>
        <row r="78">
          <cell r="T78" t="str">
            <v>1 A 01 155 51</v>
          </cell>
          <cell r="U78" t="str">
            <v xml:space="preserve"> Rachão ou pedra-de-mão comercial (cont e rest)/ PC</v>
          </cell>
          <cell r="V78" t="str">
            <v>m3</v>
          </cell>
          <cell r="W78">
            <v>25</v>
          </cell>
        </row>
        <row r="79">
          <cell r="T79" t="str">
            <v>1 A 01 170 01</v>
          </cell>
          <cell r="U79" t="str">
            <v xml:space="preserve"> Areia extraída com escavadeira hidráulica </v>
          </cell>
          <cell r="V79" t="str">
            <v>m3</v>
          </cell>
          <cell r="W79">
            <v>6.16</v>
          </cell>
        </row>
        <row r="80">
          <cell r="T80" t="str">
            <v>1 A 01 170 02</v>
          </cell>
          <cell r="U80" t="str">
            <v xml:space="preserve"> Areia extraída com trator e carregadeira </v>
          </cell>
          <cell r="V80" t="str">
            <v>m3</v>
          </cell>
          <cell r="W80">
            <v>5.16</v>
          </cell>
        </row>
        <row r="81">
          <cell r="T81" t="str">
            <v>1 A 01 170 03</v>
          </cell>
          <cell r="U81" t="str">
            <v xml:space="preserve"> Areia extraída com draga de sucção (tipo bomba) </v>
          </cell>
          <cell r="V81" t="str">
            <v>m3</v>
          </cell>
          <cell r="W81">
            <v>20.56</v>
          </cell>
        </row>
        <row r="82">
          <cell r="T82" t="str">
            <v>1 A 01 200 01</v>
          </cell>
          <cell r="U82" t="str">
            <v xml:space="preserve"> Brita produzida em central de britagem de 80 m3/h </v>
          </cell>
          <cell r="V82" t="str">
            <v>m3</v>
          </cell>
          <cell r="W82">
            <v>23.65</v>
          </cell>
        </row>
        <row r="83">
          <cell r="T83" t="str">
            <v>1 A 01 200 02</v>
          </cell>
          <cell r="U83" t="str">
            <v xml:space="preserve"> Brita produzida em central de britagem de 30 m3/h</v>
          </cell>
          <cell r="V83" t="str">
            <v>m3</v>
          </cell>
          <cell r="W83">
            <v>29.9</v>
          </cell>
        </row>
        <row r="84">
          <cell r="T84" t="str">
            <v>1 A 01 200 04</v>
          </cell>
          <cell r="U84" t="str">
            <v xml:space="preserve"> Pedra de mão produzida manualmente (consv) </v>
          </cell>
          <cell r="V84" t="str">
            <v>m3</v>
          </cell>
          <cell r="W84">
            <v>36.71</v>
          </cell>
        </row>
        <row r="85">
          <cell r="T85" t="str">
            <v>1 A 01 390 02</v>
          </cell>
          <cell r="U85" t="str">
            <v xml:space="preserve"> Usinagem de CBUQ (capa de rolamento) </v>
          </cell>
          <cell r="V85" t="str">
            <v>t</v>
          </cell>
          <cell r="W85">
            <v>36.840000000000003</v>
          </cell>
        </row>
        <row r="86">
          <cell r="T86" t="str">
            <v>1 A 01 390 03</v>
          </cell>
          <cell r="U86" t="str">
            <v xml:space="preserve"> Usinagem de CBUQ (binder) </v>
          </cell>
          <cell r="V86" t="str">
            <v>t</v>
          </cell>
          <cell r="W86">
            <v>31.88</v>
          </cell>
        </row>
        <row r="87">
          <cell r="T87" t="str">
            <v>1 A 01 390 52</v>
          </cell>
          <cell r="U87" t="str">
            <v xml:space="preserve"> Usinagem de CBUQ (capa de rolamento) AC/BC</v>
          </cell>
          <cell r="V87" t="str">
            <v>t</v>
          </cell>
          <cell r="W87">
            <v>46.82</v>
          </cell>
        </row>
        <row r="88">
          <cell r="T88" t="str">
            <v>1 A 01 390 53</v>
          </cell>
          <cell r="U88" t="str">
            <v xml:space="preserve"> Usinagem de CBUQ (binder) AC/BC</v>
          </cell>
          <cell r="V88" t="str">
            <v>t</v>
          </cell>
          <cell r="W88">
            <v>42.23</v>
          </cell>
        </row>
        <row r="89">
          <cell r="T89" t="str">
            <v>1 A 01 391 02</v>
          </cell>
          <cell r="U89" t="str">
            <v xml:space="preserve"> Usinagem de areia-asfalto</v>
          </cell>
          <cell r="V89" t="str">
            <v>t</v>
          </cell>
          <cell r="W89">
            <v>41.76</v>
          </cell>
        </row>
        <row r="90">
          <cell r="T90" t="str">
            <v>1 A 01 391 52</v>
          </cell>
          <cell r="U90" t="str">
            <v xml:space="preserve"> Usinagem de areia-asfalto AC</v>
          </cell>
          <cell r="V90" t="str">
            <v>t</v>
          </cell>
          <cell r="W90">
            <v>57.73</v>
          </cell>
        </row>
        <row r="91">
          <cell r="T91" t="str">
            <v>1 A 01 395 01</v>
          </cell>
          <cell r="U91" t="str">
            <v xml:space="preserve"> Usinagem de brita graduada</v>
          </cell>
          <cell r="V91" t="str">
            <v>m3</v>
          </cell>
          <cell r="W91">
            <v>41.06</v>
          </cell>
        </row>
        <row r="92">
          <cell r="T92" t="str">
            <v>1 A 01 395 02</v>
          </cell>
          <cell r="U92" t="str">
            <v xml:space="preserve"> Usinagem de solo-brita</v>
          </cell>
          <cell r="V92" t="str">
            <v>m3</v>
          </cell>
          <cell r="W92">
            <v>22.69</v>
          </cell>
        </row>
        <row r="93">
          <cell r="T93" t="str">
            <v>1 A 01 395 51</v>
          </cell>
          <cell r="U93" t="str">
            <v xml:space="preserve"> Usinagem de brita graduada BC </v>
          </cell>
          <cell r="V93" t="str">
            <v>m3</v>
          </cell>
          <cell r="W93">
            <v>64.02</v>
          </cell>
        </row>
        <row r="94">
          <cell r="T94" t="str">
            <v>1 A 01 395 52</v>
          </cell>
          <cell r="U94" t="str">
            <v xml:space="preserve"> Usinagem de solo-brita BC </v>
          </cell>
          <cell r="V94" t="str">
            <v>m3</v>
          </cell>
          <cell r="W94">
            <v>31.87</v>
          </cell>
        </row>
        <row r="95">
          <cell r="T95" t="str">
            <v>1 A 01 396 01</v>
          </cell>
          <cell r="U95" t="str">
            <v xml:space="preserve"> Usinagem de solo-cimento</v>
          </cell>
          <cell r="V95" t="str">
            <v>m3</v>
          </cell>
          <cell r="W95">
            <v>78.739999999999995</v>
          </cell>
        </row>
        <row r="96">
          <cell r="T96" t="str">
            <v>1 A 01 396 02</v>
          </cell>
          <cell r="U96" t="str">
            <v xml:space="preserve"> Usinagem de solo melhorado com cimento.</v>
          </cell>
          <cell r="V96" t="str">
            <v>m3</v>
          </cell>
          <cell r="W96">
            <v>43.31</v>
          </cell>
        </row>
        <row r="97">
          <cell r="T97" t="str">
            <v>1 A 01 397 02</v>
          </cell>
          <cell r="U97" t="str">
            <v xml:space="preserve"> Usinagem de P.M.F. </v>
          </cell>
          <cell r="V97" t="str">
            <v>m3</v>
          </cell>
          <cell r="W97">
            <v>40.01</v>
          </cell>
        </row>
        <row r="98">
          <cell r="T98" t="str">
            <v>1 A 01 397 52</v>
          </cell>
          <cell r="U98" t="str">
            <v xml:space="preserve"> Usinagem de P.M.F. AC/BC</v>
          </cell>
          <cell r="V98" t="str">
            <v>m3</v>
          </cell>
          <cell r="W98">
            <v>62.08</v>
          </cell>
        </row>
        <row r="99">
          <cell r="T99" t="str">
            <v>1 A 01 398 02</v>
          </cell>
          <cell r="U99" t="str">
            <v xml:space="preserve"> Usinagem de CBUQ p/ reciclagem em usina fixa. </v>
          </cell>
          <cell r="V99" t="str">
            <v>t</v>
          </cell>
          <cell r="W99">
            <v>27.39</v>
          </cell>
        </row>
        <row r="100">
          <cell r="T100" t="str">
            <v>1 A 01 398 52</v>
          </cell>
          <cell r="U100" t="str">
            <v xml:space="preserve"> Usinagem de CBUQ p/ reciclagem em usina fixa BC </v>
          </cell>
          <cell r="V100" t="str">
            <v>t</v>
          </cell>
          <cell r="W100">
            <v>32.06</v>
          </cell>
        </row>
        <row r="101">
          <cell r="T101" t="str">
            <v>1 A 01 401 01</v>
          </cell>
          <cell r="U101" t="str">
            <v xml:space="preserve"> Fôrma comum de madeira </v>
          </cell>
          <cell r="V101" t="str">
            <v>m2</v>
          </cell>
          <cell r="W101">
            <v>41.37</v>
          </cell>
        </row>
        <row r="102">
          <cell r="T102" t="str">
            <v>1 A 01 402 01</v>
          </cell>
          <cell r="U102" t="str">
            <v xml:space="preserve"> Fôrma de placa compensada resinada </v>
          </cell>
          <cell r="V102" t="str">
            <v>m2</v>
          </cell>
          <cell r="W102">
            <v>35.700000000000003</v>
          </cell>
        </row>
        <row r="103">
          <cell r="T103" t="str">
            <v>1 A 01 403 01</v>
          </cell>
          <cell r="U103" t="str">
            <v xml:space="preserve"> Fôrma de placa compensada plastificada </v>
          </cell>
          <cell r="V103" t="str">
            <v>m2</v>
          </cell>
          <cell r="W103">
            <v>39.67</v>
          </cell>
        </row>
        <row r="104">
          <cell r="T104" t="str">
            <v>1 A 01 404 01</v>
          </cell>
          <cell r="U104" t="str">
            <v xml:space="preserve"> Fôrma para tubulão</v>
          </cell>
          <cell r="V104" t="str">
            <v>m2</v>
          </cell>
          <cell r="W104">
            <v>27.19</v>
          </cell>
        </row>
        <row r="105">
          <cell r="T105" t="str">
            <v>1 A 01 405 01</v>
          </cell>
          <cell r="U105" t="str">
            <v xml:space="preserve"> Andaime de madeira</v>
          </cell>
          <cell r="V105" t="str">
            <v>m3</v>
          </cell>
          <cell r="W105">
            <v>14.65</v>
          </cell>
        </row>
        <row r="106">
          <cell r="T106" t="str">
            <v>1 A 01 407 01</v>
          </cell>
          <cell r="U106" t="str">
            <v xml:space="preserve"> Confecção e lançam. de concreto magro em betoneira </v>
          </cell>
          <cell r="V106" t="str">
            <v>m3</v>
          </cell>
          <cell r="W106">
            <v>174.52</v>
          </cell>
        </row>
        <row r="107">
          <cell r="T107" t="str">
            <v>1 A 01 407 51</v>
          </cell>
          <cell r="U107" t="str">
            <v xml:space="preserve"> Conf.e lanç. de concreto magro em betoneira AC/BC </v>
          </cell>
          <cell r="V107" t="str">
            <v>m3</v>
          </cell>
          <cell r="W107">
            <v>200.88</v>
          </cell>
        </row>
        <row r="108">
          <cell r="T108" t="str">
            <v>1 A 01 410 01</v>
          </cell>
          <cell r="U108" t="str">
            <v xml:space="preserve"> Concreto fck=10MPa contr raz uso geral conf e lanç </v>
          </cell>
          <cell r="V108" t="str">
            <v>m3</v>
          </cell>
          <cell r="W108">
            <v>190.42</v>
          </cell>
        </row>
        <row r="109">
          <cell r="T109" t="str">
            <v>1 A 01 410 51</v>
          </cell>
          <cell r="U109" t="str">
            <v xml:space="preserve"> Concr.fck=10MPa c.raz uso ger conf/lanç AC/BC </v>
          </cell>
          <cell r="V109" t="str">
            <v>m3</v>
          </cell>
          <cell r="W109">
            <v>223.76</v>
          </cell>
        </row>
        <row r="110">
          <cell r="T110" t="str">
            <v>1 A 01 412 01</v>
          </cell>
          <cell r="U110" t="str">
            <v xml:space="preserve"> Concreto fck=15MPa contr raz uso geral conf e lanç</v>
          </cell>
          <cell r="V110" t="str">
            <v>m3</v>
          </cell>
          <cell r="W110">
            <v>206.24</v>
          </cell>
        </row>
        <row r="111">
          <cell r="T111" t="str">
            <v>1 A 01 412 51</v>
          </cell>
          <cell r="U111" t="str">
            <v xml:space="preserve"> Concr.fck=15MPa c.raz uso ger conf/lanç AC/BC </v>
          </cell>
          <cell r="V111" t="str">
            <v>m3</v>
          </cell>
          <cell r="W111">
            <v>238.91</v>
          </cell>
        </row>
        <row r="112">
          <cell r="T112" t="str">
            <v>1 A 01 415 01</v>
          </cell>
          <cell r="U112" t="str">
            <v xml:space="preserve"> Concr estr fck=15MPa contr raz uso ger conf e lanç </v>
          </cell>
          <cell r="V112" t="str">
            <v>m3</v>
          </cell>
          <cell r="W112">
            <v>206.24</v>
          </cell>
        </row>
        <row r="113">
          <cell r="T113" t="str">
            <v>1 A 01 415 51</v>
          </cell>
          <cell r="U113" t="str">
            <v xml:space="preserve"> Concr estr fck=15MPa c.raz uso ger conf/lanç AC/BC </v>
          </cell>
          <cell r="V113" t="str">
            <v>m3</v>
          </cell>
          <cell r="W113">
            <v>238.91</v>
          </cell>
        </row>
        <row r="114">
          <cell r="T114" t="str">
            <v>1 A 01 418 01</v>
          </cell>
          <cell r="U114" t="str">
            <v xml:space="preserve"> Concr estr fck=18MPa contr raz uso ger conf e lanç </v>
          </cell>
          <cell r="V114" t="str">
            <v>m3</v>
          </cell>
          <cell r="W114">
            <v>216.42</v>
          </cell>
        </row>
        <row r="115">
          <cell r="T115" t="str">
            <v>1 A 01 418 51</v>
          </cell>
          <cell r="U115" t="str">
            <v xml:space="preserve"> Concr.estr fck=18MPa c.raz uso ger conf/lanç AC/BC </v>
          </cell>
          <cell r="V115" t="str">
            <v>m3</v>
          </cell>
          <cell r="W115">
            <v>249.76</v>
          </cell>
        </row>
        <row r="116">
          <cell r="T116" t="str">
            <v>1 A 01 422 01</v>
          </cell>
          <cell r="U116" t="str">
            <v xml:space="preserve"> Concr estr fck=25MPa contr raz uso ger conf e lanç </v>
          </cell>
          <cell r="V116" t="str">
            <v>m3</v>
          </cell>
          <cell r="W116">
            <v>237.63</v>
          </cell>
        </row>
        <row r="117">
          <cell r="T117" t="str">
            <v>1 A 01 422 51</v>
          </cell>
          <cell r="U117" t="str">
            <v xml:space="preserve"> Concr.estr.fck=25MPa c.raz uso ger conf/lanç AC/BC </v>
          </cell>
          <cell r="V117" t="str">
            <v>m3</v>
          </cell>
          <cell r="W117">
            <v>268.83</v>
          </cell>
        </row>
        <row r="118">
          <cell r="T118" t="str">
            <v>1 A 01 423 00</v>
          </cell>
          <cell r="U118" t="str">
            <v xml:space="preserve"> Concreto fck=18MPa para pré-moldados (tubos) </v>
          </cell>
          <cell r="V118" t="str">
            <v>m3</v>
          </cell>
          <cell r="W118">
            <v>232.82</v>
          </cell>
        </row>
        <row r="119">
          <cell r="T119" t="str">
            <v>1 A 01 423 50</v>
          </cell>
          <cell r="U119" t="str">
            <v xml:space="preserve"> Concr.fck=18MPa para pré-moldados (tubos) AC/BC </v>
          </cell>
          <cell r="V119" t="str">
            <v>m3</v>
          </cell>
          <cell r="W119">
            <v>257.49</v>
          </cell>
        </row>
        <row r="120">
          <cell r="T120" t="str">
            <v>1 A 01 424 00</v>
          </cell>
          <cell r="U120" t="str">
            <v xml:space="preserve"> Concreto poroso para pré-moldados (tubos) </v>
          </cell>
          <cell r="V120" t="str">
            <v>m3</v>
          </cell>
          <cell r="W120">
            <v>238.07</v>
          </cell>
        </row>
        <row r="121">
          <cell r="T121" t="str">
            <v>1 A 01 424 50</v>
          </cell>
          <cell r="U121" t="str">
            <v xml:space="preserve"> Concreto poroso para pré-moldados (tubos) AC/BC</v>
          </cell>
          <cell r="V121" t="str">
            <v>m3</v>
          </cell>
          <cell r="W121">
            <v>260.39999999999998</v>
          </cell>
        </row>
        <row r="122">
          <cell r="T122" t="str">
            <v>1 A 01 450 01</v>
          </cell>
          <cell r="U122" t="str">
            <v xml:space="preserve"> Escoramento de bueiros celulares </v>
          </cell>
          <cell r="V122" t="str">
            <v>m3</v>
          </cell>
          <cell r="W122">
            <v>41.24</v>
          </cell>
        </row>
        <row r="123">
          <cell r="T123" t="str">
            <v>1 A 01 512 10</v>
          </cell>
          <cell r="U123" t="str">
            <v xml:space="preserve"> Concreto ciclópico fck=15 MPa </v>
          </cell>
          <cell r="V123" t="str">
            <v>m3</v>
          </cell>
          <cell r="W123">
            <v>161.16</v>
          </cell>
        </row>
        <row r="124">
          <cell r="T124" t="str">
            <v>1 A 01 512 60</v>
          </cell>
          <cell r="U124" t="str">
            <v xml:space="preserve"> Concreto ciclópico fck=15 MPa AC/BC/PC </v>
          </cell>
          <cell r="V124" t="str">
            <v>m3</v>
          </cell>
          <cell r="W124">
            <v>185.83</v>
          </cell>
        </row>
        <row r="125">
          <cell r="T125" t="str">
            <v>1 A 01 515 10</v>
          </cell>
          <cell r="U125" t="str">
            <v xml:space="preserve"> Concreto ciclópico fck=15 MPa </v>
          </cell>
          <cell r="V125" t="str">
            <v>m3</v>
          </cell>
          <cell r="W125">
            <v>161.16</v>
          </cell>
        </row>
        <row r="126">
          <cell r="T126" t="str">
            <v>1 A 01 515 60</v>
          </cell>
          <cell r="U126" t="str">
            <v xml:space="preserve"> Concreto ciclópico fck=15 MPa AC/BC/PC </v>
          </cell>
          <cell r="V126" t="str">
            <v>m3</v>
          </cell>
          <cell r="W126">
            <v>185.83</v>
          </cell>
        </row>
        <row r="127">
          <cell r="T127" t="str">
            <v>1 A 01 580 01</v>
          </cell>
          <cell r="U127" t="str">
            <v xml:space="preserve"> Fornecimento, preparo e colocação formas aço CA 60 </v>
          </cell>
          <cell r="V127" t="str">
            <v>kg</v>
          </cell>
          <cell r="W127">
            <v>8.0399999999999991</v>
          </cell>
        </row>
        <row r="128">
          <cell r="T128" t="str">
            <v>1 A 01 580 02</v>
          </cell>
          <cell r="U128" t="str">
            <v xml:space="preserve"> Fornecimento, preparo e colocação formas aço CA 50 </v>
          </cell>
          <cell r="V128" t="str">
            <v>kg</v>
          </cell>
          <cell r="W128">
            <v>7.67</v>
          </cell>
        </row>
        <row r="129">
          <cell r="T129" t="str">
            <v>1 A 01 580 03</v>
          </cell>
          <cell r="U129" t="str">
            <v xml:space="preserve"> Fornecimento, preparo e colocação formas aço CA 25 </v>
          </cell>
          <cell r="V129" t="str">
            <v>kg</v>
          </cell>
          <cell r="W129">
            <v>7.41</v>
          </cell>
        </row>
        <row r="130">
          <cell r="T130" t="str">
            <v>1 A 01 603 01</v>
          </cell>
          <cell r="U130" t="str">
            <v xml:space="preserve"> Argamassa cimento-areia 1:3 </v>
          </cell>
          <cell r="V130" t="str">
            <v>m3</v>
          </cell>
          <cell r="W130">
            <v>266.8</v>
          </cell>
        </row>
        <row r="131">
          <cell r="T131" t="str">
            <v>1 A 01 603 51</v>
          </cell>
          <cell r="U131" t="str">
            <v xml:space="preserve"> Argamassa cimento-areia 1:3 AC </v>
          </cell>
          <cell r="V131" t="str">
            <v>m3</v>
          </cell>
          <cell r="W131">
            <v>293.41000000000003</v>
          </cell>
        </row>
        <row r="132">
          <cell r="T132" t="str">
            <v>1 A 01 604 01</v>
          </cell>
          <cell r="U132" t="str">
            <v xml:space="preserve"> Argamassa cimento-areia 1:4</v>
          </cell>
          <cell r="V132" t="str">
            <v>m3</v>
          </cell>
          <cell r="W132">
            <v>218.92</v>
          </cell>
        </row>
        <row r="133">
          <cell r="T133" t="str">
            <v>1 A 01 604 51</v>
          </cell>
          <cell r="U133" t="str">
            <v xml:space="preserve"> Argamassa cimento-areia 1:4 AC </v>
          </cell>
          <cell r="V133" t="str">
            <v>m3</v>
          </cell>
          <cell r="W133">
            <v>245.97</v>
          </cell>
        </row>
        <row r="134">
          <cell r="T134" t="str">
            <v>1 A 01 606 01</v>
          </cell>
          <cell r="U134" t="str">
            <v xml:space="preserve"> Argamassa cimento-areia 1:6 </v>
          </cell>
          <cell r="V134" t="str">
            <v>m3</v>
          </cell>
          <cell r="W134">
            <v>180.8</v>
          </cell>
        </row>
        <row r="135">
          <cell r="T135" t="str">
            <v>1 A 01 606 51</v>
          </cell>
          <cell r="U135" t="str">
            <v xml:space="preserve"> Argamassa cimento-areia 1:6 AC</v>
          </cell>
          <cell r="V135" t="str">
            <v>m3</v>
          </cell>
          <cell r="W135">
            <v>207.41</v>
          </cell>
        </row>
        <row r="136">
          <cell r="T136" t="str">
            <v>1 A 01 620 01</v>
          </cell>
          <cell r="U136" t="str">
            <v xml:space="preserve"> Argamassa cimento-solo 1:10 </v>
          </cell>
          <cell r="V136" t="str">
            <v>m3</v>
          </cell>
          <cell r="W136">
            <v>120.66</v>
          </cell>
        </row>
        <row r="137">
          <cell r="T137" t="str">
            <v>1 A 01 653 00</v>
          </cell>
          <cell r="U137" t="str">
            <v xml:space="preserve"> Usinagem para sub-base de concreto rolado</v>
          </cell>
          <cell r="V137" t="str">
            <v>m3</v>
          </cell>
          <cell r="W137">
            <v>112.44</v>
          </cell>
        </row>
        <row r="138">
          <cell r="T138" t="str">
            <v>1 A 01 653 50</v>
          </cell>
          <cell r="U138" t="str">
            <v xml:space="preserve"> Usinagem p/ sub-base de concreto rolado AC/BC </v>
          </cell>
          <cell r="V138" t="str">
            <v>m3</v>
          </cell>
          <cell r="W138">
            <v>134.25</v>
          </cell>
        </row>
        <row r="139">
          <cell r="T139" t="str">
            <v>1 A 01 654 00</v>
          </cell>
          <cell r="U139" t="str">
            <v xml:space="preserve"> Usinagem p/ sub-base de concr. de cimento portland </v>
          </cell>
          <cell r="V139" t="str">
            <v>m3</v>
          </cell>
          <cell r="W139">
            <v>111.3</v>
          </cell>
        </row>
        <row r="140">
          <cell r="T140" t="str">
            <v>1 A 01 654 50</v>
          </cell>
          <cell r="U140" t="str">
            <v xml:space="preserve"> Usinagem p/sub-base de concr.cimento portl. AC/BC </v>
          </cell>
          <cell r="V140" t="str">
            <v>m3</v>
          </cell>
          <cell r="W140">
            <v>133.11000000000001</v>
          </cell>
        </row>
        <row r="141">
          <cell r="T141" t="str">
            <v>1 A 01 656 00</v>
          </cell>
          <cell r="U141" t="str">
            <v xml:space="preserve"> Usinagem p/ conc. de cim. portland c/ forma desliz </v>
          </cell>
          <cell r="V141" t="str">
            <v>m3</v>
          </cell>
          <cell r="W141">
            <v>255.89</v>
          </cell>
        </row>
        <row r="142">
          <cell r="T142" t="str">
            <v>1 A 01 656 01</v>
          </cell>
          <cell r="U142" t="str">
            <v xml:space="preserve"> Usinagem de conc. c/ cim. portland p/ pav. rígido </v>
          </cell>
          <cell r="V142" t="str">
            <v>m3</v>
          </cell>
          <cell r="W142">
            <v>301.52</v>
          </cell>
        </row>
        <row r="143">
          <cell r="T143" t="str">
            <v>1 A 01 656 50</v>
          </cell>
          <cell r="U143" t="str">
            <v xml:space="preserve"> Usinagem p/ conc.cim.portl.c/ forma desliz AC/BC </v>
          </cell>
          <cell r="V143" t="str">
            <v>m3</v>
          </cell>
          <cell r="W143">
            <v>279.94</v>
          </cell>
        </row>
        <row r="144">
          <cell r="T144" t="str">
            <v>1 A 01 656 51</v>
          </cell>
          <cell r="U144" t="str">
            <v xml:space="preserve"> Usinagem de conc. c/ cim. port.p/ pav.rígido AC/BC </v>
          </cell>
          <cell r="V144" t="str">
            <v>m3</v>
          </cell>
          <cell r="W144">
            <v>324.93</v>
          </cell>
        </row>
        <row r="145">
          <cell r="T145" t="str">
            <v>1 A 01 657 00</v>
          </cell>
          <cell r="U145" t="str">
            <v xml:space="preserve"> Usinagem p/ conc.cim. portland c/ equip. peq. por. </v>
          </cell>
          <cell r="V145" t="str">
            <v>m3</v>
          </cell>
          <cell r="W145">
            <v>223.47</v>
          </cell>
        </row>
        <row r="146">
          <cell r="T146" t="str">
            <v>1 A 01 657 50</v>
          </cell>
          <cell r="U146" t="str">
            <v xml:space="preserve"> Usinagem p/conc.cim. portl.c/ equip.peq.por.AC/BC </v>
          </cell>
          <cell r="V146" t="str">
            <v>m3</v>
          </cell>
          <cell r="W146">
            <v>246.79</v>
          </cell>
        </row>
        <row r="147">
          <cell r="T147" t="str">
            <v>1 A 01 700 00</v>
          </cell>
          <cell r="U147" t="str">
            <v xml:space="preserve"> Fabricação de peças pré mold. de conc. p/ pavim. </v>
          </cell>
          <cell r="V147" t="str">
            <v>m3</v>
          </cell>
          <cell r="W147">
            <v>370.32</v>
          </cell>
        </row>
        <row r="148">
          <cell r="T148" t="str">
            <v>1 A 01 700 50</v>
          </cell>
          <cell r="U148" t="str">
            <v xml:space="preserve"> Fabric.de peças pré mold.de conc. p/pavim.AC/BC </v>
          </cell>
          <cell r="V148" t="str">
            <v>m3</v>
          </cell>
          <cell r="W148">
            <v>392.95</v>
          </cell>
        </row>
        <row r="149">
          <cell r="T149" t="str">
            <v>1 A 01 720 00</v>
          </cell>
          <cell r="U149" t="str">
            <v xml:space="preserve"> Concreto fck=18MPa p/ pré-moldados (guarda-corpo)</v>
          </cell>
          <cell r="V149" t="str">
            <v>m3</v>
          </cell>
          <cell r="W149">
            <v>235.02</v>
          </cell>
        </row>
        <row r="150">
          <cell r="T150" t="str">
            <v>1 A 01 720 01</v>
          </cell>
          <cell r="U150" t="str">
            <v xml:space="preserve"> Guarda-corpo tipo GM, moldado no local </v>
          </cell>
          <cell r="V150" t="str">
            <v>m</v>
          </cell>
          <cell r="W150">
            <v>234.61</v>
          </cell>
        </row>
        <row r="151">
          <cell r="T151" t="str">
            <v>1 A 01 720 02</v>
          </cell>
          <cell r="U151" t="str">
            <v xml:space="preserve"> Fabricação de Guarda-corpo</v>
          </cell>
          <cell r="V151" t="str">
            <v>m</v>
          </cell>
          <cell r="W151">
            <v>43.53</v>
          </cell>
        </row>
        <row r="152">
          <cell r="T152" t="str">
            <v>1 A 01 720 50</v>
          </cell>
          <cell r="U152" t="str">
            <v xml:space="preserve"> Concr.fck = 18 mPa p/pré-mold.(guarda-corpo)AC/BC</v>
          </cell>
          <cell r="V152" t="str">
            <v>m3</v>
          </cell>
          <cell r="W152">
            <v>259.69</v>
          </cell>
        </row>
        <row r="153">
          <cell r="T153" t="str">
            <v>1 A 01 720 51</v>
          </cell>
          <cell r="U153" t="str">
            <v xml:space="preserve"> Guarda-corpo tipo GM, moldado no local AC/BC </v>
          </cell>
          <cell r="V153" t="str">
            <v>m</v>
          </cell>
          <cell r="W153">
            <v>242.35</v>
          </cell>
        </row>
        <row r="154">
          <cell r="T154" t="str">
            <v>1 A 01 720 52</v>
          </cell>
          <cell r="U154" t="str">
            <v xml:space="preserve"> Fabricação de guarda - corpo AC/BC </v>
          </cell>
          <cell r="V154" t="str">
            <v>m</v>
          </cell>
          <cell r="W154">
            <v>0</v>
          </cell>
        </row>
        <row r="155">
          <cell r="T155" t="str">
            <v>1 A 01 725 01</v>
          </cell>
          <cell r="U155" t="str">
            <v xml:space="preserve"> Fabricação de balizador de concreto </v>
          </cell>
          <cell r="V155" t="str">
            <v>un</v>
          </cell>
          <cell r="W155">
            <v>12.85</v>
          </cell>
        </row>
        <row r="156">
          <cell r="T156" t="str">
            <v>1 A 01 725 51</v>
          </cell>
          <cell r="U156" t="str">
            <v xml:space="preserve"> Fabricação de balizador de concreto AC/BC</v>
          </cell>
          <cell r="V156" t="str">
            <v>un</v>
          </cell>
          <cell r="W156">
            <v>13.05</v>
          </cell>
        </row>
        <row r="157">
          <cell r="T157" t="str">
            <v>1 A 01 730 00</v>
          </cell>
          <cell r="U157" t="str">
            <v xml:space="preserve"> Concreto fck=18MPa p/ pré moldados (mourões) </v>
          </cell>
          <cell r="V157" t="str">
            <v>m3</v>
          </cell>
          <cell r="W157">
            <v>287.83999999999997</v>
          </cell>
        </row>
        <row r="158">
          <cell r="T158" t="str">
            <v>1 A 01 730 01</v>
          </cell>
          <cell r="U158" t="str">
            <v xml:space="preserve"> Fabr. mourão de concr. esticador seção quad. 15cm</v>
          </cell>
          <cell r="V158" t="str">
            <v>un</v>
          </cell>
          <cell r="W158">
            <v>39.979999999999997</v>
          </cell>
        </row>
        <row r="159">
          <cell r="T159" t="str">
            <v>1 A 01 730 02</v>
          </cell>
          <cell r="U159" t="str">
            <v xml:space="preserve"> Fabr. mourão de concr esticador seção triang. 15cm</v>
          </cell>
          <cell r="V159" t="str">
            <v>un</v>
          </cell>
          <cell r="W159">
            <v>26.4</v>
          </cell>
        </row>
        <row r="160">
          <cell r="T160" t="str">
            <v>1 A 01 730 50</v>
          </cell>
          <cell r="U160" t="str">
            <v xml:space="preserve"> Concreto fck=18MPa p/pré moldados (mourões) AC/BC</v>
          </cell>
          <cell r="V160" t="str">
            <v>m3</v>
          </cell>
          <cell r="W160">
            <v>312.51</v>
          </cell>
        </row>
        <row r="161">
          <cell r="T161" t="str">
            <v>1 A 01 730 51</v>
          </cell>
          <cell r="U161" t="str">
            <v xml:space="preserve"> Fabric.Mourão concr.estic.seção quadr.15cm AC/BC </v>
          </cell>
          <cell r="V161" t="str">
            <v>un</v>
          </cell>
          <cell r="W161">
            <v>41.2</v>
          </cell>
        </row>
        <row r="162">
          <cell r="T162" t="str">
            <v>1 A 01 730 52</v>
          </cell>
          <cell r="U162" t="str">
            <v xml:space="preserve"> Fabric.Mourão concr.estic.seção triang.15cm AC/BC </v>
          </cell>
          <cell r="V162" t="str">
            <v>un</v>
          </cell>
          <cell r="W162">
            <v>27.02</v>
          </cell>
        </row>
        <row r="163">
          <cell r="T163" t="str">
            <v>1 A 01 735 01</v>
          </cell>
          <cell r="U163" t="str">
            <v xml:space="preserve"> Fabr. mourão de concreto suporte seção quad. 11cm </v>
          </cell>
          <cell r="V163" t="str">
            <v>un</v>
          </cell>
          <cell r="W163">
            <v>29.19</v>
          </cell>
        </row>
        <row r="164">
          <cell r="T164" t="str">
            <v>1 A 01 735 02</v>
          </cell>
          <cell r="U164" t="str">
            <v xml:space="preserve"> Fabr. mourão de concr. suporte seção triang. 11cm</v>
          </cell>
          <cell r="V164" t="str">
            <v>un</v>
          </cell>
          <cell r="W164">
            <v>19.8</v>
          </cell>
        </row>
        <row r="165">
          <cell r="T165" t="str">
            <v>1 A 01 735 51</v>
          </cell>
          <cell r="U165" t="str">
            <v xml:space="preserve"> Fabric.Mourão concr.suporte seção quadr.11cm AC/BC </v>
          </cell>
          <cell r="V165" t="str">
            <v>un</v>
          </cell>
          <cell r="W165">
            <v>29.81</v>
          </cell>
        </row>
        <row r="166">
          <cell r="T166" t="str">
            <v>1 A 01 735 52</v>
          </cell>
          <cell r="U166" t="str">
            <v xml:space="preserve"> Fabric.Mourão concr.suporte sec.triang.11cm AC/BC </v>
          </cell>
          <cell r="V166" t="str">
            <v>un</v>
          </cell>
          <cell r="W166">
            <v>20.12</v>
          </cell>
        </row>
        <row r="167">
          <cell r="T167" t="str">
            <v>1 A 01 739 01</v>
          </cell>
          <cell r="U167" t="str">
            <v xml:space="preserve"> Confecção de tubos de concreto D=0,20m </v>
          </cell>
          <cell r="V167" t="str">
            <v>m</v>
          </cell>
          <cell r="W167">
            <v>13.5</v>
          </cell>
        </row>
        <row r="168">
          <cell r="T168" t="str">
            <v>1 A 01 739 51</v>
          </cell>
          <cell r="U168" t="str">
            <v xml:space="preserve"> Confecção de tubos de concreto D=0,20m AC/BC</v>
          </cell>
          <cell r="V168" t="str">
            <v>m</v>
          </cell>
          <cell r="W168">
            <v>14.25</v>
          </cell>
        </row>
        <row r="169">
          <cell r="T169" t="str">
            <v>1 A 01 740 01</v>
          </cell>
          <cell r="U169" t="str">
            <v xml:space="preserve"> Confecção de tubos de concreto perfurado D=0,20m</v>
          </cell>
          <cell r="V169" t="str">
            <v>m</v>
          </cell>
          <cell r="W169">
            <v>13.89</v>
          </cell>
        </row>
        <row r="170">
          <cell r="T170" t="str">
            <v>1 A 01 740 51</v>
          </cell>
          <cell r="U170" t="str">
            <v xml:space="preserve"> Confecção tubos concr.perfurado D=0,20m AC/BC</v>
          </cell>
          <cell r="V170" t="str">
            <v>m</v>
          </cell>
          <cell r="W170">
            <v>14.63</v>
          </cell>
        </row>
        <row r="171">
          <cell r="T171" t="str">
            <v>1 A 01 741 01</v>
          </cell>
          <cell r="U171" t="str">
            <v xml:space="preserve"> Confecção de tubos de concreto poroso D=0,20m</v>
          </cell>
          <cell r="V171" t="str">
            <v>m</v>
          </cell>
          <cell r="W171">
            <v>13.66</v>
          </cell>
        </row>
        <row r="172">
          <cell r="T172" t="str">
            <v>1 A 01 741 51</v>
          </cell>
          <cell r="U172" t="str">
            <v xml:space="preserve"> Confecção de tubos de concr.poroso D=0,20m AC/BC</v>
          </cell>
          <cell r="V172" t="str">
            <v>m</v>
          </cell>
          <cell r="W172">
            <v>14.34</v>
          </cell>
        </row>
        <row r="173">
          <cell r="T173" t="str">
            <v>1 A 01 745 01</v>
          </cell>
          <cell r="U173" t="str">
            <v xml:space="preserve"> Confecção de tubos de concreto D=0,30m</v>
          </cell>
          <cell r="V173" t="str">
            <v>m</v>
          </cell>
          <cell r="W173">
            <v>21.5</v>
          </cell>
        </row>
        <row r="174">
          <cell r="T174" t="str">
            <v>1 A 01 745 51</v>
          </cell>
          <cell r="U174" t="str">
            <v xml:space="preserve"> Confecção de tubos de concreto D=0,30m AC/BC</v>
          </cell>
          <cell r="V174" t="str">
            <v>m</v>
          </cell>
          <cell r="W174">
            <v>22.86</v>
          </cell>
        </row>
        <row r="175">
          <cell r="T175" t="str">
            <v>1 A 01 746 01</v>
          </cell>
          <cell r="U175" t="str">
            <v xml:space="preserve"> Confecção de tubos de concreto perfurado D=0,30m</v>
          </cell>
          <cell r="V175" t="str">
            <v>m</v>
          </cell>
          <cell r="W175">
            <v>21.89</v>
          </cell>
        </row>
        <row r="176">
          <cell r="T176" t="str">
            <v>1 A 01 746 51</v>
          </cell>
          <cell r="U176" t="str">
            <v xml:space="preserve"> Confecção de tubos concr.perfurado D=0,30m AC/BC</v>
          </cell>
          <cell r="V176" t="str">
            <v>m</v>
          </cell>
          <cell r="W176">
            <v>23.24</v>
          </cell>
        </row>
        <row r="177">
          <cell r="T177" t="str">
            <v>1 A 01 747 01</v>
          </cell>
          <cell r="U177" t="str">
            <v xml:space="preserve"> Confecção de tubos de concreto poroso D=0,30m</v>
          </cell>
          <cell r="V177" t="str">
            <v>m</v>
          </cell>
          <cell r="W177">
            <v>21.79</v>
          </cell>
        </row>
        <row r="178">
          <cell r="T178" t="str">
            <v>1 A 01 747 51</v>
          </cell>
          <cell r="U178" t="str">
            <v xml:space="preserve"> Confecção de tubos concr.poroso D=0,30m AC/BC</v>
          </cell>
          <cell r="V178" t="str">
            <v>m</v>
          </cell>
          <cell r="W178">
            <v>23.02</v>
          </cell>
        </row>
        <row r="179">
          <cell r="T179" t="str">
            <v>1 A 01 751 01</v>
          </cell>
          <cell r="U179" t="str">
            <v xml:space="preserve"> Confecção de tubos de concreto D=0,40m</v>
          </cell>
          <cell r="V179" t="str">
            <v>m</v>
          </cell>
          <cell r="W179">
            <v>31.62</v>
          </cell>
        </row>
        <row r="180">
          <cell r="T180" t="str">
            <v>1 A 01 751 51</v>
          </cell>
          <cell r="U180" t="str">
            <v xml:space="preserve"> Confecção de tubos de concreto D=0,40m AC/BC</v>
          </cell>
          <cell r="V180" t="str">
            <v>m</v>
          </cell>
          <cell r="W180">
            <v>33.76</v>
          </cell>
        </row>
        <row r="181">
          <cell r="T181" t="str">
            <v>1 A 01 752 01</v>
          </cell>
          <cell r="U181" t="str">
            <v xml:space="preserve"> Confecção de tubos de concreto perfurado D=0,40m </v>
          </cell>
          <cell r="V181" t="str">
            <v>m</v>
          </cell>
          <cell r="W181">
            <v>32</v>
          </cell>
        </row>
        <row r="182">
          <cell r="T182" t="str">
            <v>1 A 01 752 51</v>
          </cell>
          <cell r="U182" t="str">
            <v xml:space="preserve"> Confecção de tubos concr.perfurado D=0,40m AC/BC</v>
          </cell>
          <cell r="V182" t="str">
            <v>m</v>
          </cell>
          <cell r="W182">
            <v>34.14</v>
          </cell>
        </row>
        <row r="183">
          <cell r="T183" t="str">
            <v>1 A 01 753 01</v>
          </cell>
          <cell r="U183" t="str">
            <v xml:space="preserve"> Confecção de tubos de concreto poroso D=0,40m </v>
          </cell>
          <cell r="V183" t="str">
            <v>m</v>
          </cell>
          <cell r="W183">
            <v>32.07</v>
          </cell>
        </row>
        <row r="184">
          <cell r="T184" t="str">
            <v>1 A 01 753 51</v>
          </cell>
          <cell r="U184" t="str">
            <v xml:space="preserve"> Confecção de tubos concr.poroso D=0,40m AC/BC </v>
          </cell>
          <cell r="V184" t="str">
            <v>m</v>
          </cell>
          <cell r="W184">
            <v>34.01</v>
          </cell>
        </row>
        <row r="185">
          <cell r="T185" t="str">
            <v>1 A 01 755 01</v>
          </cell>
          <cell r="U185" t="str">
            <v xml:space="preserve"> Confecção de tubos de concreto armado D=0,60m CA-4</v>
          </cell>
          <cell r="V185" t="str">
            <v>m</v>
          </cell>
          <cell r="W185">
            <v>159.75</v>
          </cell>
        </row>
        <row r="186">
          <cell r="T186" t="str">
            <v>1 A 01 755 51</v>
          </cell>
          <cell r="U186" t="str">
            <v xml:space="preserve"> Confecção de tubos concr.armado D=0,60m CA-4 AC/BC </v>
          </cell>
          <cell r="V186" t="str">
            <v>m</v>
          </cell>
          <cell r="W186">
            <v>163.96</v>
          </cell>
        </row>
        <row r="187">
          <cell r="T187" t="str">
            <v>1 A 01 760 01</v>
          </cell>
          <cell r="U187" t="str">
            <v xml:space="preserve"> Confecção de tubos de concreto armado D=0,80m CA-4</v>
          </cell>
          <cell r="V187" t="str">
            <v>m</v>
          </cell>
          <cell r="W187">
            <v>241.94</v>
          </cell>
        </row>
        <row r="188">
          <cell r="T188" t="str">
            <v>1 A 01 760 51</v>
          </cell>
          <cell r="U188" t="str">
            <v xml:space="preserve"> Confecção de tubos concr.armado D=0,80m CA-4 AC/BC </v>
          </cell>
          <cell r="V188" t="str">
            <v>m</v>
          </cell>
          <cell r="W188">
            <v>248.92</v>
          </cell>
        </row>
        <row r="189">
          <cell r="T189" t="str">
            <v>1 A 01 765 01</v>
          </cell>
          <cell r="U189" t="str">
            <v xml:space="preserve"> Confecção de tubos de concreto armado D=1,00m CA-4 </v>
          </cell>
          <cell r="V189" t="str">
            <v>m</v>
          </cell>
          <cell r="W189">
            <v>366.26</v>
          </cell>
        </row>
        <row r="190">
          <cell r="T190" t="str">
            <v>1 A 01 765 51</v>
          </cell>
          <cell r="U190" t="str">
            <v xml:space="preserve"> Confecção de tubos concr.armado D=1,00m CA-4 AC/BC </v>
          </cell>
          <cell r="V190" t="str">
            <v>m</v>
          </cell>
          <cell r="W190">
            <v>376.68</v>
          </cell>
        </row>
        <row r="191">
          <cell r="T191" t="str">
            <v>1 A 01 770 01</v>
          </cell>
          <cell r="U191" t="str">
            <v xml:space="preserve"> Confecção de tubos de concreto armado D=1,20m CA-4 </v>
          </cell>
          <cell r="V191" t="str">
            <v>m</v>
          </cell>
          <cell r="W191">
            <v>516.87</v>
          </cell>
        </row>
        <row r="192">
          <cell r="T192" t="str">
            <v>1 A 01 770 51</v>
          </cell>
          <cell r="U192" t="str">
            <v xml:space="preserve"> Confecção de tubos concr.armado D=1,20m CA-4 AC/BC </v>
          </cell>
          <cell r="V192" t="str">
            <v>m</v>
          </cell>
          <cell r="W192">
            <v>530.27</v>
          </cell>
        </row>
        <row r="193">
          <cell r="T193" t="str">
            <v>1 A 01 775 01</v>
          </cell>
          <cell r="U193" t="str">
            <v xml:space="preserve"> Confecção de tubos de concreto armado D=1,50m CA-4 </v>
          </cell>
          <cell r="V193" t="str">
            <v>m</v>
          </cell>
          <cell r="W193">
            <v>825.68</v>
          </cell>
        </row>
        <row r="194">
          <cell r="T194" t="str">
            <v>1 A 01 775 51</v>
          </cell>
          <cell r="U194" t="str">
            <v xml:space="preserve"> Confecção de tubos concr.armado D=1,50m CA-4 AC/BC </v>
          </cell>
          <cell r="V194" t="str">
            <v>m</v>
          </cell>
          <cell r="W194">
            <v>843.48</v>
          </cell>
        </row>
        <row r="195">
          <cell r="T195" t="str">
            <v>1 A 01 780 01</v>
          </cell>
          <cell r="U195" t="str">
            <v xml:space="preserve"> Obtenção de grama para replantio</v>
          </cell>
          <cell r="V195" t="str">
            <v>m2</v>
          </cell>
          <cell r="W195">
            <v>1.17</v>
          </cell>
        </row>
        <row r="196">
          <cell r="T196" t="str">
            <v>1 A 01 790 01</v>
          </cell>
          <cell r="U196" t="str">
            <v xml:space="preserve"> Guia de madeira - 2,5 x 7,0 cm</v>
          </cell>
          <cell r="V196" t="str">
            <v>m</v>
          </cell>
          <cell r="W196">
            <v>2.38</v>
          </cell>
        </row>
        <row r="197">
          <cell r="T197" t="str">
            <v>1 A 01 790 02</v>
          </cell>
          <cell r="U197" t="str">
            <v xml:space="preserve"> Guia de madeira - 2,5 x 10,0 cm</v>
          </cell>
          <cell r="V197" t="str">
            <v>m</v>
          </cell>
          <cell r="W197">
            <v>1.43</v>
          </cell>
        </row>
        <row r="198">
          <cell r="T198" t="str">
            <v>1 A 01 800 01</v>
          </cell>
          <cell r="U198" t="str">
            <v xml:space="preserve"> Recuperação de chapa para placa de sinalização</v>
          </cell>
          <cell r="V198" t="str">
            <v>m2</v>
          </cell>
          <cell r="W198">
            <v>25.28</v>
          </cell>
        </row>
        <row r="199">
          <cell r="T199" t="str">
            <v>1 A 01 810 01</v>
          </cell>
          <cell r="U199" t="str">
            <v xml:space="preserve"> Calha metálica semi-circular D=0,40 m </v>
          </cell>
          <cell r="V199" t="str">
            <v>m</v>
          </cell>
          <cell r="W199">
            <v>184.72</v>
          </cell>
        </row>
        <row r="200">
          <cell r="T200" t="str">
            <v>1 A 01 850 01</v>
          </cell>
          <cell r="U200" t="str">
            <v xml:space="preserve"> Confecção de placa de sinalização semi-refletiva </v>
          </cell>
          <cell r="V200" t="str">
            <v>m2</v>
          </cell>
          <cell r="W200">
            <v>167.16</v>
          </cell>
        </row>
        <row r="201">
          <cell r="T201" t="str">
            <v>1 A 01 860 01</v>
          </cell>
          <cell r="U201" t="str">
            <v xml:space="preserve"> Confecção de placa de sinalização tot. refletiva </v>
          </cell>
          <cell r="V201" t="str">
            <v>m2</v>
          </cell>
          <cell r="W201">
            <v>220.67</v>
          </cell>
        </row>
        <row r="202">
          <cell r="T202" t="str">
            <v>1 A 01 870 01</v>
          </cell>
          <cell r="U202" t="str">
            <v xml:space="preserve"> Confecção de suporte e travessa p/ placa de sinal.</v>
          </cell>
          <cell r="V202" t="str">
            <v>un</v>
          </cell>
          <cell r="W202">
            <v>22.24</v>
          </cell>
        </row>
        <row r="203">
          <cell r="T203" t="str">
            <v>1 A 01 890 01</v>
          </cell>
          <cell r="U203" t="str">
            <v xml:space="preserve"> Escavação manual em material de 1a categoria </v>
          </cell>
          <cell r="V203" t="str">
            <v>m3</v>
          </cell>
          <cell r="W203">
            <v>25</v>
          </cell>
        </row>
        <row r="204">
          <cell r="T204" t="str">
            <v>1 A 01 891 01</v>
          </cell>
          <cell r="U204" t="str">
            <v xml:space="preserve"> Escavação manual de vala em material de 1a cat. </v>
          </cell>
          <cell r="V204" t="str">
            <v>m3</v>
          </cell>
          <cell r="W204">
            <v>28.86</v>
          </cell>
        </row>
        <row r="205">
          <cell r="T205" t="str">
            <v>1 A 01 892 01</v>
          </cell>
          <cell r="U205" t="str">
            <v xml:space="preserve"> Escavação mecânica de vala em material de 1a cat. </v>
          </cell>
          <cell r="V205" t="str">
            <v>m3</v>
          </cell>
          <cell r="W205">
            <v>4.2300000000000004</v>
          </cell>
        </row>
        <row r="206">
          <cell r="T206" t="str">
            <v>1 A 01 893 01</v>
          </cell>
          <cell r="U206" t="str">
            <v xml:space="preserve"> Compactação manual </v>
          </cell>
          <cell r="V206" t="str">
            <v>m3</v>
          </cell>
          <cell r="W206">
            <v>9.89</v>
          </cell>
        </row>
        <row r="207">
          <cell r="T207" t="str">
            <v>1 A 01 893 02</v>
          </cell>
          <cell r="U207" t="str">
            <v xml:space="preserve"> Reaterro e compactação</v>
          </cell>
          <cell r="V207" t="str">
            <v>m3</v>
          </cell>
          <cell r="W207">
            <v>18.84</v>
          </cell>
        </row>
        <row r="208">
          <cell r="T208" t="str">
            <v>1 A 01 894 01</v>
          </cell>
          <cell r="U208" t="str">
            <v xml:space="preserve"> Lastro de brita</v>
          </cell>
          <cell r="V208" t="str">
            <v>m3</v>
          </cell>
          <cell r="W208">
            <v>35.229999999999997</v>
          </cell>
        </row>
        <row r="209">
          <cell r="T209" t="str">
            <v>1 A 01 894 51</v>
          </cell>
          <cell r="U209" t="str">
            <v xml:space="preserve"> Lastro de brita BC </v>
          </cell>
          <cell r="V209" t="str">
            <v>m3</v>
          </cell>
          <cell r="W209">
            <v>52.45</v>
          </cell>
        </row>
        <row r="210">
          <cell r="T210" t="str">
            <v>1 A 02 702 00</v>
          </cell>
          <cell r="U210" t="str">
            <v xml:space="preserve"> Limpeza e enchim. junta pav. concr.(const e rest)</v>
          </cell>
          <cell r="V210" t="str">
            <v>m</v>
          </cell>
          <cell r="W210">
            <v>2.0299999999999998</v>
          </cell>
        </row>
        <row r="211">
          <cell r="T211" t="str">
            <v>1 A 99 001 00</v>
          </cell>
          <cell r="U211" t="str">
            <v xml:space="preserve"> Mistura areia-asfalto usinada a frio</v>
          </cell>
          <cell r="V211" t="str">
            <v>m3</v>
          </cell>
          <cell r="W211">
            <v>0</v>
          </cell>
        </row>
        <row r="212">
          <cell r="T212" t="str">
            <v>1 A 99 002 00</v>
          </cell>
          <cell r="U212" t="str">
            <v xml:space="preserve"> Mistura areia-asfalto usinada a quente</v>
          </cell>
          <cell r="V212" t="str">
            <v>m3</v>
          </cell>
          <cell r="W212">
            <v>0</v>
          </cell>
        </row>
        <row r="213">
          <cell r="T213" t="str">
            <v>1 A 99 003 00</v>
          </cell>
          <cell r="U213" t="str">
            <v xml:space="preserve"> Mistura betuminosa usinada a frio </v>
          </cell>
          <cell r="V213" t="str">
            <v>m3</v>
          </cell>
          <cell r="W213">
            <v>0</v>
          </cell>
        </row>
        <row r="214">
          <cell r="T214" t="str">
            <v>1 A 99 004 00</v>
          </cell>
          <cell r="U214" t="str">
            <v xml:space="preserve"> Mistura betuminosa usinada a quente </v>
          </cell>
          <cell r="V214" t="str">
            <v>m3</v>
          </cell>
          <cell r="W214">
            <v>0</v>
          </cell>
        </row>
        <row r="215">
          <cell r="T215" t="str">
            <v>1 A 99 005 00</v>
          </cell>
          <cell r="U215" t="str">
            <v xml:space="preserve"> Mistura betuminosa </v>
          </cell>
          <cell r="V215" t="str">
            <v>m3</v>
          </cell>
          <cell r="W215">
            <v>0</v>
          </cell>
        </row>
      </sheetData>
      <sheetData sheetId="11" refreshError="1"/>
      <sheetData sheetId="12" refreshError="1"/>
      <sheetData sheetId="13" refreshError="1"/>
      <sheetData sheetId="1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de Dados"/>
    </sheetNames>
    <sheetDataSet>
      <sheetData sheetId="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61M-CBMI"/>
      <sheetName val="CS#"/>
      <sheetName val="Orçamentária"/>
      <sheetName val="Terraplenagem"/>
    </sheetNames>
    <definedNames>
      <definedName name="exibir_1000"/>
      <definedName name="Filtrar_1000"/>
    </definedNames>
    <sheetDataSet>
      <sheetData sheetId="0"/>
      <sheetData sheetId="1" refreshError="1"/>
      <sheetData sheetId="2" refreshError="1"/>
      <sheetData sheetId="3" refreshError="1"/>
      <sheetData sheetId="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BANCO"/>
      <sheetName val="Conversão"/>
      <sheetName val="Equipamentos"/>
      <sheetName val="61M-CBMI"/>
      <sheetName val="Anual"/>
      <sheetName val="A"/>
      <sheetName val="resumo_aut1"/>
      <sheetName val="AUXILIARES"/>
      <sheetName val="Proposta"/>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p a t o 99 b"/>
      <sheetName val="orc ID nº12"/>
      <sheetName val="orc ID nº13"/>
      <sheetName val="orc ID nº 14"/>
      <sheetName val="orc ID nº1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Terraplenagem"/>
      <sheetName val="Banco de Dados"/>
      <sheetName val="TB"/>
      <sheetName val="TB _BG_"/>
    </sheetNames>
    <sheetDataSet>
      <sheetData sheetId="0"/>
      <sheetData sheetId="1" refreshError="1"/>
      <sheetData sheetId="2" refreshError="1"/>
      <sheetData sheetId="3" refreshError="1"/>
      <sheetData sheetId="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s>
    <sheetDataSet>
      <sheetData sheetId="0"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Página 15"/>
      <sheetName val="PRO-08"/>
      <sheetName val="Conversão"/>
      <sheetName val="CR LOTE 02"/>
      <sheetName val="medição"/>
      <sheetName val="Cadastro Medição"/>
      <sheetName val="Geral"/>
      <sheetName val="p a t o 99 b"/>
      <sheetName val="A"/>
      <sheetName val="Página 16"/>
      <sheetName val="PROJETO"/>
      <sheetName val="RESUMO_AUT1"/>
      <sheetName val="PROP ELAB GANH"/>
      <sheetName val="PARETOS"/>
      <sheetName val="DESEMP AN"/>
      <sheetName val="SERVIÇOS"/>
      <sheetName val="eaigesen"/>
      <sheetName val="relatório"/>
      <sheetName val="DER janeiro98"/>
      <sheetName val="market"/>
      <sheetName val="aux"/>
      <sheetName val="Ativos"/>
    </sheetNames>
    <sheetDataSet>
      <sheetData sheetId="0" refreshError="1"/>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ow r="1">
          <cell r="A1" t="str">
            <v>CONSTRUTORA CATARINENSE DE RODOVIAS  LTDA</v>
          </cell>
        </row>
      </sheetData>
      <sheetData sheetId="10">
        <row r="1">
          <cell r="A1" t="str">
            <v>CONSTRUTORA CATARINENSE DE RODOVIAS  LTDA</v>
          </cell>
        </row>
      </sheetData>
      <sheetData sheetId="11" refreshError="1"/>
      <sheetData sheetId="12" refreshError="1"/>
      <sheetData sheetId="13" refreshError="1"/>
      <sheetData sheetId="14" refreshError="1"/>
      <sheetData sheetId="15"/>
      <sheetData sheetId="16"/>
      <sheetData sheetId="17">
        <row r="8">
          <cell r="A8">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Conversão"/>
      <sheetName val="Índices de Reajustamento"/>
    </sheetNames>
    <sheetDataSet>
      <sheetData sheetId="0"/>
      <sheetData sheetId="1" refreshError="1"/>
      <sheetData sheetId="2" refreshError="1"/>
      <sheetData sheetId="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Orçamento"/>
    </sheetNames>
    <sheetDataSet>
      <sheetData sheetId="0"/>
      <sheetData sheetId="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ÇÃO"/>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portes"/>
      <sheetName val="procedimentos"/>
      <sheetName val="medição "/>
      <sheetName val="memória quantitativa"/>
      <sheetName val="memória"/>
      <sheetName val="memória mat placa sinaliz"/>
      <sheetName val="ficha medição"/>
      <sheetName val="rel. mensal"/>
      <sheetName val="boletim"/>
      <sheetName val="ind. físicos"/>
      <sheetName val="Gráfico"/>
      <sheetName val="pluviometria"/>
      <sheetName val="19ª_MED_Sconnt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Ind. Físicos"/>
      <sheetName val="ficha medição"/>
      <sheetName val="Relatório"/>
      <sheetName val="Ens MAIO"/>
      <sheetName val="Efetividade"/>
      <sheetName val="boletim"/>
      <sheetName val="Avanço Físico "/>
      <sheetName val="Reparos Localizados"/>
      <sheetName val="Cargs RL"/>
      <sheetName val="Fresagem"/>
      <sheetName val="Pint.Ligação"/>
      <sheetName val="CBUQ 4cm"/>
      <sheetName val="Cargas CBUQ"/>
      <sheetName val="TSD"/>
      <sheetName val="TSS"/>
      <sheetName val="Pint.Ligação Acost."/>
      <sheetName val="CBUQ Acost."/>
      <sheetName val="Sinalização"/>
      <sheetName val="PINT FAIXAS"/>
      <sheetName val="pluviometria"/>
    </sheetNames>
    <sheetDataSet>
      <sheetData sheetId="0"/>
      <sheetData sheetId="1"/>
      <sheetData sheetId="2"/>
      <sheetData sheetId="3" refreshError="1">
        <row r="11">
          <cell r="G11">
            <v>803588.25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ANCHA"/>
      <sheetName val="INFO"/>
      <sheetName val="LEGENDAS"/>
      <sheetName val="CREMA"/>
      <sheetName val="VDM"/>
      <sheetName val="PERFIS_MT"/>
      <sheetName val="SNV"/>
      <sheetName val="CLASSE"/>
      <sheetName val="caracteristicas_segmento"/>
      <sheetName val="legendas_cadastro"/>
      <sheetName val="sin_hor_necessidades_mec"/>
      <sheetName val="sin_hor_necessidades_man"/>
      <sheetName val="tachas_necessidades"/>
      <sheetName val="Plan3"/>
      <sheetName val="Plan4"/>
      <sheetName val="Plan2"/>
      <sheetName val="DG"/>
      <sheetName val="sin_vertical_necessidades"/>
      <sheetName val="Plan1"/>
      <sheetName val="curvas_tratamento"/>
      <sheetName val="Defensas_necessidades"/>
      <sheetName val="CURVAS_CRIT"/>
      <sheetName val="quantitativos_por_SNV"/>
      <sheetName val="CRITÉRIO DE PAGA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2">
          <cell r="O12">
            <v>2</v>
          </cell>
          <cell r="W12">
            <v>4</v>
          </cell>
          <cell r="Z12">
            <v>1</v>
          </cell>
          <cell r="AB12">
            <v>7</v>
          </cell>
          <cell r="AE12" t="str">
            <v>SIM</v>
          </cell>
          <cell r="AF12" t="str">
            <v>485BRJ0010</v>
          </cell>
        </row>
        <row r="13">
          <cell r="O13">
            <v>3</v>
          </cell>
          <cell r="W13">
            <v>8</v>
          </cell>
          <cell r="AB13">
            <v>0</v>
          </cell>
          <cell r="AE13" t="str">
            <v>SIM</v>
          </cell>
          <cell r="AF13" t="str">
            <v>485BRJ0010</v>
          </cell>
        </row>
        <row r="14">
          <cell r="O14">
            <v>5</v>
          </cell>
          <cell r="W14">
            <v>4</v>
          </cell>
          <cell r="Z14">
            <v>1</v>
          </cell>
          <cell r="AB14">
            <v>7</v>
          </cell>
          <cell r="AE14" t="str">
            <v>SIM</v>
          </cell>
          <cell r="AF14" t="str">
            <v>485BRJ0010</v>
          </cell>
        </row>
        <row r="15">
          <cell r="O15">
            <v>16</v>
          </cell>
          <cell r="W15">
            <v>8</v>
          </cell>
          <cell r="AB15">
            <v>0</v>
          </cell>
          <cell r="AE15" t="str">
            <v>SIM</v>
          </cell>
          <cell r="AF15" t="str">
            <v>485BRJ0010</v>
          </cell>
        </row>
        <row r="16">
          <cell r="O16">
            <v>3</v>
          </cell>
          <cell r="W16">
            <v>4</v>
          </cell>
          <cell r="AB16">
            <v>0</v>
          </cell>
          <cell r="AE16" t="str">
            <v>SIM</v>
          </cell>
          <cell r="AF16" t="str">
            <v>485BRJ0010</v>
          </cell>
        </row>
        <row r="17">
          <cell r="O17">
            <v>4</v>
          </cell>
          <cell r="W17">
            <v>4</v>
          </cell>
          <cell r="Z17">
            <v>1</v>
          </cell>
          <cell r="AB17">
            <v>7</v>
          </cell>
          <cell r="AE17" t="str">
            <v>SIM</v>
          </cell>
          <cell r="AF17" t="str">
            <v>485BRJ0010</v>
          </cell>
        </row>
        <row r="18">
          <cell r="O18">
            <v>6</v>
          </cell>
          <cell r="W18">
            <v>4</v>
          </cell>
          <cell r="Z18">
            <v>1</v>
          </cell>
          <cell r="AB18">
            <v>7</v>
          </cell>
          <cell r="AE18" t="str">
            <v>SIM</v>
          </cell>
          <cell r="AF18" t="str">
            <v>485BRJ0010</v>
          </cell>
        </row>
        <row r="19">
          <cell r="O19">
            <v>5</v>
          </cell>
          <cell r="W19">
            <v>4</v>
          </cell>
          <cell r="AB19">
            <v>0</v>
          </cell>
          <cell r="AE19" t="str">
            <v>SIM</v>
          </cell>
          <cell r="AF19" t="str">
            <v>485BRJ0010</v>
          </cell>
        </row>
        <row r="20">
          <cell r="O20">
            <v>4</v>
          </cell>
          <cell r="W20">
            <v>4</v>
          </cell>
          <cell r="Z20">
            <v>1</v>
          </cell>
          <cell r="AB20">
            <v>7</v>
          </cell>
          <cell r="AE20" t="str">
            <v>SIM</v>
          </cell>
          <cell r="AF20" t="str">
            <v>485BRJ0010</v>
          </cell>
        </row>
        <row r="21">
          <cell r="O21">
            <v>8</v>
          </cell>
          <cell r="W21">
            <v>4</v>
          </cell>
          <cell r="Z21">
            <v>1</v>
          </cell>
          <cell r="AB21">
            <v>7</v>
          </cell>
          <cell r="AE21" t="str">
            <v>SIM</v>
          </cell>
          <cell r="AF21" t="str">
            <v>485BRJ0010</v>
          </cell>
        </row>
        <row r="22">
          <cell r="O22">
            <v>6</v>
          </cell>
          <cell r="W22">
            <v>4</v>
          </cell>
          <cell r="AB22">
            <v>0</v>
          </cell>
          <cell r="AE22" t="str">
            <v>SIM</v>
          </cell>
          <cell r="AF22" t="str">
            <v>485BRJ0010</v>
          </cell>
        </row>
        <row r="23">
          <cell r="O23">
            <v>15</v>
          </cell>
          <cell r="W23">
            <v>4</v>
          </cell>
          <cell r="AB23">
            <v>0</v>
          </cell>
          <cell r="AE23" t="str">
            <v>SIM</v>
          </cell>
          <cell r="AF23" t="str">
            <v>485BRJ0010</v>
          </cell>
        </row>
        <row r="24">
          <cell r="O24">
            <v>6</v>
          </cell>
          <cell r="W24">
            <v>4</v>
          </cell>
          <cell r="Z24">
            <v>1</v>
          </cell>
          <cell r="AB24">
            <v>7</v>
          </cell>
          <cell r="AE24" t="str">
            <v>SIM</v>
          </cell>
          <cell r="AF24" t="str">
            <v>485BRJ0010</v>
          </cell>
        </row>
        <row r="25">
          <cell r="O25">
            <v>5</v>
          </cell>
          <cell r="W25">
            <v>4</v>
          </cell>
          <cell r="Z25">
            <v>1</v>
          </cell>
          <cell r="AB25">
            <v>7</v>
          </cell>
          <cell r="AE25" t="str">
            <v>SIM</v>
          </cell>
          <cell r="AF25" t="str">
            <v>485BRJ0010</v>
          </cell>
        </row>
        <row r="26">
          <cell r="O26">
            <v>6</v>
          </cell>
          <cell r="W26">
            <v>4</v>
          </cell>
          <cell r="AB26">
            <v>0</v>
          </cell>
          <cell r="AE26" t="str">
            <v>SIM</v>
          </cell>
          <cell r="AF26" t="str">
            <v>485BRJ0010</v>
          </cell>
        </row>
        <row r="27">
          <cell r="O27">
            <v>9</v>
          </cell>
          <cell r="W27">
            <v>4</v>
          </cell>
          <cell r="Z27">
            <v>1</v>
          </cell>
          <cell r="AB27">
            <v>7</v>
          </cell>
          <cell r="AE27" t="str">
            <v>SIM</v>
          </cell>
          <cell r="AF27" t="str">
            <v>485BRJ0010</v>
          </cell>
        </row>
        <row r="28">
          <cell r="O28">
            <v>15</v>
          </cell>
          <cell r="W28">
            <v>4</v>
          </cell>
          <cell r="Z28">
            <v>1</v>
          </cell>
          <cell r="AB28">
            <v>7</v>
          </cell>
          <cell r="AE28" t="str">
            <v>SIM</v>
          </cell>
          <cell r="AF28" t="str">
            <v>485BRJ0010</v>
          </cell>
        </row>
        <row r="29">
          <cell r="O29">
            <v>14</v>
          </cell>
          <cell r="W29">
            <v>4</v>
          </cell>
          <cell r="AB29">
            <v>0</v>
          </cell>
          <cell r="AE29" t="str">
            <v>SIM</v>
          </cell>
          <cell r="AF29" t="str">
            <v>485BRJ0010</v>
          </cell>
        </row>
        <row r="30">
          <cell r="O30">
            <v>17</v>
          </cell>
          <cell r="W30">
            <v>4</v>
          </cell>
          <cell r="AB30">
            <v>0</v>
          </cell>
          <cell r="AE30" t="str">
            <v>SIM</v>
          </cell>
          <cell r="AF30" t="str">
            <v>485BRJ0010</v>
          </cell>
        </row>
        <row r="31">
          <cell r="O31">
            <v>14</v>
          </cell>
          <cell r="W31">
            <v>4</v>
          </cell>
          <cell r="AB31">
            <v>0</v>
          </cell>
          <cell r="AE31" t="str">
            <v>SIM</v>
          </cell>
          <cell r="AF31" t="str">
            <v>485BRJ0010</v>
          </cell>
        </row>
        <row r="32">
          <cell r="AB32">
            <v>0</v>
          </cell>
        </row>
        <row r="33">
          <cell r="AB33">
            <v>0</v>
          </cell>
        </row>
        <row r="34">
          <cell r="AB34">
            <v>0</v>
          </cell>
        </row>
        <row r="35">
          <cell r="AB35">
            <v>0</v>
          </cell>
        </row>
        <row r="36">
          <cell r="AB36">
            <v>0</v>
          </cell>
        </row>
        <row r="37">
          <cell r="AB37">
            <v>0</v>
          </cell>
        </row>
        <row r="38">
          <cell r="AB38">
            <v>0</v>
          </cell>
        </row>
        <row r="39">
          <cell r="AB39">
            <v>0</v>
          </cell>
        </row>
        <row r="40">
          <cell r="AB40">
            <v>0</v>
          </cell>
        </row>
        <row r="41">
          <cell r="AB41">
            <v>0</v>
          </cell>
        </row>
        <row r="42">
          <cell r="AB42">
            <v>0</v>
          </cell>
        </row>
        <row r="43">
          <cell r="AB43">
            <v>0</v>
          </cell>
        </row>
        <row r="44">
          <cell r="AB44">
            <v>0</v>
          </cell>
        </row>
        <row r="45">
          <cell r="AB45">
            <v>0</v>
          </cell>
        </row>
        <row r="46">
          <cell r="AB46">
            <v>0</v>
          </cell>
        </row>
        <row r="47">
          <cell r="AB47">
            <v>0</v>
          </cell>
        </row>
        <row r="48">
          <cell r="AB48">
            <v>0</v>
          </cell>
        </row>
        <row r="49">
          <cell r="AB49">
            <v>0</v>
          </cell>
        </row>
        <row r="50">
          <cell r="AB50">
            <v>0</v>
          </cell>
        </row>
        <row r="51">
          <cell r="AB51">
            <v>0</v>
          </cell>
        </row>
        <row r="52">
          <cell r="AB52">
            <v>0</v>
          </cell>
        </row>
        <row r="53">
          <cell r="AB53">
            <v>0</v>
          </cell>
        </row>
        <row r="54">
          <cell r="AB54">
            <v>0</v>
          </cell>
        </row>
        <row r="55">
          <cell r="AB55">
            <v>0</v>
          </cell>
        </row>
        <row r="56">
          <cell r="AB56">
            <v>0</v>
          </cell>
        </row>
        <row r="57">
          <cell r="AB57">
            <v>0</v>
          </cell>
        </row>
        <row r="58">
          <cell r="AB58">
            <v>0</v>
          </cell>
        </row>
        <row r="59">
          <cell r="AB59">
            <v>0</v>
          </cell>
        </row>
        <row r="60">
          <cell r="AB60">
            <v>0</v>
          </cell>
        </row>
        <row r="61">
          <cell r="AB61">
            <v>0</v>
          </cell>
        </row>
        <row r="62">
          <cell r="AB62">
            <v>0</v>
          </cell>
        </row>
        <row r="63">
          <cell r="AB63">
            <v>0</v>
          </cell>
        </row>
        <row r="64">
          <cell r="AB64">
            <v>0</v>
          </cell>
        </row>
        <row r="65">
          <cell r="AB65">
            <v>0</v>
          </cell>
        </row>
        <row r="66">
          <cell r="AB66">
            <v>0</v>
          </cell>
        </row>
        <row r="67">
          <cell r="AB67">
            <v>0</v>
          </cell>
        </row>
        <row r="68">
          <cell r="AB68">
            <v>0</v>
          </cell>
        </row>
        <row r="69">
          <cell r="AB69">
            <v>0</v>
          </cell>
        </row>
        <row r="70">
          <cell r="AB70">
            <v>0</v>
          </cell>
        </row>
        <row r="71">
          <cell r="AB71">
            <v>0</v>
          </cell>
        </row>
        <row r="72">
          <cell r="AB72">
            <v>0</v>
          </cell>
        </row>
        <row r="73">
          <cell r="AB73">
            <v>0</v>
          </cell>
        </row>
        <row r="74">
          <cell r="AB74">
            <v>0</v>
          </cell>
        </row>
        <row r="75">
          <cell r="AB75">
            <v>0</v>
          </cell>
        </row>
        <row r="76">
          <cell r="AB76">
            <v>0</v>
          </cell>
        </row>
        <row r="77">
          <cell r="AB77">
            <v>0</v>
          </cell>
        </row>
        <row r="78">
          <cell r="AB78">
            <v>0</v>
          </cell>
        </row>
        <row r="79">
          <cell r="AB79">
            <v>0</v>
          </cell>
        </row>
        <row r="80">
          <cell r="AB80">
            <v>0</v>
          </cell>
        </row>
        <row r="102">
          <cell r="O102">
            <v>652</v>
          </cell>
        </row>
      </sheetData>
      <sheetData sheetId="21" refreshError="1"/>
      <sheetData sheetId="22" refreshError="1"/>
      <sheetData sheetId="2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ORTE_MEC"/>
      <sheetName val="SIN_HOR_MEC_Gravatá do Ibiapina"/>
      <sheetName val="SIN_HOR_MEC_TAQUARITINGA"/>
      <sheetName val="HOR_MEC_BR-104SUL"/>
      <sheetName val="SHM_CUPIRA 2ª INTERSEÇÃO"/>
      <sheetName val="SHM_ALTINHO"/>
      <sheetName val="SHM_CANHOTINHO"/>
      <sheetName val="SHM_CUPIRA_1º ACESSO"/>
      <sheetName val="SHM_PALMARES"/>
      <sheetName val="SHM_PANELAS E JUREMA"/>
      <sheetName val="SHM_QUIPAPÁ"/>
      <sheetName val="SHM_SÃO BENEDITO DO SUL"/>
      <sheetName val="SHM_Terra Vermelha"/>
      <sheetName val="SIN_HOR_MAN_GRAVATÁ "/>
      <sheetName val="SHMAN_TAQUA"/>
      <sheetName val="SIN_HOR_MAN_PARADA_ONIBUS"/>
      <sheetName val="SIN_HOR_MAN_PONTE "/>
      <sheetName val="SHMAN_INTERSEÇÃO ALTINHO"/>
      <sheetName val="SHMAN_INTERSEÇÃO CANHOTINHO"/>
      <sheetName val="SHMAN_INTERS, JUREMA E PANELAS"/>
      <sheetName val="SHMAN_INTERSEÇÃO quipapa"/>
      <sheetName val="SHMAN_INTERSEÇÃO SÃO BENEDITO"/>
      <sheetName val="SHMAN_ÁREA ESP CUPIRA 1"/>
      <sheetName val="SHMAN_INTERSEÇÃO CUPIRA 2º"/>
      <sheetName val="SIN_HOR_MAN_PALMARES"/>
      <sheetName val="SHMAN_Terra Vermelha"/>
      <sheetName val="SHMAN_ár. passag.Pedes.LOmb.P.Ô"/>
      <sheetName val="SHMAN_ PONTE_SUL_OBRA DE ARTE"/>
      <sheetName val="SIN_VERTICAL_NORTE_APLICACAO"/>
      <sheetName val="sin_vertical_SUL_aplicacao"/>
      <sheetName val="TACHAS_APLICACAO"/>
      <sheetName val="TACHAS_GRAVATÁ"/>
      <sheetName val="TACHAS_TAQUARITINGA DO NOORTE "/>
      <sheetName val="tachas_intreseção_Altinho"/>
      <sheetName val="tachas_intreseção_Canhotinho"/>
      <sheetName val="tachas_intreseção_Cupira 2"/>
      <sheetName val="tachas_intreseção_Cupira1"/>
      <sheetName val="tachas_aplicacao_BR104"/>
      <sheetName val="tachas_intreseção_Palmares"/>
      <sheetName val="tachas_intreseção_Panelas"/>
      <sheetName val="tachas_intreseção_Quipapá"/>
      <sheetName val="tachas_intreseção_São Benedito"/>
      <sheetName val="tachas_intres,_Terra Vermelha"/>
      <sheetName val="DEFENSAS_NORTE"/>
      <sheetName val="Defensas_SUL_necessidades"/>
      <sheetName val="FAIXAS"/>
      <sheetName val="ESPECIFICACAO"/>
      <sheetName val="SNV - 104"/>
      <sheetName val="SNV-408"/>
      <sheetName val="SEG_HOMOG"/>
      <sheetName val="CURVAS_SHNORTE_MEC"/>
      <sheetName val="Pórtico e Semi-pórtico"/>
      <sheetName val="Pórtico e Semi-pórtico_SUL"/>
      <sheetName val="Pórtico a remover"/>
      <sheetName val="Vol IV quantitativos_por_SNV"/>
      <sheetName val="Plan1"/>
    </sheetNames>
    <sheetDataSet>
      <sheetData sheetId="0">
        <row r="14">
          <cell r="W14" t="str">
            <v>NBR 13.731/08</v>
          </cell>
          <cell r="AC14">
            <v>222</v>
          </cell>
          <cell r="AE14" t="str">
            <v>104BPE0330</v>
          </cell>
        </row>
        <row r="15">
          <cell r="W15" t="str">
            <v>NBR 13.731/08</v>
          </cell>
          <cell r="AC15">
            <v>632.1</v>
          </cell>
          <cell r="AE15" t="str">
            <v>104BPE0330</v>
          </cell>
        </row>
        <row r="16">
          <cell r="W16" t="str">
            <v>NBR 13.731/08</v>
          </cell>
          <cell r="AC16">
            <v>632.1</v>
          </cell>
          <cell r="AE16" t="str">
            <v>104BPE0330</v>
          </cell>
        </row>
        <row r="17">
          <cell r="W17" t="str">
            <v>NBR 13.731/08</v>
          </cell>
          <cell r="AC17">
            <v>115.65</v>
          </cell>
          <cell r="AE17" t="str">
            <v>104BPE0330</v>
          </cell>
        </row>
        <row r="18">
          <cell r="W18" t="str">
            <v>NBR 13.731/08</v>
          </cell>
          <cell r="AC18">
            <v>67.95</v>
          </cell>
          <cell r="AE18" t="str">
            <v>104BPE0330</v>
          </cell>
        </row>
        <row r="19">
          <cell r="W19" t="str">
            <v>NBR 13.731/08</v>
          </cell>
          <cell r="AC19">
            <v>186</v>
          </cell>
          <cell r="AE19" t="str">
            <v>104BPE0330</v>
          </cell>
        </row>
        <row r="20">
          <cell r="W20" t="str">
            <v>NBR 13.731/08</v>
          </cell>
          <cell r="AC20">
            <v>87.75</v>
          </cell>
          <cell r="AE20" t="str">
            <v>104BPE0330</v>
          </cell>
        </row>
        <row r="21">
          <cell r="W21" t="str">
            <v>NBR 13.731/08</v>
          </cell>
          <cell r="AC21">
            <v>93</v>
          </cell>
          <cell r="AE21" t="str">
            <v>104BPE0330</v>
          </cell>
        </row>
        <row r="22">
          <cell r="W22" t="str">
            <v>NBR 13.731/08</v>
          </cell>
          <cell r="AC22">
            <v>2085.9</v>
          </cell>
          <cell r="AE22" t="str">
            <v>104BPE0330</v>
          </cell>
        </row>
        <row r="23">
          <cell r="W23" t="str">
            <v>NBR 13.731/08</v>
          </cell>
          <cell r="AC23">
            <v>2085.9</v>
          </cell>
          <cell r="AE23" t="str">
            <v>104BPE0330</v>
          </cell>
        </row>
        <row r="24">
          <cell r="W24" t="str">
            <v>NBR 13.731/08</v>
          </cell>
          <cell r="AC24">
            <v>109.35</v>
          </cell>
          <cell r="AE24" t="str">
            <v>104BPE0330</v>
          </cell>
        </row>
        <row r="25">
          <cell r="W25" t="str">
            <v>NBR 13.731/08</v>
          </cell>
          <cell r="AC25">
            <v>26.55</v>
          </cell>
          <cell r="AE25" t="str">
            <v>104BPE0330</v>
          </cell>
        </row>
        <row r="26">
          <cell r="W26" t="str">
            <v>NBR 13.731/08</v>
          </cell>
          <cell r="AC26">
            <v>180</v>
          </cell>
          <cell r="AE26" t="str">
            <v>104BPE0330</v>
          </cell>
        </row>
        <row r="27">
          <cell r="W27" t="str">
            <v>NBR 13.731/08</v>
          </cell>
          <cell r="AC27">
            <v>38.25</v>
          </cell>
          <cell r="AE27" t="str">
            <v>104BPE0330</v>
          </cell>
        </row>
        <row r="28">
          <cell r="W28" t="str">
            <v>NBR 13.731/08</v>
          </cell>
          <cell r="AC28">
            <v>108</v>
          </cell>
          <cell r="AE28" t="str">
            <v>104BPE0330</v>
          </cell>
        </row>
        <row r="29">
          <cell r="W29" t="str">
            <v>NBR 13.731/08</v>
          </cell>
          <cell r="AC29">
            <v>99</v>
          </cell>
          <cell r="AE29" t="str">
            <v>104BPE0330</v>
          </cell>
        </row>
        <row r="30">
          <cell r="W30" t="str">
            <v>NBR 13.731/08</v>
          </cell>
          <cell r="AC30">
            <v>69</v>
          </cell>
          <cell r="AE30" t="str">
            <v>104BPE0330</v>
          </cell>
        </row>
        <row r="31">
          <cell r="W31" t="str">
            <v>NBR 13.731/08</v>
          </cell>
          <cell r="AC31">
            <v>112.05</v>
          </cell>
          <cell r="AE31" t="str">
            <v>104BPE0330</v>
          </cell>
        </row>
        <row r="32">
          <cell r="W32" t="str">
            <v>NBR 13.731/08</v>
          </cell>
          <cell r="AC32">
            <v>30.9</v>
          </cell>
          <cell r="AE32" t="str">
            <v>104BPE0330</v>
          </cell>
        </row>
        <row r="33">
          <cell r="W33" t="str">
            <v>NBR 13.731/08</v>
          </cell>
          <cell r="AC33">
            <v>267</v>
          </cell>
          <cell r="AE33" t="str">
            <v>104BPE0330</v>
          </cell>
        </row>
        <row r="34">
          <cell r="W34" t="str">
            <v>NBR 13.731/08</v>
          </cell>
          <cell r="AC34">
            <v>209.25</v>
          </cell>
          <cell r="AE34" t="str">
            <v>104BPE0330</v>
          </cell>
        </row>
        <row r="35">
          <cell r="W35" t="str">
            <v>NBR 13.731/08</v>
          </cell>
          <cell r="AC35">
            <v>351</v>
          </cell>
          <cell r="AE35" t="str">
            <v>104BPE0330</v>
          </cell>
        </row>
        <row r="36">
          <cell r="W36" t="str">
            <v>NBR 13.731/08</v>
          </cell>
          <cell r="AC36">
            <v>76.5</v>
          </cell>
          <cell r="AE36" t="str">
            <v>104BPE0330</v>
          </cell>
        </row>
        <row r="37">
          <cell r="W37" t="str">
            <v>NBR 13.731/08</v>
          </cell>
          <cell r="AC37">
            <v>54</v>
          </cell>
          <cell r="AE37" t="str">
            <v>104BPE0330</v>
          </cell>
        </row>
        <row r="38">
          <cell r="W38" t="str">
            <v>NBR 13.731/08</v>
          </cell>
          <cell r="AC38">
            <v>180</v>
          </cell>
          <cell r="AE38" t="str">
            <v>104BPE0330</v>
          </cell>
        </row>
        <row r="39">
          <cell r="W39" t="str">
            <v>NBR 13.731/08</v>
          </cell>
          <cell r="AC39">
            <v>172.35</v>
          </cell>
          <cell r="AE39" t="str">
            <v>104BPE0330</v>
          </cell>
        </row>
        <row r="40">
          <cell r="W40" t="str">
            <v>NBR 13.731/08</v>
          </cell>
          <cell r="AC40">
            <v>71.55</v>
          </cell>
          <cell r="AE40" t="str">
            <v>104BPE0330</v>
          </cell>
        </row>
        <row r="41">
          <cell r="W41" t="str">
            <v>NBR 13.731/08</v>
          </cell>
          <cell r="AC41">
            <v>110.7</v>
          </cell>
          <cell r="AE41" t="str">
            <v>104BPE0330</v>
          </cell>
        </row>
        <row r="42">
          <cell r="W42" t="str">
            <v>NBR 13.731/08</v>
          </cell>
          <cell r="AC42">
            <v>141.30000000000001</v>
          </cell>
          <cell r="AE42" t="str">
            <v>104BPE0330</v>
          </cell>
        </row>
        <row r="43">
          <cell r="W43" t="str">
            <v>NBR 13.731/08</v>
          </cell>
          <cell r="AC43">
            <v>196.5</v>
          </cell>
          <cell r="AE43" t="str">
            <v>104BPE0330</v>
          </cell>
        </row>
        <row r="44">
          <cell r="W44" t="str">
            <v>NBR 13.731/08</v>
          </cell>
          <cell r="AC44">
            <v>103.5</v>
          </cell>
          <cell r="AE44" t="str">
            <v>104BPE0330</v>
          </cell>
        </row>
        <row r="45">
          <cell r="W45" t="str">
            <v>NBR 13.731/08</v>
          </cell>
          <cell r="AC45">
            <v>108</v>
          </cell>
          <cell r="AE45" t="str">
            <v>104BPE0330</v>
          </cell>
        </row>
        <row r="46">
          <cell r="W46" t="str">
            <v>NBR 13.731/08</v>
          </cell>
          <cell r="AC46">
            <v>30</v>
          </cell>
          <cell r="AE46" t="str">
            <v>104BPE0330</v>
          </cell>
        </row>
        <row r="47">
          <cell r="W47" t="str">
            <v>NBR 15.402/2006</v>
          </cell>
          <cell r="AC47">
            <v>27</v>
          </cell>
          <cell r="AE47" t="str">
            <v>104BPE0330</v>
          </cell>
        </row>
        <row r="48">
          <cell r="W48" t="str">
            <v>NBR 15.402/2006</v>
          </cell>
          <cell r="AC48">
            <v>180</v>
          </cell>
          <cell r="AE48" t="str">
            <v>104BPE0330</v>
          </cell>
        </row>
        <row r="49">
          <cell r="W49" t="str">
            <v>NBR 13.731/08</v>
          </cell>
          <cell r="AC49">
            <v>40.049999999999997</v>
          </cell>
          <cell r="AE49" t="str">
            <v>104BPE0330</v>
          </cell>
        </row>
        <row r="50">
          <cell r="W50" t="str">
            <v>NBR 13.731/08</v>
          </cell>
          <cell r="AC50">
            <v>88.65</v>
          </cell>
          <cell r="AE50" t="str">
            <v>104BPE0330</v>
          </cell>
        </row>
        <row r="51">
          <cell r="W51" t="str">
            <v>NBR 13.731/08</v>
          </cell>
          <cell r="AC51">
            <v>173.25</v>
          </cell>
          <cell r="AE51" t="str">
            <v>104BPE0330</v>
          </cell>
        </row>
        <row r="52">
          <cell r="W52" t="str">
            <v>NBR 13.731/08</v>
          </cell>
          <cell r="AC52">
            <v>33</v>
          </cell>
          <cell r="AE52" t="str">
            <v>104BPE0330</v>
          </cell>
        </row>
        <row r="53">
          <cell r="W53" t="str">
            <v>NBR 13.731/08</v>
          </cell>
          <cell r="AC53">
            <v>108</v>
          </cell>
          <cell r="AE53" t="str">
            <v>104BPE0330</v>
          </cell>
        </row>
        <row r="54">
          <cell r="W54" t="str">
            <v>NBR 13.731/08</v>
          </cell>
          <cell r="AC54">
            <v>99</v>
          </cell>
          <cell r="AE54" t="str">
            <v>104BPE0330</v>
          </cell>
        </row>
        <row r="55">
          <cell r="W55" t="str">
            <v>NBR 13.731/08</v>
          </cell>
          <cell r="AC55">
            <v>117</v>
          </cell>
          <cell r="AE55" t="str">
            <v>104BPE0330</v>
          </cell>
        </row>
        <row r="56">
          <cell r="W56" t="str">
            <v>NBR 15.402/2006</v>
          </cell>
          <cell r="AC56">
            <v>288</v>
          </cell>
          <cell r="AE56" t="str">
            <v>104BPE0350</v>
          </cell>
        </row>
        <row r="57">
          <cell r="W57" t="str">
            <v>NBR 13.731/08</v>
          </cell>
          <cell r="AC57">
            <v>33.75</v>
          </cell>
          <cell r="AE57" t="str">
            <v>104BPE0350</v>
          </cell>
        </row>
        <row r="58">
          <cell r="W58" t="str">
            <v>NBR 13.731/08</v>
          </cell>
          <cell r="AC58">
            <v>68.63</v>
          </cell>
          <cell r="AE58" t="str">
            <v>104BPE0350</v>
          </cell>
        </row>
        <row r="59">
          <cell r="W59" t="str">
            <v>NBR 13.731/08</v>
          </cell>
          <cell r="AC59">
            <v>103.5</v>
          </cell>
          <cell r="AE59" t="str">
            <v>104BPE0350</v>
          </cell>
        </row>
        <row r="60">
          <cell r="W60" t="str">
            <v>NBR 13.731/08</v>
          </cell>
          <cell r="AC60">
            <v>48</v>
          </cell>
          <cell r="AE60" t="str">
            <v>104BPE0350</v>
          </cell>
        </row>
        <row r="61">
          <cell r="W61" t="str">
            <v>NBR 13.731/08</v>
          </cell>
          <cell r="AC61">
            <v>108</v>
          </cell>
          <cell r="AE61" t="str">
            <v>104BPE0350</v>
          </cell>
        </row>
        <row r="62">
          <cell r="W62" t="str">
            <v>NBR 13.731/08</v>
          </cell>
          <cell r="AC62">
            <v>158.85</v>
          </cell>
          <cell r="AE62" t="str">
            <v>104BPE0350</v>
          </cell>
        </row>
        <row r="63">
          <cell r="W63" t="str">
            <v>NBR 13.731/08</v>
          </cell>
          <cell r="AC63">
            <v>3</v>
          </cell>
          <cell r="AE63" t="str">
            <v>104BPE0350</v>
          </cell>
        </row>
        <row r="64">
          <cell r="W64" t="str">
            <v>NBR 13.731/08</v>
          </cell>
          <cell r="AC64">
            <v>126</v>
          </cell>
          <cell r="AE64" t="str">
            <v>104BPE0350</v>
          </cell>
        </row>
        <row r="65">
          <cell r="W65" t="str">
            <v>NBR 13.731/08</v>
          </cell>
          <cell r="AC65">
            <v>42</v>
          </cell>
          <cell r="AE65" t="str">
            <v>104BPE0350</v>
          </cell>
        </row>
        <row r="66">
          <cell r="W66" t="str">
            <v>NBR 15.402/2006</v>
          </cell>
          <cell r="AC66">
            <v>66</v>
          </cell>
          <cell r="AE66" t="str">
            <v>104BPE0330</v>
          </cell>
        </row>
        <row r="67">
          <cell r="W67" t="str">
            <v>NBR 15.402/2006</v>
          </cell>
          <cell r="AC67">
            <v>67.349999999999994</v>
          </cell>
          <cell r="AE67" t="str">
            <v>104BPE0330</v>
          </cell>
        </row>
        <row r="68">
          <cell r="W68" t="str">
            <v>NBR 15.402/2006</v>
          </cell>
          <cell r="AC68">
            <v>657.3</v>
          </cell>
          <cell r="AE68" t="str">
            <v>104BPE0330</v>
          </cell>
        </row>
        <row r="69">
          <cell r="W69" t="str">
            <v>NBR 15.402/2006</v>
          </cell>
          <cell r="AC69">
            <v>660</v>
          </cell>
          <cell r="AE69" t="str">
            <v>104BPE0330</v>
          </cell>
        </row>
        <row r="70">
          <cell r="W70" t="str">
            <v>NBR 15.402/2006</v>
          </cell>
          <cell r="AC70">
            <v>43.65</v>
          </cell>
          <cell r="AE70" t="str">
            <v>104BPE0350</v>
          </cell>
        </row>
        <row r="71">
          <cell r="W71" t="str">
            <v>NBR 15.402/2006</v>
          </cell>
          <cell r="AC71">
            <v>39</v>
          </cell>
          <cell r="AE71" t="str">
            <v>104BPE0350</v>
          </cell>
        </row>
        <row r="72">
          <cell r="W72" t="str">
            <v>NBR 15.402/2006</v>
          </cell>
          <cell r="AC72">
            <v>45</v>
          </cell>
          <cell r="AE72" t="str">
            <v>104BPE0350</v>
          </cell>
        </row>
        <row r="73">
          <cell r="W73" t="str">
            <v>NBR 15.402/2006</v>
          </cell>
          <cell r="AC73">
            <v>39</v>
          </cell>
          <cell r="AE73" t="str">
            <v>104BPE0350</v>
          </cell>
        </row>
        <row r="74">
          <cell r="W74" t="str">
            <v>NBR 13.731/08</v>
          </cell>
          <cell r="AC74">
            <v>101.25</v>
          </cell>
          <cell r="AE74" t="str">
            <v>104BPE0350</v>
          </cell>
        </row>
        <row r="75">
          <cell r="W75" t="str">
            <v>NBR 13.731/08</v>
          </cell>
          <cell r="AC75">
            <v>47.25</v>
          </cell>
          <cell r="AE75" t="str">
            <v>104BPE0350</v>
          </cell>
        </row>
        <row r="76">
          <cell r="W76" t="str">
            <v>NBR 13.731/08</v>
          </cell>
          <cell r="AC76">
            <v>63.9</v>
          </cell>
          <cell r="AE76" t="str">
            <v>104BPE0350</v>
          </cell>
        </row>
        <row r="77">
          <cell r="W77" t="str">
            <v>NBR 13.731/08</v>
          </cell>
          <cell r="AC77">
            <v>67.5</v>
          </cell>
          <cell r="AE77" t="str">
            <v>104BPE0350</v>
          </cell>
        </row>
        <row r="78">
          <cell r="W78" t="str">
            <v>NBR 13.731/08</v>
          </cell>
          <cell r="AC78">
            <v>201.6</v>
          </cell>
          <cell r="AE78" t="str">
            <v>104BPE0350</v>
          </cell>
        </row>
        <row r="79">
          <cell r="W79" t="str">
            <v>NBR 13.731/08</v>
          </cell>
          <cell r="AC79">
            <v>73.8</v>
          </cell>
          <cell r="AE79" t="str">
            <v>104BPE0350</v>
          </cell>
        </row>
        <row r="80">
          <cell r="W80" t="str">
            <v>NBR 15.402/2006</v>
          </cell>
          <cell r="AC80">
            <v>38.25</v>
          </cell>
          <cell r="AE80" t="str">
            <v>104BPE0350</v>
          </cell>
        </row>
        <row r="81">
          <cell r="W81" t="str">
            <v>NBR 15.402/2006</v>
          </cell>
          <cell r="AC81">
            <v>119.25</v>
          </cell>
          <cell r="AE81" t="str">
            <v>104BPE0350</v>
          </cell>
        </row>
        <row r="82">
          <cell r="W82" t="str">
            <v>NBR 15.402/2006</v>
          </cell>
          <cell r="AC82">
            <v>27</v>
          </cell>
          <cell r="AE82" t="str">
            <v>104BPE0350</v>
          </cell>
        </row>
        <row r="83">
          <cell r="W83" t="str">
            <v>NBR 15.402/2006</v>
          </cell>
          <cell r="AC83">
            <v>42.75</v>
          </cell>
          <cell r="AE83" t="str">
            <v>104BPE0350</v>
          </cell>
        </row>
        <row r="84">
          <cell r="W84" t="str">
            <v>NBR 15.402/2006</v>
          </cell>
          <cell r="AC84">
            <v>165</v>
          </cell>
          <cell r="AE84" t="str">
            <v>104BPE0350</v>
          </cell>
        </row>
        <row r="85">
          <cell r="W85" t="str">
            <v>NBR 15.402/2006</v>
          </cell>
          <cell r="AC85">
            <v>184.05</v>
          </cell>
          <cell r="AE85" t="str">
            <v>104BPE0350</v>
          </cell>
        </row>
        <row r="86">
          <cell r="W86" t="str">
            <v>NBR 15.402/2006</v>
          </cell>
          <cell r="AC86">
            <v>357.6</v>
          </cell>
          <cell r="AE86" t="str">
            <v>104BPE0350</v>
          </cell>
        </row>
        <row r="87">
          <cell r="W87" t="str">
            <v>NBR 15.402/2006</v>
          </cell>
          <cell r="AC87">
            <v>126</v>
          </cell>
          <cell r="AE87" t="str">
            <v>104BPE0350</v>
          </cell>
        </row>
        <row r="88">
          <cell r="W88" t="str">
            <v>NBR 13.731/08</v>
          </cell>
          <cell r="AC88">
            <v>1134</v>
          </cell>
          <cell r="AE88" t="str">
            <v>104BPE0350</v>
          </cell>
        </row>
        <row r="89">
          <cell r="W89" t="str">
            <v>NBR 13.731/08</v>
          </cell>
          <cell r="AC89">
            <v>1134</v>
          </cell>
          <cell r="AE89" t="str">
            <v>104BPE0350</v>
          </cell>
        </row>
        <row r="90">
          <cell r="W90" t="str">
            <v>NBR 15.402/2006</v>
          </cell>
          <cell r="AC90">
            <v>727.75</v>
          </cell>
          <cell r="AE90" t="str">
            <v>104BPE0350</v>
          </cell>
        </row>
        <row r="91">
          <cell r="W91" t="str">
            <v>NBR 15.402/2006</v>
          </cell>
          <cell r="AC91">
            <v>727.75</v>
          </cell>
          <cell r="AE91" t="str">
            <v>104BPE0350</v>
          </cell>
        </row>
        <row r="92">
          <cell r="W92" t="str">
            <v>NBR 15.402/2006</v>
          </cell>
          <cell r="AC92">
            <v>92.63</v>
          </cell>
          <cell r="AE92" t="str">
            <v>104BPE0350</v>
          </cell>
        </row>
        <row r="93">
          <cell r="W93" t="str">
            <v>NBR 15.402/2006</v>
          </cell>
          <cell r="AC93">
            <v>175.2</v>
          </cell>
          <cell r="AE93" t="str">
            <v>104BPE0350</v>
          </cell>
        </row>
        <row r="94">
          <cell r="W94" t="str">
            <v>NBR 15.870/10</v>
          </cell>
          <cell r="AC94">
            <v>87.6</v>
          </cell>
          <cell r="AE94" t="str">
            <v>104BPE0350</v>
          </cell>
        </row>
        <row r="95">
          <cell r="W95" t="str">
            <v>NBR 15.870/10</v>
          </cell>
          <cell r="AC95">
            <v>87.6</v>
          </cell>
          <cell r="AE95" t="str">
            <v>104BPE0350</v>
          </cell>
        </row>
        <row r="96">
          <cell r="W96" t="str">
            <v>NBR 13.731/08</v>
          </cell>
          <cell r="AC96">
            <v>229.3</v>
          </cell>
          <cell r="AE96" t="str">
            <v>104BPE0350</v>
          </cell>
        </row>
        <row r="97">
          <cell r="W97" t="str">
            <v>NBR 13.731/08</v>
          </cell>
          <cell r="AC97">
            <v>202.25</v>
          </cell>
          <cell r="AE97" t="str">
            <v>104BPE0350</v>
          </cell>
        </row>
        <row r="98">
          <cell r="W98" t="str">
            <v>NBR 13.731/08</v>
          </cell>
          <cell r="AC98">
            <v>202.25</v>
          </cell>
          <cell r="AE98" t="str">
            <v>104BPE0350</v>
          </cell>
        </row>
      </sheetData>
      <sheetData sheetId="1">
        <row r="14">
          <cell r="T14" t="str">
            <v>NBR 15.402/2006</v>
          </cell>
          <cell r="Z14">
            <v>45.6</v>
          </cell>
        </row>
        <row r="15">
          <cell r="Z15">
            <v>45.6</v>
          </cell>
        </row>
        <row r="16">
          <cell r="Z16">
            <v>18</v>
          </cell>
        </row>
        <row r="17">
          <cell r="Z17">
            <v>30.9</v>
          </cell>
        </row>
        <row r="18">
          <cell r="Z18">
            <v>21.9</v>
          </cell>
        </row>
      </sheetData>
      <sheetData sheetId="2">
        <row r="14">
          <cell r="T14" t="str">
            <v>NBR 15.402/2006</v>
          </cell>
          <cell r="Z14">
            <v>45.6</v>
          </cell>
        </row>
        <row r="15">
          <cell r="Z15">
            <v>45.6</v>
          </cell>
        </row>
        <row r="16">
          <cell r="Z16">
            <v>18</v>
          </cell>
        </row>
        <row r="17">
          <cell r="Z17">
            <v>39</v>
          </cell>
        </row>
        <row r="18">
          <cell r="Z18">
            <v>43.5</v>
          </cell>
        </row>
        <row r="19">
          <cell r="Z19">
            <v>31.5</v>
          </cell>
        </row>
      </sheetData>
      <sheetData sheetId="3">
        <row r="14">
          <cell r="U14" t="str">
            <v>NBR 13.731/08</v>
          </cell>
          <cell r="AA14">
            <v>231.59</v>
          </cell>
          <cell r="AC14" t="str">
            <v>104BPE0450</v>
          </cell>
        </row>
        <row r="15">
          <cell r="U15" t="str">
            <v>NBR 13.731/08</v>
          </cell>
          <cell r="AA15">
            <v>115.79</v>
          </cell>
          <cell r="AC15" t="str">
            <v>104BPE0450</v>
          </cell>
        </row>
        <row r="16">
          <cell r="U16" t="str">
            <v>NBR 13.731/08</v>
          </cell>
          <cell r="AA16">
            <v>115.79</v>
          </cell>
          <cell r="AC16" t="str">
            <v>104BPE0450</v>
          </cell>
        </row>
        <row r="17">
          <cell r="U17" t="str">
            <v>NBR 15.402/2006</v>
          </cell>
          <cell r="AA17">
            <v>112.64</v>
          </cell>
          <cell r="AC17" t="str">
            <v>104BPE0450</v>
          </cell>
        </row>
        <row r="18">
          <cell r="U18" t="str">
            <v>NBR 15.870/10</v>
          </cell>
          <cell r="AA18">
            <v>56.32</v>
          </cell>
          <cell r="AC18" t="str">
            <v>104BPE0450</v>
          </cell>
        </row>
        <row r="19">
          <cell r="U19" t="str">
            <v>NBR 15.870/10</v>
          </cell>
          <cell r="AA19">
            <v>56.32</v>
          </cell>
          <cell r="AC19" t="str">
            <v>104BPE0450</v>
          </cell>
        </row>
        <row r="20">
          <cell r="U20" t="str">
            <v>NBR 13.731/08</v>
          </cell>
          <cell r="AA20">
            <v>135.77000000000001</v>
          </cell>
          <cell r="AC20" t="str">
            <v>104BPE0450</v>
          </cell>
        </row>
        <row r="21">
          <cell r="U21" t="str">
            <v>NBR 13.731/08</v>
          </cell>
          <cell r="AA21">
            <v>117</v>
          </cell>
          <cell r="AC21" t="str">
            <v>104BPE0450</v>
          </cell>
        </row>
        <row r="22">
          <cell r="U22" t="str">
            <v>NBR 13.731/08</v>
          </cell>
          <cell r="AA22">
            <v>112.5</v>
          </cell>
          <cell r="AC22" t="str">
            <v>104BPE0450</v>
          </cell>
        </row>
        <row r="23">
          <cell r="U23" t="str">
            <v>NBR 13.731/08</v>
          </cell>
          <cell r="AA23">
            <v>249</v>
          </cell>
          <cell r="AC23" t="str">
            <v>104BPE0450</v>
          </cell>
        </row>
        <row r="24">
          <cell r="U24" t="str">
            <v>NBR 13.731/08</v>
          </cell>
          <cell r="AA24">
            <v>238.5</v>
          </cell>
          <cell r="AC24" t="str">
            <v>104BPE0450</v>
          </cell>
        </row>
        <row r="25">
          <cell r="U25" t="str">
            <v>NBR 13.731/08</v>
          </cell>
          <cell r="AA25">
            <v>504.39</v>
          </cell>
          <cell r="AC25" t="str">
            <v>104BPE0450</v>
          </cell>
        </row>
        <row r="26">
          <cell r="U26" t="str">
            <v>NBR 13.731/08</v>
          </cell>
          <cell r="AA26">
            <v>504.39</v>
          </cell>
          <cell r="AC26" t="str">
            <v>104BPE0450</v>
          </cell>
        </row>
        <row r="27">
          <cell r="U27" t="str">
            <v>NBR 13.731/08</v>
          </cell>
          <cell r="AA27">
            <v>124.88</v>
          </cell>
          <cell r="AC27" t="str">
            <v>104BPE0450</v>
          </cell>
        </row>
        <row r="28">
          <cell r="U28" t="str">
            <v>NBR 13.731/08</v>
          </cell>
          <cell r="AA28">
            <v>62.44</v>
          </cell>
          <cell r="AC28" t="str">
            <v>104BPE0450</v>
          </cell>
        </row>
        <row r="29">
          <cell r="U29" t="str">
            <v>NBR 13.731/08</v>
          </cell>
          <cell r="AA29">
            <v>62.44</v>
          </cell>
          <cell r="AC29" t="str">
            <v>104BPE0450</v>
          </cell>
        </row>
        <row r="30">
          <cell r="U30" t="str">
            <v>NBR 15.402/2006</v>
          </cell>
          <cell r="AA30">
            <v>130.75</v>
          </cell>
          <cell r="AC30" t="str">
            <v>104BPE0450</v>
          </cell>
        </row>
        <row r="31">
          <cell r="U31" t="str">
            <v>NBR 15.870/10</v>
          </cell>
          <cell r="AA31">
            <v>65.38</v>
          </cell>
          <cell r="AC31" t="str">
            <v>104BPE0450</v>
          </cell>
        </row>
        <row r="32">
          <cell r="U32" t="str">
            <v>NBR 15.870/10</v>
          </cell>
          <cell r="AA32">
            <v>65.38</v>
          </cell>
          <cell r="AC32" t="str">
            <v>104BPE0450</v>
          </cell>
        </row>
        <row r="33">
          <cell r="U33" t="str">
            <v>NBR 13.731/08</v>
          </cell>
          <cell r="AA33">
            <v>170.96</v>
          </cell>
          <cell r="AC33" t="str">
            <v>104BPE0450</v>
          </cell>
        </row>
        <row r="34">
          <cell r="U34" t="str">
            <v>NBR 13.731/08</v>
          </cell>
          <cell r="AA34">
            <v>85.48</v>
          </cell>
          <cell r="AC34" t="str">
            <v>104BPE0450</v>
          </cell>
        </row>
        <row r="35">
          <cell r="U35" t="str">
            <v>NBR 13.731/08</v>
          </cell>
          <cell r="AA35">
            <v>85.48</v>
          </cell>
          <cell r="AC35" t="str">
            <v>104BPE0450</v>
          </cell>
        </row>
        <row r="36">
          <cell r="U36" t="str">
            <v>NBR 15.402/2006</v>
          </cell>
          <cell r="AA36">
            <v>100.15</v>
          </cell>
          <cell r="AC36" t="str">
            <v>104BPE0450</v>
          </cell>
        </row>
        <row r="37">
          <cell r="U37" t="str">
            <v>NBR 15.870/10</v>
          </cell>
          <cell r="AA37">
            <v>50.07</v>
          </cell>
          <cell r="AC37" t="str">
            <v>104BPE0450</v>
          </cell>
        </row>
        <row r="38">
          <cell r="U38" t="str">
            <v>NBR 15.870/10</v>
          </cell>
          <cell r="AA38">
            <v>50.07</v>
          </cell>
          <cell r="AC38" t="str">
            <v>104BPE0450</v>
          </cell>
        </row>
        <row r="39">
          <cell r="U39" t="str">
            <v>NBR 13.731/08</v>
          </cell>
          <cell r="AA39">
            <v>271.18</v>
          </cell>
          <cell r="AC39" t="str">
            <v>104BPE0450</v>
          </cell>
        </row>
        <row r="40">
          <cell r="U40" t="str">
            <v>NBR 13.731/08</v>
          </cell>
          <cell r="AA40">
            <v>135.59</v>
          </cell>
          <cell r="AC40" t="str">
            <v>104BPE0450</v>
          </cell>
        </row>
        <row r="41">
          <cell r="U41" t="str">
            <v>NBR 13.731/08</v>
          </cell>
          <cell r="AA41">
            <v>135.59</v>
          </cell>
          <cell r="AC41" t="str">
            <v>104BPE0450</v>
          </cell>
        </row>
        <row r="42">
          <cell r="U42" t="str">
            <v>NBR 15.402/2006</v>
          </cell>
          <cell r="AA42">
            <v>107.08</v>
          </cell>
          <cell r="AC42" t="str">
            <v>104BPE0450</v>
          </cell>
        </row>
        <row r="43">
          <cell r="U43" t="str">
            <v>NBR 15.870/10</v>
          </cell>
          <cell r="AA43">
            <v>53.54</v>
          </cell>
          <cell r="AC43" t="str">
            <v>104BPE0450</v>
          </cell>
        </row>
        <row r="44">
          <cell r="U44" t="str">
            <v>NBR 15.870/10</v>
          </cell>
          <cell r="AA44">
            <v>53.54</v>
          </cell>
          <cell r="AC44" t="str">
            <v>104BPE0450</v>
          </cell>
        </row>
        <row r="45">
          <cell r="U45" t="str">
            <v>NBR 13.731/08</v>
          </cell>
          <cell r="AA45">
            <v>93.01</v>
          </cell>
          <cell r="AC45" t="str">
            <v>104BPE0450</v>
          </cell>
        </row>
        <row r="46">
          <cell r="U46" t="str">
            <v>NBR 13.731/08</v>
          </cell>
          <cell r="AA46">
            <v>19.5</v>
          </cell>
          <cell r="AC46" t="str">
            <v>104BPE0450</v>
          </cell>
        </row>
        <row r="47">
          <cell r="U47" t="str">
            <v>NBR 13.731/08</v>
          </cell>
          <cell r="AA47">
            <v>99</v>
          </cell>
          <cell r="AC47" t="str">
            <v>104BPE0450</v>
          </cell>
        </row>
        <row r="48">
          <cell r="U48" t="str">
            <v>NBR 13.731/08</v>
          </cell>
          <cell r="AA48">
            <v>142.12</v>
          </cell>
          <cell r="AC48" t="str">
            <v>104BPE0450</v>
          </cell>
        </row>
        <row r="49">
          <cell r="U49" t="str">
            <v>NBR 13.731/08</v>
          </cell>
          <cell r="AA49">
            <v>238.06</v>
          </cell>
          <cell r="AC49" t="str">
            <v>104BPE0450</v>
          </cell>
        </row>
        <row r="50">
          <cell r="U50" t="str">
            <v>NBR 13.731/08</v>
          </cell>
          <cell r="AA50">
            <v>238.06</v>
          </cell>
          <cell r="AC50" t="str">
            <v>104BPE0450</v>
          </cell>
        </row>
        <row r="51">
          <cell r="U51" t="str">
            <v>NBR 15.402/2006</v>
          </cell>
          <cell r="AA51">
            <v>119.59</v>
          </cell>
          <cell r="AC51" t="str">
            <v>104BPE0450</v>
          </cell>
        </row>
        <row r="52">
          <cell r="U52" t="str">
            <v>NBR 15.870/10</v>
          </cell>
          <cell r="AA52">
            <v>59.79</v>
          </cell>
          <cell r="AC52" t="str">
            <v>104BPE0450</v>
          </cell>
        </row>
        <row r="53">
          <cell r="U53" t="str">
            <v>NBR 15.870/10</v>
          </cell>
          <cell r="AA53">
            <v>59.79</v>
          </cell>
          <cell r="AC53" t="str">
            <v>104BPE0450</v>
          </cell>
        </row>
        <row r="54">
          <cell r="U54" t="str">
            <v>NBR 15.402/2006</v>
          </cell>
          <cell r="AA54">
            <v>103.22</v>
          </cell>
          <cell r="AC54" t="str">
            <v>104BPE0450</v>
          </cell>
        </row>
        <row r="55">
          <cell r="U55" t="str">
            <v>NBR 15.870/10</v>
          </cell>
          <cell r="AA55">
            <v>51.61</v>
          </cell>
          <cell r="AC55" t="str">
            <v>104BPE0450</v>
          </cell>
        </row>
        <row r="56">
          <cell r="U56" t="str">
            <v>NBR 15.870/10</v>
          </cell>
          <cell r="AA56">
            <v>51.61</v>
          </cell>
          <cell r="AC56" t="str">
            <v>104BPE0450</v>
          </cell>
        </row>
        <row r="57">
          <cell r="U57" t="str">
            <v>NBR 15.402/2006</v>
          </cell>
          <cell r="AA57">
            <v>103.08</v>
          </cell>
          <cell r="AC57" t="str">
            <v>104BPE0450</v>
          </cell>
        </row>
        <row r="58">
          <cell r="U58" t="str">
            <v>NBR 15.402/2006</v>
          </cell>
          <cell r="AA58">
            <v>51.54</v>
          </cell>
          <cell r="AC58" t="str">
            <v>104BPE0450</v>
          </cell>
        </row>
        <row r="59">
          <cell r="U59" t="str">
            <v>NBR 15.402/2006</v>
          </cell>
          <cell r="AA59">
            <v>51.54</v>
          </cell>
          <cell r="AC59" t="str">
            <v>104BPE0450</v>
          </cell>
        </row>
        <row r="60">
          <cell r="U60" t="str">
            <v>NBR 13.731/08</v>
          </cell>
          <cell r="AA60">
            <v>99</v>
          </cell>
          <cell r="AC60" t="str">
            <v>104BPE0450</v>
          </cell>
        </row>
        <row r="61">
          <cell r="U61" t="str">
            <v>NBR 13.731/08</v>
          </cell>
          <cell r="AA61">
            <v>32.549999999999997</v>
          </cell>
          <cell r="AC61" t="str">
            <v>104BPE0450</v>
          </cell>
        </row>
        <row r="62">
          <cell r="U62" t="str">
            <v>NBR 13.731/08</v>
          </cell>
          <cell r="AA62">
            <v>100.35</v>
          </cell>
          <cell r="AC62" t="str">
            <v>104BPE0450</v>
          </cell>
        </row>
        <row r="63">
          <cell r="U63" t="str">
            <v>NBR 13.731/08</v>
          </cell>
          <cell r="AA63">
            <v>504</v>
          </cell>
          <cell r="AC63" t="str">
            <v>104BPE0450</v>
          </cell>
        </row>
        <row r="64">
          <cell r="U64" t="str">
            <v>NBR 13.731/08</v>
          </cell>
          <cell r="AA64">
            <v>34.5</v>
          </cell>
          <cell r="AC64" t="str">
            <v>104BPE0450</v>
          </cell>
        </row>
        <row r="65">
          <cell r="U65" t="str">
            <v>NBR 13.731/08</v>
          </cell>
          <cell r="AA65">
            <v>103.5</v>
          </cell>
          <cell r="AC65" t="str">
            <v>104BPE0450</v>
          </cell>
        </row>
        <row r="66">
          <cell r="U66" t="str">
            <v>NBR 13.731/08</v>
          </cell>
          <cell r="AA66">
            <v>264</v>
          </cell>
          <cell r="AC66" t="str">
            <v>104BPE0450</v>
          </cell>
        </row>
        <row r="67">
          <cell r="U67" t="str">
            <v>NBR 13.731/08</v>
          </cell>
          <cell r="AA67">
            <v>21</v>
          </cell>
          <cell r="AC67" t="str">
            <v>104BPE0450</v>
          </cell>
        </row>
        <row r="68">
          <cell r="U68" t="str">
            <v>NBR 13.731/08</v>
          </cell>
          <cell r="AA68">
            <v>84</v>
          </cell>
          <cell r="AC68" t="str">
            <v>104BPE0450</v>
          </cell>
        </row>
        <row r="69">
          <cell r="U69" t="str">
            <v>NBR 13.731/08</v>
          </cell>
          <cell r="AA69">
            <v>63</v>
          </cell>
          <cell r="AC69" t="str">
            <v>104BPE0450</v>
          </cell>
        </row>
        <row r="70">
          <cell r="U70" t="str">
            <v>NBR 13.731/08</v>
          </cell>
          <cell r="AA70">
            <v>99</v>
          </cell>
          <cell r="AC70" t="str">
            <v>104BPE0450</v>
          </cell>
        </row>
        <row r="71">
          <cell r="U71" t="str">
            <v>NBR 13.731/08</v>
          </cell>
          <cell r="AA71">
            <v>84</v>
          </cell>
          <cell r="AC71" t="str">
            <v>104BPE0450</v>
          </cell>
        </row>
        <row r="72">
          <cell r="U72" t="str">
            <v>NBR 13.731/08</v>
          </cell>
          <cell r="AA72">
            <v>90</v>
          </cell>
          <cell r="AC72" t="str">
            <v>104BPE0450</v>
          </cell>
        </row>
        <row r="73">
          <cell r="U73" t="str">
            <v>NBR 13.731/08</v>
          </cell>
          <cell r="AA73">
            <v>21</v>
          </cell>
          <cell r="AC73" t="str">
            <v>104BPE0450</v>
          </cell>
        </row>
        <row r="74">
          <cell r="U74" t="str">
            <v>NBR 13.731/08</v>
          </cell>
          <cell r="AA74">
            <v>117</v>
          </cell>
          <cell r="AC74" t="str">
            <v>104BPE0450</v>
          </cell>
        </row>
        <row r="75">
          <cell r="U75" t="str">
            <v>NBR 13.731/08</v>
          </cell>
          <cell r="AA75">
            <v>252</v>
          </cell>
          <cell r="AC75" t="str">
            <v>104BPE0450</v>
          </cell>
        </row>
        <row r="76">
          <cell r="U76" t="str">
            <v>NBR 13.731/08</v>
          </cell>
          <cell r="AA76">
            <v>108</v>
          </cell>
          <cell r="AC76" t="str">
            <v>104BPE0450</v>
          </cell>
        </row>
        <row r="77">
          <cell r="U77" t="str">
            <v>NBR 13.731/08</v>
          </cell>
          <cell r="AA77">
            <v>111.15</v>
          </cell>
          <cell r="AC77" t="str">
            <v>104BPE0450</v>
          </cell>
        </row>
        <row r="78">
          <cell r="U78" t="str">
            <v>NBR 13.731/08</v>
          </cell>
          <cell r="AA78">
            <v>373.2</v>
          </cell>
          <cell r="AC78" t="str">
            <v>104BPE0450</v>
          </cell>
        </row>
        <row r="79">
          <cell r="U79" t="str">
            <v>NBR 13.731/08</v>
          </cell>
          <cell r="AA79">
            <v>121.5</v>
          </cell>
          <cell r="AC79" t="str">
            <v>104BPE0450</v>
          </cell>
        </row>
        <row r="80">
          <cell r="U80" t="str">
            <v>NBR 13.731/08</v>
          </cell>
          <cell r="AA80">
            <v>103.5</v>
          </cell>
          <cell r="AC80" t="str">
            <v>104BPE0450</v>
          </cell>
        </row>
        <row r="81">
          <cell r="U81" t="str">
            <v>NBR 13.731/08</v>
          </cell>
          <cell r="AA81">
            <v>102</v>
          </cell>
          <cell r="AC81" t="str">
            <v>104BPE0450</v>
          </cell>
        </row>
        <row r="82">
          <cell r="U82" t="str">
            <v>NBR 13.731/08</v>
          </cell>
          <cell r="AA82">
            <v>126</v>
          </cell>
          <cell r="AC82" t="str">
            <v>104BPE0450</v>
          </cell>
        </row>
        <row r="83">
          <cell r="U83" t="str">
            <v>NBR 13.731/08</v>
          </cell>
          <cell r="AA83">
            <v>18</v>
          </cell>
          <cell r="AC83" t="str">
            <v>104BPE0450</v>
          </cell>
        </row>
        <row r="84">
          <cell r="U84" t="str">
            <v>NBR 13.731/08</v>
          </cell>
          <cell r="AA84">
            <v>90</v>
          </cell>
          <cell r="AC84" t="str">
            <v>104BPE0450</v>
          </cell>
        </row>
        <row r="85">
          <cell r="U85" t="str">
            <v>NBR 13.731/08</v>
          </cell>
          <cell r="AA85">
            <v>135</v>
          </cell>
          <cell r="AC85" t="str">
            <v>104BPE0450</v>
          </cell>
        </row>
        <row r="86">
          <cell r="U86" t="str">
            <v>NBR 13.731/08</v>
          </cell>
          <cell r="AA86">
            <v>135</v>
          </cell>
          <cell r="AC86" t="str">
            <v>104BPE0450</v>
          </cell>
        </row>
        <row r="87">
          <cell r="U87" t="str">
            <v>NBR 13.731/08</v>
          </cell>
          <cell r="AA87">
            <v>300</v>
          </cell>
          <cell r="AC87" t="str">
            <v>104BPE0450</v>
          </cell>
        </row>
        <row r="88">
          <cell r="U88" t="str">
            <v>NBR 13.731/08</v>
          </cell>
          <cell r="AA88">
            <v>2430</v>
          </cell>
          <cell r="AC88" t="str">
            <v>104BPE0450</v>
          </cell>
        </row>
        <row r="89">
          <cell r="U89" t="str">
            <v>NBR 13.731/08</v>
          </cell>
          <cell r="AA89">
            <v>2430</v>
          </cell>
          <cell r="AC89" t="str">
            <v>104BPE0450</v>
          </cell>
        </row>
        <row r="90">
          <cell r="U90" t="str">
            <v>NBR 15.402/2006</v>
          </cell>
          <cell r="AA90">
            <v>1992</v>
          </cell>
          <cell r="AC90" t="str">
            <v>104BPE0490</v>
          </cell>
        </row>
        <row r="91">
          <cell r="U91" t="str">
            <v>NBR 15.402/2006</v>
          </cell>
          <cell r="AA91">
            <v>996</v>
          </cell>
          <cell r="AC91" t="str">
            <v>104BPE0490</v>
          </cell>
        </row>
        <row r="92">
          <cell r="U92" t="str">
            <v>NBR 15.402/2006</v>
          </cell>
          <cell r="AA92">
            <v>996</v>
          </cell>
          <cell r="AC92" t="str">
            <v>104BPE0490</v>
          </cell>
        </row>
        <row r="93">
          <cell r="U93" t="str">
            <v>NBR 13.731/08</v>
          </cell>
          <cell r="AA93">
            <v>243</v>
          </cell>
          <cell r="AC93" t="str">
            <v>104BPE0490</v>
          </cell>
        </row>
        <row r="94">
          <cell r="U94" t="str">
            <v>NBR 13.731/08</v>
          </cell>
          <cell r="AA94">
            <v>45</v>
          </cell>
          <cell r="AC94" t="str">
            <v>104BPE0490</v>
          </cell>
        </row>
        <row r="95">
          <cell r="U95" t="str">
            <v>NBR 13.731/08</v>
          </cell>
          <cell r="AA95">
            <v>108</v>
          </cell>
          <cell r="AC95" t="str">
            <v>104BPE0490</v>
          </cell>
        </row>
        <row r="96">
          <cell r="U96" t="str">
            <v>NBR 13.731/08</v>
          </cell>
          <cell r="AA96">
            <v>165</v>
          </cell>
          <cell r="AC96" t="str">
            <v>104BPE0490</v>
          </cell>
        </row>
        <row r="97">
          <cell r="U97" t="str">
            <v>NBR 13.731/08</v>
          </cell>
          <cell r="AA97">
            <v>105.75</v>
          </cell>
          <cell r="AC97" t="str">
            <v>104BPE0490</v>
          </cell>
        </row>
        <row r="98">
          <cell r="U98" t="str">
            <v>NBR 13.731/08</v>
          </cell>
          <cell r="AA98">
            <v>30.75</v>
          </cell>
          <cell r="AC98" t="str">
            <v>104BPE0490</v>
          </cell>
        </row>
        <row r="99">
          <cell r="U99" t="str">
            <v>NBR 13.731/08</v>
          </cell>
          <cell r="AA99">
            <v>119.25</v>
          </cell>
          <cell r="AC99" t="str">
            <v>104BPE0490</v>
          </cell>
        </row>
        <row r="100">
          <cell r="U100" t="str">
            <v>NBR 13.731/08</v>
          </cell>
          <cell r="AA100">
            <v>240</v>
          </cell>
          <cell r="AC100" t="str">
            <v>104BPE0490</v>
          </cell>
        </row>
        <row r="101">
          <cell r="U101" t="str">
            <v>NBR 13.731/08</v>
          </cell>
          <cell r="AA101">
            <v>99</v>
          </cell>
          <cell r="AC101" t="str">
            <v>104BPE0490</v>
          </cell>
        </row>
        <row r="102">
          <cell r="U102" t="str">
            <v>NBR 13.731/08</v>
          </cell>
          <cell r="AA102">
            <v>33</v>
          </cell>
          <cell r="AC102" t="str">
            <v>104BPE0490</v>
          </cell>
        </row>
        <row r="103">
          <cell r="U103" t="str">
            <v>NBR 13.731/08</v>
          </cell>
          <cell r="AA103">
            <v>112.5</v>
          </cell>
          <cell r="AC103" t="str">
            <v>104BPE0490</v>
          </cell>
        </row>
        <row r="104">
          <cell r="U104" t="str">
            <v>NBR 13.731/08</v>
          </cell>
          <cell r="AA104">
            <v>945</v>
          </cell>
          <cell r="AC104" t="str">
            <v>104BPE0490</v>
          </cell>
        </row>
        <row r="105">
          <cell r="U105" t="str">
            <v>NBR 13.731/08</v>
          </cell>
          <cell r="AA105">
            <v>945</v>
          </cell>
          <cell r="AC105" t="str">
            <v>104BPE0490</v>
          </cell>
        </row>
        <row r="106">
          <cell r="U106" t="str">
            <v>NBR 15.402/2006</v>
          </cell>
          <cell r="AA106">
            <v>318</v>
          </cell>
          <cell r="AC106" t="str">
            <v>104BPE0490</v>
          </cell>
        </row>
        <row r="107">
          <cell r="U107" t="str">
            <v>NBR 15.402/2006</v>
          </cell>
          <cell r="AA107">
            <v>159</v>
          </cell>
          <cell r="AC107" t="str">
            <v>104BPE0490</v>
          </cell>
        </row>
        <row r="108">
          <cell r="U108" t="str">
            <v>NBR 15.402/2006</v>
          </cell>
          <cell r="AA108">
            <v>159</v>
          </cell>
          <cell r="AC108" t="str">
            <v>104BPE0490</v>
          </cell>
        </row>
        <row r="109">
          <cell r="U109" t="str">
            <v>NBR 13.731/08</v>
          </cell>
          <cell r="AA109">
            <v>228</v>
          </cell>
          <cell r="AC109" t="str">
            <v>104BPE0490</v>
          </cell>
        </row>
        <row r="110">
          <cell r="U110" t="str">
            <v>NBR 13.731/08</v>
          </cell>
          <cell r="AA110">
            <v>99</v>
          </cell>
          <cell r="AC110" t="str">
            <v>104BPE0490</v>
          </cell>
        </row>
        <row r="111">
          <cell r="U111" t="str">
            <v>NBR 13.731/08</v>
          </cell>
          <cell r="AA111">
            <v>84</v>
          </cell>
          <cell r="AC111" t="str">
            <v>104BPE0490</v>
          </cell>
        </row>
        <row r="112">
          <cell r="U112" t="str">
            <v>NBR 13.731/08</v>
          </cell>
          <cell r="AA112">
            <v>117</v>
          </cell>
          <cell r="AC112" t="str">
            <v>104BPE0490</v>
          </cell>
        </row>
        <row r="113">
          <cell r="U113" t="str">
            <v>NBR 13.731/08</v>
          </cell>
          <cell r="AA113">
            <v>31.5</v>
          </cell>
          <cell r="AC113" t="str">
            <v>104BPE0490</v>
          </cell>
        </row>
        <row r="114">
          <cell r="U114" t="str">
            <v>NBR 13.731/08</v>
          </cell>
          <cell r="AA114">
            <v>58.5</v>
          </cell>
          <cell r="AC114" t="str">
            <v>104BPE0490</v>
          </cell>
        </row>
        <row r="115">
          <cell r="U115" t="str">
            <v>NBR 13.731/08</v>
          </cell>
          <cell r="AA115">
            <v>384</v>
          </cell>
          <cell r="AC115" t="str">
            <v>104BPE0490</v>
          </cell>
        </row>
        <row r="116">
          <cell r="U116" t="str">
            <v>NBR 13.731/08</v>
          </cell>
          <cell r="AA116">
            <v>58.5</v>
          </cell>
          <cell r="AC116" t="str">
            <v>104BPE0490</v>
          </cell>
        </row>
        <row r="117">
          <cell r="U117" t="str">
            <v>NBR 13.731/08</v>
          </cell>
          <cell r="AA117">
            <v>18</v>
          </cell>
          <cell r="AC117" t="str">
            <v>104BPE0490</v>
          </cell>
        </row>
        <row r="118">
          <cell r="U118" t="str">
            <v>NBR 13.731/08</v>
          </cell>
          <cell r="AA118">
            <v>162</v>
          </cell>
          <cell r="AC118" t="str">
            <v>104BPE0490</v>
          </cell>
        </row>
        <row r="119">
          <cell r="U119" t="str">
            <v>NBR 13.731/08</v>
          </cell>
          <cell r="AA119">
            <v>21</v>
          </cell>
          <cell r="AC119" t="str">
            <v>104BPE0490</v>
          </cell>
        </row>
        <row r="120">
          <cell r="U120" t="str">
            <v>NBR 13.731/08</v>
          </cell>
          <cell r="AA120">
            <v>69</v>
          </cell>
          <cell r="AC120" t="str">
            <v>104BPE0490</v>
          </cell>
        </row>
        <row r="121">
          <cell r="U121" t="str">
            <v>NBR 13.731/08</v>
          </cell>
          <cell r="AA121">
            <v>24</v>
          </cell>
          <cell r="AC121" t="str">
            <v>104BPE0490</v>
          </cell>
        </row>
        <row r="122">
          <cell r="U122" t="str">
            <v>NBR 13.731/08</v>
          </cell>
          <cell r="AA122">
            <v>112.5</v>
          </cell>
          <cell r="AC122" t="str">
            <v>104BPE0490</v>
          </cell>
        </row>
        <row r="123">
          <cell r="U123" t="str">
            <v>NBR 13.731/08</v>
          </cell>
          <cell r="AA123">
            <v>112.5</v>
          </cell>
          <cell r="AC123" t="str">
            <v>104BPE0490</v>
          </cell>
        </row>
        <row r="124">
          <cell r="U124" t="str">
            <v>NBR 13.731/08</v>
          </cell>
          <cell r="AA124">
            <v>30</v>
          </cell>
          <cell r="AC124" t="str">
            <v>104BPE0490</v>
          </cell>
        </row>
        <row r="125">
          <cell r="U125" t="str">
            <v>NBR 13.731/08</v>
          </cell>
          <cell r="AA125">
            <v>108</v>
          </cell>
          <cell r="AC125" t="str">
            <v>104BPE0490</v>
          </cell>
        </row>
        <row r="126">
          <cell r="U126" t="str">
            <v>NBR 13.731/08</v>
          </cell>
          <cell r="AA126">
            <v>84</v>
          </cell>
          <cell r="AC126" t="str">
            <v>104BPE0490</v>
          </cell>
        </row>
        <row r="127">
          <cell r="U127" t="str">
            <v>NBR 13.731/08</v>
          </cell>
          <cell r="AA127">
            <v>108</v>
          </cell>
          <cell r="AC127" t="str">
            <v>104BPE0490</v>
          </cell>
        </row>
        <row r="128">
          <cell r="U128" t="str">
            <v>NBR 13.731/08</v>
          </cell>
          <cell r="AA128">
            <v>81</v>
          </cell>
          <cell r="AC128" t="str">
            <v>104BPE0490</v>
          </cell>
        </row>
        <row r="129">
          <cell r="U129" t="str">
            <v>NBR 13.731/08</v>
          </cell>
          <cell r="AA129">
            <v>192</v>
          </cell>
          <cell r="AC129" t="str">
            <v>104BPE0490</v>
          </cell>
        </row>
        <row r="130">
          <cell r="U130" t="str">
            <v>NBR 13.731/08</v>
          </cell>
          <cell r="AA130">
            <v>117</v>
          </cell>
          <cell r="AC130" t="str">
            <v>104BPE0490</v>
          </cell>
        </row>
        <row r="131">
          <cell r="U131" t="str">
            <v>NBR 13.731/08</v>
          </cell>
          <cell r="AA131">
            <v>27</v>
          </cell>
          <cell r="AC131" t="str">
            <v>104BPE0490</v>
          </cell>
        </row>
        <row r="132">
          <cell r="U132" t="str">
            <v>NBR 13.731/08</v>
          </cell>
          <cell r="AA132">
            <v>117</v>
          </cell>
          <cell r="AC132" t="str">
            <v>104BPE0490</v>
          </cell>
        </row>
        <row r="133">
          <cell r="U133" t="str">
            <v>NBR 13.731/08</v>
          </cell>
          <cell r="AA133">
            <v>88.65</v>
          </cell>
          <cell r="AC133" t="str">
            <v>104BPE0490</v>
          </cell>
        </row>
        <row r="134">
          <cell r="U134" t="str">
            <v>NBR 13.731/08</v>
          </cell>
          <cell r="AA134">
            <v>90.45</v>
          </cell>
          <cell r="AC134" t="str">
            <v>104BPE0490</v>
          </cell>
        </row>
        <row r="135">
          <cell r="U135" t="str">
            <v>NBR 13.731/08</v>
          </cell>
          <cell r="AA135">
            <v>391.3</v>
          </cell>
          <cell r="AC135" t="str">
            <v>104BPE0490</v>
          </cell>
        </row>
        <row r="136">
          <cell r="U136" t="str">
            <v>NBR 13.731/08</v>
          </cell>
          <cell r="AA136">
            <v>103.43</v>
          </cell>
          <cell r="AC136" t="str">
            <v>104BPE0490</v>
          </cell>
        </row>
        <row r="137">
          <cell r="U137" t="str">
            <v>NBR 13.731/08</v>
          </cell>
          <cell r="AA137">
            <v>25.5</v>
          </cell>
          <cell r="AC137" t="str">
            <v>104BPE0490</v>
          </cell>
        </row>
        <row r="138">
          <cell r="U138" t="str">
            <v>NBR 13.731/08</v>
          </cell>
          <cell r="AA138">
            <v>2169</v>
          </cell>
          <cell r="AC138" t="str">
            <v>104BPE0490</v>
          </cell>
        </row>
        <row r="139">
          <cell r="U139" t="str">
            <v>NBR 13.731/08</v>
          </cell>
          <cell r="AA139">
            <v>2169</v>
          </cell>
          <cell r="AC139" t="str">
            <v>104BPE0490</v>
          </cell>
        </row>
        <row r="140">
          <cell r="U140" t="str">
            <v>NBR 13.731/08</v>
          </cell>
          <cell r="AA140">
            <v>112.5</v>
          </cell>
          <cell r="AC140" t="str">
            <v>104BPE0490</v>
          </cell>
        </row>
        <row r="141">
          <cell r="U141" t="str">
            <v>NBR 13.731/08</v>
          </cell>
          <cell r="AA141">
            <v>72</v>
          </cell>
          <cell r="AC141" t="str">
            <v>104BPE0490</v>
          </cell>
        </row>
        <row r="142">
          <cell r="U142" t="str">
            <v>NBR 13.731/08</v>
          </cell>
          <cell r="AA142">
            <v>138</v>
          </cell>
          <cell r="AC142" t="str">
            <v>104BPE0490</v>
          </cell>
        </row>
        <row r="143">
          <cell r="U143" t="str">
            <v>NBR 13.731/08</v>
          </cell>
          <cell r="AA143">
            <v>119.25</v>
          </cell>
          <cell r="AC143" t="str">
            <v>104BPE0490</v>
          </cell>
        </row>
        <row r="144">
          <cell r="U144" t="str">
            <v>NBR 13.731/08</v>
          </cell>
          <cell r="AA144">
            <v>92.25</v>
          </cell>
          <cell r="AC144" t="str">
            <v>104BPE0490</v>
          </cell>
        </row>
        <row r="145">
          <cell r="U145" t="str">
            <v>NBR 13.731/08</v>
          </cell>
          <cell r="AA145">
            <v>45</v>
          </cell>
          <cell r="AC145" t="str">
            <v>104BPE0490</v>
          </cell>
        </row>
        <row r="146">
          <cell r="U146" t="str">
            <v>NBR 13.731/08</v>
          </cell>
          <cell r="AA146">
            <v>321</v>
          </cell>
          <cell r="AC146" t="str">
            <v>104BPE0490</v>
          </cell>
        </row>
        <row r="147">
          <cell r="U147" t="str">
            <v>NBR 13.731/08</v>
          </cell>
          <cell r="AA147">
            <v>56.25</v>
          </cell>
          <cell r="AC147" t="str">
            <v>104BPE0490</v>
          </cell>
        </row>
        <row r="148">
          <cell r="U148" t="str">
            <v>NBR 13.731/08</v>
          </cell>
          <cell r="AA148">
            <v>27</v>
          </cell>
          <cell r="AC148" t="str">
            <v>104BPE0490</v>
          </cell>
        </row>
        <row r="149">
          <cell r="U149" t="str">
            <v>NBR 13.731/08</v>
          </cell>
          <cell r="AA149">
            <v>81</v>
          </cell>
          <cell r="AC149" t="str">
            <v>104BPE0490</v>
          </cell>
        </row>
        <row r="150">
          <cell r="U150" t="str">
            <v>NBR 13.731/08</v>
          </cell>
          <cell r="AA150">
            <v>576</v>
          </cell>
          <cell r="AC150" t="str">
            <v>104BPE0490</v>
          </cell>
        </row>
        <row r="151">
          <cell r="U151" t="str">
            <v>NBR 13.731/08</v>
          </cell>
          <cell r="AA151">
            <v>135</v>
          </cell>
          <cell r="AC151" t="str">
            <v>104BPE0490</v>
          </cell>
        </row>
        <row r="152">
          <cell r="U152" t="str">
            <v>NBR 13.731/08</v>
          </cell>
          <cell r="AA152">
            <v>36</v>
          </cell>
          <cell r="AC152" t="str">
            <v>104BPE0490</v>
          </cell>
        </row>
        <row r="153">
          <cell r="U153" t="str">
            <v>NBR 13.731/08</v>
          </cell>
          <cell r="AA153">
            <v>1107</v>
          </cell>
          <cell r="AC153" t="str">
            <v>104BPE0490</v>
          </cell>
        </row>
        <row r="154">
          <cell r="U154" t="str">
            <v>NBR 13.731/08</v>
          </cell>
          <cell r="AA154">
            <v>1107</v>
          </cell>
          <cell r="AC154" t="str">
            <v>104BPE0490</v>
          </cell>
        </row>
        <row r="155">
          <cell r="U155" t="str">
            <v>NBR 15.402/2006</v>
          </cell>
          <cell r="AA155">
            <v>432</v>
          </cell>
          <cell r="AC155" t="str">
            <v>104BPE0490</v>
          </cell>
        </row>
        <row r="156">
          <cell r="U156" t="str">
            <v>NBR 15.402/2006</v>
          </cell>
          <cell r="AA156">
            <v>216</v>
          </cell>
          <cell r="AC156" t="str">
            <v>104BPE0490</v>
          </cell>
        </row>
        <row r="157">
          <cell r="U157" t="str">
            <v>NBR 15.402/2006</v>
          </cell>
          <cell r="AA157">
            <v>216</v>
          </cell>
          <cell r="AC157" t="str">
            <v>104BPE0490</v>
          </cell>
        </row>
        <row r="158">
          <cell r="U158" t="str">
            <v>NBR 13.731/08</v>
          </cell>
          <cell r="AA158">
            <v>108</v>
          </cell>
          <cell r="AC158" t="str">
            <v>104BPE0490</v>
          </cell>
        </row>
        <row r="159">
          <cell r="U159" t="str">
            <v>NBR 13.731/08</v>
          </cell>
          <cell r="AA159">
            <v>42</v>
          </cell>
          <cell r="AC159" t="str">
            <v>104BPE0490</v>
          </cell>
        </row>
        <row r="160">
          <cell r="U160" t="str">
            <v>NBR 13.731/08</v>
          </cell>
          <cell r="AA160">
            <v>171</v>
          </cell>
          <cell r="AC160" t="str">
            <v>104BPE0490</v>
          </cell>
        </row>
        <row r="161">
          <cell r="U161" t="str">
            <v>NBR 13.731/08</v>
          </cell>
          <cell r="AA161">
            <v>153</v>
          </cell>
          <cell r="AC161" t="str">
            <v>104BPE0490</v>
          </cell>
        </row>
        <row r="162">
          <cell r="U162" t="str">
            <v>NBR 13.731/08</v>
          </cell>
          <cell r="AA162">
            <v>139.5</v>
          </cell>
          <cell r="AC162" t="str">
            <v>104BPE0490</v>
          </cell>
        </row>
        <row r="163">
          <cell r="U163" t="str">
            <v>NBR 13.731/08</v>
          </cell>
          <cell r="AA163">
            <v>528</v>
          </cell>
          <cell r="AC163" t="str">
            <v>104BPE0490</v>
          </cell>
        </row>
        <row r="164">
          <cell r="U164" t="str">
            <v>NBR 13.731/08</v>
          </cell>
          <cell r="AA164">
            <v>108</v>
          </cell>
          <cell r="AC164" t="str">
            <v>104BPE0510</v>
          </cell>
        </row>
        <row r="165">
          <cell r="U165" t="str">
            <v>NBR 13.731/08</v>
          </cell>
          <cell r="AA165">
            <v>15</v>
          </cell>
          <cell r="AC165" t="str">
            <v>104BPE0510</v>
          </cell>
        </row>
        <row r="166">
          <cell r="U166" t="str">
            <v>NBR 13.731/08</v>
          </cell>
          <cell r="AA166">
            <v>124.07</v>
          </cell>
          <cell r="AC166" t="str">
            <v>104BPE0510</v>
          </cell>
        </row>
        <row r="167">
          <cell r="U167" t="str">
            <v>NBR 13.731/08</v>
          </cell>
          <cell r="AA167">
            <v>644.57000000000005</v>
          </cell>
          <cell r="AC167" t="str">
            <v>104BPE0510</v>
          </cell>
        </row>
        <row r="168">
          <cell r="U168" t="str">
            <v>NBR 13.731/08</v>
          </cell>
          <cell r="AA168">
            <v>112.5</v>
          </cell>
          <cell r="AC168" t="str">
            <v>104BPE0510</v>
          </cell>
        </row>
        <row r="169">
          <cell r="U169" t="str">
            <v>NBR 13.731/08</v>
          </cell>
          <cell r="AA169">
            <v>168.16</v>
          </cell>
          <cell r="AC169" t="str">
            <v>104BPE0510</v>
          </cell>
        </row>
        <row r="170">
          <cell r="U170" t="str">
            <v>NBR 13.731/08</v>
          </cell>
          <cell r="AA170">
            <v>1420.1</v>
          </cell>
          <cell r="AC170" t="str">
            <v>104BPE0510</v>
          </cell>
        </row>
        <row r="171">
          <cell r="U171" t="str">
            <v>NBR 13.731/08</v>
          </cell>
          <cell r="AA171">
            <v>1420.1</v>
          </cell>
          <cell r="AC171" t="str">
            <v>104BPE0510</v>
          </cell>
        </row>
        <row r="172">
          <cell r="U172" t="str">
            <v>NBR 13.731/08</v>
          </cell>
          <cell r="AA172">
            <v>275.07</v>
          </cell>
          <cell r="AC172" t="str">
            <v>104BPE0510</v>
          </cell>
        </row>
        <row r="173">
          <cell r="U173" t="str">
            <v>NBR 13.731/08</v>
          </cell>
          <cell r="AA173">
            <v>137.54</v>
          </cell>
          <cell r="AC173" t="str">
            <v>104BPE0510</v>
          </cell>
        </row>
        <row r="174">
          <cell r="U174" t="str">
            <v>NBR 13.731/08</v>
          </cell>
          <cell r="AA174">
            <v>137.54</v>
          </cell>
          <cell r="AC174" t="str">
            <v>104BPE0510</v>
          </cell>
        </row>
        <row r="175">
          <cell r="U175" t="str">
            <v>NBR 13.731/08</v>
          </cell>
          <cell r="AA175">
            <v>183.54</v>
          </cell>
          <cell r="AC175" t="str">
            <v>104BPE0510</v>
          </cell>
        </row>
        <row r="176">
          <cell r="U176" t="str">
            <v>NBR 13.731/08</v>
          </cell>
          <cell r="AA176">
            <v>54</v>
          </cell>
          <cell r="AC176" t="str">
            <v>104BPE0510</v>
          </cell>
        </row>
        <row r="177">
          <cell r="U177" t="str">
            <v>NBR 13.731/08</v>
          </cell>
          <cell r="AA177">
            <v>180</v>
          </cell>
          <cell r="AC177" t="str">
            <v>104BPE0510</v>
          </cell>
        </row>
        <row r="178">
          <cell r="U178" t="str">
            <v>NBR 13.731/08</v>
          </cell>
          <cell r="AA178">
            <v>34.5</v>
          </cell>
          <cell r="AC178" t="str">
            <v>104BPE0510</v>
          </cell>
        </row>
        <row r="179">
          <cell r="U179" t="str">
            <v>NBR 13.731/08</v>
          </cell>
          <cell r="AA179">
            <v>117</v>
          </cell>
          <cell r="AC179" t="str">
            <v>104BPE0510</v>
          </cell>
        </row>
        <row r="180">
          <cell r="U180" t="str">
            <v>NBR 13.731/08</v>
          </cell>
          <cell r="AA180">
            <v>265.5</v>
          </cell>
          <cell r="AC180" t="str">
            <v>104BPE0510</v>
          </cell>
        </row>
        <row r="181">
          <cell r="U181" t="str">
            <v>NBR 13.731/08</v>
          </cell>
          <cell r="AA181">
            <v>223.57</v>
          </cell>
          <cell r="AC181" t="str">
            <v>104BPE0510</v>
          </cell>
        </row>
        <row r="182">
          <cell r="U182" t="str">
            <v>NBR 13.731/08</v>
          </cell>
          <cell r="AA182">
            <v>759.14</v>
          </cell>
          <cell r="AC182" t="str">
            <v>104BPE0510</v>
          </cell>
        </row>
        <row r="183">
          <cell r="U183" t="str">
            <v>NBR 13.731/08</v>
          </cell>
          <cell r="AA183">
            <v>759.14</v>
          </cell>
          <cell r="AC183" t="str">
            <v>104BPE0510</v>
          </cell>
        </row>
        <row r="184">
          <cell r="U184" t="str">
            <v>NBR 15.402/2006</v>
          </cell>
          <cell r="AA184">
            <v>382.43</v>
          </cell>
          <cell r="AC184" t="str">
            <v>104BPE0510</v>
          </cell>
        </row>
        <row r="185">
          <cell r="U185" t="str">
            <v>NBR 15.402/2006</v>
          </cell>
          <cell r="AA185">
            <v>191.22</v>
          </cell>
          <cell r="AC185" t="str">
            <v>104BPE0510</v>
          </cell>
        </row>
        <row r="186">
          <cell r="U186" t="str">
            <v>NBR 15.402/2006</v>
          </cell>
          <cell r="AA186">
            <v>191.22</v>
          </cell>
          <cell r="AC186" t="str">
            <v>104BPE0510</v>
          </cell>
        </row>
        <row r="187">
          <cell r="U187" t="str">
            <v>NBR 13.731/08</v>
          </cell>
          <cell r="AA187">
            <v>420</v>
          </cell>
          <cell r="AC187" t="str">
            <v>104BPE0510</v>
          </cell>
        </row>
        <row r="188">
          <cell r="U188" t="str">
            <v>NBR 13.731/08</v>
          </cell>
          <cell r="AA188">
            <v>21</v>
          </cell>
          <cell r="AC188" t="str">
            <v>104BPE0510</v>
          </cell>
        </row>
        <row r="189">
          <cell r="U189" t="str">
            <v>NBR 13.731/08</v>
          </cell>
          <cell r="AA189">
            <v>328.2</v>
          </cell>
          <cell r="AC189" t="str">
            <v>104BPE0510</v>
          </cell>
        </row>
        <row r="190">
          <cell r="U190" t="str">
            <v>NBR 13.731/08</v>
          </cell>
          <cell r="AA190">
            <v>416.1</v>
          </cell>
          <cell r="AC190" t="str">
            <v>104BPE0510</v>
          </cell>
        </row>
        <row r="191">
          <cell r="U191" t="str">
            <v>NBR 13.731/08</v>
          </cell>
          <cell r="AA191">
            <v>416.1</v>
          </cell>
          <cell r="AC191" t="str">
            <v>104BPE0510</v>
          </cell>
        </row>
        <row r="192">
          <cell r="U192" t="str">
            <v>NBR 13.731/08</v>
          </cell>
          <cell r="AA192">
            <v>152.5</v>
          </cell>
          <cell r="AC192" t="str">
            <v>104BPE0510</v>
          </cell>
        </row>
        <row r="193">
          <cell r="U193" t="str">
            <v>NBR 13.731/08</v>
          </cell>
          <cell r="AA193">
            <v>157.29</v>
          </cell>
          <cell r="AC193" t="str">
            <v>104BPE0510</v>
          </cell>
        </row>
        <row r="194">
          <cell r="U194" t="str">
            <v>NBR 13.731/08</v>
          </cell>
          <cell r="AA194">
            <v>180.31</v>
          </cell>
          <cell r="AC194" t="str">
            <v>104BPE0510</v>
          </cell>
        </row>
        <row r="195">
          <cell r="U195" t="str">
            <v>NBR 13.731/08</v>
          </cell>
          <cell r="AA195">
            <v>180.31</v>
          </cell>
          <cell r="AC195" t="str">
            <v>104BPE0510</v>
          </cell>
        </row>
        <row r="196">
          <cell r="U196" t="str">
            <v>NBR 13.731/08</v>
          </cell>
          <cell r="AA196">
            <v>307.18</v>
          </cell>
          <cell r="AC196" t="str">
            <v>104BPE0510</v>
          </cell>
        </row>
        <row r="197">
          <cell r="U197" t="str">
            <v>NBR 13.731/08</v>
          </cell>
          <cell r="AA197">
            <v>153.59</v>
          </cell>
          <cell r="AC197" t="str">
            <v>104BPE0510</v>
          </cell>
        </row>
        <row r="198">
          <cell r="U198" t="str">
            <v>NBR 13.731/08</v>
          </cell>
          <cell r="AA198">
            <v>153.59</v>
          </cell>
          <cell r="AC198" t="str">
            <v>104BPE0510</v>
          </cell>
        </row>
        <row r="199">
          <cell r="U199" t="str">
            <v>NBR 15.402/2006</v>
          </cell>
          <cell r="AA199">
            <v>780</v>
          </cell>
          <cell r="AC199" t="str">
            <v>104BPE0520</v>
          </cell>
        </row>
        <row r="200">
          <cell r="U200" t="str">
            <v>NBR 15.402/2006</v>
          </cell>
          <cell r="AA200">
            <v>390</v>
          </cell>
          <cell r="AC200" t="str">
            <v>104BPE0520</v>
          </cell>
        </row>
        <row r="201">
          <cell r="U201" t="str">
            <v>NBR 15.402/2006</v>
          </cell>
          <cell r="AA201">
            <v>390</v>
          </cell>
          <cell r="AC201" t="str">
            <v>104BPE0520</v>
          </cell>
        </row>
        <row r="202">
          <cell r="U202" t="str">
            <v>NBR 13.731/08</v>
          </cell>
          <cell r="AA202">
            <v>144</v>
          </cell>
          <cell r="AC202" t="str">
            <v>104BPE0520</v>
          </cell>
        </row>
        <row r="203">
          <cell r="U203" t="str">
            <v>NBR 13.731/08</v>
          </cell>
          <cell r="AA203">
            <v>72</v>
          </cell>
          <cell r="AC203" t="str">
            <v>104BPE0520</v>
          </cell>
        </row>
        <row r="204">
          <cell r="U204" t="str">
            <v>NBR 13.731/08</v>
          </cell>
          <cell r="AA204">
            <v>72</v>
          </cell>
          <cell r="AC204" t="str">
            <v>104BPE0520</v>
          </cell>
        </row>
        <row r="205">
          <cell r="U205" t="str">
            <v>NBR 13.731/08</v>
          </cell>
          <cell r="AA205">
            <v>182.25</v>
          </cell>
          <cell r="AC205" t="str">
            <v>104BPE0520</v>
          </cell>
        </row>
        <row r="206">
          <cell r="U206" t="str">
            <v>NBR 15.870/10</v>
          </cell>
          <cell r="AA206">
            <v>121.5</v>
          </cell>
          <cell r="AC206" t="str">
            <v>104BPE0520</v>
          </cell>
        </row>
        <row r="207">
          <cell r="U207" t="str">
            <v>NBR 15.870/10</v>
          </cell>
          <cell r="AA207">
            <v>121.5</v>
          </cell>
          <cell r="AC207" t="str">
            <v>104BPE0520</v>
          </cell>
        </row>
        <row r="208">
          <cell r="U208" t="str">
            <v>NBR 13.731/08</v>
          </cell>
          <cell r="AA208">
            <v>297</v>
          </cell>
          <cell r="AC208" t="str">
            <v>104BPE0520</v>
          </cell>
        </row>
        <row r="209">
          <cell r="U209" t="str">
            <v>NBR 13.731/08</v>
          </cell>
          <cell r="AA209">
            <v>148.5</v>
          </cell>
          <cell r="AC209" t="str">
            <v>104BPE0520</v>
          </cell>
        </row>
        <row r="210">
          <cell r="U210" t="str">
            <v>NBR 13.731/08</v>
          </cell>
          <cell r="AA210">
            <v>148.5</v>
          </cell>
          <cell r="AC210" t="str">
            <v>104BPE0520</v>
          </cell>
        </row>
        <row r="211">
          <cell r="U211" t="str">
            <v>NBR 13.731/08</v>
          </cell>
          <cell r="AA211">
            <v>135</v>
          </cell>
          <cell r="AC211" t="str">
            <v>104BPE0520</v>
          </cell>
        </row>
        <row r="212">
          <cell r="U212" t="str">
            <v>NBR 13.731/08</v>
          </cell>
          <cell r="AA212">
            <v>156</v>
          </cell>
          <cell r="AC212" t="str">
            <v>104BPE0520</v>
          </cell>
        </row>
        <row r="213">
          <cell r="U213" t="str">
            <v>NBR 13.731/08</v>
          </cell>
          <cell r="AA213">
            <v>27</v>
          </cell>
          <cell r="AC213" t="str">
            <v>104BPE0520</v>
          </cell>
        </row>
        <row r="214">
          <cell r="U214" t="str">
            <v>NBR 13.731/08</v>
          </cell>
          <cell r="AA214">
            <v>127.4</v>
          </cell>
          <cell r="AC214" t="str">
            <v>104BPE0520</v>
          </cell>
        </row>
        <row r="215">
          <cell r="U215" t="str">
            <v>NBR 13.731/08</v>
          </cell>
          <cell r="AA215">
            <v>182.15</v>
          </cell>
          <cell r="AC215" t="str">
            <v>104BPE0520</v>
          </cell>
        </row>
        <row r="216">
          <cell r="U216" t="str">
            <v>NBR 13.731/08</v>
          </cell>
          <cell r="AA216">
            <v>122.34</v>
          </cell>
          <cell r="AC216" t="str">
            <v>104BPE0520</v>
          </cell>
        </row>
        <row r="217">
          <cell r="U217" t="str">
            <v>NBR 13.731/08</v>
          </cell>
          <cell r="AA217">
            <v>236.59</v>
          </cell>
          <cell r="AC217" t="str">
            <v>104BPE0520</v>
          </cell>
        </row>
        <row r="218">
          <cell r="U218" t="str">
            <v>NBR 13.731/08</v>
          </cell>
          <cell r="AA218">
            <v>206.02</v>
          </cell>
          <cell r="AC218" t="str">
            <v>104BPE0520</v>
          </cell>
        </row>
        <row r="219">
          <cell r="U219" t="str">
            <v>NBR 13.731/08</v>
          </cell>
          <cell r="AA219">
            <v>144.66999999999999</v>
          </cell>
          <cell r="AC219" t="str">
            <v>104BPE0520</v>
          </cell>
        </row>
        <row r="220">
          <cell r="U220" t="str">
            <v>NBR 13.731/08</v>
          </cell>
          <cell r="AA220">
            <v>199.11</v>
          </cell>
          <cell r="AC220" t="str">
            <v>104BPE0520</v>
          </cell>
        </row>
        <row r="221">
          <cell r="U221" t="str">
            <v>NBR 13.731/08</v>
          </cell>
          <cell r="AA221">
            <v>224.14</v>
          </cell>
          <cell r="AC221" t="str">
            <v>104BPE0520</v>
          </cell>
        </row>
        <row r="222">
          <cell r="U222" t="str">
            <v>NBR 13.731/08</v>
          </cell>
          <cell r="AA222">
            <v>1052.3599999999999</v>
          </cell>
          <cell r="AC222" t="str">
            <v>104BPE0520</v>
          </cell>
        </row>
        <row r="223">
          <cell r="U223" t="str">
            <v>NBR 13.731/08</v>
          </cell>
          <cell r="AA223">
            <v>1052.3599999999999</v>
          </cell>
          <cell r="AC223" t="str">
            <v>104BPE0520</v>
          </cell>
        </row>
        <row r="224">
          <cell r="U224" t="str">
            <v>NBR 13.731/08</v>
          </cell>
          <cell r="AA224">
            <v>86.9</v>
          </cell>
          <cell r="AC224" t="str">
            <v>104BPE0520</v>
          </cell>
        </row>
        <row r="225">
          <cell r="U225" t="str">
            <v>NBR 13.731/08</v>
          </cell>
          <cell r="AA225">
            <v>57.94</v>
          </cell>
          <cell r="AC225" t="str">
            <v>104BPE0520</v>
          </cell>
        </row>
        <row r="226">
          <cell r="U226" t="str">
            <v>NBR 13.731/08</v>
          </cell>
          <cell r="AA226">
            <v>57.94</v>
          </cell>
          <cell r="AC226" t="str">
            <v>104BPE0520</v>
          </cell>
        </row>
        <row r="227">
          <cell r="U227" t="str">
            <v>NBR 15.402/2006</v>
          </cell>
          <cell r="AA227">
            <v>86.45</v>
          </cell>
          <cell r="AC227" t="str">
            <v>104BPE0520</v>
          </cell>
        </row>
        <row r="228">
          <cell r="U228" t="str">
            <v>NBR 15.870/10</v>
          </cell>
          <cell r="AA228">
            <v>43.23</v>
          </cell>
          <cell r="AC228" t="str">
            <v>104BPE0520</v>
          </cell>
        </row>
        <row r="229">
          <cell r="U229" t="str">
            <v>NBR 15.870/10</v>
          </cell>
          <cell r="AA229">
            <v>43.23</v>
          </cell>
          <cell r="AC229" t="str">
            <v>104BPE0520</v>
          </cell>
        </row>
        <row r="230">
          <cell r="U230" t="str">
            <v>NBR 13.731/08</v>
          </cell>
          <cell r="AA230">
            <v>14.24</v>
          </cell>
          <cell r="AC230" t="str">
            <v>104BPE0520</v>
          </cell>
        </row>
        <row r="231">
          <cell r="U231" t="str">
            <v>NBR 13.731/08</v>
          </cell>
          <cell r="AA231">
            <v>145.06</v>
          </cell>
          <cell r="AC231" t="str">
            <v>104BPE0520</v>
          </cell>
        </row>
        <row r="232">
          <cell r="U232" t="str">
            <v>NBR 13.731/08</v>
          </cell>
          <cell r="AA232">
            <v>138.99</v>
          </cell>
          <cell r="AC232" t="str">
            <v>104BPE0520</v>
          </cell>
        </row>
        <row r="233">
          <cell r="U233" t="str">
            <v>NBR 13.731/08</v>
          </cell>
          <cell r="AA233">
            <v>194.68</v>
          </cell>
          <cell r="AC233" t="str">
            <v>104BPE0520</v>
          </cell>
        </row>
        <row r="234">
          <cell r="U234" t="str">
            <v>NBR 13.731/08</v>
          </cell>
          <cell r="AA234">
            <v>194.68</v>
          </cell>
          <cell r="AC234" t="str">
            <v>104BPE0520</v>
          </cell>
        </row>
        <row r="235">
          <cell r="U235" t="str">
            <v>NBR 15.402/2006</v>
          </cell>
          <cell r="AA235">
            <v>180.41</v>
          </cell>
          <cell r="AC235" t="str">
            <v>104BPE0520</v>
          </cell>
        </row>
        <row r="236">
          <cell r="U236" t="str">
            <v>NBR 15.402/2006</v>
          </cell>
          <cell r="AA236">
            <v>90.21</v>
          </cell>
          <cell r="AC236" t="str">
            <v>104BPE0520</v>
          </cell>
        </row>
        <row r="237">
          <cell r="U237" t="str">
            <v>NBR 15.402/2006</v>
          </cell>
          <cell r="AA237">
            <v>90.21</v>
          </cell>
          <cell r="AC237" t="str">
            <v>104BPE0520</v>
          </cell>
        </row>
        <row r="238">
          <cell r="U238" t="str">
            <v>NBR 13.731/08</v>
          </cell>
          <cell r="AA238">
            <v>225.9</v>
          </cell>
          <cell r="AC238" t="str">
            <v>104BPE0520</v>
          </cell>
        </row>
        <row r="239">
          <cell r="U239" t="str">
            <v>NBR 15.402/2006</v>
          </cell>
          <cell r="AA239">
            <v>181.97</v>
          </cell>
          <cell r="AC239" t="str">
            <v>104BPE0520</v>
          </cell>
        </row>
        <row r="240">
          <cell r="U240" t="str">
            <v>NBR 15.870/10</v>
          </cell>
          <cell r="AA240">
            <v>90.99</v>
          </cell>
          <cell r="AC240" t="str">
            <v>104BPE0520</v>
          </cell>
        </row>
        <row r="241">
          <cell r="U241" t="str">
            <v>NBR 15.870/10</v>
          </cell>
          <cell r="AA241">
            <v>90.99</v>
          </cell>
          <cell r="AC241" t="str">
            <v>104BPE0520</v>
          </cell>
        </row>
        <row r="242">
          <cell r="U242" t="str">
            <v>NBR 13.731/08</v>
          </cell>
          <cell r="AA242">
            <v>132.01</v>
          </cell>
          <cell r="AC242" t="str">
            <v>104BPE0520</v>
          </cell>
        </row>
        <row r="243">
          <cell r="U243" t="str">
            <v>NBR 13.731/08</v>
          </cell>
          <cell r="AA243">
            <v>66.010000000000005</v>
          </cell>
          <cell r="AC243" t="str">
            <v>104BPE0520</v>
          </cell>
        </row>
        <row r="244">
          <cell r="U244" t="str">
            <v>NBR 13.731/08</v>
          </cell>
          <cell r="AA244">
            <v>66.010000000000005</v>
          </cell>
          <cell r="AC244" t="str">
            <v>104BPE0520</v>
          </cell>
        </row>
        <row r="245">
          <cell r="U245" t="str">
            <v>NBR 15.402/2006</v>
          </cell>
          <cell r="AA245">
            <v>154.30000000000001</v>
          </cell>
          <cell r="AC245" t="str">
            <v>104BPE0520</v>
          </cell>
        </row>
        <row r="246">
          <cell r="U246" t="str">
            <v>NBR 15.870/10</v>
          </cell>
          <cell r="AA246">
            <v>77.150000000000006</v>
          </cell>
          <cell r="AC246" t="str">
            <v>104BPE0520</v>
          </cell>
        </row>
        <row r="247">
          <cell r="U247" t="str">
            <v>NBR 15.870/10</v>
          </cell>
          <cell r="AA247">
            <v>77.150000000000006</v>
          </cell>
          <cell r="AC247" t="str">
            <v>104BPE0520</v>
          </cell>
        </row>
        <row r="248">
          <cell r="U248" t="str">
            <v>NBR 13.731/08</v>
          </cell>
          <cell r="AA248">
            <v>252.77</v>
          </cell>
          <cell r="AC248" t="str">
            <v>104BPE0520</v>
          </cell>
        </row>
        <row r="249">
          <cell r="U249" t="str">
            <v>NBR 13.731/08</v>
          </cell>
          <cell r="AA249">
            <v>126.39</v>
          </cell>
          <cell r="AC249" t="str">
            <v>104BPE0520</v>
          </cell>
        </row>
        <row r="250">
          <cell r="U250" t="str">
            <v>NBR 13.731/08</v>
          </cell>
          <cell r="AA250">
            <v>126.39</v>
          </cell>
          <cell r="AC250" t="str">
            <v>104BPE0520</v>
          </cell>
        </row>
        <row r="251">
          <cell r="U251" t="str">
            <v>NBR 15.402/2006</v>
          </cell>
          <cell r="AA251">
            <v>35.74</v>
          </cell>
          <cell r="AC251" t="str">
            <v>104BPE0520</v>
          </cell>
        </row>
        <row r="252">
          <cell r="U252" t="str">
            <v>NBR 15.870/10</v>
          </cell>
          <cell r="AA252">
            <v>17.87</v>
          </cell>
          <cell r="AC252" t="str">
            <v>104BPE0520</v>
          </cell>
        </row>
        <row r="253">
          <cell r="U253" t="str">
            <v>NBR 15.870/10</v>
          </cell>
          <cell r="AA253">
            <v>17.87</v>
          </cell>
          <cell r="AC253" t="str">
            <v>104BPE0520</v>
          </cell>
        </row>
        <row r="254">
          <cell r="U254" t="str">
            <v>NBR 13.731/08</v>
          </cell>
          <cell r="AA254">
            <v>733.54</v>
          </cell>
          <cell r="AC254" t="str">
            <v>104BPE0520</v>
          </cell>
        </row>
        <row r="255">
          <cell r="U255" t="str">
            <v>NBR 13.731/08</v>
          </cell>
          <cell r="AA255">
            <v>366.77</v>
          </cell>
          <cell r="AC255" t="str">
            <v>104BPE0520</v>
          </cell>
        </row>
        <row r="256">
          <cell r="U256" t="str">
            <v>NBR 13.731/08</v>
          </cell>
          <cell r="AA256">
            <v>366.77</v>
          </cell>
          <cell r="AC256" t="str">
            <v>104BPE0520</v>
          </cell>
        </row>
        <row r="257">
          <cell r="U257" t="str">
            <v>NBR 13.731/08</v>
          </cell>
          <cell r="AA257">
            <v>104.26</v>
          </cell>
          <cell r="AC257" t="str">
            <v>104BPE0520</v>
          </cell>
        </row>
        <row r="258">
          <cell r="U258" t="str">
            <v>NBR 13.731/08</v>
          </cell>
          <cell r="AA258">
            <v>69.510000000000005</v>
          </cell>
          <cell r="AC258" t="str">
            <v>104BPE0520</v>
          </cell>
        </row>
        <row r="259">
          <cell r="U259" t="str">
            <v>NBR 13.731/08</v>
          </cell>
          <cell r="AA259">
            <v>69.510000000000005</v>
          </cell>
          <cell r="AC259" t="str">
            <v>104BPE0520</v>
          </cell>
        </row>
        <row r="260">
          <cell r="U260" t="str">
            <v>NBR 15.402/2006</v>
          </cell>
          <cell r="AA260">
            <v>184.55</v>
          </cell>
          <cell r="AC260" t="str">
            <v>104BPE0520</v>
          </cell>
        </row>
        <row r="261">
          <cell r="U261" t="str">
            <v>NBR 15.870/10</v>
          </cell>
          <cell r="AA261">
            <v>92.28</v>
          </cell>
          <cell r="AC261" t="str">
            <v>104BPE0520</v>
          </cell>
        </row>
        <row r="262">
          <cell r="U262" t="str">
            <v>NBR 15.870/10</v>
          </cell>
          <cell r="AA262">
            <v>92.28</v>
          </cell>
          <cell r="AC262" t="str">
            <v>104BPE0520</v>
          </cell>
        </row>
        <row r="263">
          <cell r="U263" t="str">
            <v>NBR 13.731/08</v>
          </cell>
          <cell r="AA263">
            <v>250.58</v>
          </cell>
          <cell r="AC263" t="str">
            <v>104BPE0520</v>
          </cell>
        </row>
        <row r="264">
          <cell r="U264" t="str">
            <v>NBR 13.731/08</v>
          </cell>
          <cell r="AA264">
            <v>125.29</v>
          </cell>
          <cell r="AC264" t="str">
            <v>104BPE0520</v>
          </cell>
        </row>
        <row r="265">
          <cell r="U265" t="str">
            <v>NBR 13.731/08</v>
          </cell>
          <cell r="AA265">
            <v>125.29</v>
          </cell>
          <cell r="AC265" t="str">
            <v>104BPE0520</v>
          </cell>
        </row>
        <row r="266">
          <cell r="U266" t="str">
            <v>NBR 13.731/08</v>
          </cell>
          <cell r="AA266">
            <v>149.94999999999999</v>
          </cell>
          <cell r="AC266" t="str">
            <v>104BPE0520</v>
          </cell>
        </row>
        <row r="267">
          <cell r="U267" t="str">
            <v>NBR 13.731/08</v>
          </cell>
          <cell r="AA267">
            <v>74.97</v>
          </cell>
          <cell r="AC267" t="str">
            <v>104BPE0520</v>
          </cell>
        </row>
        <row r="268">
          <cell r="U268" t="str">
            <v>NBR 13.731/08</v>
          </cell>
          <cell r="AA268">
            <v>74.97</v>
          </cell>
          <cell r="AC268" t="str">
            <v>104BPE0520</v>
          </cell>
        </row>
        <row r="269">
          <cell r="U269" t="str">
            <v>NBR 13.731/08</v>
          </cell>
          <cell r="AA269">
            <v>212.66</v>
          </cell>
          <cell r="AC269" t="str">
            <v>104BPE0520</v>
          </cell>
        </row>
        <row r="270">
          <cell r="U270" t="str">
            <v>NBR 13.731/08</v>
          </cell>
          <cell r="AA270">
            <v>30</v>
          </cell>
          <cell r="AC270" t="str">
            <v>104BPE0520</v>
          </cell>
        </row>
        <row r="271">
          <cell r="U271" t="str">
            <v>NBR 13.731/08</v>
          </cell>
          <cell r="AA271">
            <v>1070.81</v>
          </cell>
          <cell r="AC271" t="str">
            <v>104BPE0520</v>
          </cell>
        </row>
        <row r="272">
          <cell r="U272" t="str">
            <v>NBR 13.731/08</v>
          </cell>
          <cell r="AA272">
            <v>773.87</v>
          </cell>
          <cell r="AC272" t="str">
            <v>104BPE0520</v>
          </cell>
        </row>
        <row r="273">
          <cell r="U273" t="str">
            <v>NBR 13.731/08</v>
          </cell>
          <cell r="AA273">
            <v>773.87</v>
          </cell>
          <cell r="AC273" t="str">
            <v>104BPE0520</v>
          </cell>
        </row>
        <row r="274">
          <cell r="U274" t="str">
            <v>NBR 15.402/2006</v>
          </cell>
          <cell r="AA274">
            <v>142.61000000000001</v>
          </cell>
          <cell r="AC274" t="str">
            <v>104BPE0520</v>
          </cell>
        </row>
        <row r="275">
          <cell r="U275" t="str">
            <v>NBR 15.870/10</v>
          </cell>
          <cell r="AA275">
            <v>71.3</v>
          </cell>
          <cell r="AC275" t="str">
            <v>104BPE0520</v>
          </cell>
        </row>
        <row r="276">
          <cell r="U276" t="str">
            <v>NBR 15.870/10</v>
          </cell>
          <cell r="AA276">
            <v>71.3</v>
          </cell>
          <cell r="AC276" t="str">
            <v>104BPE0520</v>
          </cell>
        </row>
        <row r="277">
          <cell r="U277" t="str">
            <v>NBR 13.731/08</v>
          </cell>
          <cell r="AA277">
            <v>70.61</v>
          </cell>
          <cell r="AC277" t="str">
            <v>104BPE0520</v>
          </cell>
        </row>
        <row r="278">
          <cell r="U278" t="str">
            <v>NBR 13.731/08</v>
          </cell>
          <cell r="AA278">
            <v>35.299999999999997</v>
          </cell>
          <cell r="AC278" t="str">
            <v>104BPE0520</v>
          </cell>
        </row>
        <row r="279">
          <cell r="U279" t="str">
            <v>NBR 13.731/08</v>
          </cell>
          <cell r="AA279">
            <v>35.299999999999997</v>
          </cell>
          <cell r="AC279" t="str">
            <v>104BPE0520</v>
          </cell>
        </row>
        <row r="280">
          <cell r="U280" t="str">
            <v>NBR 15.402/2006</v>
          </cell>
          <cell r="AA280">
            <v>151.43</v>
          </cell>
          <cell r="AC280" t="str">
            <v>104BPE0520</v>
          </cell>
        </row>
        <row r="281">
          <cell r="U281" t="str">
            <v>NBR 15.870/10</v>
          </cell>
          <cell r="AA281">
            <v>75.709999999999994</v>
          </cell>
          <cell r="AC281" t="str">
            <v>104BPE0520</v>
          </cell>
        </row>
        <row r="282">
          <cell r="U282" t="str">
            <v>NBR 15.870/10</v>
          </cell>
          <cell r="AA282">
            <v>75.709999999999994</v>
          </cell>
          <cell r="AC282" t="str">
            <v>104BPE0520</v>
          </cell>
        </row>
        <row r="283">
          <cell r="U283" t="str">
            <v>NBR 13.731/08</v>
          </cell>
          <cell r="AA283">
            <v>239.56</v>
          </cell>
          <cell r="AC283" t="str">
            <v>104BPE0520</v>
          </cell>
        </row>
        <row r="284">
          <cell r="U284" t="str">
            <v>NBR 13.731/08</v>
          </cell>
          <cell r="AA284">
            <v>119.78</v>
          </cell>
          <cell r="AC284" t="str">
            <v>104BPE0520</v>
          </cell>
        </row>
        <row r="285">
          <cell r="U285" t="str">
            <v>NBR 13.731/08</v>
          </cell>
          <cell r="AA285">
            <v>119.78</v>
          </cell>
          <cell r="AC285" t="str">
            <v>104BPE0520</v>
          </cell>
        </row>
        <row r="286">
          <cell r="U286" t="str">
            <v>NBR 13.731/08</v>
          </cell>
          <cell r="AA286">
            <v>83.03</v>
          </cell>
          <cell r="AC286" t="str">
            <v>104BPE0520</v>
          </cell>
        </row>
        <row r="287">
          <cell r="U287" t="str">
            <v>NBR 13.731/08</v>
          </cell>
          <cell r="AA287">
            <v>55.35</v>
          </cell>
          <cell r="AC287" t="str">
            <v>104BPE0520</v>
          </cell>
        </row>
        <row r="288">
          <cell r="U288" t="str">
            <v>NBR 13.731/08</v>
          </cell>
          <cell r="AA288">
            <v>55.35</v>
          </cell>
          <cell r="AC288" t="str">
            <v>104BPE0520</v>
          </cell>
        </row>
        <row r="289">
          <cell r="U289" t="str">
            <v>NBR 13.731/08</v>
          </cell>
          <cell r="AA289">
            <v>134.94999999999999</v>
          </cell>
          <cell r="AC289" t="str">
            <v>104BPE0520</v>
          </cell>
        </row>
        <row r="290">
          <cell r="U290" t="str">
            <v>NBR 13.731/08</v>
          </cell>
          <cell r="AA290">
            <v>89.96</v>
          </cell>
          <cell r="AC290" t="str">
            <v>104BPE0520</v>
          </cell>
        </row>
        <row r="291">
          <cell r="U291" t="str">
            <v>NBR 13.731/08</v>
          </cell>
          <cell r="AA291">
            <v>89.96</v>
          </cell>
          <cell r="AC291" t="str">
            <v>104BPE0520</v>
          </cell>
        </row>
        <row r="292">
          <cell r="U292" t="str">
            <v>NBR 15.402/2006</v>
          </cell>
          <cell r="AA292">
            <v>138.41</v>
          </cell>
          <cell r="AC292" t="str">
            <v>104BPE0520</v>
          </cell>
        </row>
        <row r="293">
          <cell r="U293" t="str">
            <v>NBR 15.870/10</v>
          </cell>
          <cell r="AA293">
            <v>69.2</v>
          </cell>
          <cell r="AC293" t="str">
            <v>104BPE0520</v>
          </cell>
        </row>
        <row r="294">
          <cell r="U294" t="str">
            <v>NBR 15.870/10</v>
          </cell>
          <cell r="AA294">
            <v>69.2</v>
          </cell>
          <cell r="AC294" t="str">
            <v>104BPE0520</v>
          </cell>
        </row>
        <row r="295">
          <cell r="U295" t="str">
            <v>NBR 13.731/08</v>
          </cell>
          <cell r="AA295">
            <v>196.61</v>
          </cell>
          <cell r="AC295" t="str">
            <v>104BPE0520</v>
          </cell>
        </row>
        <row r="296">
          <cell r="U296" t="str">
            <v>NBR 15.870/10</v>
          </cell>
          <cell r="AA296">
            <v>131.08000000000001</v>
          </cell>
          <cell r="AC296" t="str">
            <v>104BPE0520</v>
          </cell>
        </row>
        <row r="297">
          <cell r="U297" t="str">
            <v>NBR 15.870/10</v>
          </cell>
          <cell r="AA297">
            <v>131.08000000000001</v>
          </cell>
          <cell r="AC297" t="str">
            <v>104BPE0520</v>
          </cell>
        </row>
        <row r="298">
          <cell r="U298" t="str">
            <v>NBR 13.731/08</v>
          </cell>
          <cell r="AA298">
            <v>396.55</v>
          </cell>
          <cell r="AC298" t="str">
            <v>104BPE0520</v>
          </cell>
        </row>
        <row r="299">
          <cell r="U299" t="str">
            <v>NBR 13.731/08</v>
          </cell>
          <cell r="AA299">
            <v>198.28</v>
          </cell>
          <cell r="AC299" t="str">
            <v>104BPE0520</v>
          </cell>
        </row>
        <row r="300">
          <cell r="U300" t="str">
            <v>NBR 13.731/08</v>
          </cell>
          <cell r="AA300">
            <v>198.28</v>
          </cell>
          <cell r="AC300" t="str">
            <v>104BPE0520</v>
          </cell>
        </row>
        <row r="301">
          <cell r="U301" t="str">
            <v>NBR 13.731/08</v>
          </cell>
          <cell r="AA301">
            <v>173.53</v>
          </cell>
          <cell r="AC301" t="str">
            <v>104BPE0520</v>
          </cell>
        </row>
        <row r="302">
          <cell r="U302" t="str">
            <v>NBR 13.731/08</v>
          </cell>
          <cell r="AA302">
            <v>115.69</v>
          </cell>
          <cell r="AC302" t="str">
            <v>104BPE0520</v>
          </cell>
        </row>
        <row r="303">
          <cell r="U303" t="str">
            <v>NBR 13.731/08</v>
          </cell>
          <cell r="AA303">
            <v>115.69</v>
          </cell>
          <cell r="AC303" t="str">
            <v>104BPE0520</v>
          </cell>
        </row>
        <row r="304">
          <cell r="U304" t="str">
            <v>NBR 13.731/08</v>
          </cell>
          <cell r="AA304">
            <v>90.44</v>
          </cell>
          <cell r="AC304" t="str">
            <v>104BPE0520</v>
          </cell>
        </row>
        <row r="305">
          <cell r="U305" t="str">
            <v>NBR 13.731/08</v>
          </cell>
          <cell r="AA305">
            <v>60.29</v>
          </cell>
          <cell r="AC305" t="str">
            <v>104BPE0520</v>
          </cell>
        </row>
        <row r="306">
          <cell r="U306" t="str">
            <v>NBR 13.731/08</v>
          </cell>
          <cell r="AA306">
            <v>60.29</v>
          </cell>
          <cell r="AC306" t="str">
            <v>104BPE0520</v>
          </cell>
        </row>
        <row r="307">
          <cell r="U307" t="str">
            <v>NBR 13.731/08</v>
          </cell>
          <cell r="AA307">
            <v>38.25</v>
          </cell>
          <cell r="AC307" t="str">
            <v>104BPE0520</v>
          </cell>
        </row>
        <row r="308">
          <cell r="U308" t="str">
            <v>NBR 13.731/08</v>
          </cell>
          <cell r="AA308">
            <v>25.5</v>
          </cell>
          <cell r="AC308" t="str">
            <v>104BPE0520</v>
          </cell>
        </row>
        <row r="309">
          <cell r="U309" t="str">
            <v>NBR 13.731/08</v>
          </cell>
          <cell r="AA309">
            <v>25.5</v>
          </cell>
          <cell r="AC309" t="str">
            <v>104BPE0520</v>
          </cell>
        </row>
        <row r="310">
          <cell r="U310" t="str">
            <v>NBR 13.731/08</v>
          </cell>
          <cell r="AA310">
            <v>372</v>
          </cell>
          <cell r="AC310" t="str">
            <v>104BPE0520</v>
          </cell>
        </row>
        <row r="311">
          <cell r="U311" t="str">
            <v>NBR 13.731/08</v>
          </cell>
          <cell r="AA311">
            <v>186</v>
          </cell>
          <cell r="AC311" t="str">
            <v>104BPE0520</v>
          </cell>
        </row>
        <row r="312">
          <cell r="U312" t="str">
            <v>NBR 13.731/08</v>
          </cell>
          <cell r="AA312">
            <v>186</v>
          </cell>
          <cell r="AC312" t="str">
            <v>104BPE0520</v>
          </cell>
        </row>
        <row r="313">
          <cell r="U313" t="str">
            <v>NBR 13.731/08</v>
          </cell>
          <cell r="AA313">
            <v>147.88</v>
          </cell>
          <cell r="AC313" t="str">
            <v>104BPE0520</v>
          </cell>
        </row>
        <row r="314">
          <cell r="U314" t="str">
            <v>NBR 13.731/08</v>
          </cell>
          <cell r="AA314">
            <v>98.59</v>
          </cell>
          <cell r="AC314" t="str">
            <v>104BPE0520</v>
          </cell>
        </row>
        <row r="315">
          <cell r="U315" t="str">
            <v>NBR 13.731/08</v>
          </cell>
          <cell r="AA315">
            <v>98.59</v>
          </cell>
          <cell r="AC315" t="str">
            <v>104BPE0520</v>
          </cell>
        </row>
        <row r="316">
          <cell r="U316" t="str">
            <v>NBR 13.731/08</v>
          </cell>
          <cell r="AA316">
            <v>176.92</v>
          </cell>
          <cell r="AC316" t="str">
            <v>104BPE0520</v>
          </cell>
        </row>
        <row r="317">
          <cell r="U317" t="str">
            <v>NBR 13.731/08</v>
          </cell>
          <cell r="AA317">
            <v>88.46</v>
          </cell>
          <cell r="AC317" t="str">
            <v>104BPE0520</v>
          </cell>
        </row>
        <row r="318">
          <cell r="U318" t="str">
            <v>NBR 13.731/08</v>
          </cell>
          <cell r="AA318">
            <v>88.46</v>
          </cell>
          <cell r="AC318" t="str">
            <v>104BPE0520</v>
          </cell>
        </row>
        <row r="319">
          <cell r="U319" t="str">
            <v>NBR 15.402/2006</v>
          </cell>
          <cell r="AA319">
            <v>409.52</v>
          </cell>
          <cell r="AC319" t="str">
            <v>104BPE0530</v>
          </cell>
        </row>
        <row r="320">
          <cell r="U320" t="str">
            <v>NBR 15.402/2006</v>
          </cell>
          <cell r="AA320">
            <v>204.76</v>
          </cell>
          <cell r="AC320" t="str">
            <v>104BPE0530</v>
          </cell>
        </row>
        <row r="321">
          <cell r="U321" t="str">
            <v>NBR 15.402/2006</v>
          </cell>
          <cell r="AA321">
            <v>204.76</v>
          </cell>
          <cell r="AC321" t="str">
            <v>104BPE0530</v>
          </cell>
        </row>
        <row r="322">
          <cell r="U322" t="str">
            <v>NBR 13.731/08</v>
          </cell>
          <cell r="AA322">
            <v>68.94</v>
          </cell>
          <cell r="AC322" t="str">
            <v>104BPE0530</v>
          </cell>
        </row>
        <row r="323">
          <cell r="U323" t="str">
            <v>NBR 13.731/08</v>
          </cell>
          <cell r="AA323">
            <v>34.47</v>
          </cell>
          <cell r="AC323" t="str">
            <v>104BPE0530</v>
          </cell>
        </row>
        <row r="324">
          <cell r="U324" t="str">
            <v>NBR 13.731/08</v>
          </cell>
          <cell r="AA324">
            <v>34.47</v>
          </cell>
          <cell r="AC324" t="str">
            <v>104BPE0530</v>
          </cell>
        </row>
        <row r="325">
          <cell r="U325" t="str">
            <v>NBR 15.402/2006</v>
          </cell>
          <cell r="AA325">
            <v>117.55</v>
          </cell>
          <cell r="AC325" t="str">
            <v>104BPE0530</v>
          </cell>
        </row>
        <row r="326">
          <cell r="U326" t="str">
            <v>NBR 15.870/10</v>
          </cell>
          <cell r="AA326">
            <v>58.78</v>
          </cell>
          <cell r="AC326" t="str">
            <v>104BPE0530</v>
          </cell>
        </row>
        <row r="327">
          <cell r="U327" t="str">
            <v>NBR 15.870/10</v>
          </cell>
          <cell r="AA327">
            <v>58.78</v>
          </cell>
          <cell r="AC327" t="str">
            <v>104BPE0530</v>
          </cell>
        </row>
        <row r="328">
          <cell r="U328" t="str">
            <v>NBR 13.731/08</v>
          </cell>
          <cell r="AA328">
            <v>88.81</v>
          </cell>
          <cell r="AC328" t="str">
            <v>104BPE0530</v>
          </cell>
        </row>
        <row r="329">
          <cell r="U329" t="str">
            <v>NBR 13.731/08</v>
          </cell>
          <cell r="AA329">
            <v>44.41</v>
          </cell>
          <cell r="AC329" t="str">
            <v>104BPE0530</v>
          </cell>
        </row>
        <row r="330">
          <cell r="U330" t="str">
            <v>NBR 13.731/08</v>
          </cell>
          <cell r="AA330">
            <v>44.41</v>
          </cell>
          <cell r="AC330" t="str">
            <v>104BPE0530</v>
          </cell>
        </row>
        <row r="331">
          <cell r="U331" t="str">
            <v>NBR 15.402/2006</v>
          </cell>
          <cell r="AA331">
            <v>119.71</v>
          </cell>
          <cell r="AC331" t="str">
            <v>104BPE0530</v>
          </cell>
        </row>
        <row r="332">
          <cell r="U332" t="str">
            <v>NBR 15.870/10</v>
          </cell>
          <cell r="AA332">
            <v>59.85</v>
          </cell>
          <cell r="AC332" t="str">
            <v>104BPE0530</v>
          </cell>
        </row>
        <row r="333">
          <cell r="U333" t="str">
            <v>NBR 15.870/10</v>
          </cell>
          <cell r="AA333">
            <v>59.85</v>
          </cell>
          <cell r="AC333" t="str">
            <v>104BPE0530</v>
          </cell>
        </row>
        <row r="334">
          <cell r="U334" t="str">
            <v>NBR 13.731/08</v>
          </cell>
          <cell r="AA334">
            <v>83.65</v>
          </cell>
          <cell r="AC334" t="str">
            <v>104BPE0530</v>
          </cell>
        </row>
        <row r="335">
          <cell r="U335" t="str">
            <v>NBR 13.731/08</v>
          </cell>
          <cell r="AA335">
            <v>41.82</v>
          </cell>
          <cell r="AC335" t="str">
            <v>104BPE0530</v>
          </cell>
        </row>
        <row r="336">
          <cell r="U336" t="str">
            <v>NBR 13.731/08</v>
          </cell>
          <cell r="AA336">
            <v>41.82</v>
          </cell>
          <cell r="AC336" t="str">
            <v>104BPE0530</v>
          </cell>
        </row>
        <row r="337">
          <cell r="U337" t="str">
            <v>NBR 15.402/2006</v>
          </cell>
          <cell r="AA337">
            <v>85.89</v>
          </cell>
          <cell r="AC337" t="str">
            <v>104BPE0530</v>
          </cell>
        </row>
        <row r="338">
          <cell r="U338" t="str">
            <v>NBR 15.870/10</v>
          </cell>
          <cell r="AA338">
            <v>42.94</v>
          </cell>
          <cell r="AC338" t="str">
            <v>104BPE0530</v>
          </cell>
        </row>
        <row r="339">
          <cell r="U339" t="str">
            <v>NBR 15.870/10</v>
          </cell>
          <cell r="AA339">
            <v>42.94</v>
          </cell>
          <cell r="AC339" t="str">
            <v>104BPE0530</v>
          </cell>
        </row>
        <row r="340">
          <cell r="U340" t="str">
            <v>NBR 13.731/08</v>
          </cell>
          <cell r="AA340">
            <v>41.5</v>
          </cell>
          <cell r="AC340" t="str">
            <v>104BPE0530</v>
          </cell>
        </row>
        <row r="341">
          <cell r="U341" t="str">
            <v>NBR 13.731/08</v>
          </cell>
          <cell r="AA341">
            <v>20.75</v>
          </cell>
          <cell r="AC341" t="str">
            <v>104BPE0530</v>
          </cell>
        </row>
        <row r="342">
          <cell r="U342" t="str">
            <v>NBR 13.731/08</v>
          </cell>
          <cell r="AA342">
            <v>20.75</v>
          </cell>
          <cell r="AC342" t="str">
            <v>104BPE0530</v>
          </cell>
        </row>
        <row r="343">
          <cell r="U343" t="str">
            <v>NBR 15.402/2006</v>
          </cell>
          <cell r="AA343">
            <v>65.87</v>
          </cell>
          <cell r="AC343" t="str">
            <v>104BPE0530</v>
          </cell>
        </row>
        <row r="344">
          <cell r="U344" t="str">
            <v>NBR 15.870/10</v>
          </cell>
          <cell r="AA344">
            <v>32.93</v>
          </cell>
          <cell r="AC344" t="str">
            <v>104BPE0530</v>
          </cell>
        </row>
        <row r="345">
          <cell r="U345" t="str">
            <v>NBR 15.870/10</v>
          </cell>
          <cell r="AA345">
            <v>32.93</v>
          </cell>
          <cell r="AC345" t="str">
            <v>104BPE0530</v>
          </cell>
        </row>
        <row r="346">
          <cell r="U346" t="str">
            <v>NBR 13.731/08</v>
          </cell>
          <cell r="AA346">
            <v>130.51</v>
          </cell>
          <cell r="AC346" t="str">
            <v>104BPE0530</v>
          </cell>
        </row>
        <row r="347">
          <cell r="U347" t="str">
            <v>NBR 13.731/08</v>
          </cell>
          <cell r="AA347">
            <v>65.260000000000005</v>
          </cell>
          <cell r="AC347" t="str">
            <v>104BPE0530</v>
          </cell>
        </row>
        <row r="348">
          <cell r="U348" t="str">
            <v>NBR 13.731/08</v>
          </cell>
          <cell r="AA348">
            <v>65.260000000000005</v>
          </cell>
          <cell r="AC348" t="str">
            <v>104BPE0530</v>
          </cell>
        </row>
        <row r="349">
          <cell r="U349" t="str">
            <v>NBR 15.402/2006</v>
          </cell>
          <cell r="AA349">
            <v>84.52</v>
          </cell>
          <cell r="AC349" t="str">
            <v>104BPE0530</v>
          </cell>
        </row>
        <row r="350">
          <cell r="U350" t="str">
            <v>NBR 15.870/10</v>
          </cell>
          <cell r="AA350">
            <v>42.26</v>
          </cell>
          <cell r="AC350" t="str">
            <v>104BPE0530</v>
          </cell>
        </row>
        <row r="351">
          <cell r="U351" t="str">
            <v>NBR 15.870/10</v>
          </cell>
          <cell r="AA351">
            <v>42.26</v>
          </cell>
          <cell r="AC351" t="str">
            <v>104BPE0530</v>
          </cell>
        </row>
        <row r="352">
          <cell r="U352" t="str">
            <v>NBR 13.731/08</v>
          </cell>
          <cell r="AA352">
            <v>98.97</v>
          </cell>
          <cell r="AC352" t="str">
            <v>104BPE0530</v>
          </cell>
        </row>
        <row r="353">
          <cell r="U353" t="str">
            <v>NBR 13.731/08</v>
          </cell>
          <cell r="AA353">
            <v>49.49</v>
          </cell>
          <cell r="AC353" t="str">
            <v>104BPE0530</v>
          </cell>
        </row>
        <row r="354">
          <cell r="U354" t="str">
            <v>NBR 13.731/08</v>
          </cell>
          <cell r="AA354">
            <v>49.49</v>
          </cell>
          <cell r="AC354" t="str">
            <v>104BPE0530</v>
          </cell>
        </row>
        <row r="355">
          <cell r="U355" t="str">
            <v>NBR 15.402/2006</v>
          </cell>
          <cell r="AA355">
            <v>78.430000000000007</v>
          </cell>
          <cell r="AC355" t="str">
            <v>104BPE0530</v>
          </cell>
        </row>
        <row r="356">
          <cell r="U356" t="str">
            <v>NBR 15.870/10</v>
          </cell>
          <cell r="AA356">
            <v>39.22</v>
          </cell>
          <cell r="AC356" t="str">
            <v>104BPE0530</v>
          </cell>
        </row>
        <row r="357">
          <cell r="U357" t="str">
            <v>NBR 15.870/10</v>
          </cell>
          <cell r="AA357">
            <v>39.22</v>
          </cell>
          <cell r="AC357" t="str">
            <v>104BPE0530</v>
          </cell>
        </row>
        <row r="358">
          <cell r="U358" t="str">
            <v>NBR 13.731/08</v>
          </cell>
          <cell r="AA358">
            <v>15.78</v>
          </cell>
          <cell r="AC358" t="str">
            <v>104BPE0530</v>
          </cell>
        </row>
        <row r="359">
          <cell r="U359" t="str">
            <v>NBR 13.731/08</v>
          </cell>
          <cell r="AA359">
            <v>7.89</v>
          </cell>
          <cell r="AC359" t="str">
            <v>104BPE0530</v>
          </cell>
        </row>
        <row r="360">
          <cell r="U360" t="str">
            <v>NBR 13.731/08</v>
          </cell>
          <cell r="AA360">
            <v>7.89</v>
          </cell>
          <cell r="AC360" t="str">
            <v>104BPE0530</v>
          </cell>
        </row>
        <row r="361">
          <cell r="U361" t="str">
            <v>NBR 15.402/2006</v>
          </cell>
          <cell r="AA361">
            <v>91.77</v>
          </cell>
          <cell r="AC361" t="str">
            <v>104BPE0530</v>
          </cell>
        </row>
        <row r="362">
          <cell r="U362" t="str">
            <v>NBR 15.870/10</v>
          </cell>
          <cell r="AA362">
            <v>45.89</v>
          </cell>
          <cell r="AC362" t="str">
            <v>104BPE0530</v>
          </cell>
        </row>
        <row r="363">
          <cell r="U363" t="str">
            <v>NBR 15.870/10</v>
          </cell>
          <cell r="AA363">
            <v>45.89</v>
          </cell>
          <cell r="AC363" t="str">
            <v>104BPE0530</v>
          </cell>
        </row>
        <row r="364">
          <cell r="U364" t="str">
            <v>NBR 15.402/2006</v>
          </cell>
          <cell r="AA364">
            <v>39.67</v>
          </cell>
          <cell r="AC364" t="str">
            <v>104BPE0530</v>
          </cell>
        </row>
        <row r="365">
          <cell r="U365" t="str">
            <v>NBR 15.402/2006</v>
          </cell>
          <cell r="AA365">
            <v>19.84</v>
          </cell>
          <cell r="AC365" t="str">
            <v>104BPE0530</v>
          </cell>
        </row>
        <row r="366">
          <cell r="U366" t="str">
            <v>NBR 15.402/2006</v>
          </cell>
          <cell r="AA366">
            <v>19.84</v>
          </cell>
          <cell r="AC366" t="str">
            <v>104BPE0530</v>
          </cell>
        </row>
        <row r="367">
          <cell r="U367" t="str">
            <v>NBR 15.402/2006</v>
          </cell>
          <cell r="AA367">
            <v>115.67</v>
          </cell>
          <cell r="AC367" t="str">
            <v>104BPE0530</v>
          </cell>
        </row>
        <row r="368">
          <cell r="U368" t="str">
            <v>NBR 15.870/10</v>
          </cell>
          <cell r="AA368">
            <v>57.84</v>
          </cell>
          <cell r="AC368" t="str">
            <v>104BPE0530</v>
          </cell>
        </row>
        <row r="369">
          <cell r="U369" t="str">
            <v>NBR 15.870/10</v>
          </cell>
          <cell r="AA369">
            <v>57.84</v>
          </cell>
          <cell r="AC369" t="str">
            <v>104BPE0530</v>
          </cell>
        </row>
        <row r="370">
          <cell r="U370" t="str">
            <v>NBR 15.402/2006</v>
          </cell>
          <cell r="AA370">
            <v>16.95</v>
          </cell>
          <cell r="AC370" t="str">
            <v>104BPE0530</v>
          </cell>
        </row>
        <row r="371">
          <cell r="U371" t="str">
            <v>NBR 15.402/2006</v>
          </cell>
          <cell r="AA371">
            <v>8.48</v>
          </cell>
          <cell r="AC371" t="str">
            <v>104BPE0530</v>
          </cell>
        </row>
        <row r="372">
          <cell r="U372" t="str">
            <v>NBR 15.402/2006</v>
          </cell>
          <cell r="AA372">
            <v>8.48</v>
          </cell>
          <cell r="AC372" t="str">
            <v>104BPE0530</v>
          </cell>
        </row>
        <row r="373">
          <cell r="U373" t="str">
            <v>NBR 15.402/2006</v>
          </cell>
          <cell r="AA373">
            <v>77.39</v>
          </cell>
          <cell r="AC373" t="str">
            <v>104BPE0530</v>
          </cell>
        </row>
        <row r="374">
          <cell r="U374" t="str">
            <v>NBR 15.870/10</v>
          </cell>
          <cell r="AA374">
            <v>38.69</v>
          </cell>
          <cell r="AC374" t="str">
            <v>104BPE0530</v>
          </cell>
        </row>
        <row r="375">
          <cell r="U375" t="str">
            <v>NBR 15.870/10</v>
          </cell>
          <cell r="AA375">
            <v>38.69</v>
          </cell>
          <cell r="AC375" t="str">
            <v>104BPE0530</v>
          </cell>
        </row>
        <row r="376">
          <cell r="U376" t="str">
            <v>NBR 15.402/2006</v>
          </cell>
          <cell r="AA376">
            <v>94.73</v>
          </cell>
          <cell r="AC376" t="str">
            <v>104BPE0530</v>
          </cell>
        </row>
        <row r="377">
          <cell r="U377" t="str">
            <v>NBR 15.402/2006</v>
          </cell>
          <cell r="AA377">
            <v>47.37</v>
          </cell>
          <cell r="AC377" t="str">
            <v>104BPE0530</v>
          </cell>
        </row>
        <row r="378">
          <cell r="U378" t="str">
            <v>NBR 15.402/2006</v>
          </cell>
          <cell r="AA378">
            <v>47.37</v>
          </cell>
          <cell r="AC378" t="str">
            <v>104BPE0530</v>
          </cell>
        </row>
        <row r="379">
          <cell r="U379" t="str">
            <v>NBR 15.402/2006</v>
          </cell>
          <cell r="AA379">
            <v>108.27</v>
          </cell>
          <cell r="AC379" t="str">
            <v>104BPE0530</v>
          </cell>
        </row>
        <row r="380">
          <cell r="U380" t="str">
            <v>NBR 15.870/10</v>
          </cell>
          <cell r="AA380">
            <v>54.14</v>
          </cell>
          <cell r="AC380" t="str">
            <v>104BPE0530</v>
          </cell>
        </row>
        <row r="381">
          <cell r="U381" t="str">
            <v>NBR 15.870/10</v>
          </cell>
          <cell r="AA381">
            <v>54.14</v>
          </cell>
          <cell r="AC381" t="str">
            <v>104BPE0530</v>
          </cell>
        </row>
        <row r="382">
          <cell r="U382" t="str">
            <v>NBR 13.731/08</v>
          </cell>
          <cell r="AA382">
            <v>199.78</v>
          </cell>
          <cell r="AC382" t="str">
            <v>104BPE0530</v>
          </cell>
        </row>
        <row r="383">
          <cell r="U383" t="str">
            <v>NBR 13.731/08</v>
          </cell>
          <cell r="AA383">
            <v>133.19</v>
          </cell>
          <cell r="AC383" t="str">
            <v>104BPE0530</v>
          </cell>
        </row>
        <row r="384">
          <cell r="U384" t="str">
            <v>NBR 13.731/08</v>
          </cell>
          <cell r="AA384">
            <v>133.19</v>
          </cell>
          <cell r="AC384" t="str">
            <v>104BPE0530</v>
          </cell>
        </row>
        <row r="385">
          <cell r="U385" t="str">
            <v>NBR 13.731/08</v>
          </cell>
          <cell r="AA385">
            <v>189.18</v>
          </cell>
          <cell r="AC385" t="str">
            <v>104BPE0530</v>
          </cell>
        </row>
        <row r="386">
          <cell r="U386" t="str">
            <v>NBR 13.731/08</v>
          </cell>
          <cell r="AA386">
            <v>126.12</v>
          </cell>
          <cell r="AC386" t="str">
            <v>104BPE0530</v>
          </cell>
        </row>
        <row r="387">
          <cell r="U387" t="str">
            <v>NBR 13.731/08</v>
          </cell>
          <cell r="AA387">
            <v>126.12</v>
          </cell>
          <cell r="AC387" t="str">
            <v>104BPE0530</v>
          </cell>
        </row>
        <row r="388">
          <cell r="U388" t="str">
            <v>NBR 15.402/2006</v>
          </cell>
          <cell r="AA388">
            <v>193.77</v>
          </cell>
          <cell r="AC388" t="str">
            <v>104BPE0530</v>
          </cell>
        </row>
        <row r="389">
          <cell r="U389" t="str">
            <v>NBR 15.402/2006</v>
          </cell>
          <cell r="AA389">
            <v>96.89</v>
          </cell>
          <cell r="AC389" t="str">
            <v>104BPE0530</v>
          </cell>
        </row>
        <row r="390">
          <cell r="U390" t="str">
            <v>NBR 15.402/2006</v>
          </cell>
          <cell r="AA390">
            <v>96.89</v>
          </cell>
          <cell r="AC390" t="str">
            <v>104BPE0530</v>
          </cell>
        </row>
        <row r="391">
          <cell r="U391" t="str">
            <v>NBR 15.402/2006</v>
          </cell>
          <cell r="AA391">
            <v>133.63</v>
          </cell>
          <cell r="AC391" t="str">
            <v>104BPE0550</v>
          </cell>
        </row>
        <row r="392">
          <cell r="U392" t="str">
            <v>NBR 15.402/2006</v>
          </cell>
          <cell r="AA392">
            <v>66.819999999999993</v>
          </cell>
          <cell r="AC392" t="str">
            <v>104BPE0550</v>
          </cell>
        </row>
        <row r="393">
          <cell r="U393" t="str">
            <v>NBR 15.402/2006</v>
          </cell>
          <cell r="AA393">
            <v>66.819999999999993</v>
          </cell>
          <cell r="AC393" t="str">
            <v>104BPE0550</v>
          </cell>
        </row>
        <row r="394">
          <cell r="U394" t="str">
            <v>NBR 13.731/08</v>
          </cell>
          <cell r="AA394">
            <v>174</v>
          </cell>
          <cell r="AC394" t="str">
            <v>104BPE0550</v>
          </cell>
        </row>
        <row r="395">
          <cell r="U395" t="str">
            <v>NBR 13.731/08</v>
          </cell>
          <cell r="AA395">
            <v>87</v>
          </cell>
          <cell r="AC395" t="str">
            <v>104BPE0550</v>
          </cell>
        </row>
        <row r="396">
          <cell r="U396" t="str">
            <v>NBR 13.731/08</v>
          </cell>
          <cell r="AA396">
            <v>87</v>
          </cell>
          <cell r="AC396" t="str">
            <v>104BPE0550</v>
          </cell>
        </row>
        <row r="397">
          <cell r="U397" t="str">
            <v>NBR 15.402/2006</v>
          </cell>
          <cell r="AA397">
            <v>113.9</v>
          </cell>
          <cell r="AC397" t="str">
            <v>104BPE0550</v>
          </cell>
        </row>
        <row r="398">
          <cell r="U398" t="str">
            <v>NBR 15.870/10</v>
          </cell>
          <cell r="AA398">
            <v>56.95</v>
          </cell>
          <cell r="AC398" t="str">
            <v>104BPE0550</v>
          </cell>
        </row>
        <row r="399">
          <cell r="U399" t="str">
            <v>NBR 15.870/10</v>
          </cell>
          <cell r="AA399">
            <v>56.95</v>
          </cell>
          <cell r="AC399" t="str">
            <v>104BPE0550</v>
          </cell>
        </row>
        <row r="400">
          <cell r="U400" t="str">
            <v>NBR 13.731/08</v>
          </cell>
          <cell r="AA400">
            <v>5.04</v>
          </cell>
          <cell r="AC400" t="str">
            <v>104BPE0550</v>
          </cell>
        </row>
        <row r="401">
          <cell r="U401" t="str">
            <v>NBR 13.731/08</v>
          </cell>
          <cell r="AA401">
            <v>10.08</v>
          </cell>
          <cell r="AC401" t="str">
            <v>104BPE0550</v>
          </cell>
        </row>
        <row r="402">
          <cell r="U402" t="str">
            <v>NBR 13.731/08</v>
          </cell>
          <cell r="AA402">
            <v>10.08</v>
          </cell>
          <cell r="AC402" t="str">
            <v>104BPE0550</v>
          </cell>
        </row>
        <row r="403">
          <cell r="U403" t="str">
            <v>NBR 15.402/2006</v>
          </cell>
          <cell r="AA403">
            <v>85.69</v>
          </cell>
          <cell r="AC403" t="str">
            <v>104BPE0550</v>
          </cell>
        </row>
        <row r="404">
          <cell r="U404" t="str">
            <v>NBR 15.870/10</v>
          </cell>
          <cell r="AA404">
            <v>42.85</v>
          </cell>
          <cell r="AC404" t="str">
            <v>104BPE0550</v>
          </cell>
        </row>
        <row r="405">
          <cell r="U405" t="str">
            <v>NBR 15.870/10</v>
          </cell>
          <cell r="AA405">
            <v>42.85</v>
          </cell>
          <cell r="AC405" t="str">
            <v>104BPE0550</v>
          </cell>
        </row>
        <row r="406">
          <cell r="U406" t="str">
            <v>NBR 13.731/08</v>
          </cell>
          <cell r="AA406">
            <v>423.46</v>
          </cell>
          <cell r="AC406" t="str">
            <v>104BPE0550</v>
          </cell>
        </row>
        <row r="407">
          <cell r="U407" t="str">
            <v>NBR 13.731/08</v>
          </cell>
          <cell r="AA407">
            <v>211.73</v>
          </cell>
          <cell r="AC407" t="str">
            <v>104BPE0550</v>
          </cell>
        </row>
        <row r="408">
          <cell r="U408" t="str">
            <v>NBR 13.731/08</v>
          </cell>
          <cell r="AA408">
            <v>211.73</v>
          </cell>
          <cell r="AC408" t="str">
            <v>104BPE0550</v>
          </cell>
        </row>
        <row r="409">
          <cell r="U409" t="str">
            <v>NBR 15.402/2006</v>
          </cell>
          <cell r="AA409">
            <v>137.41</v>
          </cell>
          <cell r="AC409" t="str">
            <v>104BPE0550</v>
          </cell>
        </row>
        <row r="410">
          <cell r="U410" t="str">
            <v>NBR 15.870/10</v>
          </cell>
          <cell r="AA410">
            <v>68.7</v>
          </cell>
          <cell r="AC410" t="str">
            <v>104BPE0550</v>
          </cell>
        </row>
        <row r="411">
          <cell r="U411" t="str">
            <v>NBR 15.870/10</v>
          </cell>
          <cell r="AA411">
            <v>68.7</v>
          </cell>
          <cell r="AC411" t="str">
            <v>104BPE0550</v>
          </cell>
        </row>
        <row r="412">
          <cell r="U412" t="str">
            <v>NBR 13.731/08</v>
          </cell>
          <cell r="AA412">
            <v>67.05</v>
          </cell>
          <cell r="AC412" t="str">
            <v>104BPE0550</v>
          </cell>
        </row>
        <row r="413">
          <cell r="U413" t="str">
            <v>NBR 13.731/08</v>
          </cell>
          <cell r="AA413">
            <v>33.53</v>
          </cell>
          <cell r="AC413" t="str">
            <v>104BPE0550</v>
          </cell>
        </row>
        <row r="414">
          <cell r="U414" t="str">
            <v>NBR 13.731/08</v>
          </cell>
          <cell r="AA414">
            <v>33.53</v>
          </cell>
          <cell r="AC414" t="str">
            <v>104BPE0550</v>
          </cell>
        </row>
        <row r="415">
          <cell r="U415" t="str">
            <v>NBR 15.402/2006</v>
          </cell>
          <cell r="AA415">
            <v>82.02</v>
          </cell>
          <cell r="AC415" t="str">
            <v>104BPE0550</v>
          </cell>
        </row>
        <row r="416">
          <cell r="U416" t="str">
            <v>NBR 15.870/10</v>
          </cell>
          <cell r="AA416">
            <v>41.01</v>
          </cell>
          <cell r="AC416" t="str">
            <v>104BPE0550</v>
          </cell>
        </row>
        <row r="417">
          <cell r="U417" t="str">
            <v>NBR 15.870/10</v>
          </cell>
          <cell r="AA417">
            <v>41.01</v>
          </cell>
          <cell r="AC417" t="str">
            <v>104BPE0550</v>
          </cell>
        </row>
        <row r="418">
          <cell r="U418" t="str">
            <v>NBR 13.731/08</v>
          </cell>
          <cell r="AA418">
            <v>27.67</v>
          </cell>
          <cell r="AC418" t="str">
            <v>104BPE0550</v>
          </cell>
        </row>
        <row r="419">
          <cell r="U419" t="str">
            <v>NBR 13.731/08</v>
          </cell>
          <cell r="AA419">
            <v>55.34</v>
          </cell>
          <cell r="AC419" t="str">
            <v>104BPE0550</v>
          </cell>
        </row>
        <row r="420">
          <cell r="U420" t="str">
            <v>NBR 13.731/08</v>
          </cell>
          <cell r="AA420">
            <v>55.34</v>
          </cell>
          <cell r="AC420" t="str">
            <v>104BPE0550</v>
          </cell>
        </row>
        <row r="421">
          <cell r="U421" t="str">
            <v>NBR 13.731/08</v>
          </cell>
          <cell r="AA421">
            <v>25.86</v>
          </cell>
          <cell r="AC421" t="str">
            <v>104BPE0550</v>
          </cell>
        </row>
        <row r="422">
          <cell r="U422" t="str">
            <v>NBR 13.731/08</v>
          </cell>
          <cell r="AA422">
            <v>51.71</v>
          </cell>
          <cell r="AC422" t="str">
            <v>104BPE0550</v>
          </cell>
        </row>
        <row r="423">
          <cell r="U423" t="str">
            <v>NBR 13.731/08</v>
          </cell>
          <cell r="AA423">
            <v>51.71</v>
          </cell>
          <cell r="AC423" t="str">
            <v>104BPE0550</v>
          </cell>
        </row>
        <row r="424">
          <cell r="U424" t="str">
            <v>NBR 13.731/08</v>
          </cell>
          <cell r="AA424">
            <v>206.93</v>
          </cell>
          <cell r="AC424" t="str">
            <v>104BPE0550</v>
          </cell>
        </row>
        <row r="425">
          <cell r="U425" t="str">
            <v>NBR 13.731/08</v>
          </cell>
          <cell r="AA425">
            <v>206.93</v>
          </cell>
          <cell r="AC425" t="str">
            <v>104BPE0550</v>
          </cell>
        </row>
        <row r="426">
          <cell r="U426" t="str">
            <v>NBR 13.731/08</v>
          </cell>
          <cell r="AA426">
            <v>206.93</v>
          </cell>
          <cell r="AC426" t="str">
            <v>104BPE0550</v>
          </cell>
        </row>
        <row r="427">
          <cell r="U427" t="str">
            <v>NBR 13.731/08</v>
          </cell>
          <cell r="AA427">
            <v>93.42</v>
          </cell>
          <cell r="AC427" t="str">
            <v>104BPE0550</v>
          </cell>
        </row>
        <row r="428">
          <cell r="U428" t="str">
            <v>NBR 13.731/08</v>
          </cell>
          <cell r="AA428">
            <v>93.42</v>
          </cell>
          <cell r="AC428" t="str">
            <v>104BPE0550</v>
          </cell>
        </row>
        <row r="429">
          <cell r="U429" t="str">
            <v>NBR 13.731/08</v>
          </cell>
          <cell r="AA429">
            <v>93.42</v>
          </cell>
          <cell r="AC429" t="str">
            <v>104BPE0550</v>
          </cell>
        </row>
        <row r="430">
          <cell r="U430" t="str">
            <v>NBR 13.731/08</v>
          </cell>
          <cell r="AA430">
            <v>73.3</v>
          </cell>
          <cell r="AC430" t="str">
            <v>104BPE0550</v>
          </cell>
        </row>
        <row r="431">
          <cell r="U431" t="str">
            <v>NBR 13.731/08</v>
          </cell>
          <cell r="AA431">
            <v>48.87</v>
          </cell>
          <cell r="AC431" t="str">
            <v>104BPE0550</v>
          </cell>
        </row>
        <row r="432">
          <cell r="U432" t="str">
            <v>NBR 13.731/08</v>
          </cell>
          <cell r="AA432">
            <v>48.87</v>
          </cell>
          <cell r="AC432" t="str">
            <v>104BPE0550</v>
          </cell>
        </row>
        <row r="433">
          <cell r="U433" t="str">
            <v>NBR 15.402/2006</v>
          </cell>
          <cell r="AA433">
            <v>175.52</v>
          </cell>
          <cell r="AC433" t="str">
            <v>104BPE0550</v>
          </cell>
        </row>
        <row r="434">
          <cell r="U434" t="str">
            <v>NBR 15.870/10</v>
          </cell>
          <cell r="AA434">
            <v>87.76</v>
          </cell>
          <cell r="AC434" t="str">
            <v>104BPE0550</v>
          </cell>
        </row>
        <row r="435">
          <cell r="U435" t="str">
            <v>NBR 15.870/10</v>
          </cell>
          <cell r="AA435">
            <v>87.76</v>
          </cell>
          <cell r="AC435" t="str">
            <v>104BPE0550</v>
          </cell>
        </row>
        <row r="436">
          <cell r="U436" t="str">
            <v>NBR 13.731/08</v>
          </cell>
          <cell r="AA436">
            <v>19.97</v>
          </cell>
          <cell r="AC436" t="str">
            <v>104BPE0550</v>
          </cell>
        </row>
        <row r="437">
          <cell r="U437" t="str">
            <v>NBR 13.731/08</v>
          </cell>
          <cell r="AA437">
            <v>19.97</v>
          </cell>
          <cell r="AC437" t="str">
            <v>104BPE0550</v>
          </cell>
        </row>
        <row r="438">
          <cell r="U438" t="str">
            <v>NBR 13.731/08</v>
          </cell>
          <cell r="AA438">
            <v>19.97</v>
          </cell>
          <cell r="AC438" t="str">
            <v>104BPE0550</v>
          </cell>
        </row>
        <row r="439">
          <cell r="U439" t="str">
            <v>NBR 15.402/2006</v>
          </cell>
          <cell r="AA439">
            <v>140.66</v>
          </cell>
          <cell r="AC439" t="str">
            <v>104BPE0550</v>
          </cell>
        </row>
        <row r="440">
          <cell r="U440" t="str">
            <v>NBR 15.870/10</v>
          </cell>
          <cell r="AA440">
            <v>70.33</v>
          </cell>
          <cell r="AC440" t="str">
            <v>104BPE0550</v>
          </cell>
        </row>
        <row r="441">
          <cell r="U441" t="str">
            <v>NBR 15.870/10</v>
          </cell>
          <cell r="AA441">
            <v>70.33</v>
          </cell>
          <cell r="AC441" t="str">
            <v>104BPE0550</v>
          </cell>
        </row>
        <row r="442">
          <cell r="U442" t="str">
            <v>NBR 13.731/08</v>
          </cell>
          <cell r="AA442">
            <v>45.21</v>
          </cell>
          <cell r="AC442" t="str">
            <v>104BPE0550</v>
          </cell>
        </row>
        <row r="443">
          <cell r="U443" t="str">
            <v>NBR 13.731/08</v>
          </cell>
          <cell r="AA443">
            <v>45.21</v>
          </cell>
          <cell r="AC443" t="str">
            <v>104BPE0550</v>
          </cell>
        </row>
        <row r="444">
          <cell r="U444" t="str">
            <v>NBR 13.731/08</v>
          </cell>
          <cell r="AA444">
            <v>45.21</v>
          </cell>
          <cell r="AC444" t="str">
            <v>104BPE0550</v>
          </cell>
        </row>
        <row r="445">
          <cell r="U445" t="str">
            <v>NBR 15.402/2006</v>
          </cell>
          <cell r="AA445">
            <v>83.35</v>
          </cell>
          <cell r="AC445" t="str">
            <v>104BPE0550</v>
          </cell>
        </row>
        <row r="446">
          <cell r="U446" t="str">
            <v>NBR 15.870/10</v>
          </cell>
          <cell r="AA446">
            <v>41.67</v>
          </cell>
          <cell r="AC446" t="str">
            <v>104BPE0550</v>
          </cell>
        </row>
        <row r="447">
          <cell r="U447" t="str">
            <v>NBR 15.870/10</v>
          </cell>
          <cell r="AA447">
            <v>41.67</v>
          </cell>
          <cell r="AC447" t="str">
            <v>104BPE0550</v>
          </cell>
        </row>
        <row r="448">
          <cell r="U448" t="str">
            <v>NBR 13.731/08</v>
          </cell>
          <cell r="AA448">
            <v>274.02999999999997</v>
          </cell>
          <cell r="AC448" t="str">
            <v>104BPE0550</v>
          </cell>
        </row>
        <row r="449">
          <cell r="U449" t="str">
            <v>NBR 13.731/08</v>
          </cell>
          <cell r="AA449">
            <v>137.02000000000001</v>
          </cell>
          <cell r="AC449" t="str">
            <v>104BPE0550</v>
          </cell>
        </row>
        <row r="450">
          <cell r="U450" t="str">
            <v>NBR 13.731/08</v>
          </cell>
          <cell r="AA450">
            <v>137.02000000000001</v>
          </cell>
          <cell r="AC450" t="str">
            <v>104BPE0550</v>
          </cell>
        </row>
        <row r="451">
          <cell r="U451" t="str">
            <v>NBR 15.402/2006</v>
          </cell>
          <cell r="AA451">
            <v>103.9</v>
          </cell>
          <cell r="AC451" t="str">
            <v>104BPE0550</v>
          </cell>
        </row>
        <row r="452">
          <cell r="U452" t="str">
            <v>NBR 15.870/10</v>
          </cell>
          <cell r="AA452">
            <v>51.95</v>
          </cell>
          <cell r="AC452" t="str">
            <v>104BPE0550</v>
          </cell>
        </row>
        <row r="453">
          <cell r="U453" t="str">
            <v>NBR 15.870/10</v>
          </cell>
          <cell r="AA453">
            <v>51.95</v>
          </cell>
          <cell r="AC453" t="str">
            <v>104BPE0550</v>
          </cell>
        </row>
        <row r="454">
          <cell r="U454" t="str">
            <v>NBR 13.731/08</v>
          </cell>
          <cell r="AA454">
            <v>269.23</v>
          </cell>
          <cell r="AC454" t="str">
            <v>104BPE0550</v>
          </cell>
        </row>
        <row r="455">
          <cell r="U455" t="str">
            <v>NBR 13.731/08</v>
          </cell>
          <cell r="AA455">
            <v>179.48</v>
          </cell>
          <cell r="AC455" t="str">
            <v>104BPE0550</v>
          </cell>
        </row>
        <row r="456">
          <cell r="U456" t="str">
            <v>NBR 13.731/08</v>
          </cell>
          <cell r="AA456">
            <v>179.48</v>
          </cell>
          <cell r="AC456" t="str">
            <v>104BPE0550</v>
          </cell>
        </row>
        <row r="457">
          <cell r="U457" t="str">
            <v>NBR 13.731/08</v>
          </cell>
          <cell r="AA457">
            <v>306.24</v>
          </cell>
          <cell r="AC457" t="str">
            <v>104BPE0550</v>
          </cell>
        </row>
        <row r="458">
          <cell r="U458" t="str">
            <v>NBR 13.731/08</v>
          </cell>
          <cell r="AA458">
            <v>204.16</v>
          </cell>
          <cell r="AC458" t="str">
            <v>104BPE0550</v>
          </cell>
        </row>
        <row r="459">
          <cell r="U459" t="str">
            <v>NBR 13.731/08</v>
          </cell>
          <cell r="AA459">
            <v>204.16</v>
          </cell>
          <cell r="AC459" t="str">
            <v>104BPE0550</v>
          </cell>
        </row>
        <row r="460">
          <cell r="U460" t="str">
            <v>NBR 13.731/08</v>
          </cell>
          <cell r="AA460">
            <v>286.43</v>
          </cell>
          <cell r="AC460" t="str">
            <v>104BPE0550</v>
          </cell>
        </row>
        <row r="461">
          <cell r="U461" t="str">
            <v>NBR 13.731/08</v>
          </cell>
          <cell r="AA461">
            <v>143.21</v>
          </cell>
          <cell r="AC461" t="str">
            <v>104BPE0550</v>
          </cell>
        </row>
        <row r="462">
          <cell r="U462" t="str">
            <v>NBR 13.731/08</v>
          </cell>
          <cell r="AA462">
            <v>143.21</v>
          </cell>
          <cell r="AC462" t="str">
            <v>104BPE0550</v>
          </cell>
        </row>
        <row r="463">
          <cell r="U463" t="str">
            <v>NBR 13.731/08</v>
          </cell>
          <cell r="AA463">
            <v>75.84</v>
          </cell>
          <cell r="AC463" t="str">
            <v>104BPE0550</v>
          </cell>
        </row>
        <row r="464">
          <cell r="U464" t="str">
            <v>NBR 13.731/08</v>
          </cell>
          <cell r="AA464">
            <v>50.56</v>
          </cell>
          <cell r="AC464" t="str">
            <v>104BPE0550</v>
          </cell>
        </row>
        <row r="465">
          <cell r="U465" t="str">
            <v>NBR 13.731/08</v>
          </cell>
          <cell r="AA465">
            <v>50.56</v>
          </cell>
          <cell r="AC465" t="str">
            <v>104BPE0550</v>
          </cell>
        </row>
        <row r="466">
          <cell r="U466" t="str">
            <v>NBR 13.731/08</v>
          </cell>
          <cell r="AA466">
            <v>212.51</v>
          </cell>
          <cell r="AC466" t="str">
            <v>104BPE0550</v>
          </cell>
        </row>
        <row r="467">
          <cell r="U467" t="str">
            <v>NBR 13.731/08</v>
          </cell>
          <cell r="AA467">
            <v>106.26</v>
          </cell>
          <cell r="AC467" t="str">
            <v>104BPE0550</v>
          </cell>
        </row>
        <row r="468">
          <cell r="U468" t="str">
            <v>NBR 13.731/08</v>
          </cell>
          <cell r="AA468">
            <v>106.26</v>
          </cell>
          <cell r="AC468" t="str">
            <v>104BPE0550</v>
          </cell>
        </row>
        <row r="469">
          <cell r="U469" t="str">
            <v>NBR 13.731/08</v>
          </cell>
          <cell r="AA469">
            <v>97.83</v>
          </cell>
          <cell r="AC469" t="str">
            <v>104BPE0550</v>
          </cell>
        </row>
        <row r="470">
          <cell r="U470" t="str">
            <v>NBR 13.731/08</v>
          </cell>
          <cell r="AA470">
            <v>65.22</v>
          </cell>
          <cell r="AC470" t="str">
            <v>104BPE0550</v>
          </cell>
        </row>
        <row r="471">
          <cell r="U471" t="str">
            <v>NBR 13.731/08</v>
          </cell>
          <cell r="AA471">
            <v>65.22</v>
          </cell>
          <cell r="AC471" t="str">
            <v>104BPE0550</v>
          </cell>
        </row>
        <row r="472">
          <cell r="U472" t="str">
            <v>NBR 15.402/2006</v>
          </cell>
          <cell r="AA472">
            <v>147.47999999999999</v>
          </cell>
          <cell r="AC472" t="str">
            <v>104BPE0550</v>
          </cell>
        </row>
        <row r="473">
          <cell r="U473" t="str">
            <v>NBR 15.870/10</v>
          </cell>
          <cell r="AA473">
            <v>73.739999999999995</v>
          </cell>
          <cell r="AC473" t="str">
            <v>104BPE0550</v>
          </cell>
        </row>
        <row r="474">
          <cell r="U474" t="str">
            <v>NBR 15.870/10</v>
          </cell>
          <cell r="AA474">
            <v>73.739999999999995</v>
          </cell>
          <cell r="AC474" t="str">
            <v>104BPE0550</v>
          </cell>
        </row>
        <row r="475">
          <cell r="U475" t="str">
            <v>NBR 13.731/08</v>
          </cell>
          <cell r="AA475">
            <v>63.37</v>
          </cell>
          <cell r="AC475" t="str">
            <v>104BPE0550</v>
          </cell>
        </row>
        <row r="476">
          <cell r="U476" t="str">
            <v>NBR 13.731/08</v>
          </cell>
          <cell r="AA476">
            <v>42.25</v>
          </cell>
          <cell r="AC476" t="str">
            <v>104BPE0550</v>
          </cell>
        </row>
        <row r="477">
          <cell r="U477" t="str">
            <v>NBR 13.731/08</v>
          </cell>
          <cell r="AA477">
            <v>42.25</v>
          </cell>
          <cell r="AC477" t="str">
            <v>104BPE0550</v>
          </cell>
        </row>
        <row r="478">
          <cell r="U478" t="str">
            <v>NBR 13.731/08</v>
          </cell>
          <cell r="AA478">
            <v>87</v>
          </cell>
          <cell r="AC478" t="str">
            <v>104BPE0550</v>
          </cell>
        </row>
        <row r="479">
          <cell r="U479" t="str">
            <v>NBR 13.731/08</v>
          </cell>
          <cell r="AA479">
            <v>43.5</v>
          </cell>
          <cell r="AC479" t="str">
            <v>104BPE0550</v>
          </cell>
        </row>
        <row r="480">
          <cell r="U480" t="str">
            <v>NBR 13.731/08</v>
          </cell>
          <cell r="AA480">
            <v>43.5</v>
          </cell>
          <cell r="AC480" t="str">
            <v>104BPE0550</v>
          </cell>
        </row>
      </sheetData>
      <sheetData sheetId="4">
        <row r="15">
          <cell r="N15" t="str">
            <v>NBR 15.402/2006</v>
          </cell>
          <cell r="T15">
            <v>36</v>
          </cell>
          <cell r="U15" t="str">
            <v>104BPE0510</v>
          </cell>
        </row>
        <row r="16">
          <cell r="N16" t="str">
            <v>NBR 15.402/2006</v>
          </cell>
          <cell r="T16">
            <v>36</v>
          </cell>
          <cell r="U16" t="str">
            <v>104BPE0510</v>
          </cell>
        </row>
        <row r="17">
          <cell r="N17" t="str">
            <v>NBR 15.402/2006</v>
          </cell>
          <cell r="T17">
            <v>18</v>
          </cell>
          <cell r="U17" t="str">
            <v>104BPE0510</v>
          </cell>
        </row>
        <row r="18">
          <cell r="N18" t="str">
            <v>NBR 15.402/2006</v>
          </cell>
          <cell r="T18">
            <v>42</v>
          </cell>
          <cell r="U18" t="str">
            <v>104BPE0510</v>
          </cell>
        </row>
        <row r="19">
          <cell r="N19" t="str">
            <v>NBR 15.402/2006</v>
          </cell>
          <cell r="T19">
            <v>42</v>
          </cell>
          <cell r="U19" t="str">
            <v>104BPE0510</v>
          </cell>
        </row>
      </sheetData>
      <sheetData sheetId="5">
        <row r="15">
          <cell r="N15" t="str">
            <v>NBR 15.402/2006</v>
          </cell>
          <cell r="T15">
            <v>42</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42</v>
          </cell>
          <cell r="U18" t="str">
            <v>104BPE0450</v>
          </cell>
        </row>
        <row r="19">
          <cell r="N19" t="str">
            <v>NBR 15.402/2006</v>
          </cell>
          <cell r="T19">
            <v>42</v>
          </cell>
          <cell r="U19" t="str">
            <v>104BPE0450</v>
          </cell>
        </row>
      </sheetData>
      <sheetData sheetId="6">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7">
        <row r="15">
          <cell r="N15" t="str">
            <v>NBR 15.402/2006</v>
          </cell>
          <cell r="T15">
            <v>42</v>
          </cell>
          <cell r="U15" t="str">
            <v>104BPE0490</v>
          </cell>
        </row>
        <row r="16">
          <cell r="N16" t="str">
            <v>NBR 15.402/2006</v>
          </cell>
          <cell r="T16">
            <v>24</v>
          </cell>
          <cell r="U16" t="str">
            <v>104BPE0490</v>
          </cell>
        </row>
        <row r="17">
          <cell r="N17" t="str">
            <v>NBR 15.402/2006</v>
          </cell>
          <cell r="T17">
            <v>18</v>
          </cell>
          <cell r="U17" t="str">
            <v>104BPE0490</v>
          </cell>
        </row>
        <row r="18">
          <cell r="N18" t="str">
            <v>NBR 15.402/2006</v>
          </cell>
          <cell r="T18">
            <v>42</v>
          </cell>
          <cell r="U18" t="str">
            <v>104BPE0490</v>
          </cell>
        </row>
        <row r="19">
          <cell r="N19" t="str">
            <v>NBR 15.402/2006</v>
          </cell>
          <cell r="T19">
            <v>42</v>
          </cell>
          <cell r="U19" t="str">
            <v>104BPE0490</v>
          </cell>
        </row>
      </sheetData>
      <sheetData sheetId="8">
        <row r="15">
          <cell r="N15" t="str">
            <v>NBR 15.402/2006</v>
          </cell>
          <cell r="T15">
            <v>36</v>
          </cell>
          <cell r="U15" t="str">
            <v>104BPE0490</v>
          </cell>
        </row>
        <row r="16">
          <cell r="N16" t="str">
            <v>NBR 15.402/2006</v>
          </cell>
          <cell r="T16">
            <v>30</v>
          </cell>
          <cell r="U16" t="str">
            <v>104BPE0490</v>
          </cell>
        </row>
        <row r="17">
          <cell r="N17" t="str">
            <v>NBR 15.402/2006</v>
          </cell>
          <cell r="T17">
            <v>30</v>
          </cell>
          <cell r="U17" t="str">
            <v>104BPE0490</v>
          </cell>
        </row>
        <row r="18">
          <cell r="N18" t="str">
            <v>NBR 15.402/2006</v>
          </cell>
          <cell r="T18">
            <v>18</v>
          </cell>
          <cell r="U18" t="str">
            <v>104BPE0490</v>
          </cell>
        </row>
        <row r="19">
          <cell r="N19" t="str">
            <v>NBR 15.402/2006</v>
          </cell>
          <cell r="T19">
            <v>30</v>
          </cell>
          <cell r="U19" t="str">
            <v>104BPE0490</v>
          </cell>
        </row>
      </sheetData>
      <sheetData sheetId="9">
        <row r="15">
          <cell r="N15" t="str">
            <v>NBR 15.402/2006</v>
          </cell>
          <cell r="T15">
            <v>12</v>
          </cell>
          <cell r="U15" t="str">
            <v>104BPE0520</v>
          </cell>
        </row>
        <row r="16">
          <cell r="N16" t="str">
            <v>NBR 15.402/2006</v>
          </cell>
          <cell r="T16">
            <v>30</v>
          </cell>
          <cell r="U16" t="str">
            <v>104BPE0520</v>
          </cell>
        </row>
        <row r="17">
          <cell r="N17" t="str">
            <v>NBR 15.402/2006</v>
          </cell>
          <cell r="T17">
            <v>24</v>
          </cell>
          <cell r="U17" t="str">
            <v>104BPE0520</v>
          </cell>
        </row>
        <row r="18">
          <cell r="N18" t="str">
            <v>NBR 15.402/2006</v>
          </cell>
          <cell r="T18">
            <v>30</v>
          </cell>
          <cell r="U18" t="str">
            <v>104BPE0520</v>
          </cell>
        </row>
        <row r="19">
          <cell r="N19" t="str">
            <v>NBR 15.402/2006</v>
          </cell>
          <cell r="T19">
            <v>30</v>
          </cell>
          <cell r="U19" t="str">
            <v>104BPE0520</v>
          </cell>
        </row>
        <row r="20">
          <cell r="N20" t="str">
            <v>NBR 15.402/2006</v>
          </cell>
          <cell r="T20">
            <v>12</v>
          </cell>
          <cell r="U20" t="str">
            <v>104BPE0520</v>
          </cell>
        </row>
        <row r="21">
          <cell r="N21" t="str">
            <v>NBR 15.402/2006</v>
          </cell>
          <cell r="T21">
            <v>30</v>
          </cell>
          <cell r="U21" t="str">
            <v>104BPE0520</v>
          </cell>
        </row>
        <row r="22">
          <cell r="N22" t="str">
            <v>NBR 15.402/2006</v>
          </cell>
          <cell r="T22">
            <v>24</v>
          </cell>
          <cell r="U22" t="str">
            <v>104BPE0520</v>
          </cell>
        </row>
        <row r="23">
          <cell r="N23" t="str">
            <v>NBR 15.402/2006</v>
          </cell>
          <cell r="T23">
            <v>30</v>
          </cell>
          <cell r="U23" t="str">
            <v>104BPE0520</v>
          </cell>
        </row>
        <row r="24">
          <cell r="N24" t="str">
            <v>NBR 15.402/2006</v>
          </cell>
          <cell r="T24">
            <v>30</v>
          </cell>
          <cell r="U24" t="str">
            <v>104BPE0520</v>
          </cell>
        </row>
      </sheetData>
      <sheetData sheetId="10">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11">
        <row r="15">
          <cell r="N15" t="str">
            <v>NBR 15.402/2006</v>
          </cell>
          <cell r="T15">
            <v>36</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48</v>
          </cell>
          <cell r="U18" t="str">
            <v>104BPE0530</v>
          </cell>
        </row>
        <row r="19">
          <cell r="N19" t="str">
            <v>NBR 15.402/2006</v>
          </cell>
          <cell r="T19">
            <v>30</v>
          </cell>
          <cell r="U19" t="str">
            <v>104BPE0530</v>
          </cell>
        </row>
      </sheetData>
      <sheetData sheetId="12">
        <row r="15">
          <cell r="N15" t="str">
            <v>NBR 15.402/2006</v>
          </cell>
          <cell r="T15">
            <v>24</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24</v>
          </cell>
          <cell r="U18" t="str">
            <v>104BPE0450</v>
          </cell>
        </row>
        <row r="19">
          <cell r="N19" t="str">
            <v>NBR 15.402/2006</v>
          </cell>
          <cell r="T19">
            <v>24</v>
          </cell>
          <cell r="U19" t="str">
            <v>104BPE0450</v>
          </cell>
        </row>
      </sheetData>
      <sheetData sheetId="13">
        <row r="14">
          <cell r="K14" t="str">
            <v>NBR 15.741/09</v>
          </cell>
        </row>
      </sheetData>
      <sheetData sheetId="14">
        <row r="13">
          <cell r="K13" t="str">
            <v>NBR 15.741/09</v>
          </cell>
        </row>
      </sheetData>
      <sheetData sheetId="15">
        <row r="13">
          <cell r="K13" t="str">
            <v>NBR 15.741/09</v>
          </cell>
        </row>
      </sheetData>
      <sheetData sheetId="16">
        <row r="13">
          <cell r="K13" t="str">
            <v>EM - 276/2000</v>
          </cell>
        </row>
      </sheetData>
      <sheetData sheetId="17">
        <row r="13">
          <cell r="K13" t="str">
            <v>NBR 15.741/09</v>
          </cell>
          <cell r="P13">
            <v>14.83</v>
          </cell>
          <cell r="Q13" t="str">
            <v>104BPE0470</v>
          </cell>
        </row>
        <row r="14">
          <cell r="K14" t="str">
            <v>NBR 15.741/09</v>
          </cell>
          <cell r="P14">
            <v>18.29</v>
          </cell>
          <cell r="Q14" t="str">
            <v>104BPE0470</v>
          </cell>
        </row>
        <row r="15">
          <cell r="K15" t="str">
            <v>NBR 15.741/09</v>
          </cell>
          <cell r="P15">
            <v>11.4</v>
          </cell>
          <cell r="Q15" t="str">
            <v>104BPE0470</v>
          </cell>
        </row>
        <row r="16">
          <cell r="K16" t="str">
            <v>NBR 15.741/09</v>
          </cell>
          <cell r="P16">
            <v>30.8</v>
          </cell>
          <cell r="Q16" t="str">
            <v>104BPE0470</v>
          </cell>
        </row>
        <row r="17">
          <cell r="K17" t="str">
            <v>NBR 15.741/09</v>
          </cell>
          <cell r="P17">
            <v>30.8</v>
          </cell>
          <cell r="Q17" t="str">
            <v>104BPE0470</v>
          </cell>
        </row>
        <row r="18">
          <cell r="K18" t="str">
            <v>NBR 15.741/09</v>
          </cell>
          <cell r="P18">
            <v>11.4</v>
          </cell>
          <cell r="Q18" t="str">
            <v>104BPE0470</v>
          </cell>
        </row>
        <row r="19">
          <cell r="K19" t="str">
            <v>NBR 15.741/09</v>
          </cell>
          <cell r="P19">
            <v>11.4</v>
          </cell>
          <cell r="Q19" t="str">
            <v>104BPE0470</v>
          </cell>
        </row>
        <row r="20">
          <cell r="K20" t="str">
            <v>NBR 15.741/09</v>
          </cell>
          <cell r="P20">
            <v>30.8</v>
          </cell>
          <cell r="Q20" t="str">
            <v>104BPE0470</v>
          </cell>
        </row>
        <row r="21">
          <cell r="K21" t="str">
            <v>NBR 15.741/09</v>
          </cell>
          <cell r="P21">
            <v>30.8</v>
          </cell>
          <cell r="Q21" t="str">
            <v>104BPE0470</v>
          </cell>
        </row>
        <row r="22">
          <cell r="K22" t="str">
            <v>NBR 15.741/09</v>
          </cell>
          <cell r="P22">
            <v>25.43</v>
          </cell>
          <cell r="Q22" t="str">
            <v>104BPE0470</v>
          </cell>
        </row>
        <row r="23">
          <cell r="K23" t="str">
            <v>NBR 15.741/09</v>
          </cell>
          <cell r="P23">
            <v>11.4</v>
          </cell>
          <cell r="Q23" t="str">
            <v>104BPE0470</v>
          </cell>
        </row>
        <row r="24">
          <cell r="K24" t="str">
            <v>NBR 15.741/09</v>
          </cell>
          <cell r="P24">
            <v>11.4</v>
          </cell>
          <cell r="Q24" t="str">
            <v>104BPE0470</v>
          </cell>
        </row>
        <row r="25">
          <cell r="K25" t="str">
            <v>NBR 15.741/09</v>
          </cell>
          <cell r="P25">
            <v>15.18</v>
          </cell>
          <cell r="Q25" t="str">
            <v>104BPE0470</v>
          </cell>
        </row>
        <row r="26">
          <cell r="K26" t="str">
            <v>NBR 15.741/09</v>
          </cell>
          <cell r="P26">
            <v>16.21</v>
          </cell>
          <cell r="Q26" t="str">
            <v>104BPE0470</v>
          </cell>
        </row>
        <row r="27">
          <cell r="K27" t="str">
            <v>NBR 15.741/09</v>
          </cell>
          <cell r="P27">
            <v>18.28</v>
          </cell>
          <cell r="Q27" t="str">
            <v>104BPE0470</v>
          </cell>
        </row>
        <row r="28">
          <cell r="K28" t="str">
            <v>NBR 15.741/09</v>
          </cell>
          <cell r="P28">
            <v>14.25</v>
          </cell>
          <cell r="Q28" t="str">
            <v>104BPE0470</v>
          </cell>
        </row>
        <row r="29">
          <cell r="K29" t="str">
            <v>NBR 15.741/09</v>
          </cell>
          <cell r="P29">
            <v>11.76</v>
          </cell>
          <cell r="Q29" t="str">
            <v>104BPE0470</v>
          </cell>
        </row>
        <row r="30">
          <cell r="K30" t="str">
            <v>NBR 15.741/09</v>
          </cell>
          <cell r="P30">
            <v>5.66</v>
          </cell>
          <cell r="Q30" t="str">
            <v>104BPE0470</v>
          </cell>
        </row>
        <row r="31">
          <cell r="K31" t="str">
            <v>NBR 15.741/09</v>
          </cell>
          <cell r="P31">
            <v>14.25</v>
          </cell>
          <cell r="Q31" t="str">
            <v>104BPE0470</v>
          </cell>
        </row>
        <row r="32">
          <cell r="K32" t="str">
            <v>NBR 15.741/09</v>
          </cell>
          <cell r="P32">
            <v>21.85</v>
          </cell>
          <cell r="Q32" t="str">
            <v>104BPE0470</v>
          </cell>
        </row>
        <row r="33">
          <cell r="K33" t="str">
            <v>NBR 15.741/09</v>
          </cell>
          <cell r="P33">
            <v>30.8</v>
          </cell>
          <cell r="Q33" t="str">
            <v>104BPE0470</v>
          </cell>
        </row>
        <row r="34">
          <cell r="K34" t="str">
            <v>NBR 15.741/09</v>
          </cell>
          <cell r="P34">
            <v>30.8</v>
          </cell>
          <cell r="Q34" t="str">
            <v>104BPE0470</v>
          </cell>
        </row>
        <row r="35">
          <cell r="K35" t="str">
            <v>NBR 15.741/09</v>
          </cell>
          <cell r="P35">
            <v>24</v>
          </cell>
          <cell r="Q35" t="str">
            <v>104BPE0470</v>
          </cell>
        </row>
        <row r="36">
          <cell r="K36" t="str">
            <v>NBR 15.741/09</v>
          </cell>
          <cell r="P36">
            <v>4.1399999999999997</v>
          </cell>
          <cell r="Q36" t="str">
            <v>104BPE0470</v>
          </cell>
        </row>
        <row r="37">
          <cell r="K37" t="str">
            <v>NBR 15.741/09</v>
          </cell>
          <cell r="P37">
            <v>26</v>
          </cell>
          <cell r="Q37" t="str">
            <v>104BPE0470</v>
          </cell>
        </row>
        <row r="38">
          <cell r="K38" t="str">
            <v>NBR 15.741/09</v>
          </cell>
          <cell r="P38">
            <v>26</v>
          </cell>
          <cell r="Q38" t="str">
            <v>104BPE0470</v>
          </cell>
        </row>
        <row r="39">
          <cell r="K39" t="str">
            <v>NBR 15.741/09</v>
          </cell>
          <cell r="P39">
            <v>26</v>
          </cell>
          <cell r="Q39" t="str">
            <v>104BPE0470</v>
          </cell>
        </row>
        <row r="40">
          <cell r="K40" t="str">
            <v>NBR 15.741/09</v>
          </cell>
          <cell r="P40">
            <v>18.82</v>
          </cell>
          <cell r="Q40" t="str">
            <v>104BPE0470</v>
          </cell>
        </row>
        <row r="41">
          <cell r="K41" t="str">
            <v>NBR 15.741/09</v>
          </cell>
          <cell r="P41">
            <v>9.16</v>
          </cell>
          <cell r="Q41" t="str">
            <v>104BPE0470</v>
          </cell>
        </row>
        <row r="42">
          <cell r="K42" t="str">
            <v>NBR 15.741/09</v>
          </cell>
          <cell r="P42">
            <v>11.4</v>
          </cell>
          <cell r="Q42" t="str">
            <v>104BPE0470</v>
          </cell>
        </row>
        <row r="43">
          <cell r="K43" t="str">
            <v>NBR 15.741/09</v>
          </cell>
          <cell r="P43">
            <v>11.4</v>
          </cell>
          <cell r="Q43" t="str">
            <v>104BPE0470</v>
          </cell>
        </row>
        <row r="44">
          <cell r="K44" t="str">
            <v>NBR 15.741/09</v>
          </cell>
          <cell r="P44">
            <v>11.4</v>
          </cell>
          <cell r="Q44" t="str">
            <v>104BPE0470</v>
          </cell>
        </row>
        <row r="45">
          <cell r="K45" t="str">
            <v>NBR 15.741/09</v>
          </cell>
          <cell r="P45">
            <v>11.4</v>
          </cell>
          <cell r="Q45" t="str">
            <v>104BPE0470</v>
          </cell>
        </row>
        <row r="46">
          <cell r="K46" t="str">
            <v>NBR 15.741/09</v>
          </cell>
          <cell r="P46">
            <v>11.4</v>
          </cell>
          <cell r="Q46" t="str">
            <v>104BPE0470</v>
          </cell>
        </row>
        <row r="47">
          <cell r="K47" t="str">
            <v>NBR 15.741/09</v>
          </cell>
          <cell r="P47">
            <v>30.8</v>
          </cell>
          <cell r="Q47" t="str">
            <v>104BPE0470</v>
          </cell>
        </row>
        <row r="48">
          <cell r="K48" t="str">
            <v>NBR 15.741/09</v>
          </cell>
          <cell r="P48">
            <v>30.8</v>
          </cell>
          <cell r="Q48" t="str">
            <v>104BPE0470</v>
          </cell>
        </row>
      </sheetData>
      <sheetData sheetId="18">
        <row r="13">
          <cell r="K13" t="str">
            <v>NBR 15.741/09</v>
          </cell>
          <cell r="P13">
            <v>11.4</v>
          </cell>
          <cell r="Q13" t="str">
            <v>104BPE0530</v>
          </cell>
        </row>
        <row r="14">
          <cell r="K14" t="str">
            <v>NBR 15.741/09</v>
          </cell>
          <cell r="P14">
            <v>11.4</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18.829999999999998</v>
          </cell>
          <cell r="Q17" t="str">
            <v>104BPE0530</v>
          </cell>
        </row>
        <row r="18">
          <cell r="K18" t="str">
            <v>NBR 15.741/09</v>
          </cell>
          <cell r="P18">
            <v>11.4</v>
          </cell>
          <cell r="Q18" t="str">
            <v>104BPE0530</v>
          </cell>
        </row>
        <row r="19">
          <cell r="K19" t="str">
            <v>NBR 15.741/09</v>
          </cell>
          <cell r="P19">
            <v>11.4</v>
          </cell>
          <cell r="Q19" t="str">
            <v>104BPE0530</v>
          </cell>
        </row>
        <row r="20">
          <cell r="K20" t="str">
            <v>NBR 15.741/09</v>
          </cell>
          <cell r="P20">
            <v>29.62</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11.4</v>
          </cell>
          <cell r="Q23" t="str">
            <v>104BPE0530</v>
          </cell>
        </row>
        <row r="24">
          <cell r="K24" t="str">
            <v>NBR 15.741/09</v>
          </cell>
          <cell r="P24">
            <v>20.149999999999999</v>
          </cell>
          <cell r="Q24" t="str">
            <v>104BPE0530</v>
          </cell>
        </row>
        <row r="25">
          <cell r="K25" t="str">
            <v>NBR 15.741/09</v>
          </cell>
          <cell r="P25">
            <v>15.21</v>
          </cell>
          <cell r="Q25" t="str">
            <v>104BPE0530</v>
          </cell>
        </row>
        <row r="26">
          <cell r="K26" t="str">
            <v>NBR 15.741/09</v>
          </cell>
          <cell r="P26">
            <v>11.79</v>
          </cell>
          <cell r="Q26" t="str">
            <v>104BPE0530</v>
          </cell>
        </row>
        <row r="27">
          <cell r="K27" t="str">
            <v>NBR 15.741/09</v>
          </cell>
          <cell r="P27">
            <v>5.58</v>
          </cell>
          <cell r="Q27" t="str">
            <v>104BPE0530</v>
          </cell>
        </row>
        <row r="28">
          <cell r="K28" t="str">
            <v>NBR 15.741/09</v>
          </cell>
          <cell r="P28">
            <v>21.3</v>
          </cell>
          <cell r="Q28" t="str">
            <v>104BPE0530</v>
          </cell>
        </row>
        <row r="29">
          <cell r="K29" t="str">
            <v>NBR 15.741/09</v>
          </cell>
          <cell r="P29">
            <v>4.1399999999999997</v>
          </cell>
          <cell r="Q29" t="str">
            <v>104BPE0530</v>
          </cell>
        </row>
        <row r="30">
          <cell r="K30" t="str">
            <v>NBR 15.741/09</v>
          </cell>
          <cell r="P30">
            <v>24</v>
          </cell>
          <cell r="Q30" t="str">
            <v>104BPE0530</v>
          </cell>
        </row>
        <row r="31">
          <cell r="K31" t="str">
            <v>NBR 15.741/09</v>
          </cell>
          <cell r="P31">
            <v>11.4</v>
          </cell>
          <cell r="Q31" t="str">
            <v>104BPE0530</v>
          </cell>
        </row>
        <row r="32">
          <cell r="K32" t="str">
            <v>NBR 15.741/09</v>
          </cell>
          <cell r="P32">
            <v>11.4</v>
          </cell>
          <cell r="Q32" t="str">
            <v>104BPE0530</v>
          </cell>
        </row>
        <row r="33">
          <cell r="K33" t="str">
            <v>NBR 15.741/09</v>
          </cell>
          <cell r="P33">
            <v>26</v>
          </cell>
          <cell r="Q33" t="str">
            <v>104BPE0530</v>
          </cell>
        </row>
        <row r="34">
          <cell r="K34" t="str">
            <v>NBR 15.741/09</v>
          </cell>
          <cell r="P34">
            <v>30.8</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19">
        <row r="13">
          <cell r="K13" t="str">
            <v>NBR 15.741/09</v>
          </cell>
          <cell r="P13">
            <v>18.829999999999998</v>
          </cell>
          <cell r="Q13" t="str">
            <v>104BPE0520</v>
          </cell>
        </row>
        <row r="14">
          <cell r="K14" t="str">
            <v>NBR 15.741/09</v>
          </cell>
          <cell r="P14">
            <v>26</v>
          </cell>
          <cell r="Q14" t="str">
            <v>104BPE0520</v>
          </cell>
        </row>
        <row r="15">
          <cell r="K15" t="str">
            <v>NBR 15.741/09</v>
          </cell>
          <cell r="P15">
            <v>11.4</v>
          </cell>
          <cell r="Q15" t="str">
            <v>104BPE0520</v>
          </cell>
        </row>
        <row r="16">
          <cell r="K16" t="str">
            <v>NBR 15.741/09</v>
          </cell>
          <cell r="P16">
            <v>17.399999999999999</v>
          </cell>
          <cell r="Q16" t="str">
            <v>104BPE0520</v>
          </cell>
        </row>
        <row r="17">
          <cell r="K17" t="str">
            <v>NBR 15.741/09</v>
          </cell>
          <cell r="P17">
            <v>19.350000000000001</v>
          </cell>
          <cell r="Q17" t="str">
            <v>104BPE0520</v>
          </cell>
        </row>
        <row r="18">
          <cell r="K18" t="str">
            <v>NBR 15.741/09</v>
          </cell>
          <cell r="P18">
            <v>18.829999999999998</v>
          </cell>
          <cell r="Q18" t="str">
            <v>104BPE0520</v>
          </cell>
        </row>
        <row r="19">
          <cell r="K19" t="str">
            <v>NBR 15.741/09</v>
          </cell>
          <cell r="P19">
            <v>26</v>
          </cell>
          <cell r="Q19" t="str">
            <v>104BPE0520</v>
          </cell>
        </row>
        <row r="20">
          <cell r="K20" t="str">
            <v>NBR 15.741/09</v>
          </cell>
          <cell r="P20">
            <v>11.4</v>
          </cell>
          <cell r="Q20" t="str">
            <v>104BPE0520</v>
          </cell>
        </row>
        <row r="21">
          <cell r="K21" t="str">
            <v>NBR 15.741/09</v>
          </cell>
          <cell r="P21">
            <v>18.829999999999998</v>
          </cell>
          <cell r="Q21" t="str">
            <v>104BPE0520</v>
          </cell>
        </row>
        <row r="22">
          <cell r="K22" t="str">
            <v>NBR 15.741/09</v>
          </cell>
          <cell r="P22">
            <v>26</v>
          </cell>
          <cell r="Q22" t="str">
            <v>104BPE0520</v>
          </cell>
        </row>
        <row r="23">
          <cell r="K23" t="str">
            <v>NBR 15.741/09</v>
          </cell>
          <cell r="P23">
            <v>18.829999999999998</v>
          </cell>
          <cell r="Q23" t="str">
            <v>104BPE0520</v>
          </cell>
        </row>
        <row r="24">
          <cell r="K24" t="str">
            <v>NBR 15.741/09</v>
          </cell>
          <cell r="P24">
            <v>11.4</v>
          </cell>
          <cell r="Q24" t="str">
            <v>104BPE0520</v>
          </cell>
        </row>
        <row r="25">
          <cell r="K25" t="str">
            <v>NBR 15.741/09</v>
          </cell>
          <cell r="P25">
            <v>23.49</v>
          </cell>
          <cell r="Q25" t="str">
            <v>104BPE0520</v>
          </cell>
        </row>
        <row r="26">
          <cell r="K26" t="str">
            <v>NBR 15.741/09</v>
          </cell>
          <cell r="P26">
            <v>14.25</v>
          </cell>
          <cell r="Q26" t="str">
            <v>104BPE0520</v>
          </cell>
        </row>
        <row r="27">
          <cell r="K27" t="str">
            <v>NBR 15.741/09</v>
          </cell>
          <cell r="P27">
            <v>14.53</v>
          </cell>
          <cell r="Q27" t="str">
            <v>104BPE0520</v>
          </cell>
        </row>
        <row r="28">
          <cell r="K28" t="str">
            <v>NBR 15.741/09</v>
          </cell>
          <cell r="P28">
            <v>11.4</v>
          </cell>
          <cell r="Q28" t="str">
            <v>104BPE0520</v>
          </cell>
        </row>
        <row r="29">
          <cell r="K29" t="str">
            <v>NBR 15.741/09</v>
          </cell>
          <cell r="P29">
            <v>11.4</v>
          </cell>
          <cell r="Q29" t="str">
            <v>104BPE0520</v>
          </cell>
        </row>
        <row r="30">
          <cell r="K30" t="str">
            <v>NBR 15.741/09</v>
          </cell>
          <cell r="P30">
            <v>12.63</v>
          </cell>
          <cell r="Q30" t="str">
            <v>104BPE0520</v>
          </cell>
        </row>
        <row r="31">
          <cell r="K31" t="str">
            <v>NBR 15.741/09</v>
          </cell>
          <cell r="P31">
            <v>4.7</v>
          </cell>
          <cell r="Q31" t="str">
            <v>104BPE0520</v>
          </cell>
        </row>
        <row r="32">
          <cell r="K32" t="str">
            <v>NBR 15.741/09</v>
          </cell>
          <cell r="P32">
            <v>24</v>
          </cell>
          <cell r="Q32" t="str">
            <v>104BPE0520</v>
          </cell>
        </row>
        <row r="33">
          <cell r="K33" t="str">
            <v>NBR 15.741/09</v>
          </cell>
          <cell r="P33">
            <v>26</v>
          </cell>
          <cell r="Q33" t="str">
            <v>104BPE0520</v>
          </cell>
        </row>
        <row r="34">
          <cell r="K34" t="str">
            <v>NBR 15.741/09</v>
          </cell>
          <cell r="P34">
            <v>30.8</v>
          </cell>
          <cell r="Q34" t="str">
            <v>104BPE0520</v>
          </cell>
        </row>
        <row r="35">
          <cell r="K35" t="str">
            <v>NBR 15.741/09</v>
          </cell>
          <cell r="P35">
            <v>30.8</v>
          </cell>
          <cell r="Q35" t="str">
            <v>104BPE0520</v>
          </cell>
        </row>
        <row r="36">
          <cell r="K36" t="str">
            <v>NBR 15.741/09</v>
          </cell>
          <cell r="P36">
            <v>30.8</v>
          </cell>
          <cell r="Q36" t="str">
            <v>104BPE0520</v>
          </cell>
        </row>
        <row r="37">
          <cell r="K37" t="str">
            <v>NBR 15.741/09</v>
          </cell>
          <cell r="P37">
            <v>30.8</v>
          </cell>
          <cell r="Q37" t="str">
            <v>104BPE0520</v>
          </cell>
        </row>
        <row r="38">
          <cell r="K38" t="str">
            <v>NBR 15.741/09</v>
          </cell>
          <cell r="P38">
            <v>30.8</v>
          </cell>
          <cell r="Q38" t="str">
            <v>104BPE0520</v>
          </cell>
        </row>
        <row r="39">
          <cell r="K39" t="str">
            <v>NBR 15.741/09</v>
          </cell>
          <cell r="P39">
            <v>30.8</v>
          </cell>
          <cell r="Q39" t="str">
            <v>104BPE0520</v>
          </cell>
        </row>
        <row r="40">
          <cell r="K40" t="str">
            <v>NBR 15.741/09</v>
          </cell>
          <cell r="P40">
            <v>30.8</v>
          </cell>
          <cell r="Q40" t="str">
            <v>104BPE0520</v>
          </cell>
        </row>
        <row r="41">
          <cell r="K41" t="str">
            <v>NBR 15.741/09</v>
          </cell>
          <cell r="P41">
            <v>30.8</v>
          </cell>
          <cell r="Q41" t="str">
            <v>104BPE0520</v>
          </cell>
        </row>
      </sheetData>
      <sheetData sheetId="20">
        <row r="13">
          <cell r="K13" t="str">
            <v>NBR 15.741/09</v>
          </cell>
          <cell r="P13">
            <v>26</v>
          </cell>
          <cell r="Q13" t="str">
            <v>104BPE0530</v>
          </cell>
        </row>
        <row r="14">
          <cell r="K14" t="str">
            <v>NBR 15.741/09</v>
          </cell>
          <cell r="P14">
            <v>4.1399999999999997</v>
          </cell>
          <cell r="Q14" t="str">
            <v>104BPE0530</v>
          </cell>
        </row>
        <row r="15">
          <cell r="K15" t="str">
            <v>NBR 15.741/09</v>
          </cell>
          <cell r="P15">
            <v>21.36</v>
          </cell>
          <cell r="Q15" t="str">
            <v>104BPE0530</v>
          </cell>
        </row>
        <row r="16">
          <cell r="K16" t="str">
            <v>NBR 15.741/09</v>
          </cell>
          <cell r="P16">
            <v>18.82</v>
          </cell>
          <cell r="Q16" t="str">
            <v>104BPE0530</v>
          </cell>
        </row>
        <row r="17">
          <cell r="K17" t="str">
            <v>NBR 15.741/09</v>
          </cell>
          <cell r="P17">
            <v>30.8</v>
          </cell>
          <cell r="Q17" t="str">
            <v>104BPE0530</v>
          </cell>
        </row>
        <row r="18">
          <cell r="K18" t="str">
            <v>NBR 15.741/09</v>
          </cell>
          <cell r="P18">
            <v>30.8</v>
          </cell>
          <cell r="Q18" t="str">
            <v>104BPE0530</v>
          </cell>
        </row>
        <row r="19">
          <cell r="K19" t="str">
            <v>NBR 15.741/09</v>
          </cell>
          <cell r="P19">
            <v>11.4</v>
          </cell>
          <cell r="Q19" t="str">
            <v>104BPE0530</v>
          </cell>
        </row>
        <row r="20">
          <cell r="K20" t="str">
            <v>NBR 15.741/09</v>
          </cell>
          <cell r="P20">
            <v>11.4</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18.82</v>
          </cell>
          <cell r="Q23" t="str">
            <v>104BPE0530</v>
          </cell>
        </row>
        <row r="24">
          <cell r="K24" t="str">
            <v>NBR 15.741/09</v>
          </cell>
          <cell r="P24">
            <v>11.6</v>
          </cell>
          <cell r="Q24" t="str">
            <v>104BPE0530</v>
          </cell>
        </row>
        <row r="25">
          <cell r="K25" t="str">
            <v>NBR 15.741/09</v>
          </cell>
          <cell r="P25">
            <v>4.1399999999999997</v>
          </cell>
          <cell r="Q25" t="str">
            <v>104BPE0530</v>
          </cell>
        </row>
        <row r="26">
          <cell r="K26" t="str">
            <v>NBR 15.741/09</v>
          </cell>
          <cell r="P26">
            <v>24.3</v>
          </cell>
          <cell r="Q26" t="str">
            <v>104BPE0530</v>
          </cell>
        </row>
        <row r="27">
          <cell r="K27" t="str">
            <v>NBR 15.741/09</v>
          </cell>
          <cell r="P27">
            <v>11.4</v>
          </cell>
          <cell r="Q27" t="str">
            <v>104BPE0530</v>
          </cell>
        </row>
        <row r="28">
          <cell r="K28" t="str">
            <v>NBR 15.741/09</v>
          </cell>
          <cell r="P28">
            <v>11.4</v>
          </cell>
          <cell r="Q28" t="str">
            <v>104BPE0530</v>
          </cell>
        </row>
        <row r="29">
          <cell r="K29" t="str">
            <v>NBR 15.741/09</v>
          </cell>
          <cell r="P29">
            <v>21.29</v>
          </cell>
          <cell r="Q29" t="str">
            <v>104BPE0530</v>
          </cell>
        </row>
        <row r="30">
          <cell r="K30" t="str">
            <v>NBR 15.741/09</v>
          </cell>
          <cell r="P30">
            <v>4.1399999999999997</v>
          </cell>
          <cell r="Q30" t="str">
            <v>104BPE0530</v>
          </cell>
        </row>
        <row r="31">
          <cell r="K31" t="str">
            <v>NBR 15.741/09</v>
          </cell>
          <cell r="P31">
            <v>24</v>
          </cell>
          <cell r="Q31" t="str">
            <v>104BPE0530</v>
          </cell>
        </row>
        <row r="32">
          <cell r="K32" t="str">
            <v>NBR 15.741/09</v>
          </cell>
          <cell r="P32">
            <v>14.25</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26</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21">
        <row r="13">
          <cell r="K13" t="str">
            <v>NBR 15.741/09</v>
          </cell>
          <cell r="P13">
            <v>30.8</v>
          </cell>
          <cell r="Q13" t="str">
            <v>104BPE0530</v>
          </cell>
        </row>
        <row r="14">
          <cell r="K14" t="str">
            <v>NBR 15.741/09</v>
          </cell>
          <cell r="P14">
            <v>30.8</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11.4</v>
          </cell>
          <cell r="Q17" t="str">
            <v>104BPE0530</v>
          </cell>
        </row>
        <row r="18">
          <cell r="K18" t="str">
            <v>NBR 15.741/09</v>
          </cell>
          <cell r="P18">
            <v>11.4</v>
          </cell>
          <cell r="Q18" t="str">
            <v>104BPE0530</v>
          </cell>
        </row>
        <row r="19">
          <cell r="K19" t="str">
            <v>NBR 15.741/09</v>
          </cell>
          <cell r="P19">
            <v>26</v>
          </cell>
          <cell r="Q19" t="str">
            <v>104BPE0530</v>
          </cell>
        </row>
        <row r="20">
          <cell r="K20" t="str">
            <v>NBR 15.741/09</v>
          </cell>
          <cell r="P20">
            <v>4.1399999999999997</v>
          </cell>
          <cell r="Q20" t="str">
            <v>104BPE0530</v>
          </cell>
        </row>
        <row r="21">
          <cell r="K21" t="str">
            <v>NBR 15.741/09</v>
          </cell>
          <cell r="P21">
            <v>24</v>
          </cell>
          <cell r="Q21" t="str">
            <v>104BPE0530</v>
          </cell>
        </row>
        <row r="22">
          <cell r="K22" t="str">
            <v>NBR 15.741/09</v>
          </cell>
          <cell r="P22">
            <v>40.619999999999997</v>
          </cell>
          <cell r="Q22" t="str">
            <v>104BPE0530</v>
          </cell>
        </row>
        <row r="23">
          <cell r="K23" t="str">
            <v>NBR 15.741/09</v>
          </cell>
          <cell r="P23">
            <v>11.79</v>
          </cell>
          <cell r="Q23" t="str">
            <v>104BPE0530</v>
          </cell>
        </row>
        <row r="24">
          <cell r="K24" t="str">
            <v>NBR 15.741/09</v>
          </cell>
          <cell r="P24">
            <v>24</v>
          </cell>
          <cell r="Q24" t="str">
            <v>104BPE0530</v>
          </cell>
        </row>
        <row r="25">
          <cell r="K25" t="str">
            <v>NBR 15.741/09</v>
          </cell>
          <cell r="P25">
            <v>14.25</v>
          </cell>
          <cell r="Q25" t="str">
            <v>104BPE0530</v>
          </cell>
        </row>
        <row r="26">
          <cell r="K26" t="str">
            <v>NBR 15.741/09</v>
          </cell>
          <cell r="P26">
            <v>27.63</v>
          </cell>
          <cell r="Q26" t="str">
            <v>104BPE0530</v>
          </cell>
        </row>
        <row r="27">
          <cell r="K27" t="str">
            <v>NBR 15.741/09</v>
          </cell>
          <cell r="P27">
            <v>11.4</v>
          </cell>
          <cell r="Q27" t="str">
            <v>104BPE0530</v>
          </cell>
        </row>
        <row r="28">
          <cell r="K28" t="str">
            <v>NBR 15.741/09</v>
          </cell>
          <cell r="P28">
            <v>13.31</v>
          </cell>
          <cell r="Q28" t="str">
            <v>104BPE0530</v>
          </cell>
        </row>
        <row r="29">
          <cell r="K29" t="str">
            <v>NBR 15.741/09</v>
          </cell>
          <cell r="P29">
            <v>15.6</v>
          </cell>
          <cell r="Q29" t="str">
            <v>104BPE0530</v>
          </cell>
        </row>
        <row r="30">
          <cell r="K30" t="str">
            <v>NBR 15.741/09</v>
          </cell>
          <cell r="P30">
            <v>11.4</v>
          </cell>
          <cell r="Q30" t="str">
            <v>104BPE0530</v>
          </cell>
        </row>
        <row r="31">
          <cell r="K31" t="str">
            <v>NBR 15.741/09</v>
          </cell>
          <cell r="P31">
            <v>18.829999999999998</v>
          </cell>
          <cell r="Q31" t="str">
            <v>104BPE0530</v>
          </cell>
        </row>
        <row r="32">
          <cell r="K32" t="str">
            <v>NBR 15.741/09</v>
          </cell>
          <cell r="P32">
            <v>20.38</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30.8</v>
          </cell>
          <cell r="Q38" t="str">
            <v>104BPE0530</v>
          </cell>
        </row>
        <row r="39">
          <cell r="K39" t="str">
            <v>NBR 15.741/09</v>
          </cell>
          <cell r="P39">
            <v>30.8</v>
          </cell>
          <cell r="Q39" t="str">
            <v>104BPE0530</v>
          </cell>
        </row>
        <row r="40">
          <cell r="K40" t="str">
            <v>NBR 15.741/09</v>
          </cell>
          <cell r="P40">
            <v>30.8</v>
          </cell>
          <cell r="Q40" t="str">
            <v>104BPE0530</v>
          </cell>
        </row>
        <row r="41">
          <cell r="K41" t="str">
            <v>NBR 15.741/09</v>
          </cell>
          <cell r="P41">
            <v>14.83</v>
          </cell>
          <cell r="Q41" t="str">
            <v>104BPE0530</v>
          </cell>
        </row>
        <row r="42">
          <cell r="K42" t="str">
            <v>NBR 15.741/09</v>
          </cell>
          <cell r="P42">
            <v>11.4</v>
          </cell>
          <cell r="Q42" t="str">
            <v>104BPE0530</v>
          </cell>
        </row>
        <row r="43">
          <cell r="K43" t="str">
            <v>NBR 15.741/09</v>
          </cell>
          <cell r="P43">
            <v>26</v>
          </cell>
          <cell r="Q43" t="str">
            <v>104BPE0530</v>
          </cell>
        </row>
      </sheetData>
      <sheetData sheetId="22">
        <row r="13">
          <cell r="K13" t="str">
            <v>NBR 15.741/09</v>
          </cell>
          <cell r="P13">
            <v>11.4</v>
          </cell>
          <cell r="Q13" t="str">
            <v>104BPE0490</v>
          </cell>
        </row>
        <row r="14">
          <cell r="K14" t="str">
            <v>NBR 15.741/09</v>
          </cell>
          <cell r="P14">
            <v>11.4</v>
          </cell>
          <cell r="Q14" t="str">
            <v>104BPE0490</v>
          </cell>
        </row>
        <row r="15">
          <cell r="K15" t="str">
            <v>NBR 15.741/09</v>
          </cell>
          <cell r="P15">
            <v>11.4</v>
          </cell>
          <cell r="Q15" t="str">
            <v>104BPE0490</v>
          </cell>
        </row>
        <row r="16">
          <cell r="K16" t="str">
            <v>NBR 15.741/09</v>
          </cell>
          <cell r="P16">
            <v>11.4</v>
          </cell>
          <cell r="Q16" t="str">
            <v>104BPE0490</v>
          </cell>
        </row>
        <row r="17">
          <cell r="K17" t="str">
            <v>NBR 15.741/09</v>
          </cell>
          <cell r="P17">
            <v>11.4</v>
          </cell>
          <cell r="Q17" t="str">
            <v>104BPE0490</v>
          </cell>
        </row>
        <row r="18">
          <cell r="K18" t="str">
            <v>NBR 15.741/09</v>
          </cell>
          <cell r="P18">
            <v>26</v>
          </cell>
          <cell r="Q18" t="str">
            <v>104BPE0490</v>
          </cell>
        </row>
        <row r="19">
          <cell r="K19" t="str">
            <v>NBR 15.741/09</v>
          </cell>
          <cell r="P19">
            <v>26</v>
          </cell>
          <cell r="Q19" t="str">
            <v>104BPE0490</v>
          </cell>
        </row>
        <row r="20">
          <cell r="K20" t="str">
            <v>NBR 15.741/09</v>
          </cell>
          <cell r="P20">
            <v>14.24</v>
          </cell>
          <cell r="Q20" t="str">
            <v>104BPE0490</v>
          </cell>
        </row>
        <row r="21">
          <cell r="K21" t="str">
            <v>NBR 15.741/09</v>
          </cell>
          <cell r="P21">
            <v>24</v>
          </cell>
          <cell r="Q21" t="str">
            <v>104BPE0490</v>
          </cell>
        </row>
        <row r="22">
          <cell r="K22" t="str">
            <v>NBR 15.741/09</v>
          </cell>
          <cell r="P22">
            <v>4.1399999999999997</v>
          </cell>
          <cell r="Q22" t="str">
            <v>104BPE0490</v>
          </cell>
        </row>
        <row r="23">
          <cell r="K23" t="str">
            <v>NBR 15.741/09</v>
          </cell>
          <cell r="P23">
            <v>18.829999999999998</v>
          </cell>
          <cell r="Q23" t="str">
            <v>104BPE0490</v>
          </cell>
        </row>
        <row r="24">
          <cell r="K24" t="str">
            <v>NBR 15.741/09</v>
          </cell>
          <cell r="P24">
            <v>11.4</v>
          </cell>
          <cell r="Q24" t="str">
            <v>104BPE0490</v>
          </cell>
        </row>
        <row r="25">
          <cell r="K25" t="str">
            <v>NBR 15.741/09</v>
          </cell>
          <cell r="P25">
            <v>24.32</v>
          </cell>
          <cell r="Q25" t="str">
            <v>104BPE0490</v>
          </cell>
        </row>
        <row r="26">
          <cell r="K26" t="str">
            <v>NBR 15.741/09</v>
          </cell>
          <cell r="P26">
            <v>19.579999999999998</v>
          </cell>
          <cell r="Q26" t="str">
            <v>104BPE0490</v>
          </cell>
        </row>
        <row r="27">
          <cell r="K27" t="str">
            <v>NBR 15.741/09</v>
          </cell>
          <cell r="P27">
            <v>18.829999999999998</v>
          </cell>
          <cell r="Q27" t="str">
            <v>104BPE0490</v>
          </cell>
        </row>
        <row r="28">
          <cell r="K28" t="str">
            <v>NBR 15.741/09</v>
          </cell>
          <cell r="P28">
            <v>24.32</v>
          </cell>
          <cell r="Q28" t="str">
            <v>104BPE0490</v>
          </cell>
        </row>
        <row r="29">
          <cell r="K29" t="str">
            <v>NBR 15.741/09</v>
          </cell>
          <cell r="P29">
            <v>11.4</v>
          </cell>
          <cell r="Q29" t="str">
            <v>104BPE0490</v>
          </cell>
        </row>
        <row r="30">
          <cell r="K30" t="str">
            <v>NBR 15.741/09</v>
          </cell>
          <cell r="P30">
            <v>18.829999999999998</v>
          </cell>
          <cell r="Q30" t="str">
            <v>104BPE0490</v>
          </cell>
        </row>
        <row r="31">
          <cell r="K31" t="str">
            <v>NBR 15.741/09</v>
          </cell>
          <cell r="P31">
            <v>5.61</v>
          </cell>
          <cell r="Q31" t="str">
            <v>104BPE0490</v>
          </cell>
        </row>
        <row r="32">
          <cell r="K32" t="str">
            <v>NBR 15.741/09</v>
          </cell>
          <cell r="P32">
            <v>11.79</v>
          </cell>
          <cell r="Q32" t="str">
            <v>104BPE0490</v>
          </cell>
        </row>
        <row r="33">
          <cell r="K33" t="str">
            <v>NBR 15.741/09</v>
          </cell>
          <cell r="P33">
            <v>11.4</v>
          </cell>
          <cell r="Q33" t="str">
            <v>104BPE0490</v>
          </cell>
        </row>
        <row r="34">
          <cell r="K34" t="str">
            <v>NBR 15.741/09</v>
          </cell>
          <cell r="P34">
            <v>14.25</v>
          </cell>
          <cell r="Q34" t="str">
            <v>104BPE0490</v>
          </cell>
        </row>
        <row r="35">
          <cell r="K35" t="str">
            <v>NBR 15.741/09</v>
          </cell>
          <cell r="P35">
            <v>5.76</v>
          </cell>
          <cell r="Q35" t="str">
            <v>104BPE0490</v>
          </cell>
        </row>
        <row r="36">
          <cell r="K36" t="str">
            <v>NBR 15.741/09</v>
          </cell>
          <cell r="P36">
            <v>11.79</v>
          </cell>
          <cell r="Q36" t="str">
            <v>104BPE0490</v>
          </cell>
        </row>
        <row r="37">
          <cell r="K37" t="str">
            <v>NBR 15.741/09</v>
          </cell>
          <cell r="P37">
            <v>26</v>
          </cell>
          <cell r="Q37" t="str">
            <v>104BPE0490</v>
          </cell>
        </row>
        <row r="38">
          <cell r="K38" t="str">
            <v>NBR 15.741/09</v>
          </cell>
          <cell r="P38">
            <v>26</v>
          </cell>
          <cell r="Q38" t="str">
            <v>104BPE0490</v>
          </cell>
        </row>
        <row r="39">
          <cell r="K39" t="str">
            <v>NBR 15.741/09</v>
          </cell>
          <cell r="P39">
            <v>11.4</v>
          </cell>
          <cell r="Q39" t="str">
            <v>104BPE0490</v>
          </cell>
        </row>
        <row r="40">
          <cell r="K40" t="str">
            <v>NBR 15.741/09</v>
          </cell>
          <cell r="P40">
            <v>11.4</v>
          </cell>
          <cell r="Q40" t="str">
            <v>104BPE0490</v>
          </cell>
        </row>
        <row r="41">
          <cell r="K41" t="str">
            <v>NBR 15.741/09</v>
          </cell>
          <cell r="P41">
            <v>11.4</v>
          </cell>
          <cell r="Q41" t="str">
            <v>104BPE0490</v>
          </cell>
        </row>
        <row r="42">
          <cell r="K42" t="str">
            <v>NBR 15.741/09</v>
          </cell>
          <cell r="P42">
            <v>11.4</v>
          </cell>
          <cell r="Q42" t="str">
            <v>104BPE0490</v>
          </cell>
        </row>
        <row r="43">
          <cell r="K43" t="str">
            <v>NBR 15.741/09</v>
          </cell>
          <cell r="P43">
            <v>30.8</v>
          </cell>
          <cell r="Q43" t="str">
            <v>104BPE0490</v>
          </cell>
        </row>
        <row r="44">
          <cell r="K44" t="str">
            <v>NBR 15.741/09</v>
          </cell>
          <cell r="P44">
            <v>30.8</v>
          </cell>
          <cell r="Q44" t="str">
            <v>104BPE0490</v>
          </cell>
        </row>
        <row r="45">
          <cell r="K45" t="str">
            <v>NBR 15.741/09</v>
          </cell>
          <cell r="P45">
            <v>30.8</v>
          </cell>
          <cell r="Q45" t="str">
            <v>104BPE0490</v>
          </cell>
        </row>
        <row r="46">
          <cell r="K46" t="str">
            <v>NBR 15.741/09</v>
          </cell>
          <cell r="P46">
            <v>30.8</v>
          </cell>
          <cell r="Q46" t="str">
            <v>104BPE0490</v>
          </cell>
        </row>
        <row r="47">
          <cell r="K47" t="str">
            <v>NBR 15.741/09</v>
          </cell>
          <cell r="P47">
            <v>30.8</v>
          </cell>
          <cell r="Q47" t="str">
            <v>104BPE0490</v>
          </cell>
        </row>
        <row r="48">
          <cell r="K48" t="str">
            <v>NBR 15.741/09</v>
          </cell>
          <cell r="P48">
            <v>30.8</v>
          </cell>
          <cell r="Q48" t="str">
            <v>104BPE0490</v>
          </cell>
        </row>
        <row r="49">
          <cell r="K49" t="str">
            <v>NBR 15.741/09</v>
          </cell>
          <cell r="P49">
            <v>30.8</v>
          </cell>
          <cell r="Q49" t="str">
            <v>104BPE0490</v>
          </cell>
        </row>
        <row r="50">
          <cell r="K50" t="str">
            <v>NBR 15.741/09</v>
          </cell>
          <cell r="P50">
            <v>30.8</v>
          </cell>
          <cell r="Q50" t="str">
            <v>104BPE0490</v>
          </cell>
        </row>
      </sheetData>
      <sheetData sheetId="23">
        <row r="13">
          <cell r="K13" t="str">
            <v>NBR 15.741/09</v>
          </cell>
          <cell r="P13">
            <v>11.4</v>
          </cell>
          <cell r="Q13" t="str">
            <v>104BPE0510</v>
          </cell>
        </row>
        <row r="14">
          <cell r="K14" t="str">
            <v>NBR 15.741/09</v>
          </cell>
          <cell r="P14">
            <v>11.4</v>
          </cell>
          <cell r="Q14" t="str">
            <v>104BPE0510</v>
          </cell>
        </row>
        <row r="15">
          <cell r="K15" t="str">
            <v>NBR 15.741/09</v>
          </cell>
          <cell r="P15">
            <v>30.8</v>
          </cell>
          <cell r="Q15" t="str">
            <v>104BPE0510</v>
          </cell>
        </row>
        <row r="16">
          <cell r="K16" t="str">
            <v>NBR 15.741/09</v>
          </cell>
          <cell r="P16">
            <v>30.8</v>
          </cell>
          <cell r="Q16" t="str">
            <v>104BPE0510</v>
          </cell>
        </row>
        <row r="17">
          <cell r="K17" t="str">
            <v>NBR 15.741/09</v>
          </cell>
          <cell r="P17">
            <v>30.8</v>
          </cell>
          <cell r="Q17" t="str">
            <v>104BPE0510</v>
          </cell>
        </row>
        <row r="18">
          <cell r="K18" t="str">
            <v>NBR 15.741/09</v>
          </cell>
          <cell r="P18">
            <v>30.8</v>
          </cell>
          <cell r="Q18" t="str">
            <v>104BPE0510</v>
          </cell>
        </row>
        <row r="19">
          <cell r="K19" t="str">
            <v>NBR 15.741/09</v>
          </cell>
          <cell r="P19">
            <v>30.8</v>
          </cell>
          <cell r="Q19" t="str">
            <v>104BPE0510</v>
          </cell>
        </row>
        <row r="20">
          <cell r="K20" t="str">
            <v>NBR 15.741/09</v>
          </cell>
          <cell r="P20">
            <v>30.8</v>
          </cell>
          <cell r="Q20" t="str">
            <v>104BPE0510</v>
          </cell>
        </row>
        <row r="21">
          <cell r="K21" t="str">
            <v>NBR 15.741/09</v>
          </cell>
          <cell r="P21">
            <v>11.4</v>
          </cell>
          <cell r="Q21" t="str">
            <v>104BPE0510</v>
          </cell>
        </row>
        <row r="22">
          <cell r="K22" t="str">
            <v>NBR 15.741/09</v>
          </cell>
          <cell r="P22">
            <v>11.4</v>
          </cell>
          <cell r="Q22" t="str">
            <v>104BPE0510</v>
          </cell>
        </row>
        <row r="23">
          <cell r="K23" t="str">
            <v>NBR 15.741/09</v>
          </cell>
          <cell r="P23">
            <v>11.4</v>
          </cell>
          <cell r="Q23" t="str">
            <v>104BPE0510</v>
          </cell>
        </row>
        <row r="24">
          <cell r="K24" t="str">
            <v>NBR 15.741/09</v>
          </cell>
          <cell r="P24">
            <v>11.4</v>
          </cell>
          <cell r="Q24" t="str">
            <v>104BPE0510</v>
          </cell>
        </row>
        <row r="25">
          <cell r="K25" t="str">
            <v>NBR 15.741/09</v>
          </cell>
          <cell r="P25">
            <v>18.82</v>
          </cell>
          <cell r="Q25" t="str">
            <v>104BPE0510</v>
          </cell>
        </row>
        <row r="26">
          <cell r="K26" t="str">
            <v>NBR 15.741/09</v>
          </cell>
          <cell r="P26">
            <v>4.1399999999999997</v>
          </cell>
          <cell r="Q26" t="str">
            <v>104BPE0510</v>
          </cell>
        </row>
        <row r="27">
          <cell r="K27" t="str">
            <v>NBR 15.741/09</v>
          </cell>
          <cell r="P27">
            <v>24</v>
          </cell>
          <cell r="Q27" t="str">
            <v>104BPE0510</v>
          </cell>
        </row>
        <row r="28">
          <cell r="K28" t="str">
            <v>NBR 15.741/09</v>
          </cell>
          <cell r="P28">
            <v>20.05</v>
          </cell>
          <cell r="Q28" t="str">
            <v>104BPE0510</v>
          </cell>
        </row>
        <row r="29">
          <cell r="K29" t="str">
            <v>NBR 15.741/09</v>
          </cell>
          <cell r="P29">
            <v>11.76</v>
          </cell>
          <cell r="Q29" t="str">
            <v>104BPE0510</v>
          </cell>
        </row>
        <row r="30">
          <cell r="K30" t="str">
            <v>NBR 15.741/09</v>
          </cell>
          <cell r="P30">
            <v>4.93</v>
          </cell>
          <cell r="Q30" t="str">
            <v>104BPE0510</v>
          </cell>
        </row>
        <row r="31">
          <cell r="K31" t="str">
            <v>NBR 15.741/09</v>
          </cell>
          <cell r="P31">
            <v>14.25</v>
          </cell>
          <cell r="Q31" t="str">
            <v>104BPE0510</v>
          </cell>
        </row>
        <row r="32">
          <cell r="K32" t="str">
            <v>NBR 15.741/09</v>
          </cell>
          <cell r="P32">
            <v>17.23</v>
          </cell>
          <cell r="Q32" t="str">
            <v>104BPE0510</v>
          </cell>
        </row>
        <row r="33">
          <cell r="K33" t="str">
            <v>NBR 15.741/09</v>
          </cell>
          <cell r="P33">
            <v>15.31</v>
          </cell>
          <cell r="Q33" t="str">
            <v>104BPE0510</v>
          </cell>
        </row>
        <row r="34">
          <cell r="K34" t="str">
            <v>NBR 15.741/09</v>
          </cell>
          <cell r="P34">
            <v>11.4</v>
          </cell>
          <cell r="Q34" t="str">
            <v>104BPE0510</v>
          </cell>
        </row>
        <row r="35">
          <cell r="K35" t="str">
            <v>NBR 15.741/09</v>
          </cell>
          <cell r="P35">
            <v>11.4</v>
          </cell>
          <cell r="Q35" t="str">
            <v>104BPE0510</v>
          </cell>
        </row>
        <row r="36">
          <cell r="K36" t="str">
            <v>NBR 15.741/09</v>
          </cell>
          <cell r="P36">
            <v>11.4</v>
          </cell>
          <cell r="Q36" t="str">
            <v>104BPE0510</v>
          </cell>
        </row>
        <row r="37">
          <cell r="K37" t="str">
            <v>NBR 15.741/09</v>
          </cell>
          <cell r="P37">
            <v>30.8</v>
          </cell>
          <cell r="Q37" t="str">
            <v>104BPE0510</v>
          </cell>
        </row>
        <row r="38">
          <cell r="K38" t="str">
            <v>NBR 15.741/09</v>
          </cell>
          <cell r="P38">
            <v>30.8</v>
          </cell>
          <cell r="Q38" t="str">
            <v>104BPE0510</v>
          </cell>
        </row>
      </sheetData>
      <sheetData sheetId="24">
        <row r="14">
          <cell r="K14" t="str">
            <v>NBR 15.741/09</v>
          </cell>
          <cell r="P14">
            <v>11.4</v>
          </cell>
          <cell r="Q14" t="str">
            <v>104BPE0490</v>
          </cell>
        </row>
        <row r="15">
          <cell r="K15" t="str">
            <v>NBR 15.741/09</v>
          </cell>
          <cell r="P15">
            <v>11.4</v>
          </cell>
          <cell r="Q15" t="str">
            <v>104BPE0490</v>
          </cell>
        </row>
        <row r="16">
          <cell r="K16" t="str">
            <v>NBR 15.741/09</v>
          </cell>
          <cell r="P16">
            <v>26</v>
          </cell>
          <cell r="Q16" t="str">
            <v>104BPE0490</v>
          </cell>
        </row>
        <row r="17">
          <cell r="K17" t="str">
            <v>NBR 15.741/09</v>
          </cell>
          <cell r="P17">
            <v>26</v>
          </cell>
          <cell r="Q17" t="str">
            <v>104BPE0490</v>
          </cell>
        </row>
        <row r="18">
          <cell r="K18" t="str">
            <v>NBR 15.741/09</v>
          </cell>
          <cell r="P18">
            <v>21.4</v>
          </cell>
          <cell r="Q18" t="str">
            <v>104BPE0490</v>
          </cell>
        </row>
        <row r="19">
          <cell r="K19" t="str">
            <v>NBR 15.741/09</v>
          </cell>
          <cell r="P19">
            <v>4.1399999999999997</v>
          </cell>
          <cell r="Q19" t="str">
            <v>104BPE0490</v>
          </cell>
        </row>
        <row r="20">
          <cell r="K20" t="str">
            <v>NBR 15.741/09</v>
          </cell>
          <cell r="P20">
            <v>24</v>
          </cell>
          <cell r="Q20" t="str">
            <v>104BPE0490</v>
          </cell>
        </row>
        <row r="21">
          <cell r="K21" t="str">
            <v>NBR 15.741/09</v>
          </cell>
          <cell r="P21">
            <v>11.4</v>
          </cell>
          <cell r="Q21" t="str">
            <v>104BPE0490</v>
          </cell>
        </row>
        <row r="22">
          <cell r="K22" t="str">
            <v>NBR 15.741/09</v>
          </cell>
          <cell r="P22">
            <v>11.4</v>
          </cell>
          <cell r="Q22" t="str">
            <v>104BPE0490</v>
          </cell>
        </row>
        <row r="23">
          <cell r="K23" t="str">
            <v>NBR 15.741/09</v>
          </cell>
          <cell r="P23">
            <v>11.4</v>
          </cell>
          <cell r="Q23" t="str">
            <v>104BPE0490</v>
          </cell>
        </row>
        <row r="24">
          <cell r="K24" t="str">
            <v>NBR 15.741/09</v>
          </cell>
          <cell r="P24">
            <v>11.4</v>
          </cell>
          <cell r="Q24" t="str">
            <v>104BPE0490</v>
          </cell>
        </row>
        <row r="25">
          <cell r="K25" t="str">
            <v>NBR 15.741/09</v>
          </cell>
          <cell r="P25">
            <v>11.4</v>
          </cell>
          <cell r="Q25" t="str">
            <v>104BPE0490</v>
          </cell>
        </row>
        <row r="26">
          <cell r="K26" t="str">
            <v>NBR 15.741/09</v>
          </cell>
          <cell r="P26">
            <v>11.4</v>
          </cell>
          <cell r="Q26" t="str">
            <v>104BPE0490</v>
          </cell>
        </row>
        <row r="27">
          <cell r="K27" t="str">
            <v>NBR 15.741/09</v>
          </cell>
          <cell r="P27">
            <v>11.4</v>
          </cell>
          <cell r="Q27" t="str">
            <v>104BPE0490</v>
          </cell>
        </row>
        <row r="28">
          <cell r="K28" t="str">
            <v>NBR 15.741/09</v>
          </cell>
          <cell r="P28">
            <v>11.4</v>
          </cell>
          <cell r="Q28" t="str">
            <v>104BPE0490</v>
          </cell>
        </row>
        <row r="29">
          <cell r="K29" t="str">
            <v>NBR 15.741/09</v>
          </cell>
          <cell r="P29">
            <v>14.25</v>
          </cell>
          <cell r="Q29" t="str">
            <v>104BPE0490</v>
          </cell>
        </row>
        <row r="30">
          <cell r="K30" t="str">
            <v>NBR 15.741/09</v>
          </cell>
          <cell r="P30">
            <v>11.76</v>
          </cell>
          <cell r="Q30" t="str">
            <v>104BPE0490</v>
          </cell>
        </row>
        <row r="31">
          <cell r="K31" t="str">
            <v>NBR 15.741/09</v>
          </cell>
          <cell r="P31">
            <v>5.58</v>
          </cell>
          <cell r="Q31" t="str">
            <v>104BPE0490</v>
          </cell>
        </row>
        <row r="32">
          <cell r="K32" t="str">
            <v>NBR 15.741/09</v>
          </cell>
          <cell r="P32">
            <v>19.03</v>
          </cell>
          <cell r="Q32" t="str">
            <v>104BPE0490</v>
          </cell>
        </row>
        <row r="33">
          <cell r="K33" t="str">
            <v>NBR 15.741/09</v>
          </cell>
          <cell r="P33">
            <v>12.3</v>
          </cell>
          <cell r="Q33" t="str">
            <v>104BPE0490</v>
          </cell>
        </row>
        <row r="34">
          <cell r="K34" t="str">
            <v>NBR 15.741/09</v>
          </cell>
          <cell r="P34">
            <v>14.25</v>
          </cell>
          <cell r="Q34" t="str">
            <v>104BPE0490</v>
          </cell>
        </row>
        <row r="35">
          <cell r="K35" t="str">
            <v>NBR 15.741/09</v>
          </cell>
          <cell r="P35">
            <v>18.239999999999998</v>
          </cell>
          <cell r="Q35" t="str">
            <v>104BPE0490</v>
          </cell>
        </row>
        <row r="36">
          <cell r="K36" t="str">
            <v>NBR 15.741/09</v>
          </cell>
          <cell r="P36">
            <v>26</v>
          </cell>
          <cell r="Q36" t="str">
            <v>104BPE0490</v>
          </cell>
        </row>
        <row r="37">
          <cell r="K37" t="str">
            <v>NBR 15.741/09</v>
          </cell>
          <cell r="P37">
            <v>11.4</v>
          </cell>
          <cell r="Q37" t="str">
            <v>104BPE0490</v>
          </cell>
        </row>
        <row r="38">
          <cell r="K38" t="str">
            <v>NBR 15.741/09</v>
          </cell>
          <cell r="P38">
            <v>11.4</v>
          </cell>
          <cell r="Q38" t="str">
            <v>104BPE0490</v>
          </cell>
        </row>
        <row r="39">
          <cell r="K39" t="str">
            <v>NBR 15.741/09</v>
          </cell>
          <cell r="P39">
            <v>11.4</v>
          </cell>
          <cell r="Q39" t="str">
            <v>104BPE0490</v>
          </cell>
        </row>
        <row r="40">
          <cell r="K40" t="str">
            <v>NBR 15.741/09</v>
          </cell>
          <cell r="P40">
            <v>11.4</v>
          </cell>
          <cell r="Q40" t="str">
            <v>104BPE0490</v>
          </cell>
        </row>
      </sheetData>
      <sheetData sheetId="25">
        <row r="13">
          <cell r="K13" t="str">
            <v>NBR 15.741/09</v>
          </cell>
          <cell r="P13">
            <v>11.4</v>
          </cell>
          <cell r="Q13" t="str">
            <v>104BPE0450</v>
          </cell>
        </row>
        <row r="14">
          <cell r="K14" t="str">
            <v>NBR 15.741/09</v>
          </cell>
          <cell r="P14">
            <v>18.829999999999998</v>
          </cell>
          <cell r="Q14" t="str">
            <v>104BPE0450</v>
          </cell>
        </row>
        <row r="15">
          <cell r="K15" t="str">
            <v>NBR 15.741/09</v>
          </cell>
          <cell r="P15">
            <v>11.4</v>
          </cell>
          <cell r="Q15" t="str">
            <v>104BPE0450</v>
          </cell>
        </row>
        <row r="16">
          <cell r="K16" t="str">
            <v>NBR 15.741/09</v>
          </cell>
          <cell r="P16">
            <v>11.4</v>
          </cell>
          <cell r="Q16" t="str">
            <v>104BPE0450</v>
          </cell>
        </row>
        <row r="17">
          <cell r="K17" t="str">
            <v>NBR 15.741/09</v>
          </cell>
          <cell r="P17">
            <v>26</v>
          </cell>
          <cell r="Q17" t="str">
            <v>104BPE0450</v>
          </cell>
        </row>
        <row r="18">
          <cell r="K18" t="str">
            <v>NBR 15.741/09</v>
          </cell>
          <cell r="P18">
            <v>26</v>
          </cell>
          <cell r="Q18" t="str">
            <v>104BPE0450</v>
          </cell>
        </row>
        <row r="19">
          <cell r="K19" t="str">
            <v>NBR 15.741/09</v>
          </cell>
          <cell r="P19">
            <v>26</v>
          </cell>
          <cell r="Q19" t="str">
            <v>104BPE0450</v>
          </cell>
        </row>
        <row r="20">
          <cell r="K20" t="str">
            <v>NBR 15.741/09</v>
          </cell>
          <cell r="P20">
            <v>30.8</v>
          </cell>
          <cell r="Q20" t="str">
            <v>104BPE0450</v>
          </cell>
        </row>
        <row r="21">
          <cell r="K21" t="str">
            <v>NBR 15.741/09</v>
          </cell>
          <cell r="P21">
            <v>30.8</v>
          </cell>
          <cell r="Q21" t="str">
            <v>104BPE0450</v>
          </cell>
        </row>
        <row r="22">
          <cell r="K22" t="str">
            <v>NBR 15.741/09</v>
          </cell>
          <cell r="P22">
            <v>26</v>
          </cell>
          <cell r="Q22" t="str">
            <v>104BPE0450</v>
          </cell>
        </row>
        <row r="23">
          <cell r="K23" t="str">
            <v>NBR 15.741/09</v>
          </cell>
          <cell r="P23">
            <v>14.25</v>
          </cell>
          <cell r="Q23" t="str">
            <v>104BPE0450</v>
          </cell>
        </row>
        <row r="24">
          <cell r="K24" t="str">
            <v>NBR 15.741/09</v>
          </cell>
          <cell r="P24">
            <v>11.4</v>
          </cell>
          <cell r="Q24" t="str">
            <v>104BPE0450</v>
          </cell>
        </row>
        <row r="25">
          <cell r="K25" t="str">
            <v>NBR 15.741/09</v>
          </cell>
          <cell r="P25">
            <v>11.4</v>
          </cell>
          <cell r="Q25" t="str">
            <v>104BPE0450</v>
          </cell>
        </row>
        <row r="26">
          <cell r="K26" t="str">
            <v>NBR 15.741/09</v>
          </cell>
          <cell r="P26">
            <v>18.510000000000002</v>
          </cell>
          <cell r="Q26" t="str">
            <v>104BPE0450</v>
          </cell>
        </row>
        <row r="27">
          <cell r="K27" t="str">
            <v>NBR 15.741/09</v>
          </cell>
          <cell r="P27">
            <v>11.4</v>
          </cell>
          <cell r="Q27" t="str">
            <v>104BPE0450</v>
          </cell>
        </row>
        <row r="28">
          <cell r="K28" t="str">
            <v>NBR 15.741/09</v>
          </cell>
          <cell r="P28">
            <v>16.23</v>
          </cell>
          <cell r="Q28" t="str">
            <v>104BPE0450</v>
          </cell>
        </row>
        <row r="29">
          <cell r="K29" t="str">
            <v>NBR 15.741/09</v>
          </cell>
          <cell r="P29">
            <v>10.31</v>
          </cell>
          <cell r="Q29" t="str">
            <v>104BPE0450</v>
          </cell>
        </row>
        <row r="30">
          <cell r="K30" t="str">
            <v>NBR 15.741/09</v>
          </cell>
          <cell r="P30">
            <v>5.66</v>
          </cell>
          <cell r="Q30" t="str">
            <v>104BPE0450</v>
          </cell>
        </row>
        <row r="31">
          <cell r="K31" t="str">
            <v>NBR 15.741/09</v>
          </cell>
          <cell r="P31">
            <v>11.76</v>
          </cell>
          <cell r="Q31" t="str">
            <v>104BPE0450</v>
          </cell>
        </row>
        <row r="32">
          <cell r="K32" t="str">
            <v>NBR 15.741/09</v>
          </cell>
          <cell r="P32">
            <v>11.4</v>
          </cell>
          <cell r="Q32" t="str">
            <v>104BPE0450</v>
          </cell>
        </row>
        <row r="33">
          <cell r="K33" t="str">
            <v>NBR 15.741/09</v>
          </cell>
          <cell r="P33">
            <v>19.86</v>
          </cell>
          <cell r="Q33" t="str">
            <v>104BPE0450</v>
          </cell>
        </row>
        <row r="34">
          <cell r="K34" t="str">
            <v>NBR 15.741/09</v>
          </cell>
          <cell r="P34">
            <v>14.25</v>
          </cell>
          <cell r="Q34" t="str">
            <v>104BPE0450</v>
          </cell>
        </row>
        <row r="35">
          <cell r="K35" t="str">
            <v>NBR 15.741/09</v>
          </cell>
          <cell r="P35">
            <v>11.4</v>
          </cell>
          <cell r="Q35" t="str">
            <v>104BPE0450</v>
          </cell>
        </row>
        <row r="36">
          <cell r="K36" t="str">
            <v>NBR 15.741/09</v>
          </cell>
          <cell r="P36">
            <v>11.4</v>
          </cell>
          <cell r="Q36" t="str">
            <v>104BPE0450</v>
          </cell>
        </row>
        <row r="37">
          <cell r="K37" t="str">
            <v>NBR 15.741/09</v>
          </cell>
          <cell r="P37">
            <v>4.1399999999999997</v>
          </cell>
          <cell r="Q37" t="str">
            <v>104BPE0450</v>
          </cell>
        </row>
        <row r="38">
          <cell r="K38" t="str">
            <v>NBR 15.741/09</v>
          </cell>
          <cell r="P38">
            <v>24</v>
          </cell>
          <cell r="Q38" t="str">
            <v>104BPE0450</v>
          </cell>
        </row>
        <row r="39">
          <cell r="K39" t="str">
            <v>NBR 15.741/09</v>
          </cell>
          <cell r="P39">
            <v>30.8</v>
          </cell>
          <cell r="Q39" t="str">
            <v>104BPE0450</v>
          </cell>
        </row>
        <row r="40">
          <cell r="K40" t="str">
            <v>NBR 15.741/09</v>
          </cell>
          <cell r="P40">
            <v>30.8</v>
          </cell>
          <cell r="Q40" t="str">
            <v>104BPE0450</v>
          </cell>
        </row>
        <row r="41">
          <cell r="K41" t="str">
            <v>NBR 15.741/09</v>
          </cell>
          <cell r="P41">
            <v>26</v>
          </cell>
          <cell r="Q41" t="str">
            <v>104BPE0450</v>
          </cell>
        </row>
        <row r="42">
          <cell r="K42" t="str">
            <v>NBR 15.741/09</v>
          </cell>
          <cell r="P42">
            <v>11.4</v>
          </cell>
          <cell r="Q42" t="str">
            <v>104BPE0450</v>
          </cell>
        </row>
        <row r="43">
          <cell r="K43" t="str">
            <v>NBR 15.741/09</v>
          </cell>
          <cell r="P43">
            <v>11.4</v>
          </cell>
          <cell r="Q43" t="str">
            <v>104BPE0450</v>
          </cell>
        </row>
        <row r="44">
          <cell r="K44" t="str">
            <v>NBR 15.741/09</v>
          </cell>
          <cell r="P44">
            <v>26</v>
          </cell>
          <cell r="Q44" t="str">
            <v>104BPE0450</v>
          </cell>
        </row>
        <row r="45">
          <cell r="K45" t="str">
            <v>NBR 15.741/09</v>
          </cell>
          <cell r="P45">
            <v>10.050000000000001</v>
          </cell>
          <cell r="Q45" t="str">
            <v>104BPE0450</v>
          </cell>
        </row>
        <row r="46">
          <cell r="K46" t="str">
            <v>NBR 15.741/09</v>
          </cell>
          <cell r="P46">
            <v>11.4</v>
          </cell>
          <cell r="Q46" t="str">
            <v>104BPE0450</v>
          </cell>
        </row>
        <row r="47">
          <cell r="K47" t="str">
            <v>NBR 15.741/09</v>
          </cell>
          <cell r="P47">
            <v>11.4</v>
          </cell>
          <cell r="Q47" t="str">
            <v>104BPE0450</v>
          </cell>
        </row>
        <row r="48">
          <cell r="K48" t="str">
            <v>NBR 15.741/09</v>
          </cell>
          <cell r="P48">
            <v>30.8</v>
          </cell>
          <cell r="Q48" t="str">
            <v>104BPE0450</v>
          </cell>
        </row>
        <row r="49">
          <cell r="K49" t="str">
            <v>NBR 15.741/09</v>
          </cell>
          <cell r="P49">
            <v>30.8</v>
          </cell>
          <cell r="Q49" t="str">
            <v>104BPE0450</v>
          </cell>
        </row>
      </sheetData>
      <sheetData sheetId="26">
        <row r="14">
          <cell r="K14" t="str">
            <v>NBR 15.741/09</v>
          </cell>
          <cell r="P14">
            <v>2.8</v>
          </cell>
          <cell r="Q14" t="str">
            <v>104BPE0450</v>
          </cell>
        </row>
        <row r="15">
          <cell r="K15" t="str">
            <v>NBR 15.741/09</v>
          </cell>
          <cell r="P15">
            <v>2.8</v>
          </cell>
          <cell r="Q15" t="str">
            <v>104BPE0450</v>
          </cell>
        </row>
        <row r="16">
          <cell r="K16" t="str">
            <v>NBR 15.741/09</v>
          </cell>
          <cell r="P16">
            <v>2.8</v>
          </cell>
          <cell r="Q16" t="str">
            <v>104BPE0450</v>
          </cell>
        </row>
        <row r="17">
          <cell r="K17" t="str">
            <v>NBR 15.741/09</v>
          </cell>
          <cell r="P17">
            <v>2.8</v>
          </cell>
          <cell r="Q17" t="str">
            <v>104BPE0450</v>
          </cell>
        </row>
        <row r="18">
          <cell r="K18" t="str">
            <v>NBR 15.741/09</v>
          </cell>
          <cell r="P18">
            <v>2.8</v>
          </cell>
          <cell r="Q18" t="str">
            <v>104BPE0450</v>
          </cell>
        </row>
        <row r="19">
          <cell r="K19" t="str">
            <v>NBR 15.741/09</v>
          </cell>
          <cell r="P19">
            <v>2.8</v>
          </cell>
          <cell r="Q19" t="str">
            <v>104BPE0450</v>
          </cell>
        </row>
        <row r="20">
          <cell r="K20" t="str">
            <v>NBR 15.741/09</v>
          </cell>
          <cell r="P20">
            <v>2.8</v>
          </cell>
          <cell r="Q20" t="str">
            <v>104BPE0450</v>
          </cell>
        </row>
        <row r="21">
          <cell r="K21" t="str">
            <v>NBR 15.741/09</v>
          </cell>
          <cell r="P21">
            <v>2.8</v>
          </cell>
          <cell r="Q21" t="str">
            <v>104BPE0450</v>
          </cell>
        </row>
        <row r="22">
          <cell r="K22" t="str">
            <v>NBR 15.741/09</v>
          </cell>
          <cell r="P22">
            <v>2.8</v>
          </cell>
          <cell r="Q22" t="str">
            <v>104BPE0450</v>
          </cell>
        </row>
        <row r="23">
          <cell r="K23" t="str">
            <v>NBR 15.741/09</v>
          </cell>
          <cell r="P23">
            <v>2.8</v>
          </cell>
          <cell r="Q23" t="str">
            <v>104BPE0450</v>
          </cell>
        </row>
        <row r="24">
          <cell r="K24" t="str">
            <v>NBR 15.741/09</v>
          </cell>
          <cell r="P24">
            <v>2.8</v>
          </cell>
          <cell r="Q24" t="str">
            <v>104BPE0450</v>
          </cell>
        </row>
        <row r="25">
          <cell r="K25" t="str">
            <v>NBR 15.741/09</v>
          </cell>
          <cell r="P25">
            <v>34</v>
          </cell>
          <cell r="Q25" t="str">
            <v>104BPE0450</v>
          </cell>
        </row>
        <row r="26">
          <cell r="K26" t="str">
            <v>NBR 15.741/09</v>
          </cell>
          <cell r="P26">
            <v>12</v>
          </cell>
          <cell r="Q26" t="str">
            <v>104BPE0450</v>
          </cell>
        </row>
        <row r="27">
          <cell r="K27" t="str">
            <v>NBR 15.741/09</v>
          </cell>
          <cell r="P27">
            <v>34</v>
          </cell>
          <cell r="Q27" t="str">
            <v>104BPE0450</v>
          </cell>
        </row>
        <row r="28">
          <cell r="K28" t="str">
            <v>NBR 15.741/09</v>
          </cell>
          <cell r="P28">
            <v>12</v>
          </cell>
          <cell r="Q28" t="str">
            <v>104BPE0450</v>
          </cell>
        </row>
        <row r="29">
          <cell r="K29" t="str">
            <v>NBR 15.741/09</v>
          </cell>
          <cell r="P29">
            <v>17.399999999999999</v>
          </cell>
          <cell r="Q29" t="str">
            <v>104BPE0470</v>
          </cell>
        </row>
        <row r="30">
          <cell r="K30" t="str">
            <v>NBR 15.741/09</v>
          </cell>
          <cell r="P30">
            <v>17.399999999999999</v>
          </cell>
          <cell r="Q30" t="str">
            <v>104BPE0470</v>
          </cell>
        </row>
        <row r="31">
          <cell r="K31" t="str">
            <v>NBR 15.741/09</v>
          </cell>
          <cell r="P31">
            <v>17.399999999999999</v>
          </cell>
          <cell r="Q31" t="str">
            <v>104BPE0470</v>
          </cell>
        </row>
        <row r="32">
          <cell r="K32" t="str">
            <v>NBR 15.741/09</v>
          </cell>
          <cell r="P32">
            <v>17.399999999999999</v>
          </cell>
          <cell r="Q32" t="str">
            <v>104BPE0470</v>
          </cell>
        </row>
        <row r="33">
          <cell r="K33" t="str">
            <v>NBR 15.741/09</v>
          </cell>
          <cell r="P33">
            <v>17.399999999999999</v>
          </cell>
          <cell r="Q33" t="str">
            <v>104BPE0470</v>
          </cell>
        </row>
        <row r="34">
          <cell r="K34" t="str">
            <v>NBR 15.741/09</v>
          </cell>
          <cell r="P34">
            <v>17.399999999999999</v>
          </cell>
          <cell r="Q34" t="str">
            <v>104BPE0470</v>
          </cell>
        </row>
        <row r="35">
          <cell r="K35" t="str">
            <v>NBR 15.741/09</v>
          </cell>
          <cell r="P35">
            <v>17.399999999999999</v>
          </cell>
          <cell r="Q35" t="str">
            <v>104BPE0470</v>
          </cell>
        </row>
        <row r="36">
          <cell r="K36" t="str">
            <v>NBR 15.741/09</v>
          </cell>
          <cell r="P36">
            <v>17.399999999999999</v>
          </cell>
          <cell r="Q36" t="str">
            <v>104BPE0470</v>
          </cell>
        </row>
        <row r="37">
          <cell r="K37" t="str">
            <v>NBR 15.741/09</v>
          </cell>
          <cell r="P37">
            <v>17.399999999999999</v>
          </cell>
          <cell r="Q37" t="str">
            <v>104BPE0470</v>
          </cell>
        </row>
        <row r="38">
          <cell r="K38" t="str">
            <v>NBR 15.741/09</v>
          </cell>
          <cell r="P38">
            <v>17.399999999999999</v>
          </cell>
          <cell r="Q38" t="str">
            <v>104BPE0470</v>
          </cell>
        </row>
        <row r="39">
          <cell r="K39" t="str">
            <v>NBR 15.741/09</v>
          </cell>
          <cell r="P39">
            <v>17.399999999999999</v>
          </cell>
          <cell r="Q39" t="str">
            <v>104BPE0470</v>
          </cell>
        </row>
        <row r="40">
          <cell r="K40" t="str">
            <v>NBR 15.741/09</v>
          </cell>
          <cell r="P40">
            <v>17.399999999999999</v>
          </cell>
          <cell r="Q40" t="str">
            <v>104BPE0470</v>
          </cell>
        </row>
        <row r="41">
          <cell r="K41" t="str">
            <v>NBR 15.741/09</v>
          </cell>
          <cell r="P41">
            <v>2.8</v>
          </cell>
          <cell r="Q41" t="str">
            <v>104BPE0490</v>
          </cell>
        </row>
        <row r="42">
          <cell r="K42" t="str">
            <v>NBR 15.741/09</v>
          </cell>
          <cell r="P42">
            <v>2.8</v>
          </cell>
          <cell r="Q42" t="str">
            <v>104BPE0490</v>
          </cell>
        </row>
        <row r="43">
          <cell r="K43" t="str">
            <v>NBR 15.741/09</v>
          </cell>
          <cell r="P43">
            <v>2.8</v>
          </cell>
          <cell r="Q43" t="str">
            <v>104BPE0490</v>
          </cell>
        </row>
        <row r="44">
          <cell r="K44" t="str">
            <v>NBR 15.741/09</v>
          </cell>
          <cell r="P44">
            <v>2.8</v>
          </cell>
          <cell r="Q44" t="str">
            <v>104BPE0490</v>
          </cell>
        </row>
        <row r="45">
          <cell r="K45" t="str">
            <v>NBR 15.741/09</v>
          </cell>
          <cell r="P45">
            <v>2.8</v>
          </cell>
          <cell r="Q45" t="str">
            <v>104BPE0490</v>
          </cell>
        </row>
        <row r="46">
          <cell r="K46" t="str">
            <v>NBR 15.741/09</v>
          </cell>
          <cell r="P46">
            <v>2.8</v>
          </cell>
          <cell r="Q46" t="str">
            <v>104BPE0490</v>
          </cell>
        </row>
        <row r="47">
          <cell r="K47" t="str">
            <v>NBR 15.741/09</v>
          </cell>
          <cell r="P47">
            <v>2.8</v>
          </cell>
          <cell r="Q47" t="str">
            <v>104BPE0490</v>
          </cell>
        </row>
        <row r="48">
          <cell r="K48" t="str">
            <v>NBR 15.741/09</v>
          </cell>
          <cell r="P48">
            <v>2.8</v>
          </cell>
          <cell r="Q48" t="str">
            <v>104BPE0490</v>
          </cell>
        </row>
        <row r="49">
          <cell r="K49" t="str">
            <v>NBR 15.741/09</v>
          </cell>
          <cell r="P49">
            <v>2.8</v>
          </cell>
          <cell r="Q49" t="str">
            <v>104BPE0490</v>
          </cell>
        </row>
        <row r="50">
          <cell r="K50" t="str">
            <v>NBR 15.741/09</v>
          </cell>
          <cell r="P50">
            <v>2.8</v>
          </cell>
          <cell r="Q50" t="str">
            <v>104BPE0490</v>
          </cell>
        </row>
        <row r="51">
          <cell r="K51" t="str">
            <v>NBR 15.741/09</v>
          </cell>
          <cell r="P51">
            <v>2.8</v>
          </cell>
          <cell r="Q51" t="str">
            <v>104BPE0490</v>
          </cell>
        </row>
        <row r="52">
          <cell r="K52" t="str">
            <v>NBR 15.741/09</v>
          </cell>
          <cell r="P52">
            <v>17.399999999999999</v>
          </cell>
          <cell r="Q52" t="str">
            <v>104BPE0510</v>
          </cell>
        </row>
        <row r="53">
          <cell r="K53" t="str">
            <v>NBR 15.741/09</v>
          </cell>
          <cell r="P53">
            <v>17.399999999999999</v>
          </cell>
          <cell r="Q53" t="str">
            <v>104BPE0510</v>
          </cell>
        </row>
        <row r="54">
          <cell r="K54" t="str">
            <v>NBR 15.741/09</v>
          </cell>
          <cell r="P54">
            <v>17.399999999999999</v>
          </cell>
          <cell r="Q54" t="str">
            <v>104BPE0520</v>
          </cell>
        </row>
        <row r="55">
          <cell r="K55" t="str">
            <v>NBR 15.741/09</v>
          </cell>
          <cell r="P55">
            <v>51</v>
          </cell>
          <cell r="Q55" t="str">
            <v>104BPE0530</v>
          </cell>
        </row>
        <row r="56">
          <cell r="K56" t="str">
            <v>NBR 15.741/09</v>
          </cell>
          <cell r="P56">
            <v>24</v>
          </cell>
          <cell r="Q56" t="str">
            <v>104BPE0530</v>
          </cell>
        </row>
        <row r="57">
          <cell r="K57" t="str">
            <v>NBR 15.741/09</v>
          </cell>
          <cell r="P57">
            <v>85</v>
          </cell>
          <cell r="Q57" t="str">
            <v>104BPE0530</v>
          </cell>
        </row>
        <row r="58">
          <cell r="K58" t="str">
            <v>NBR 15.741/09</v>
          </cell>
          <cell r="P58">
            <v>36</v>
          </cell>
          <cell r="Q58" t="str">
            <v>104BPE0530</v>
          </cell>
        </row>
        <row r="59">
          <cell r="K59" t="str">
            <v>NBR 15.741/09</v>
          </cell>
          <cell r="P59">
            <v>17.399999999999999</v>
          </cell>
          <cell r="Q59" t="str">
            <v>104BPE0520</v>
          </cell>
        </row>
        <row r="60">
          <cell r="K60" t="str">
            <v>NBR 15.741/09</v>
          </cell>
          <cell r="P60">
            <v>17.399999999999999</v>
          </cell>
          <cell r="Q60" t="str">
            <v>104BPE0520</v>
          </cell>
        </row>
        <row r="61">
          <cell r="K61" t="str">
            <v>NBR 15.741/09</v>
          </cell>
          <cell r="P61">
            <v>17.399999999999999</v>
          </cell>
          <cell r="Q61" t="str">
            <v>104BPE0520</v>
          </cell>
        </row>
        <row r="62">
          <cell r="K62" t="str">
            <v>NBR 15.741/09</v>
          </cell>
          <cell r="P62">
            <v>17.399999999999999</v>
          </cell>
          <cell r="Q62" t="str">
            <v>104BPE0530</v>
          </cell>
        </row>
      </sheetData>
      <sheetData sheetId="27">
        <row r="15">
          <cell r="K15" t="str">
            <v>NBR 13.731/08</v>
          </cell>
          <cell r="P15">
            <v>159.66</v>
          </cell>
          <cell r="Q15" t="str">
            <v>104BPE0450</v>
          </cell>
        </row>
        <row r="16">
          <cell r="K16" t="str">
            <v>NBR 13.731/08</v>
          </cell>
          <cell r="P16">
            <v>77.2</v>
          </cell>
          <cell r="Q16" t="str">
            <v>104BPE0450</v>
          </cell>
        </row>
        <row r="17">
          <cell r="K17" t="str">
            <v>NBR 13.731/08</v>
          </cell>
          <cell r="P17">
            <v>77.2</v>
          </cell>
          <cell r="Q17" t="str">
            <v>104BPE0450</v>
          </cell>
        </row>
        <row r="18">
          <cell r="K18" t="str">
            <v>NBR 13.731/08</v>
          </cell>
          <cell r="P18">
            <v>159.66</v>
          </cell>
          <cell r="Q18" t="str">
            <v>104BPE0450</v>
          </cell>
        </row>
        <row r="19">
          <cell r="K19" t="str">
            <v>NBR 13.731/08</v>
          </cell>
          <cell r="P19">
            <v>159.66</v>
          </cell>
          <cell r="Q19" t="str">
            <v>104BPE0450</v>
          </cell>
        </row>
        <row r="20">
          <cell r="K20" t="str">
            <v>NBR 13.731/08</v>
          </cell>
          <cell r="P20">
            <v>77.2</v>
          </cell>
          <cell r="Q20" t="str">
            <v>104BPE0450</v>
          </cell>
        </row>
        <row r="21">
          <cell r="K21" t="str">
            <v>NBR 13.731/08</v>
          </cell>
          <cell r="P21">
            <v>77.2</v>
          </cell>
          <cell r="Q21" t="str">
            <v>104BPE0450</v>
          </cell>
        </row>
        <row r="22">
          <cell r="K22" t="str">
            <v>NBR 13.731/08</v>
          </cell>
          <cell r="P22">
            <v>159.66</v>
          </cell>
          <cell r="Q22" t="str">
            <v>104BPE0450</v>
          </cell>
        </row>
        <row r="23">
          <cell r="K23" t="str">
            <v>NBR 13.731/08</v>
          </cell>
          <cell r="P23">
            <v>159.66</v>
          </cell>
          <cell r="Q23" t="str">
            <v>104BPE0490</v>
          </cell>
        </row>
        <row r="24">
          <cell r="K24" t="str">
            <v>NBR 13.731/08</v>
          </cell>
          <cell r="P24">
            <v>77.2</v>
          </cell>
          <cell r="Q24" t="str">
            <v>104BPE0490</v>
          </cell>
        </row>
        <row r="25">
          <cell r="K25" t="str">
            <v>NBR 13.731/08</v>
          </cell>
          <cell r="P25">
            <v>77.2</v>
          </cell>
          <cell r="Q25" t="str">
            <v>104BPE0490</v>
          </cell>
        </row>
        <row r="26">
          <cell r="K26" t="str">
            <v>NBR 13.731/08</v>
          </cell>
          <cell r="P26">
            <v>159.66</v>
          </cell>
          <cell r="Q26" t="str">
            <v>104BPE0490</v>
          </cell>
        </row>
        <row r="27">
          <cell r="K27" t="str">
            <v>NBR 13.731/08</v>
          </cell>
          <cell r="P27">
            <v>159.66</v>
          </cell>
          <cell r="Q27" t="str">
            <v>104BPE0490</v>
          </cell>
        </row>
        <row r="28">
          <cell r="K28" t="str">
            <v>NBR 13.731/08</v>
          </cell>
          <cell r="P28">
            <v>77.2</v>
          </cell>
          <cell r="Q28" t="str">
            <v>104BPE0490</v>
          </cell>
        </row>
        <row r="29">
          <cell r="K29" t="str">
            <v>NBR 13.731/08</v>
          </cell>
          <cell r="P29">
            <v>77.2</v>
          </cell>
          <cell r="Q29" t="str">
            <v>104BPE0490</v>
          </cell>
        </row>
        <row r="30">
          <cell r="K30" t="str">
            <v>NBR 13.731/08</v>
          </cell>
          <cell r="P30">
            <v>159.66</v>
          </cell>
          <cell r="Q30" t="str">
            <v>104BPE0490</v>
          </cell>
        </row>
        <row r="31">
          <cell r="K31" t="str">
            <v>NBR 13.731/08</v>
          </cell>
          <cell r="P31">
            <v>159.66</v>
          </cell>
          <cell r="Q31" t="str">
            <v>104BPE0490</v>
          </cell>
        </row>
        <row r="32">
          <cell r="K32" t="str">
            <v>NBR 13.731/08</v>
          </cell>
          <cell r="P32">
            <v>77.2</v>
          </cell>
          <cell r="Q32" t="str">
            <v>104BPE0490</v>
          </cell>
        </row>
        <row r="33">
          <cell r="K33" t="str">
            <v>NBR 13.731/08</v>
          </cell>
          <cell r="P33">
            <v>77.2</v>
          </cell>
          <cell r="Q33" t="str">
            <v>104BPE0490</v>
          </cell>
        </row>
        <row r="34">
          <cell r="K34" t="str">
            <v>NBR 13.731/08</v>
          </cell>
          <cell r="P34">
            <v>159.66</v>
          </cell>
          <cell r="Q34" t="str">
            <v>104BPE0490</v>
          </cell>
        </row>
        <row r="35">
          <cell r="K35" t="str">
            <v>NBR 13.731/08</v>
          </cell>
          <cell r="P35">
            <v>159.66</v>
          </cell>
          <cell r="Q35" t="str">
            <v>104BPE0490</v>
          </cell>
        </row>
        <row r="36">
          <cell r="K36" t="str">
            <v>NBR 13.731/08</v>
          </cell>
          <cell r="P36">
            <v>77.2</v>
          </cell>
          <cell r="Q36" t="str">
            <v>104BPE0490</v>
          </cell>
        </row>
        <row r="37">
          <cell r="K37" t="str">
            <v>NBR 13.731/08</v>
          </cell>
          <cell r="P37">
            <v>77.2</v>
          </cell>
          <cell r="Q37" t="str">
            <v>104BPE0490</v>
          </cell>
        </row>
        <row r="38">
          <cell r="K38" t="str">
            <v>NBR 13.731/08</v>
          </cell>
          <cell r="P38">
            <v>159.66</v>
          </cell>
          <cell r="Q38" t="str">
            <v>104BPE0490</v>
          </cell>
        </row>
        <row r="39">
          <cell r="K39" t="str">
            <v>NBR 13.731/08</v>
          </cell>
          <cell r="P39">
            <v>159.66</v>
          </cell>
          <cell r="Q39" t="str">
            <v>104BPE0490</v>
          </cell>
        </row>
        <row r="40">
          <cell r="K40" t="str">
            <v>NBR 13.731/08</v>
          </cell>
          <cell r="P40">
            <v>77.2</v>
          </cell>
          <cell r="Q40" t="str">
            <v>104BPE0490</v>
          </cell>
        </row>
        <row r="41">
          <cell r="K41" t="str">
            <v>NBR 13.731/08</v>
          </cell>
          <cell r="P41">
            <v>77.2</v>
          </cell>
          <cell r="Q41" t="str">
            <v>104BPE0490</v>
          </cell>
        </row>
        <row r="42">
          <cell r="K42" t="str">
            <v>NBR 13.731/08</v>
          </cell>
          <cell r="P42">
            <v>159.66</v>
          </cell>
          <cell r="Q42" t="str">
            <v>104BPE0490</v>
          </cell>
        </row>
        <row r="43">
          <cell r="K43" t="str">
            <v>NBR 13.731/08</v>
          </cell>
          <cell r="P43">
            <v>159.66</v>
          </cell>
          <cell r="Q43" t="str">
            <v>104BPE0510</v>
          </cell>
        </row>
        <row r="44">
          <cell r="K44" t="str">
            <v>NBR 13.731/08</v>
          </cell>
          <cell r="P44">
            <v>77.2</v>
          </cell>
          <cell r="Q44" t="str">
            <v>104BPE0510</v>
          </cell>
        </row>
        <row r="45">
          <cell r="K45" t="str">
            <v>NBR 13.731/08</v>
          </cell>
          <cell r="P45">
            <v>77.2</v>
          </cell>
          <cell r="Q45" t="str">
            <v>104BPE0510</v>
          </cell>
        </row>
        <row r="46">
          <cell r="K46" t="str">
            <v>NBR 13.731/08</v>
          </cell>
          <cell r="P46">
            <v>159.66</v>
          </cell>
          <cell r="Q46" t="str">
            <v>104BPE0510</v>
          </cell>
        </row>
        <row r="47">
          <cell r="K47" t="str">
            <v>NBR 13.731/08</v>
          </cell>
          <cell r="P47">
            <v>159.66</v>
          </cell>
          <cell r="Q47" t="str">
            <v>104BPE0510</v>
          </cell>
        </row>
        <row r="48">
          <cell r="K48" t="str">
            <v>NBR 13.731/08</v>
          </cell>
          <cell r="P48">
            <v>77.2</v>
          </cell>
          <cell r="Q48" t="str">
            <v>104BPE0510</v>
          </cell>
        </row>
        <row r="49">
          <cell r="K49" t="str">
            <v>NBR 13.731/08</v>
          </cell>
          <cell r="P49">
            <v>77.2</v>
          </cell>
          <cell r="Q49" t="str">
            <v>104BPE0510</v>
          </cell>
        </row>
        <row r="50">
          <cell r="K50" t="str">
            <v>NBR 13.731/08</v>
          </cell>
          <cell r="P50">
            <v>159.66</v>
          </cell>
          <cell r="Q50" t="str">
            <v>104BPE0510</v>
          </cell>
        </row>
        <row r="51">
          <cell r="K51" t="str">
            <v>NBR 13.731/08</v>
          </cell>
          <cell r="P51">
            <v>159.66</v>
          </cell>
          <cell r="Q51" t="str">
            <v>104BPE0510</v>
          </cell>
        </row>
        <row r="52">
          <cell r="K52" t="str">
            <v>NBR 13.731/08</v>
          </cell>
          <cell r="P52">
            <v>77.2</v>
          </cell>
          <cell r="Q52" t="str">
            <v>104BPE0510</v>
          </cell>
        </row>
        <row r="53">
          <cell r="K53" t="str">
            <v>NBR 13.731/08</v>
          </cell>
          <cell r="P53">
            <v>77.2</v>
          </cell>
          <cell r="Q53" t="str">
            <v>104BPE0510</v>
          </cell>
        </row>
        <row r="54">
          <cell r="K54" t="str">
            <v>NBR 13.731/08</v>
          </cell>
          <cell r="P54">
            <v>159.66</v>
          </cell>
          <cell r="Q54" t="str">
            <v>104BPE0510</v>
          </cell>
        </row>
        <row r="55">
          <cell r="K55" t="str">
            <v>NBR 13.731/08</v>
          </cell>
          <cell r="P55">
            <v>159.66</v>
          </cell>
          <cell r="Q55" t="str">
            <v>104BPE0510</v>
          </cell>
        </row>
        <row r="56">
          <cell r="K56" t="str">
            <v>NBR 13.731/08</v>
          </cell>
          <cell r="P56">
            <v>77.2</v>
          </cell>
          <cell r="Q56" t="str">
            <v>104BPE0510</v>
          </cell>
        </row>
        <row r="57">
          <cell r="K57" t="str">
            <v>NBR 13.731/08</v>
          </cell>
          <cell r="P57">
            <v>77.2</v>
          </cell>
          <cell r="Q57" t="str">
            <v>104BPE0510</v>
          </cell>
        </row>
        <row r="58">
          <cell r="K58" t="str">
            <v>NBR 13.731/08</v>
          </cell>
          <cell r="P58">
            <v>159.66</v>
          </cell>
          <cell r="Q58" t="str">
            <v>104BPE0510</v>
          </cell>
        </row>
        <row r="59">
          <cell r="K59" t="str">
            <v>NBR 13.731/08</v>
          </cell>
          <cell r="P59">
            <v>159.66</v>
          </cell>
          <cell r="Q59" t="str">
            <v>104BPE0530</v>
          </cell>
        </row>
        <row r="60">
          <cell r="K60" t="str">
            <v>NBR 13.731/08</v>
          </cell>
          <cell r="P60">
            <v>77.2</v>
          </cell>
          <cell r="Q60" t="str">
            <v>104BPE0530</v>
          </cell>
        </row>
        <row r="61">
          <cell r="K61" t="str">
            <v>NBR 13.731/08</v>
          </cell>
          <cell r="P61">
            <v>77.2</v>
          </cell>
          <cell r="Q61" t="str">
            <v>104BPE0530</v>
          </cell>
        </row>
        <row r="62">
          <cell r="K62" t="str">
            <v>NBR 13.731/08</v>
          </cell>
          <cell r="P62">
            <v>159.66</v>
          </cell>
          <cell r="Q62" t="str">
            <v>104BPE0530</v>
          </cell>
        </row>
        <row r="63">
          <cell r="K63" t="str">
            <v>NBR 13.731/08</v>
          </cell>
          <cell r="P63">
            <v>159.66</v>
          </cell>
          <cell r="Q63" t="str">
            <v>104BPE0550</v>
          </cell>
        </row>
        <row r="64">
          <cell r="K64" t="str">
            <v>NBR 13.731/08</v>
          </cell>
          <cell r="P64">
            <v>77.2</v>
          </cell>
          <cell r="Q64" t="str">
            <v>104BPE0550</v>
          </cell>
        </row>
        <row r="65">
          <cell r="K65" t="str">
            <v>NBR 13.731/08</v>
          </cell>
          <cell r="P65">
            <v>77.2</v>
          </cell>
          <cell r="Q65" t="str">
            <v>104BPE0550</v>
          </cell>
        </row>
        <row r="66">
          <cell r="K66" t="str">
            <v>NBR 13.731/08</v>
          </cell>
          <cell r="P66">
            <v>159.66</v>
          </cell>
          <cell r="Q66" t="str">
            <v>104BPE0550</v>
          </cell>
        </row>
      </sheetData>
      <sheetData sheetId="28">
        <row r="13">
          <cell r="L13" t="str">
            <v>ECOLÓGICO</v>
          </cell>
        </row>
      </sheetData>
      <sheetData sheetId="29">
        <row r="13">
          <cell r="K13" t="str">
            <v>ECOLÓGICO</v>
          </cell>
          <cell r="L13">
            <v>1</v>
          </cell>
          <cell r="M13" t="str">
            <v>Chapa de Poliéster (PRFV)</v>
          </cell>
          <cell r="N13" t="str">
            <v>ABNT TIPO III</v>
          </cell>
          <cell r="O13">
            <v>1</v>
          </cell>
          <cell r="P13" t="str">
            <v>104BPE0450</v>
          </cell>
        </row>
        <row r="14">
          <cell r="K14" t="str">
            <v>Perfil C Metálico de aço carbono - NBR 14890</v>
          </cell>
          <cell r="L14">
            <v>2</v>
          </cell>
          <cell r="M14" t="str">
            <v>Chapa de Poliéster (PRFV)</v>
          </cell>
          <cell r="N14" t="str">
            <v>ABNT TIPO III</v>
          </cell>
          <cell r="O14">
            <v>4.5</v>
          </cell>
          <cell r="P14" t="str">
            <v>104BPE0450</v>
          </cell>
        </row>
        <row r="15">
          <cell r="K15" t="str">
            <v>ECOLÓGICO</v>
          </cell>
          <cell r="L15">
            <v>1</v>
          </cell>
          <cell r="M15" t="str">
            <v>Chapa de Poliéster (PRFV)</v>
          </cell>
          <cell r="N15" t="str">
            <v>ABNT TIPO III</v>
          </cell>
          <cell r="O15">
            <v>0.3</v>
          </cell>
          <cell r="P15" t="str">
            <v>104BPE0450</v>
          </cell>
        </row>
        <row r="16">
          <cell r="K16" t="str">
            <v>ECOLÓGICO</v>
          </cell>
          <cell r="L16">
            <v>1</v>
          </cell>
          <cell r="M16" t="str">
            <v>Chapa de Poliéster (PRFV)</v>
          </cell>
          <cell r="N16" t="str">
            <v>ABNT TIPO III</v>
          </cell>
          <cell r="O16">
            <v>0.3</v>
          </cell>
          <cell r="P16" t="str">
            <v>104BPE0450</v>
          </cell>
        </row>
        <row r="17">
          <cell r="K17" t="str">
            <v>ECOLÓGICO</v>
          </cell>
          <cell r="L17">
            <v>1</v>
          </cell>
          <cell r="M17" t="str">
            <v>Chapa de Poliéster (PRFV)</v>
          </cell>
          <cell r="N17" t="str">
            <v>ABNT TIPO III</v>
          </cell>
          <cell r="O17">
            <v>0.3</v>
          </cell>
          <cell r="P17" t="str">
            <v>104BPE0450</v>
          </cell>
        </row>
        <row r="18">
          <cell r="K18" t="str">
            <v>ECOLÓGICO</v>
          </cell>
          <cell r="L18">
            <v>1</v>
          </cell>
          <cell r="M18" t="str">
            <v>Chapa de Poliéster (PRFV)</v>
          </cell>
          <cell r="N18" t="str">
            <v>ABNT TIPO III</v>
          </cell>
          <cell r="O18">
            <v>0.3</v>
          </cell>
          <cell r="P18" t="str">
            <v>104BPE0450</v>
          </cell>
        </row>
        <row r="19">
          <cell r="K19" t="str">
            <v>ECOLÓGICO</v>
          </cell>
          <cell r="L19">
            <v>1</v>
          </cell>
          <cell r="M19" t="str">
            <v>Chapa de Poliéster (PRFV)</v>
          </cell>
          <cell r="N19" t="str">
            <v>ABNT TIPO III</v>
          </cell>
          <cell r="O19">
            <v>0.51</v>
          </cell>
          <cell r="P19" t="str">
            <v>104BPE0450</v>
          </cell>
        </row>
        <row r="20">
          <cell r="K20" t="str">
            <v>Perfil C Metálico de aço carbono - NBR 14890</v>
          </cell>
          <cell r="L20">
            <v>2</v>
          </cell>
          <cell r="M20" t="str">
            <v>Chapa de Poliéster (PRFV)</v>
          </cell>
          <cell r="N20" t="str">
            <v>ABNT TIPO III</v>
          </cell>
          <cell r="O20">
            <v>4.5</v>
          </cell>
          <cell r="P20" t="str">
            <v>104BPE0450</v>
          </cell>
        </row>
        <row r="21">
          <cell r="K21" t="str">
            <v>ECOLÓGICO</v>
          </cell>
          <cell r="L21">
            <v>1</v>
          </cell>
          <cell r="M21" t="str">
            <v>Chapa de Poliéster (PRFV)</v>
          </cell>
          <cell r="N21" t="str">
            <v>ABNT TIPO III</v>
          </cell>
          <cell r="O21">
            <v>1</v>
          </cell>
          <cell r="P21" t="str">
            <v>104BPE0450</v>
          </cell>
        </row>
        <row r="22">
          <cell r="K22" t="str">
            <v>ECOLÓGICO</v>
          </cell>
          <cell r="L22">
            <v>1</v>
          </cell>
          <cell r="M22" t="str">
            <v>Chapa de Poliéster (PRFV)</v>
          </cell>
          <cell r="N22" t="str">
            <v>ABNT TIPO III</v>
          </cell>
          <cell r="O22">
            <v>1</v>
          </cell>
          <cell r="P22" t="str">
            <v>104BPE0450</v>
          </cell>
        </row>
        <row r="23">
          <cell r="K23" t="str">
            <v>ECOLÓGICO</v>
          </cell>
          <cell r="L23">
            <v>1</v>
          </cell>
          <cell r="M23" t="str">
            <v>Chapa de Poliéster (PRFV)</v>
          </cell>
          <cell r="N23" t="str">
            <v>ABNT TIPO III</v>
          </cell>
          <cell r="O23">
            <v>1</v>
          </cell>
          <cell r="P23" t="str">
            <v>104BPE0450</v>
          </cell>
        </row>
        <row r="24">
          <cell r="K24" t="str">
            <v>MADEIRA</v>
          </cell>
          <cell r="L24">
            <v>15</v>
          </cell>
          <cell r="M24" t="str">
            <v>Chapa de Poliéster (PRFV)</v>
          </cell>
          <cell r="N24" t="str">
            <v>ABNT TIPO III</v>
          </cell>
          <cell r="O24">
            <v>0.3</v>
          </cell>
          <cell r="P24" t="str">
            <v>104BPE0450</v>
          </cell>
        </row>
        <row r="25">
          <cell r="K25" t="str">
            <v>ECOLÓGICO</v>
          </cell>
          <cell r="L25">
            <v>1</v>
          </cell>
          <cell r="M25" t="str">
            <v>Chapa de Poliéster (PRFV)</v>
          </cell>
          <cell r="N25" t="str">
            <v>ABNT TIPO III</v>
          </cell>
          <cell r="O25">
            <v>1</v>
          </cell>
          <cell r="P25" t="str">
            <v>104BPE0450</v>
          </cell>
        </row>
        <row r="26">
          <cell r="K26" t="str">
            <v>Perfil C Metálico de aço carbono - NBR 14890</v>
          </cell>
          <cell r="L26">
            <v>2</v>
          </cell>
          <cell r="M26" t="str">
            <v>Chapa de Poliéster (PRFV)</v>
          </cell>
          <cell r="N26" t="str">
            <v>ABNT TIPO III</v>
          </cell>
          <cell r="O26">
            <v>5.25</v>
          </cell>
          <cell r="P26" t="str">
            <v>104BPE0450</v>
          </cell>
        </row>
        <row r="27">
          <cell r="K27" t="str">
            <v>ECOLÓGICO</v>
          </cell>
          <cell r="L27">
            <v>1</v>
          </cell>
          <cell r="M27" t="str">
            <v>Chapa de Poliéster (PRFV)</v>
          </cell>
          <cell r="N27" t="str">
            <v>ABNT TIPO III</v>
          </cell>
          <cell r="O27">
            <v>1</v>
          </cell>
          <cell r="P27" t="str">
            <v>104BPE0450</v>
          </cell>
        </row>
        <row r="28">
          <cell r="K28" t="str">
            <v>ECOLÓGICO</v>
          </cell>
          <cell r="L28">
            <v>1</v>
          </cell>
          <cell r="M28" t="str">
            <v>Chapa de Poliéster (PRFV)</v>
          </cell>
          <cell r="N28" t="str">
            <v>ABNT TIPO III</v>
          </cell>
          <cell r="O28">
            <v>1</v>
          </cell>
          <cell r="P28" t="str">
            <v>104BPE0450</v>
          </cell>
        </row>
        <row r="29">
          <cell r="K29" t="str">
            <v>ECOLÓGICO</v>
          </cell>
          <cell r="L29">
            <v>1</v>
          </cell>
          <cell r="M29" t="str">
            <v>Chapa de Poliéster (PRFV)</v>
          </cell>
          <cell r="N29" t="str">
            <v>ABNT TIPO III</v>
          </cell>
          <cell r="O29">
            <v>1.75</v>
          </cell>
          <cell r="P29" t="str">
            <v>104BPE0450</v>
          </cell>
        </row>
        <row r="30">
          <cell r="K30" t="str">
            <v>ECOLÓGICO</v>
          </cell>
          <cell r="L30">
            <v>1</v>
          </cell>
          <cell r="M30" t="str">
            <v>Chapa de Poliéster (PRFV)</v>
          </cell>
          <cell r="N30" t="str">
            <v>ABNT TIPO III</v>
          </cell>
          <cell r="O30">
            <v>0.79</v>
          </cell>
          <cell r="P30" t="str">
            <v>104BPE0450</v>
          </cell>
        </row>
        <row r="31">
          <cell r="K31" t="str">
            <v>ECOLÓGICO</v>
          </cell>
          <cell r="L31">
            <v>1</v>
          </cell>
          <cell r="M31" t="str">
            <v>Chapa de Poliéster (PRFV)</v>
          </cell>
          <cell r="N31" t="str">
            <v>ABNT TIPO III</v>
          </cell>
          <cell r="O31">
            <v>0.79</v>
          </cell>
          <cell r="P31" t="str">
            <v>104BPE0450</v>
          </cell>
        </row>
        <row r="32">
          <cell r="K32" t="str">
            <v>ECOLÓGICO</v>
          </cell>
          <cell r="L32">
            <v>1</v>
          </cell>
          <cell r="M32" t="str">
            <v>Chapa de Poliéster (PRFV)</v>
          </cell>
          <cell r="N32" t="str">
            <v>ABNT TIPO III</v>
          </cell>
          <cell r="O32">
            <v>0.51</v>
          </cell>
          <cell r="P32" t="str">
            <v>104BPE0450</v>
          </cell>
        </row>
        <row r="33">
          <cell r="K33" t="str">
            <v>SEMI-PÓRTICO</v>
          </cell>
          <cell r="L33">
            <v>1</v>
          </cell>
          <cell r="M33" t="str">
            <v>Chapa de Poliéster (PRFV)</v>
          </cell>
          <cell r="N33" t="str">
            <v>ABNT TIPO X</v>
          </cell>
          <cell r="O33">
            <v>9</v>
          </cell>
          <cell r="P33" t="str">
            <v>104BPE0450</v>
          </cell>
        </row>
        <row r="34">
          <cell r="K34" t="str">
            <v>Perfil C Metálico de aço carbono - NBR 14890</v>
          </cell>
          <cell r="L34">
            <v>2</v>
          </cell>
          <cell r="M34" t="str">
            <v>Chapa de Poliéster (PRFV)</v>
          </cell>
          <cell r="N34" t="str">
            <v>ABNT TIPO III</v>
          </cell>
          <cell r="O34">
            <v>7</v>
          </cell>
          <cell r="P34" t="str">
            <v>104BPE0450</v>
          </cell>
        </row>
        <row r="35">
          <cell r="K35" t="str">
            <v>Perfil C Metálico de aço carbono - NBR 14890</v>
          </cell>
          <cell r="L35">
            <v>2</v>
          </cell>
          <cell r="M35" t="str">
            <v>Chapa de Poliéster (PRFV)</v>
          </cell>
          <cell r="N35" t="str">
            <v>ABNT TIPO III</v>
          </cell>
          <cell r="O35">
            <v>7</v>
          </cell>
          <cell r="P35" t="str">
            <v>104BPE0450</v>
          </cell>
        </row>
        <row r="36">
          <cell r="K36" t="str">
            <v>ECOLÓGICO</v>
          </cell>
          <cell r="L36">
            <v>1</v>
          </cell>
          <cell r="M36" t="str">
            <v>Chapa de Poliéster (PRFV)</v>
          </cell>
          <cell r="N36" t="str">
            <v>ABNT TIPO III</v>
          </cell>
          <cell r="O36">
            <v>0.79</v>
          </cell>
          <cell r="P36" t="str">
            <v>104BPE0450</v>
          </cell>
        </row>
        <row r="37">
          <cell r="K37" t="str">
            <v>Perfil C Metálico de aço carbono - NBR 14890</v>
          </cell>
          <cell r="L37">
            <v>2</v>
          </cell>
          <cell r="M37" t="str">
            <v>Chapa de Poliéster (PRFV)</v>
          </cell>
          <cell r="N37" t="str">
            <v>ABNT TIPO III</v>
          </cell>
          <cell r="O37">
            <v>7</v>
          </cell>
          <cell r="P37" t="str">
            <v>104BPE0450</v>
          </cell>
        </row>
        <row r="38">
          <cell r="K38" t="str">
            <v>Perfil C Metálico de aço carbono - NBR 14890</v>
          </cell>
          <cell r="L38">
            <v>2</v>
          </cell>
          <cell r="M38" t="str">
            <v>Chapa de Poliéster (PRFV)</v>
          </cell>
          <cell r="N38" t="str">
            <v>ABNT TIPO III</v>
          </cell>
          <cell r="O38">
            <v>7</v>
          </cell>
          <cell r="P38" t="str">
            <v>104BPE0450</v>
          </cell>
        </row>
        <row r="39">
          <cell r="K39" t="str">
            <v>ECOLÓGICO</v>
          </cell>
          <cell r="L39">
            <v>1</v>
          </cell>
          <cell r="M39" t="str">
            <v>Chapa de Poliéster (PRFV)</v>
          </cell>
          <cell r="N39" t="str">
            <v>ABNT TIPO III</v>
          </cell>
          <cell r="O39">
            <v>1</v>
          </cell>
          <cell r="P39" t="str">
            <v>104BPE0450</v>
          </cell>
        </row>
        <row r="40">
          <cell r="K40" t="str">
            <v>ECOLÓGICO</v>
          </cell>
          <cell r="L40">
            <v>1</v>
          </cell>
          <cell r="M40" t="str">
            <v>Chapa de Poliéster (PRFV)</v>
          </cell>
          <cell r="N40" t="str">
            <v>ABNT TIPO III</v>
          </cell>
          <cell r="O40">
            <v>0.51</v>
          </cell>
          <cell r="P40" t="str">
            <v>104BPE0450</v>
          </cell>
        </row>
        <row r="41">
          <cell r="K41" t="str">
            <v>ECOLÓGICO</v>
          </cell>
          <cell r="L41">
            <v>1</v>
          </cell>
          <cell r="M41" t="str">
            <v>Chapa de Poliéster (PRFV)</v>
          </cell>
          <cell r="N41" t="str">
            <v>ABNT TIPO III</v>
          </cell>
          <cell r="O41">
            <v>0.79</v>
          </cell>
          <cell r="P41" t="str">
            <v>104BPE0450</v>
          </cell>
        </row>
        <row r="42">
          <cell r="K42" t="str">
            <v>MADEIRA</v>
          </cell>
          <cell r="L42">
            <v>15</v>
          </cell>
          <cell r="M42" t="str">
            <v>Chapa de Poliéster (PRFV)</v>
          </cell>
          <cell r="N42" t="str">
            <v>ABNT TIPO III</v>
          </cell>
          <cell r="O42">
            <v>0.3</v>
          </cell>
          <cell r="P42" t="str">
            <v>104BPE0450</v>
          </cell>
        </row>
        <row r="43">
          <cell r="K43" t="str">
            <v>ECOLÓGICO</v>
          </cell>
          <cell r="L43">
            <v>1</v>
          </cell>
          <cell r="M43" t="str">
            <v>Chapa de Poliéster (PRFV)</v>
          </cell>
          <cell r="N43" t="str">
            <v>ABNT TIPO III</v>
          </cell>
          <cell r="O43">
            <v>1</v>
          </cell>
          <cell r="P43" t="str">
            <v>104BPE0450</v>
          </cell>
        </row>
        <row r="44">
          <cell r="K44" t="str">
            <v>ECOLÓGICO</v>
          </cell>
          <cell r="L44">
            <v>1</v>
          </cell>
          <cell r="M44" t="str">
            <v>Chapa de Poliéster (PRFV)</v>
          </cell>
          <cell r="N44" t="str">
            <v>ABNT TIPO III</v>
          </cell>
          <cell r="O44">
            <v>0.79</v>
          </cell>
          <cell r="P44" t="str">
            <v>104BPE0450</v>
          </cell>
        </row>
        <row r="45">
          <cell r="K45" t="str">
            <v>ECOLÓGICO</v>
          </cell>
          <cell r="L45">
            <v>1</v>
          </cell>
          <cell r="M45" t="str">
            <v>Chapa de Poliéster (PRFV)</v>
          </cell>
          <cell r="N45" t="str">
            <v>ABNT TIPO III</v>
          </cell>
          <cell r="O45">
            <v>0.92</v>
          </cell>
          <cell r="P45" t="str">
            <v>104BPE0450</v>
          </cell>
        </row>
        <row r="46">
          <cell r="K46" t="str">
            <v>ECOLÓGICO</v>
          </cell>
          <cell r="L46">
            <v>1</v>
          </cell>
          <cell r="M46" t="str">
            <v>Chapa de Poliéster (PRFV)</v>
          </cell>
          <cell r="N46" t="str">
            <v>ABNT TIPO III</v>
          </cell>
          <cell r="O46">
            <v>0.92</v>
          </cell>
          <cell r="P46" t="str">
            <v>104BPE0450</v>
          </cell>
        </row>
        <row r="47">
          <cell r="K47" t="str">
            <v>ECOLÓGICO</v>
          </cell>
          <cell r="L47">
            <v>1</v>
          </cell>
          <cell r="M47" t="str">
            <v>Chapa de Poliéster (PRFV)</v>
          </cell>
          <cell r="N47" t="str">
            <v>ABNT TIPO III</v>
          </cell>
          <cell r="O47">
            <v>0.92</v>
          </cell>
          <cell r="P47" t="str">
            <v>104BPE0450</v>
          </cell>
        </row>
        <row r="48">
          <cell r="K48" t="str">
            <v>ECOLÓGICO</v>
          </cell>
          <cell r="L48">
            <v>1</v>
          </cell>
          <cell r="M48" t="str">
            <v>Chapa de Poliéster (PRFV)</v>
          </cell>
          <cell r="N48" t="str">
            <v>ABNT TIPO III</v>
          </cell>
          <cell r="O48">
            <v>1</v>
          </cell>
          <cell r="P48" t="str">
            <v>104BPE0450</v>
          </cell>
        </row>
        <row r="49">
          <cell r="K49" t="str">
            <v>MADEIRA</v>
          </cell>
          <cell r="L49">
            <v>11</v>
          </cell>
          <cell r="M49" t="str">
            <v>Chapa de Poliéster (PRFV)</v>
          </cell>
          <cell r="N49" t="str">
            <v>ABNT TIPO III</v>
          </cell>
          <cell r="O49">
            <v>0.3</v>
          </cell>
          <cell r="P49" t="str">
            <v>104BPE0450</v>
          </cell>
        </row>
        <row r="50">
          <cell r="K50" t="str">
            <v>ECOLÓGICO</v>
          </cell>
          <cell r="L50">
            <v>1</v>
          </cell>
          <cell r="M50" t="str">
            <v>Chapa de Poliéster (PRFV)</v>
          </cell>
          <cell r="N50" t="str">
            <v>ABNT TIPO III</v>
          </cell>
          <cell r="O50">
            <v>0.51</v>
          </cell>
          <cell r="P50" t="str">
            <v>104BPE0450</v>
          </cell>
        </row>
        <row r="51">
          <cell r="K51" t="str">
            <v>ECOLÓGICO</v>
          </cell>
          <cell r="L51">
            <v>1</v>
          </cell>
          <cell r="M51" t="str">
            <v>Chapa de Poliéster (PRFV)</v>
          </cell>
          <cell r="N51" t="str">
            <v>ABNT TIPO III</v>
          </cell>
          <cell r="O51">
            <v>0.79</v>
          </cell>
          <cell r="P51" t="str">
            <v>104BPE0450</v>
          </cell>
        </row>
        <row r="52">
          <cell r="K52" t="str">
            <v>ECOLÓGICO</v>
          </cell>
          <cell r="L52">
            <v>1</v>
          </cell>
          <cell r="M52" t="str">
            <v>Chapa de Poliéster (PRFV)</v>
          </cell>
          <cell r="N52" t="str">
            <v>ABNT TIPO III</v>
          </cell>
          <cell r="O52">
            <v>1</v>
          </cell>
          <cell r="P52" t="str">
            <v>104BPE0450</v>
          </cell>
        </row>
        <row r="53">
          <cell r="K53" t="str">
            <v>ECOLÓGICO</v>
          </cell>
          <cell r="L53">
            <v>1</v>
          </cell>
          <cell r="M53" t="str">
            <v>Chapa de Poliéster (PRFV)</v>
          </cell>
          <cell r="N53" t="str">
            <v>ABNT TIPO III</v>
          </cell>
          <cell r="O53">
            <v>1</v>
          </cell>
          <cell r="P53" t="str">
            <v>104BPE0450</v>
          </cell>
        </row>
        <row r="54">
          <cell r="K54" t="str">
            <v>MADEIRA</v>
          </cell>
          <cell r="L54">
            <v>13</v>
          </cell>
          <cell r="M54" t="str">
            <v>Chapa de Poliéster (PRFV)</v>
          </cell>
          <cell r="N54" t="str">
            <v>ABNT TIPO III</v>
          </cell>
          <cell r="O54">
            <v>0.3</v>
          </cell>
          <cell r="P54" t="str">
            <v>104BPE0450</v>
          </cell>
        </row>
        <row r="55">
          <cell r="K55" t="str">
            <v>ECOLÓGICO</v>
          </cell>
          <cell r="L55">
            <v>1</v>
          </cell>
          <cell r="M55" t="str">
            <v>Chapa de Poliéster (PRFV)</v>
          </cell>
          <cell r="N55" t="str">
            <v>ABNT TIPO III</v>
          </cell>
          <cell r="O55">
            <v>1</v>
          </cell>
          <cell r="P55" t="str">
            <v>104BPE0450</v>
          </cell>
        </row>
        <row r="56">
          <cell r="K56" t="str">
            <v>ECOLÓGICO</v>
          </cell>
          <cell r="L56">
            <v>1</v>
          </cell>
          <cell r="M56" t="str">
            <v>Chapa de Poliéster (PRFV)</v>
          </cell>
          <cell r="N56" t="str">
            <v>ABNT TIPO III</v>
          </cell>
          <cell r="O56">
            <v>0.79</v>
          </cell>
          <cell r="P56" t="str">
            <v>104BPE0450</v>
          </cell>
        </row>
        <row r="57">
          <cell r="K57" t="str">
            <v>ECOLÓGICO</v>
          </cell>
          <cell r="L57">
            <v>1</v>
          </cell>
          <cell r="M57" t="str">
            <v>Chapa de Poliéster (PRFV)</v>
          </cell>
          <cell r="N57" t="str">
            <v>ABNT TIPO III</v>
          </cell>
          <cell r="O57">
            <v>0.79</v>
          </cell>
          <cell r="P57" t="str">
            <v>104BPE0450</v>
          </cell>
        </row>
        <row r="58">
          <cell r="K58" t="str">
            <v>ECOLÓGICO</v>
          </cell>
          <cell r="L58">
            <v>1</v>
          </cell>
          <cell r="M58" t="str">
            <v>Chapa de Poliéster (PRFV)</v>
          </cell>
          <cell r="N58" t="str">
            <v>ABNT TIPO III</v>
          </cell>
          <cell r="O58">
            <v>0.51</v>
          </cell>
          <cell r="P58" t="str">
            <v>104BPE0450</v>
          </cell>
        </row>
        <row r="59">
          <cell r="K59" t="str">
            <v>Perfil C Metálico de aço carbono - NBR 14890</v>
          </cell>
          <cell r="L59">
            <v>2</v>
          </cell>
          <cell r="M59" t="str">
            <v>Chapa de Poliéster (PRFV)</v>
          </cell>
          <cell r="N59" t="str">
            <v>ABNT TIPO III</v>
          </cell>
          <cell r="O59">
            <v>3</v>
          </cell>
          <cell r="P59" t="str">
            <v>104BPE0450</v>
          </cell>
        </row>
        <row r="60">
          <cell r="K60" t="str">
            <v>ECOLÓGICO</v>
          </cell>
          <cell r="L60">
            <v>1</v>
          </cell>
          <cell r="M60" t="str">
            <v>Chapa de Poliéster (PRFV)</v>
          </cell>
          <cell r="N60" t="str">
            <v>ABNT TIPO III</v>
          </cell>
          <cell r="O60">
            <v>1</v>
          </cell>
          <cell r="P60" t="str">
            <v>104BPE0450</v>
          </cell>
        </row>
        <row r="61">
          <cell r="K61" t="str">
            <v>MADEIRA</v>
          </cell>
          <cell r="L61">
            <v>14</v>
          </cell>
          <cell r="M61" t="str">
            <v>Chapa de Poliéster (PRFV)</v>
          </cell>
          <cell r="N61" t="str">
            <v>ABNT TIPO III</v>
          </cell>
          <cell r="O61">
            <v>0.3</v>
          </cell>
          <cell r="P61" t="str">
            <v>104BPE0450</v>
          </cell>
        </row>
        <row r="62">
          <cell r="K62" t="str">
            <v>ECOLÓGICO</v>
          </cell>
          <cell r="L62">
            <v>1</v>
          </cell>
          <cell r="M62" t="str">
            <v>Chapa de Poliéster (PRFV)</v>
          </cell>
          <cell r="N62" t="str">
            <v>ABNT TIPO III</v>
          </cell>
          <cell r="O62">
            <v>0.79</v>
          </cell>
          <cell r="P62" t="str">
            <v>104BPE0450</v>
          </cell>
        </row>
        <row r="63">
          <cell r="K63" t="str">
            <v>ECOLÓGICO</v>
          </cell>
          <cell r="L63">
            <v>1</v>
          </cell>
          <cell r="M63" t="str">
            <v>Chapa de Poliéster (PRFV)</v>
          </cell>
          <cell r="N63" t="str">
            <v>ABNT TIPO III</v>
          </cell>
          <cell r="O63">
            <v>0.79</v>
          </cell>
          <cell r="P63" t="str">
            <v>104BPE0450</v>
          </cell>
        </row>
        <row r="64">
          <cell r="K64" t="str">
            <v>ECOLÓGICO</v>
          </cell>
          <cell r="L64">
            <v>2</v>
          </cell>
          <cell r="M64" t="str">
            <v>Chapa de Poliéster (PRFV)</v>
          </cell>
          <cell r="N64" t="str">
            <v>ABNT TIPO III</v>
          </cell>
          <cell r="O64">
            <v>2.5</v>
          </cell>
          <cell r="P64" t="str">
            <v>104BPE0450</v>
          </cell>
        </row>
        <row r="65">
          <cell r="K65" t="str">
            <v>ECOLÓGICO</v>
          </cell>
          <cell r="L65">
            <v>1</v>
          </cell>
          <cell r="M65" t="str">
            <v>Chapa de Poliéster (PRFV)</v>
          </cell>
          <cell r="N65" t="str">
            <v>ABNT TIPO III</v>
          </cell>
          <cell r="O65">
            <v>0.83</v>
          </cell>
          <cell r="P65" t="str">
            <v>104BPE0450</v>
          </cell>
        </row>
        <row r="66">
          <cell r="K66" t="str">
            <v>ECOLÓGICO</v>
          </cell>
          <cell r="L66">
            <v>1</v>
          </cell>
          <cell r="M66" t="str">
            <v>Chapa de Poliéster (PRFV)</v>
          </cell>
          <cell r="N66" t="str">
            <v>ABNT TIPO III</v>
          </cell>
          <cell r="O66">
            <v>0.43</v>
          </cell>
          <cell r="P66" t="str">
            <v>104BPE0450</v>
          </cell>
        </row>
        <row r="67">
          <cell r="K67" t="str">
            <v>ECOLÓGICO</v>
          </cell>
          <cell r="L67">
            <v>2</v>
          </cell>
          <cell r="M67" t="str">
            <v>Chapa de Poliéster (PRFV)</v>
          </cell>
          <cell r="N67" t="str">
            <v>ABNT TIPO III</v>
          </cell>
          <cell r="O67">
            <v>2.5</v>
          </cell>
          <cell r="P67" t="str">
            <v>104BPE0450</v>
          </cell>
        </row>
        <row r="68">
          <cell r="K68" t="str">
            <v>ECOLÓGICO</v>
          </cell>
          <cell r="L68">
            <v>1</v>
          </cell>
          <cell r="M68" t="str">
            <v>Chapa de Poliéster (PRFV)</v>
          </cell>
          <cell r="N68" t="str">
            <v>ABNT TIPO III</v>
          </cell>
          <cell r="O68">
            <v>0.79</v>
          </cell>
          <cell r="P68" t="str">
            <v>104BPE0450</v>
          </cell>
        </row>
        <row r="69">
          <cell r="K69" t="str">
            <v>ECOLÓGICO</v>
          </cell>
          <cell r="L69">
            <v>1</v>
          </cell>
          <cell r="M69" t="str">
            <v>Chapa de Poliéster (PRFV)</v>
          </cell>
          <cell r="N69" t="str">
            <v>ABNT TIPO III</v>
          </cell>
          <cell r="O69">
            <v>0.79</v>
          </cell>
          <cell r="P69" t="str">
            <v>104BPE0450</v>
          </cell>
        </row>
        <row r="70">
          <cell r="K70" t="str">
            <v>ECOLÓGICO</v>
          </cell>
          <cell r="L70">
            <v>1</v>
          </cell>
          <cell r="M70" t="str">
            <v>Chapa de Poliéster (PRFV)</v>
          </cell>
          <cell r="N70" t="str">
            <v>ABNT TIPO III</v>
          </cell>
          <cell r="O70">
            <v>0.51</v>
          </cell>
          <cell r="P70" t="str">
            <v>104BPE0450</v>
          </cell>
        </row>
        <row r="71">
          <cell r="K71" t="str">
            <v>ECOLÓGICO</v>
          </cell>
          <cell r="L71">
            <v>1</v>
          </cell>
          <cell r="M71" t="str">
            <v>Chapa de Poliéster (PRFV)</v>
          </cell>
          <cell r="N71" t="str">
            <v>ABNT TIPO III</v>
          </cell>
          <cell r="O71">
            <v>0.79</v>
          </cell>
          <cell r="P71" t="str">
            <v>104BPE0450</v>
          </cell>
        </row>
        <row r="72">
          <cell r="K72" t="str">
            <v>ECOLÓGICO</v>
          </cell>
          <cell r="L72">
            <v>1</v>
          </cell>
          <cell r="M72" t="str">
            <v>Chapa de Poliéster (PRFV)</v>
          </cell>
          <cell r="N72" t="str">
            <v>ABNT TIPO III</v>
          </cell>
          <cell r="O72">
            <v>0.79</v>
          </cell>
          <cell r="P72" t="str">
            <v>104BPE0450</v>
          </cell>
        </row>
        <row r="73">
          <cell r="K73" t="str">
            <v>ECOLÓGICO</v>
          </cell>
          <cell r="L73">
            <v>1</v>
          </cell>
          <cell r="M73" t="str">
            <v>Chapa de Poliéster (PRFV)</v>
          </cell>
          <cell r="N73" t="str">
            <v>ABNT TIPO III</v>
          </cell>
          <cell r="O73">
            <v>0.79</v>
          </cell>
          <cell r="P73" t="str">
            <v>104BPE0450</v>
          </cell>
        </row>
        <row r="74">
          <cell r="K74" t="str">
            <v>ECOLÓGICO</v>
          </cell>
          <cell r="L74">
            <v>1</v>
          </cell>
          <cell r="M74" t="str">
            <v>Chapa de Poliéster (PRFV)</v>
          </cell>
          <cell r="N74" t="str">
            <v>ABNT TIPO III</v>
          </cell>
          <cell r="O74">
            <v>1</v>
          </cell>
          <cell r="P74" t="str">
            <v>104BPE0450</v>
          </cell>
        </row>
        <row r="75">
          <cell r="K75" t="str">
            <v>ECOLÓGICO</v>
          </cell>
          <cell r="L75">
            <v>1</v>
          </cell>
          <cell r="M75" t="str">
            <v>Chapa de Poliéster (PRFV)</v>
          </cell>
          <cell r="N75" t="str">
            <v>ABNT TIPO III</v>
          </cell>
          <cell r="O75">
            <v>0.79</v>
          </cell>
          <cell r="P75" t="str">
            <v>104BPE0450</v>
          </cell>
        </row>
        <row r="76">
          <cell r="K76" t="str">
            <v>ECOLÓGICO</v>
          </cell>
          <cell r="L76">
            <v>1</v>
          </cell>
          <cell r="M76" t="str">
            <v>Chapa de Poliéster (PRFV)</v>
          </cell>
          <cell r="N76" t="str">
            <v>ABNT TIPO III</v>
          </cell>
          <cell r="O76">
            <v>1</v>
          </cell>
          <cell r="P76" t="str">
            <v>104BPE0450</v>
          </cell>
        </row>
        <row r="77">
          <cell r="K77" t="str">
            <v>Perfil C Metálico de aço carbono - NBR 14890</v>
          </cell>
          <cell r="L77">
            <v>2</v>
          </cell>
          <cell r="M77" t="str">
            <v>Chapa de Poliéster (PRFV)</v>
          </cell>
          <cell r="N77" t="str">
            <v>ABNT TIPO III</v>
          </cell>
          <cell r="O77">
            <v>5.25</v>
          </cell>
          <cell r="P77" t="str">
            <v>104BPE0450</v>
          </cell>
        </row>
        <row r="78">
          <cell r="K78" t="str">
            <v>Perfil C Metálico de aço carbono - NBR 14890</v>
          </cell>
          <cell r="L78">
            <v>2</v>
          </cell>
          <cell r="M78" t="str">
            <v>Chapa de Poliéster (PRFV)</v>
          </cell>
          <cell r="N78" t="str">
            <v>ABNT TIPO III</v>
          </cell>
          <cell r="O78">
            <v>5.25</v>
          </cell>
          <cell r="P78" t="str">
            <v>104BPE0450</v>
          </cell>
        </row>
        <row r="79">
          <cell r="K79" t="str">
            <v>MADEIRA</v>
          </cell>
          <cell r="L79">
            <v>20</v>
          </cell>
          <cell r="M79" t="str">
            <v>Chapa de Poliéster (PRFV)</v>
          </cell>
          <cell r="N79" t="str">
            <v>ABNT TIPO III</v>
          </cell>
          <cell r="O79">
            <v>0.3</v>
          </cell>
          <cell r="P79" t="str">
            <v>104BPE0450</v>
          </cell>
        </row>
        <row r="80">
          <cell r="K80" t="str">
            <v>ECOLÓGICO</v>
          </cell>
          <cell r="L80">
            <v>1</v>
          </cell>
          <cell r="M80" t="str">
            <v>Chapa de Poliéster (PRFV)</v>
          </cell>
          <cell r="N80" t="str">
            <v>ABNT TIPO III</v>
          </cell>
          <cell r="O80">
            <v>0.51</v>
          </cell>
          <cell r="P80" t="str">
            <v>104BPE0450</v>
          </cell>
        </row>
        <row r="81">
          <cell r="K81" t="str">
            <v>ECOLÓGICO</v>
          </cell>
          <cell r="L81">
            <v>1</v>
          </cell>
          <cell r="M81" t="str">
            <v>Chapa de Poliéster (PRFV)</v>
          </cell>
          <cell r="N81" t="str">
            <v>ABNT TIPO III</v>
          </cell>
          <cell r="O81">
            <v>0.79</v>
          </cell>
          <cell r="P81" t="str">
            <v>104BPE0450</v>
          </cell>
        </row>
        <row r="82">
          <cell r="K82" t="str">
            <v>ECOLÓGICO</v>
          </cell>
          <cell r="L82">
            <v>1</v>
          </cell>
          <cell r="M82" t="str">
            <v>Chapa de Poliéster (PRFV)</v>
          </cell>
          <cell r="N82" t="str">
            <v>ABNT TIPO III</v>
          </cell>
          <cell r="O82">
            <v>1</v>
          </cell>
          <cell r="P82" t="str">
            <v>104BPE0450</v>
          </cell>
        </row>
        <row r="83">
          <cell r="K83" t="str">
            <v>ECOLÓGICO</v>
          </cell>
          <cell r="L83">
            <v>1</v>
          </cell>
          <cell r="M83" t="str">
            <v>Chapa de Poliéster (PRFV)</v>
          </cell>
          <cell r="N83" t="str">
            <v>ABNT TIPO III</v>
          </cell>
          <cell r="O83">
            <v>0.79</v>
          </cell>
          <cell r="P83" t="str">
            <v>104BPE0450</v>
          </cell>
        </row>
        <row r="84">
          <cell r="K84" t="str">
            <v>ECOLÓGICO</v>
          </cell>
          <cell r="L84">
            <v>1</v>
          </cell>
          <cell r="M84" t="str">
            <v>Chapa de Poliéster (PRFV)</v>
          </cell>
          <cell r="N84" t="str">
            <v>ABNT TIPO III</v>
          </cell>
          <cell r="O84">
            <v>0.79</v>
          </cell>
          <cell r="P84" t="str">
            <v>104BPE0450</v>
          </cell>
        </row>
        <row r="85">
          <cell r="K85" t="str">
            <v>ECOLÓGICO</v>
          </cell>
          <cell r="L85">
            <v>1</v>
          </cell>
          <cell r="M85" t="str">
            <v>Chapa de Poliéster (PRFV)</v>
          </cell>
          <cell r="N85" t="str">
            <v>ABNT TIPO III</v>
          </cell>
          <cell r="O85">
            <v>0.79</v>
          </cell>
          <cell r="P85" t="str">
            <v>104BPE0450</v>
          </cell>
        </row>
        <row r="86">
          <cell r="K86" t="str">
            <v>ECOLÓGICO</v>
          </cell>
          <cell r="L86">
            <v>1</v>
          </cell>
          <cell r="M86" t="str">
            <v>Chapa de Poliéster (PRFV)</v>
          </cell>
          <cell r="N86" t="str">
            <v>ABNT TIPO III</v>
          </cell>
          <cell r="O86">
            <v>1</v>
          </cell>
          <cell r="P86" t="str">
            <v>104BPE0450</v>
          </cell>
        </row>
        <row r="87">
          <cell r="K87" t="str">
            <v>MADEIRA</v>
          </cell>
          <cell r="L87">
            <v>21</v>
          </cell>
          <cell r="M87" t="str">
            <v>Chapa de Poliéster (PRFV)</v>
          </cell>
          <cell r="N87" t="str">
            <v>ABNT TIPO III</v>
          </cell>
          <cell r="O87">
            <v>0.3</v>
          </cell>
          <cell r="P87" t="str">
            <v>104BPE0450</v>
          </cell>
        </row>
        <row r="88">
          <cell r="K88" t="str">
            <v>ECOLÓGICO</v>
          </cell>
          <cell r="L88">
            <v>1</v>
          </cell>
          <cell r="M88" t="str">
            <v>Chapa de Poliéster (PRFV)</v>
          </cell>
          <cell r="N88" t="str">
            <v>ABNT TIPO III</v>
          </cell>
          <cell r="O88">
            <v>0.51</v>
          </cell>
          <cell r="P88" t="str">
            <v>104BPE0450</v>
          </cell>
        </row>
        <row r="89">
          <cell r="K89" t="str">
            <v>ECOLÓGICO</v>
          </cell>
          <cell r="L89">
            <v>1</v>
          </cell>
          <cell r="M89" t="str">
            <v>Chapa de Poliéster (PRFV)</v>
          </cell>
          <cell r="N89" t="str">
            <v>ABNT TIPO III</v>
          </cell>
          <cell r="O89">
            <v>0.79</v>
          </cell>
          <cell r="P89" t="str">
            <v>104BPE0450</v>
          </cell>
        </row>
        <row r="90">
          <cell r="K90" t="str">
            <v>ECOLÓGICO</v>
          </cell>
          <cell r="L90">
            <v>1</v>
          </cell>
          <cell r="M90" t="str">
            <v>Chapa de Poliéster (PRFV)</v>
          </cell>
          <cell r="N90" t="str">
            <v>ABNT TIPO III</v>
          </cell>
          <cell r="O90">
            <v>1</v>
          </cell>
          <cell r="P90" t="str">
            <v>104BPE0450</v>
          </cell>
        </row>
        <row r="91">
          <cell r="K91" t="str">
            <v>ECOLÓGICO</v>
          </cell>
          <cell r="L91">
            <v>1</v>
          </cell>
          <cell r="M91" t="str">
            <v>Chapa de Poliéster (PRFV)</v>
          </cell>
          <cell r="N91" t="str">
            <v>ABNT TIPO III</v>
          </cell>
          <cell r="O91">
            <v>0.79</v>
          </cell>
          <cell r="P91" t="str">
            <v>104BPE0450</v>
          </cell>
        </row>
        <row r="92">
          <cell r="K92" t="str">
            <v>ECOLÓGICO</v>
          </cell>
          <cell r="L92">
            <v>1</v>
          </cell>
          <cell r="M92" t="str">
            <v>Chapa de Poliéster (PRFV)</v>
          </cell>
          <cell r="N92" t="str">
            <v>ABNT TIPO III</v>
          </cell>
          <cell r="O92">
            <v>0.79</v>
          </cell>
          <cell r="P92" t="str">
            <v>104BPE0450</v>
          </cell>
        </row>
        <row r="93">
          <cell r="K93" t="str">
            <v>ECOLÓGICO</v>
          </cell>
          <cell r="L93">
            <v>1</v>
          </cell>
          <cell r="M93" t="str">
            <v>Chapa de Poliéster (PRFV)</v>
          </cell>
          <cell r="N93" t="str">
            <v>ABNT TIPO III</v>
          </cell>
          <cell r="O93">
            <v>0.79</v>
          </cell>
          <cell r="P93" t="str">
            <v>104BPE0450</v>
          </cell>
        </row>
        <row r="94">
          <cell r="K94" t="str">
            <v>Perfil C Metálico de aço carbono - NBR 14890</v>
          </cell>
          <cell r="L94">
            <v>2</v>
          </cell>
          <cell r="M94" t="str">
            <v>Chapa de Poliéster (PRFV)</v>
          </cell>
          <cell r="N94" t="str">
            <v>ABNT TIPO III</v>
          </cell>
          <cell r="O94">
            <v>8</v>
          </cell>
          <cell r="P94" t="str">
            <v>104BPE0450</v>
          </cell>
        </row>
        <row r="95">
          <cell r="K95" t="str">
            <v>Perfil C Metálico de aço carbono - NBR 14890</v>
          </cell>
          <cell r="L95">
            <v>2</v>
          </cell>
          <cell r="M95" t="str">
            <v>Chapa de Poliéster (PRFV)</v>
          </cell>
          <cell r="N95" t="str">
            <v>ABNT TIPO III</v>
          </cell>
          <cell r="O95">
            <v>8</v>
          </cell>
          <cell r="P95" t="str">
            <v>104BPE0450</v>
          </cell>
        </row>
        <row r="96">
          <cell r="K96" t="str">
            <v>Perfil C Metálico de aço carbono - NBR 14890</v>
          </cell>
          <cell r="L96">
            <v>2</v>
          </cell>
          <cell r="M96" t="str">
            <v>Chapa de Poliéster (PRFV)</v>
          </cell>
          <cell r="N96" t="str">
            <v>ABNT TIPO III</v>
          </cell>
          <cell r="O96">
            <v>8</v>
          </cell>
          <cell r="P96" t="str">
            <v>104BPE0450</v>
          </cell>
        </row>
        <row r="97">
          <cell r="K97" t="str">
            <v>SEMI-PÓRTICO</v>
          </cell>
          <cell r="L97">
            <v>1</v>
          </cell>
          <cell r="M97" t="str">
            <v>Chapa de Poliéster (PRFV)</v>
          </cell>
          <cell r="N97" t="str">
            <v>ABNT TIPO III</v>
          </cell>
          <cell r="O97">
            <v>9</v>
          </cell>
          <cell r="P97" t="str">
            <v>104BPE0450</v>
          </cell>
        </row>
        <row r="98">
          <cell r="K98" t="str">
            <v>ECOLÓGICO</v>
          </cell>
          <cell r="L98">
            <v>1</v>
          </cell>
          <cell r="M98" t="str">
            <v>Chapa de Poliéster (PRFV)</v>
          </cell>
          <cell r="N98" t="str">
            <v>ABNT TIPO III</v>
          </cell>
          <cell r="O98">
            <v>0.51</v>
          </cell>
          <cell r="P98" t="str">
            <v>104BPE0450</v>
          </cell>
        </row>
        <row r="99">
          <cell r="K99" t="str">
            <v>ECOLÓGICO</v>
          </cell>
          <cell r="L99">
            <v>1</v>
          </cell>
          <cell r="M99" t="str">
            <v>Chapa de Poliéster (PRFV)</v>
          </cell>
          <cell r="N99" t="str">
            <v>ABNT TIPO III</v>
          </cell>
          <cell r="O99">
            <v>0.79</v>
          </cell>
          <cell r="P99" t="str">
            <v>104BPE0450</v>
          </cell>
        </row>
        <row r="100">
          <cell r="K100" t="str">
            <v>ECOLÓGICO</v>
          </cell>
          <cell r="L100">
            <v>1</v>
          </cell>
          <cell r="M100" t="str">
            <v>Chapa de Poliéster (PRFV)</v>
          </cell>
          <cell r="N100" t="str">
            <v>ABNT TIPO III</v>
          </cell>
          <cell r="O100">
            <v>1</v>
          </cell>
          <cell r="P100" t="str">
            <v>104BPE0450</v>
          </cell>
        </row>
        <row r="101">
          <cell r="K101" t="str">
            <v>ECOLÓGICO</v>
          </cell>
          <cell r="L101">
            <v>1</v>
          </cell>
          <cell r="M101" t="str">
            <v>Chapa de Poliéster (PRFV)</v>
          </cell>
          <cell r="N101" t="str">
            <v>ABNT TIPO III</v>
          </cell>
          <cell r="O101">
            <v>0.79</v>
          </cell>
          <cell r="P101" t="str">
            <v>104BPE0450</v>
          </cell>
        </row>
        <row r="102">
          <cell r="K102" t="str">
            <v>ECOLÓGICO</v>
          </cell>
          <cell r="L102">
            <v>1</v>
          </cell>
          <cell r="M102" t="str">
            <v>Chapa de Poliéster (PRFV)</v>
          </cell>
          <cell r="N102" t="str">
            <v>ABNT TIPO III</v>
          </cell>
          <cell r="O102">
            <v>0.79</v>
          </cell>
          <cell r="P102" t="str">
            <v>104BPE0450</v>
          </cell>
        </row>
        <row r="103">
          <cell r="K103" t="str">
            <v>ECOLÓGICO</v>
          </cell>
          <cell r="L103">
            <v>1</v>
          </cell>
          <cell r="M103" t="str">
            <v>Chapa de Poliéster (PRFV)</v>
          </cell>
          <cell r="N103" t="str">
            <v>ABNT TIPO III</v>
          </cell>
          <cell r="O103">
            <v>1</v>
          </cell>
          <cell r="P103" t="str">
            <v>104BPE0450</v>
          </cell>
        </row>
        <row r="104">
          <cell r="K104" t="str">
            <v>Perfil C Metálico de aço carbono - NBR 14890</v>
          </cell>
          <cell r="L104">
            <v>2</v>
          </cell>
          <cell r="M104" t="str">
            <v>Chapa de Poliéster (PRFV)</v>
          </cell>
          <cell r="N104" t="str">
            <v>ABNT TIPO III</v>
          </cell>
          <cell r="O104">
            <v>3</v>
          </cell>
          <cell r="P104" t="str">
            <v>104BPE0450</v>
          </cell>
        </row>
        <row r="105">
          <cell r="K105" t="str">
            <v>ECOLÓGICO</v>
          </cell>
          <cell r="L105">
            <v>1</v>
          </cell>
          <cell r="M105" t="str">
            <v>Chapa de Poliéster (PRFV)</v>
          </cell>
          <cell r="N105" t="str">
            <v>ABNT TIPO III</v>
          </cell>
          <cell r="O105">
            <v>0.79</v>
          </cell>
          <cell r="P105" t="str">
            <v>104BPE0450</v>
          </cell>
        </row>
        <row r="106">
          <cell r="K106" t="str">
            <v>Perfil C Metálico de aço carbono - NBR 14890</v>
          </cell>
          <cell r="L106">
            <v>2</v>
          </cell>
          <cell r="M106" t="str">
            <v>Chapa de Poliéster (PRFV)</v>
          </cell>
          <cell r="N106" t="str">
            <v>ABNT TIPO III</v>
          </cell>
          <cell r="O106">
            <v>7</v>
          </cell>
          <cell r="P106" t="str">
            <v>104BPE0450</v>
          </cell>
        </row>
        <row r="107">
          <cell r="K107" t="str">
            <v>ECOLÓGICO</v>
          </cell>
          <cell r="L107">
            <v>1</v>
          </cell>
          <cell r="M107" t="str">
            <v>Chapa de Poliéster (PRFV)</v>
          </cell>
          <cell r="N107" t="str">
            <v>ABNT TIPO III</v>
          </cell>
          <cell r="O107">
            <v>0.51</v>
          </cell>
          <cell r="P107" t="str">
            <v>104BPE0450</v>
          </cell>
        </row>
        <row r="108">
          <cell r="K108" t="str">
            <v>ECOLÓGICO</v>
          </cell>
          <cell r="L108">
            <v>1</v>
          </cell>
          <cell r="M108" t="str">
            <v>Chapa de Poliéster (PRFV)</v>
          </cell>
          <cell r="N108" t="str">
            <v>ABNT TIPO III</v>
          </cell>
          <cell r="O108">
            <v>0.43</v>
          </cell>
          <cell r="P108" t="str">
            <v>104BPE0450</v>
          </cell>
        </row>
        <row r="109">
          <cell r="K109" t="str">
            <v>Perfil C Metálico de aço carbono - NBR 14890</v>
          </cell>
          <cell r="L109">
            <v>2</v>
          </cell>
          <cell r="M109" t="str">
            <v>Chapa de Poliéster (PRFV)</v>
          </cell>
          <cell r="N109" t="str">
            <v>ABNT TIPO III</v>
          </cell>
          <cell r="O109">
            <v>3</v>
          </cell>
          <cell r="P109" t="str">
            <v>104BPE0450</v>
          </cell>
        </row>
        <row r="110">
          <cell r="K110" t="str">
            <v>Perfil C Metálico de aço carbono - NBR 14890</v>
          </cell>
          <cell r="L110">
            <v>2</v>
          </cell>
          <cell r="M110" t="str">
            <v>Chapa de Poliéster (PRFV)</v>
          </cell>
          <cell r="N110" t="str">
            <v>ABNT TIPO III</v>
          </cell>
          <cell r="O110">
            <v>3</v>
          </cell>
          <cell r="P110" t="str">
            <v>104BPE0450</v>
          </cell>
        </row>
        <row r="111">
          <cell r="K111" t="str">
            <v>ECOLÓGICO</v>
          </cell>
          <cell r="L111">
            <v>1</v>
          </cell>
          <cell r="M111" t="str">
            <v>Chapa de Poliéster (PRFV)</v>
          </cell>
          <cell r="N111" t="str">
            <v>ABNT TIPO III</v>
          </cell>
          <cell r="O111">
            <v>0.79</v>
          </cell>
          <cell r="P111" t="str">
            <v>104BPE0450</v>
          </cell>
        </row>
        <row r="112">
          <cell r="K112" t="str">
            <v>Perfil C Metálico de aço carbono - NBR 14890</v>
          </cell>
          <cell r="L112">
            <v>2</v>
          </cell>
          <cell r="M112" t="str">
            <v>Chapa de Poliéster (PRFV)</v>
          </cell>
          <cell r="N112" t="str">
            <v>ABNT TIPO III</v>
          </cell>
          <cell r="O112">
            <v>3</v>
          </cell>
          <cell r="P112" t="str">
            <v>104BPE0450</v>
          </cell>
        </row>
        <row r="113">
          <cell r="K113" t="str">
            <v>Perfil C Metálico de aço carbono - NBR 14890</v>
          </cell>
          <cell r="L113">
            <v>2</v>
          </cell>
          <cell r="M113" t="str">
            <v>Chapa de Poliéster (PRFV)</v>
          </cell>
          <cell r="N113" t="str">
            <v>ABNT TIPO III</v>
          </cell>
          <cell r="O113">
            <v>3</v>
          </cell>
          <cell r="P113" t="str">
            <v>104BPE0450</v>
          </cell>
        </row>
        <row r="114">
          <cell r="K114" t="str">
            <v>SEMI-PÓRTICO</v>
          </cell>
          <cell r="L114">
            <v>1</v>
          </cell>
          <cell r="M114" t="str">
            <v>Chapa de Poliéster (PRFV)</v>
          </cell>
          <cell r="N114" t="str">
            <v>ABNT TIPO X</v>
          </cell>
          <cell r="O114">
            <v>9</v>
          </cell>
          <cell r="P114" t="str">
            <v>104BPE0450</v>
          </cell>
        </row>
        <row r="115">
          <cell r="K115" t="str">
            <v>ECOLÓGICO</v>
          </cell>
          <cell r="L115">
            <v>1</v>
          </cell>
          <cell r="M115" t="str">
            <v>Chapa de Poliéster (PRFV)</v>
          </cell>
          <cell r="N115" t="str">
            <v>ABNT TIPO III</v>
          </cell>
          <cell r="O115">
            <v>0.51</v>
          </cell>
          <cell r="P115" t="str">
            <v>104BPE0450</v>
          </cell>
        </row>
        <row r="116">
          <cell r="K116" t="str">
            <v>ECOLÓGICO</v>
          </cell>
          <cell r="L116">
            <v>1</v>
          </cell>
          <cell r="M116" t="str">
            <v>Chapa de Poliéster (PRFV)</v>
          </cell>
          <cell r="N116" t="str">
            <v>ABNT TIPO III</v>
          </cell>
          <cell r="O116">
            <v>1</v>
          </cell>
          <cell r="P116" t="str">
            <v>104BPE0450</v>
          </cell>
        </row>
        <row r="117">
          <cell r="K117" t="str">
            <v>Perfil C Metálico de aço carbono - NBR 14890</v>
          </cell>
          <cell r="L117">
            <v>2</v>
          </cell>
          <cell r="M117" t="str">
            <v>Chapa de Poliéster (PRFV)</v>
          </cell>
          <cell r="N117" t="str">
            <v>ABNT TIPO III</v>
          </cell>
          <cell r="O117">
            <v>4.5</v>
          </cell>
          <cell r="P117" t="str">
            <v>104BPE0450</v>
          </cell>
        </row>
        <row r="118">
          <cell r="K118" t="str">
            <v>ECOLÓGICO</v>
          </cell>
          <cell r="L118">
            <v>1</v>
          </cell>
          <cell r="M118" t="str">
            <v>Chapa de Poliéster (PRFV)</v>
          </cell>
          <cell r="N118" t="str">
            <v>ABNT TIPO III</v>
          </cell>
          <cell r="O118">
            <v>0.3</v>
          </cell>
          <cell r="P118" t="str">
            <v>104BPE0450</v>
          </cell>
        </row>
        <row r="119">
          <cell r="K119" t="str">
            <v>ECOLÓGICO</v>
          </cell>
          <cell r="L119">
            <v>1</v>
          </cell>
          <cell r="M119" t="str">
            <v>Chapa de Poliéster (PRFV)</v>
          </cell>
          <cell r="N119" t="str">
            <v>ABNT TIPO III</v>
          </cell>
          <cell r="O119">
            <v>0.3</v>
          </cell>
          <cell r="P119" t="str">
            <v>104BPE0450</v>
          </cell>
        </row>
        <row r="120">
          <cell r="K120" t="str">
            <v>ECOLÓGICO</v>
          </cell>
          <cell r="L120">
            <v>1</v>
          </cell>
          <cell r="M120" t="str">
            <v>Chapa de Poliéster (PRFV)</v>
          </cell>
          <cell r="N120" t="str">
            <v>ABNT TIPO III</v>
          </cell>
          <cell r="O120">
            <v>0.3</v>
          </cell>
          <cell r="P120" t="str">
            <v>104BPE0450</v>
          </cell>
        </row>
        <row r="121">
          <cell r="K121" t="str">
            <v>ECOLÓGICO</v>
          </cell>
          <cell r="L121">
            <v>1</v>
          </cell>
          <cell r="M121" t="str">
            <v>Chapa de Poliéster (PRFV)</v>
          </cell>
          <cell r="N121" t="str">
            <v>ABNT TIPO III</v>
          </cell>
          <cell r="O121">
            <v>0.3</v>
          </cell>
          <cell r="P121" t="str">
            <v>104BPE0450</v>
          </cell>
        </row>
        <row r="122">
          <cell r="K122" t="str">
            <v>Perfil C Metálico de aço carbono - NBR 14890</v>
          </cell>
          <cell r="L122">
            <v>2</v>
          </cell>
          <cell r="M122" t="str">
            <v>Chapa de Poliéster (PRFV)</v>
          </cell>
          <cell r="N122" t="str">
            <v>ABNT TIPO III</v>
          </cell>
          <cell r="O122">
            <v>4.5</v>
          </cell>
          <cell r="P122" t="str">
            <v>104BPE0450</v>
          </cell>
        </row>
        <row r="123">
          <cell r="K123" t="str">
            <v>ECOLÓGICO</v>
          </cell>
          <cell r="L123">
            <v>1</v>
          </cell>
          <cell r="M123" t="str">
            <v>Chapa de Poliéster (PRFV)</v>
          </cell>
          <cell r="N123" t="str">
            <v>ABNT TIPO III</v>
          </cell>
          <cell r="O123">
            <v>1</v>
          </cell>
          <cell r="P123" t="str">
            <v>104BPE0450</v>
          </cell>
        </row>
        <row r="124">
          <cell r="K124" t="str">
            <v>ECOLÓGICO</v>
          </cell>
          <cell r="L124">
            <v>1</v>
          </cell>
          <cell r="M124" t="str">
            <v>Chapa de Poliéster (PRFV)</v>
          </cell>
          <cell r="N124" t="str">
            <v>ABNT TIPO III</v>
          </cell>
          <cell r="O124">
            <v>0.79</v>
          </cell>
          <cell r="P124" t="str">
            <v>104BPE0450</v>
          </cell>
        </row>
        <row r="125">
          <cell r="K125" t="str">
            <v>ECOLÓGICO</v>
          </cell>
          <cell r="L125">
            <v>1</v>
          </cell>
          <cell r="M125" t="str">
            <v>Chapa de Poliéster (PRFV)</v>
          </cell>
          <cell r="N125" t="str">
            <v>ABNT TIPO III</v>
          </cell>
          <cell r="O125">
            <v>0.79</v>
          </cell>
          <cell r="P125" t="str">
            <v>104BPE0450</v>
          </cell>
        </row>
        <row r="126">
          <cell r="K126" t="str">
            <v>ECOLÓGICO</v>
          </cell>
          <cell r="L126">
            <v>1</v>
          </cell>
          <cell r="M126" t="str">
            <v>Chapa de Poliéster (PRFV)</v>
          </cell>
          <cell r="N126" t="str">
            <v>ABNT TIPO III</v>
          </cell>
          <cell r="O126">
            <v>0.51</v>
          </cell>
          <cell r="P126" t="str">
            <v>104BPE0450</v>
          </cell>
        </row>
        <row r="127">
          <cell r="K127" t="str">
            <v>ECOLÓGICO</v>
          </cell>
          <cell r="L127">
            <v>1</v>
          </cell>
          <cell r="M127" t="str">
            <v>Chapa de Poliéster (PRFV)</v>
          </cell>
          <cell r="N127" t="str">
            <v>ABNT TIPO III</v>
          </cell>
          <cell r="O127">
            <v>1</v>
          </cell>
          <cell r="P127" t="str">
            <v>104BPE0450</v>
          </cell>
        </row>
        <row r="128">
          <cell r="K128" t="str">
            <v>ECOLÓGICO</v>
          </cell>
          <cell r="L128">
            <v>1</v>
          </cell>
          <cell r="M128" t="str">
            <v>Chapa de Poliéster (PRFV)</v>
          </cell>
          <cell r="N128" t="str">
            <v>ABNT TIPO III</v>
          </cell>
          <cell r="O128">
            <v>1</v>
          </cell>
          <cell r="P128" t="str">
            <v>104BPE0450</v>
          </cell>
        </row>
        <row r="129">
          <cell r="K129" t="str">
            <v>ECOLÓGICO</v>
          </cell>
          <cell r="L129">
            <v>1</v>
          </cell>
          <cell r="M129" t="str">
            <v>Chapa de Poliéster (PRFV)</v>
          </cell>
          <cell r="N129" t="str">
            <v>ABNT TIPO III</v>
          </cell>
          <cell r="O129">
            <v>0.79</v>
          </cell>
          <cell r="P129" t="str">
            <v>104BPE0450</v>
          </cell>
        </row>
        <row r="130">
          <cell r="K130" t="str">
            <v>Perfil C Metálico de aço carbono - NBR 14890</v>
          </cell>
          <cell r="L130">
            <v>2</v>
          </cell>
          <cell r="M130" t="str">
            <v>Chapa de Poliéster (PRFV)</v>
          </cell>
          <cell r="N130" t="str">
            <v>ABNT TIPO III</v>
          </cell>
          <cell r="O130">
            <v>4.5</v>
          </cell>
          <cell r="P130" t="str">
            <v>104BPE0450</v>
          </cell>
        </row>
        <row r="131">
          <cell r="K131" t="str">
            <v>Perfil C Metálico de aço carbono - NBR 14890</v>
          </cell>
          <cell r="L131">
            <v>2</v>
          </cell>
          <cell r="M131" t="str">
            <v>Chapa de Poliéster (PRFV)</v>
          </cell>
          <cell r="N131" t="str">
            <v>ABNT TIPO III</v>
          </cell>
          <cell r="O131">
            <v>4.5</v>
          </cell>
          <cell r="P131" t="str">
            <v>104BPE0450</v>
          </cell>
        </row>
        <row r="132">
          <cell r="K132" t="str">
            <v>ECOLÓGICO</v>
          </cell>
          <cell r="L132">
            <v>1</v>
          </cell>
          <cell r="M132" t="str">
            <v>Chapa de Poliéster (PRFV)</v>
          </cell>
          <cell r="N132" t="str">
            <v>ABNT TIPO III</v>
          </cell>
          <cell r="O132">
            <v>0.79</v>
          </cell>
          <cell r="P132" t="str">
            <v>104BPE0450</v>
          </cell>
        </row>
        <row r="133">
          <cell r="K133" t="str">
            <v>ECOLÓGICO</v>
          </cell>
          <cell r="L133">
            <v>1</v>
          </cell>
          <cell r="M133" t="str">
            <v>Chapa de Poliéster (PRFV)</v>
          </cell>
          <cell r="N133" t="str">
            <v>ABNT TIPO III</v>
          </cell>
          <cell r="O133">
            <v>0.79</v>
          </cell>
          <cell r="P133" t="str">
            <v>104BPE0450</v>
          </cell>
        </row>
        <row r="134">
          <cell r="K134" t="str">
            <v>ECOLÓGICO</v>
          </cell>
          <cell r="L134">
            <v>1</v>
          </cell>
          <cell r="M134" t="str">
            <v>Chapa de Poliéster (PRFV)</v>
          </cell>
          <cell r="N134" t="str">
            <v>ABNT TIPO III</v>
          </cell>
          <cell r="O134">
            <v>0.51</v>
          </cell>
          <cell r="P134" t="str">
            <v>104BPE0450</v>
          </cell>
        </row>
        <row r="135">
          <cell r="K135" t="str">
            <v>Perfil C Metálico de aço carbono - NBR 14890</v>
          </cell>
          <cell r="L135">
            <v>2</v>
          </cell>
          <cell r="M135" t="str">
            <v>Chapa de Poliéster (PRFV)</v>
          </cell>
          <cell r="N135" t="str">
            <v>ABNT TIPO III</v>
          </cell>
          <cell r="O135">
            <v>3</v>
          </cell>
          <cell r="P135" t="str">
            <v>104BPE0450</v>
          </cell>
        </row>
        <row r="136">
          <cell r="K136" t="str">
            <v>ECOLÓGICO</v>
          </cell>
          <cell r="L136">
            <v>1</v>
          </cell>
          <cell r="M136" t="str">
            <v>Chapa de Poliéster (PRFV)</v>
          </cell>
          <cell r="N136" t="str">
            <v>ABNT TIPO III</v>
          </cell>
          <cell r="O136">
            <v>0.79</v>
          </cell>
          <cell r="P136" t="str">
            <v>104BPE0450</v>
          </cell>
        </row>
        <row r="137">
          <cell r="K137" t="str">
            <v>ECOLÓGICO</v>
          </cell>
          <cell r="L137">
            <v>1</v>
          </cell>
          <cell r="M137" t="str">
            <v>Chapa de Poliéster (PRFV)</v>
          </cell>
          <cell r="N137" t="str">
            <v>ABNT TIPO III</v>
          </cell>
          <cell r="O137">
            <v>0.79</v>
          </cell>
          <cell r="P137" t="str">
            <v>104BPE0450</v>
          </cell>
        </row>
        <row r="138">
          <cell r="K138" t="str">
            <v>Perfil C Metálico de aço carbono - NBR 14890</v>
          </cell>
          <cell r="L138">
            <v>2</v>
          </cell>
          <cell r="M138" t="str">
            <v>Chapa de Poliéster (PRFV)</v>
          </cell>
          <cell r="N138" t="str">
            <v>ABNT TIPO III</v>
          </cell>
          <cell r="O138">
            <v>3</v>
          </cell>
          <cell r="P138" t="str">
            <v>104BPE0450</v>
          </cell>
        </row>
        <row r="139">
          <cell r="K139" t="str">
            <v>Perfil C Metálico de aço carbono - NBR 14890</v>
          </cell>
          <cell r="L139">
            <v>2</v>
          </cell>
          <cell r="M139" t="str">
            <v>Chapa de Poliéster (PRFV)</v>
          </cell>
          <cell r="N139" t="str">
            <v>ABNT TIPO III</v>
          </cell>
          <cell r="O139">
            <v>3</v>
          </cell>
          <cell r="P139" t="str">
            <v>104BPE0450</v>
          </cell>
        </row>
        <row r="140">
          <cell r="K140" t="str">
            <v>Perfil C Metálico de aço carbono - NBR 14890</v>
          </cell>
          <cell r="L140">
            <v>2</v>
          </cell>
          <cell r="M140" t="str">
            <v>Chapa de Poliéster (PRFV)</v>
          </cell>
          <cell r="N140" t="str">
            <v>ABNT TIPO III</v>
          </cell>
          <cell r="O140">
            <v>3</v>
          </cell>
          <cell r="P140" t="str">
            <v>104BPE0450</v>
          </cell>
        </row>
        <row r="141">
          <cell r="K141" t="str">
            <v>Perfil C Metálico de aço carbono - NBR 14890</v>
          </cell>
          <cell r="L141">
            <v>2</v>
          </cell>
          <cell r="M141" t="str">
            <v>Chapa de Poliéster (PRFV)</v>
          </cell>
          <cell r="N141" t="str">
            <v>ABNT TIPO III</v>
          </cell>
          <cell r="O141">
            <v>5.25</v>
          </cell>
          <cell r="P141" t="str">
            <v>104BPE0450</v>
          </cell>
        </row>
        <row r="142">
          <cell r="K142" t="str">
            <v>ECOLÓGICO</v>
          </cell>
          <cell r="L142">
            <v>1</v>
          </cell>
          <cell r="M142" t="str">
            <v>Chapa de Poliéster (PRFV)</v>
          </cell>
          <cell r="N142" t="str">
            <v>ABNT TIPO III</v>
          </cell>
          <cell r="O142">
            <v>0.51</v>
          </cell>
          <cell r="P142" t="str">
            <v>104BPE0450</v>
          </cell>
        </row>
        <row r="143">
          <cell r="K143" t="str">
            <v>SEMI-PÓRTICO</v>
          </cell>
          <cell r="L143">
            <v>1</v>
          </cell>
          <cell r="M143" t="str">
            <v>Chapa de Poliéster (PRFV)</v>
          </cell>
          <cell r="N143" t="str">
            <v>ABNT TIPO X</v>
          </cell>
          <cell r="O143">
            <v>10</v>
          </cell>
          <cell r="P143" t="str">
            <v>104BPE0450</v>
          </cell>
        </row>
        <row r="144">
          <cell r="K144" t="str">
            <v>ECOLÓGICO</v>
          </cell>
          <cell r="L144">
            <v>1</v>
          </cell>
          <cell r="M144" t="str">
            <v>Chapa de Poliéster (PRFV)</v>
          </cell>
          <cell r="N144" t="str">
            <v>ABNT TIPO III</v>
          </cell>
          <cell r="O144">
            <v>0.79</v>
          </cell>
          <cell r="P144" t="str">
            <v>104BPE0450</v>
          </cell>
        </row>
        <row r="145">
          <cell r="K145" t="str">
            <v>ECOLÓGICO</v>
          </cell>
          <cell r="L145">
            <v>1</v>
          </cell>
          <cell r="M145" t="str">
            <v>Chapa de Poliéster (PRFV)</v>
          </cell>
          <cell r="N145" t="str">
            <v>ABNT TIPO III</v>
          </cell>
          <cell r="O145">
            <v>0.79</v>
          </cell>
          <cell r="P145" t="str">
            <v>104BPE0450</v>
          </cell>
        </row>
        <row r="146">
          <cell r="K146" t="str">
            <v>ECOLÓGICO</v>
          </cell>
          <cell r="L146">
            <v>1</v>
          </cell>
          <cell r="M146" t="str">
            <v>Chapa de Poliéster (PRFV)</v>
          </cell>
          <cell r="N146" t="str">
            <v>ABNT TIPO III</v>
          </cell>
          <cell r="O146">
            <v>1</v>
          </cell>
          <cell r="P146" t="str">
            <v>104BPE0450</v>
          </cell>
        </row>
        <row r="147">
          <cell r="K147" t="str">
            <v>Perfil C Metálico de aço carbono - NBR 14890</v>
          </cell>
          <cell r="L147">
            <v>1</v>
          </cell>
          <cell r="M147" t="str">
            <v>Chapa de Poliéster (PRFV)</v>
          </cell>
          <cell r="N147" t="str">
            <v>ABNT TIPO X</v>
          </cell>
          <cell r="O147">
            <v>5.25</v>
          </cell>
          <cell r="P147" t="str">
            <v>104BPE0450</v>
          </cell>
        </row>
        <row r="148">
          <cell r="K148" t="str">
            <v>Perfil C Metálico de aço carbono - NBR 14890</v>
          </cell>
          <cell r="L148">
            <v>2</v>
          </cell>
          <cell r="M148" t="str">
            <v>Chapa de Poliéster (PRFV)</v>
          </cell>
          <cell r="N148" t="str">
            <v>ABNT TIPO III</v>
          </cell>
          <cell r="O148">
            <v>5.25</v>
          </cell>
          <cell r="P148" t="str">
            <v>104BPE0450</v>
          </cell>
        </row>
        <row r="149">
          <cell r="K149" t="str">
            <v>ECOLÓGICO</v>
          </cell>
          <cell r="L149">
            <v>1</v>
          </cell>
          <cell r="M149" t="str">
            <v>Chapa de Poliéster (PRFV)</v>
          </cell>
          <cell r="N149" t="str">
            <v>ABNT TIPO III</v>
          </cell>
          <cell r="O149">
            <v>0.79</v>
          </cell>
          <cell r="P149" t="str">
            <v>104BPE0450</v>
          </cell>
        </row>
        <row r="150">
          <cell r="K150" t="str">
            <v>ECOLÓGICO</v>
          </cell>
          <cell r="L150">
            <v>1</v>
          </cell>
          <cell r="M150" t="str">
            <v>Chapa de Poliéster (PRFV)</v>
          </cell>
          <cell r="N150" t="str">
            <v>ABNT TIPO III</v>
          </cell>
          <cell r="O150">
            <v>0.78500000000000003</v>
          </cell>
          <cell r="P150" t="str">
            <v>104BPE0450</v>
          </cell>
        </row>
        <row r="151">
          <cell r="K151" t="str">
            <v>Perfil C Metálico de aço carbono - NBR 14890</v>
          </cell>
          <cell r="L151">
            <v>2</v>
          </cell>
          <cell r="M151" t="str">
            <v>Chapa de Poliéster (PRFV)</v>
          </cell>
          <cell r="N151" t="str">
            <v>ABNT TIPO III</v>
          </cell>
          <cell r="O151">
            <v>5.25</v>
          </cell>
          <cell r="P151" t="str">
            <v>104BPE0450</v>
          </cell>
        </row>
        <row r="152">
          <cell r="K152" t="str">
            <v>ECOLÓGICO</v>
          </cell>
          <cell r="L152">
            <v>1</v>
          </cell>
          <cell r="M152" t="str">
            <v>Chapa de Poliéster (PRFV)</v>
          </cell>
          <cell r="N152" t="str">
            <v>ABNT TIPO III</v>
          </cell>
          <cell r="O152">
            <v>0.83</v>
          </cell>
          <cell r="P152" t="str">
            <v>104BPE0450</v>
          </cell>
        </row>
        <row r="153">
          <cell r="K153" t="str">
            <v>ECOLÓGICO</v>
          </cell>
          <cell r="L153">
            <v>1</v>
          </cell>
          <cell r="M153" t="str">
            <v>Chapa de Poliéster (PRFV)</v>
          </cell>
          <cell r="N153" t="str">
            <v>ABNT TIPO III</v>
          </cell>
          <cell r="O153">
            <v>0.43</v>
          </cell>
          <cell r="P153" t="str">
            <v>104BPE0450</v>
          </cell>
        </row>
        <row r="154">
          <cell r="K154" t="str">
            <v>ECOLÓGICO</v>
          </cell>
          <cell r="L154">
            <v>1</v>
          </cell>
          <cell r="M154" t="str">
            <v>Chapa de Poliéster (PRFV)</v>
          </cell>
          <cell r="N154" t="str">
            <v>ABNT TIPO III</v>
          </cell>
          <cell r="O154">
            <v>0.43</v>
          </cell>
          <cell r="P154" t="str">
            <v>104BPE0450</v>
          </cell>
        </row>
        <row r="155">
          <cell r="K155" t="str">
            <v>Perfil C Metálico de aço carbono - NBR 14890</v>
          </cell>
          <cell r="L155">
            <v>2</v>
          </cell>
          <cell r="M155" t="str">
            <v>Chapa de Poliéster (PRFV)</v>
          </cell>
          <cell r="N155" t="str">
            <v>ABNT TIPO X</v>
          </cell>
          <cell r="O155">
            <v>5.25</v>
          </cell>
          <cell r="P155" t="str">
            <v>104BPE0450</v>
          </cell>
        </row>
        <row r="156">
          <cell r="K156" t="str">
            <v>ECOLÓGICO</v>
          </cell>
          <cell r="L156">
            <v>1</v>
          </cell>
          <cell r="M156" t="str">
            <v>Chapa de Poliéster (PRFV)</v>
          </cell>
          <cell r="N156" t="str">
            <v>ABNT TIPO X</v>
          </cell>
          <cell r="O156">
            <v>1</v>
          </cell>
          <cell r="P156" t="str">
            <v>104BPE0470</v>
          </cell>
        </row>
        <row r="157">
          <cell r="K157" t="str">
            <v>Perfil C Metálico de aço carbono - NBR 14890</v>
          </cell>
          <cell r="L157">
            <v>2</v>
          </cell>
          <cell r="M157" t="str">
            <v>Chapa de Poliéster (PRFV)</v>
          </cell>
          <cell r="N157" t="str">
            <v>ABNT TIPO III</v>
          </cell>
          <cell r="O157">
            <v>5.25</v>
          </cell>
          <cell r="P157" t="str">
            <v>104BPE0470</v>
          </cell>
        </row>
        <row r="158">
          <cell r="K158" t="str">
            <v>SEMI-PÓRTICO</v>
          </cell>
          <cell r="L158">
            <v>1</v>
          </cell>
          <cell r="M158" t="str">
            <v>Chapa de Poliéster (PRFV)</v>
          </cell>
          <cell r="N158" t="str">
            <v>ABNT TIPO III</v>
          </cell>
          <cell r="O158">
            <v>9</v>
          </cell>
          <cell r="P158" t="str">
            <v>104BPE0470</v>
          </cell>
        </row>
        <row r="159">
          <cell r="K159" t="str">
            <v>ECOLÓGICO</v>
          </cell>
          <cell r="L159">
            <v>1</v>
          </cell>
          <cell r="M159" t="str">
            <v>Chapa de Poliéster (PRFV)</v>
          </cell>
          <cell r="N159" t="str">
            <v>ABNT TIPO III</v>
          </cell>
          <cell r="O159">
            <v>0.79</v>
          </cell>
          <cell r="P159" t="str">
            <v>104BPE0470</v>
          </cell>
        </row>
        <row r="160">
          <cell r="K160" t="str">
            <v>ECOLÓGICO</v>
          </cell>
          <cell r="L160">
            <v>1</v>
          </cell>
          <cell r="M160" t="str">
            <v>Chapa de Poliéster (PRFV)</v>
          </cell>
          <cell r="N160" t="str">
            <v>ABNT TIPO III</v>
          </cell>
          <cell r="O160">
            <v>0.78500000000000003</v>
          </cell>
          <cell r="P160" t="str">
            <v>104BPE0470</v>
          </cell>
        </row>
        <row r="161">
          <cell r="K161" t="str">
            <v>ECOLÓGICO</v>
          </cell>
          <cell r="L161">
            <v>1</v>
          </cell>
          <cell r="M161" t="str">
            <v>Chapa de Poliéster (PRFV)</v>
          </cell>
          <cell r="N161" t="str">
            <v>ABNT TIPO III</v>
          </cell>
          <cell r="O161">
            <v>1</v>
          </cell>
          <cell r="P161" t="str">
            <v>104BPE0470</v>
          </cell>
        </row>
        <row r="162">
          <cell r="K162" t="str">
            <v>ECOLÓGICO</v>
          </cell>
          <cell r="L162">
            <v>1</v>
          </cell>
          <cell r="M162" t="str">
            <v>Chapa de Poliéster (PRFV)</v>
          </cell>
          <cell r="N162" t="str">
            <v>ABNT TIPO III</v>
          </cell>
          <cell r="O162">
            <v>0.79</v>
          </cell>
          <cell r="P162" t="str">
            <v>104BPE0470</v>
          </cell>
        </row>
        <row r="163">
          <cell r="K163" t="str">
            <v>ECOLÓGICO</v>
          </cell>
          <cell r="L163">
            <v>1</v>
          </cell>
          <cell r="M163" t="str">
            <v>Chapa de Poliéster (PRFV)</v>
          </cell>
          <cell r="N163" t="str">
            <v>ABNT TIPO III</v>
          </cell>
          <cell r="O163">
            <v>1</v>
          </cell>
          <cell r="P163" t="str">
            <v>104BPE0470</v>
          </cell>
        </row>
        <row r="164">
          <cell r="K164" t="str">
            <v>Perfil C Metálico de aço carbono - NBR 14890</v>
          </cell>
          <cell r="L164">
            <v>2</v>
          </cell>
          <cell r="M164" t="str">
            <v>Chapa de Poliéster (PRFV)</v>
          </cell>
          <cell r="N164" t="str">
            <v>ABNT TIPO III</v>
          </cell>
          <cell r="O164">
            <v>3</v>
          </cell>
          <cell r="P164" t="str">
            <v>104BPE0470</v>
          </cell>
        </row>
        <row r="165">
          <cell r="K165" t="str">
            <v>Perfil C Metálico de aço carbono - NBR 14890</v>
          </cell>
          <cell r="L165">
            <v>2</v>
          </cell>
          <cell r="M165" t="str">
            <v>Chapa de Poliéster (PRFV)</v>
          </cell>
          <cell r="N165" t="str">
            <v>ABNT TIPO III</v>
          </cell>
          <cell r="O165">
            <v>3</v>
          </cell>
          <cell r="P165" t="str">
            <v>104BPE0470</v>
          </cell>
        </row>
        <row r="166">
          <cell r="K166" t="str">
            <v>ECOLÓGICO</v>
          </cell>
          <cell r="L166">
            <v>1</v>
          </cell>
          <cell r="M166" t="str">
            <v>Chapa de Poliéster (PRFV)</v>
          </cell>
          <cell r="N166" t="str">
            <v>ABNT TIPO III</v>
          </cell>
          <cell r="O166">
            <v>0.51</v>
          </cell>
          <cell r="P166" t="str">
            <v>104BPE0470</v>
          </cell>
        </row>
        <row r="167">
          <cell r="K167" t="str">
            <v>Perfil C Metálico de aço carbono - NBR 14890</v>
          </cell>
          <cell r="L167">
            <v>2</v>
          </cell>
          <cell r="M167" t="str">
            <v>Chapa de Poliéster (PRFV)</v>
          </cell>
          <cell r="N167" t="str">
            <v>ABNT TIPO III</v>
          </cell>
          <cell r="O167">
            <v>3</v>
          </cell>
          <cell r="P167" t="str">
            <v>104BPE0470</v>
          </cell>
        </row>
        <row r="168">
          <cell r="K168" t="str">
            <v>Perfil C Metálico de aço carbono - NBR 14890</v>
          </cell>
          <cell r="L168">
            <v>2</v>
          </cell>
          <cell r="M168" t="str">
            <v>Chapa de Poliéster (PRFV)</v>
          </cell>
          <cell r="N168" t="str">
            <v>ABNT TIPO III</v>
          </cell>
          <cell r="O168">
            <v>3</v>
          </cell>
          <cell r="P168" t="str">
            <v>104BPE0470</v>
          </cell>
        </row>
        <row r="169">
          <cell r="K169" t="str">
            <v>Perfil C Metálico de aço carbono - NBR 14890</v>
          </cell>
          <cell r="L169">
            <v>2</v>
          </cell>
          <cell r="M169" t="str">
            <v>Chapa de Poliéster (PRFV)</v>
          </cell>
          <cell r="N169" t="str">
            <v>ABNT TIPO III</v>
          </cell>
          <cell r="O169">
            <v>4.5</v>
          </cell>
          <cell r="P169" t="str">
            <v>104BPE0470</v>
          </cell>
        </row>
        <row r="170">
          <cell r="K170" t="str">
            <v>ECOLÓGICO</v>
          </cell>
          <cell r="L170">
            <v>1</v>
          </cell>
          <cell r="M170" t="str">
            <v>Chapa de Poliéster (PRFV)</v>
          </cell>
          <cell r="N170" t="str">
            <v>ABNT TIPO III</v>
          </cell>
          <cell r="O170">
            <v>0.79</v>
          </cell>
          <cell r="P170" t="str">
            <v>104BPE0470</v>
          </cell>
        </row>
        <row r="171">
          <cell r="K171" t="str">
            <v>ECOLÓGICO</v>
          </cell>
          <cell r="L171">
            <v>1</v>
          </cell>
          <cell r="M171" t="str">
            <v>Chapa de Poliéster (PRFV)</v>
          </cell>
          <cell r="N171" t="str">
            <v>ABNT TIPO III</v>
          </cell>
          <cell r="O171">
            <v>0.79</v>
          </cell>
          <cell r="P171" t="str">
            <v>104BPE0470</v>
          </cell>
        </row>
        <row r="172">
          <cell r="K172" t="str">
            <v>Perfil C Metálico de aço carbono - NBR 14890</v>
          </cell>
          <cell r="L172">
            <v>2</v>
          </cell>
          <cell r="M172" t="str">
            <v>Chapa de Poliéster (PRFV)</v>
          </cell>
          <cell r="N172" t="str">
            <v>ABNT TIPO III</v>
          </cell>
          <cell r="O172">
            <v>5.25</v>
          </cell>
          <cell r="P172" t="str">
            <v>104BPE0470</v>
          </cell>
        </row>
        <row r="173">
          <cell r="K173" t="str">
            <v>ECOLÓGICO</v>
          </cell>
          <cell r="L173">
            <v>1</v>
          </cell>
          <cell r="M173" t="str">
            <v>Chapa de Poliéster (PRFV)</v>
          </cell>
          <cell r="N173" t="str">
            <v>ABNT TIPO III</v>
          </cell>
          <cell r="O173">
            <v>0.79</v>
          </cell>
          <cell r="P173" t="str">
            <v>104BPE0470</v>
          </cell>
        </row>
        <row r="174">
          <cell r="K174" t="str">
            <v>ECOLÓGICO</v>
          </cell>
          <cell r="L174">
            <v>2</v>
          </cell>
          <cell r="M174" t="str">
            <v>Chapa de Poliéster (PRFV)</v>
          </cell>
          <cell r="N174" t="str">
            <v>ABNT TIPO III</v>
          </cell>
          <cell r="O174">
            <v>2.5</v>
          </cell>
          <cell r="P174" t="str">
            <v>104BPE0470</v>
          </cell>
        </row>
        <row r="175">
          <cell r="K175" t="str">
            <v>ECOLÓGICO</v>
          </cell>
          <cell r="L175">
            <v>1</v>
          </cell>
          <cell r="M175" t="str">
            <v>Chapa de Poliéster (PRFV)</v>
          </cell>
          <cell r="N175" t="str">
            <v>ABNT TIPO III</v>
          </cell>
          <cell r="O175">
            <v>1</v>
          </cell>
          <cell r="P175" t="str">
            <v>104BPE0470</v>
          </cell>
        </row>
        <row r="176">
          <cell r="K176" t="str">
            <v>ECOLÓGICO</v>
          </cell>
          <cell r="L176">
            <v>1</v>
          </cell>
          <cell r="M176" t="str">
            <v>Chapa de Poliéster (PRFV)</v>
          </cell>
          <cell r="N176" t="str">
            <v>ABNT TIPO III</v>
          </cell>
          <cell r="O176">
            <v>1</v>
          </cell>
          <cell r="P176" t="str">
            <v>104BPE0470</v>
          </cell>
        </row>
        <row r="177">
          <cell r="K177" t="str">
            <v>ECOLÓGICO</v>
          </cell>
          <cell r="L177">
            <v>2</v>
          </cell>
          <cell r="M177" t="str">
            <v>Chapa de Poliéster (PRFV)</v>
          </cell>
          <cell r="N177" t="str">
            <v>ABNT TIPO III</v>
          </cell>
          <cell r="O177">
            <v>2.5</v>
          </cell>
          <cell r="P177" t="str">
            <v>104BPE0470</v>
          </cell>
        </row>
        <row r="178">
          <cell r="K178" t="str">
            <v>Perfil C Metálico de aço carbono - NBR 14890</v>
          </cell>
          <cell r="L178">
            <v>2</v>
          </cell>
          <cell r="M178" t="str">
            <v>Chapa de Poliéster (PRFV)</v>
          </cell>
          <cell r="N178" t="str">
            <v>ABNT TIPO III</v>
          </cell>
          <cell r="O178">
            <v>5.25</v>
          </cell>
          <cell r="P178" t="str">
            <v>104BPE0470</v>
          </cell>
        </row>
        <row r="179">
          <cell r="K179" t="str">
            <v>ECOLÓGICO</v>
          </cell>
          <cell r="L179">
            <v>1</v>
          </cell>
          <cell r="M179" t="str">
            <v>Chapa de Poliéster (PRFV)</v>
          </cell>
          <cell r="N179" t="str">
            <v>ABNT TIPO III</v>
          </cell>
          <cell r="O179">
            <v>0.83</v>
          </cell>
          <cell r="P179" t="str">
            <v>104BPE0470</v>
          </cell>
        </row>
        <row r="180">
          <cell r="K180" t="str">
            <v>ECOLÓGICO</v>
          </cell>
          <cell r="L180">
            <v>1</v>
          </cell>
          <cell r="M180" t="str">
            <v>Chapa de Poliéster (PRFV)</v>
          </cell>
          <cell r="N180" t="str">
            <v>ABNT TIPO III</v>
          </cell>
          <cell r="O180">
            <v>0.79</v>
          </cell>
          <cell r="P180" t="str">
            <v>104BPE0470</v>
          </cell>
        </row>
        <row r="181">
          <cell r="K181" t="str">
            <v>Perfil C Metálico de aço carbono - NBR 14890</v>
          </cell>
          <cell r="L181">
            <v>2</v>
          </cell>
          <cell r="M181" t="str">
            <v>Chapa de Poliéster (PRFV)</v>
          </cell>
          <cell r="N181" t="str">
            <v>ABNT TIPO III</v>
          </cell>
          <cell r="O181">
            <v>4.5</v>
          </cell>
          <cell r="P181" t="str">
            <v>104BPE0470</v>
          </cell>
        </row>
        <row r="182">
          <cell r="K182" t="str">
            <v>ECOLÓGICO</v>
          </cell>
          <cell r="L182">
            <v>1</v>
          </cell>
          <cell r="M182" t="str">
            <v>Chapa de Poliéster (PRFV)</v>
          </cell>
          <cell r="N182" t="str">
            <v>ABNT TIPO III</v>
          </cell>
          <cell r="O182">
            <v>0.79</v>
          </cell>
          <cell r="P182" t="str">
            <v>104BPE0470</v>
          </cell>
        </row>
        <row r="183">
          <cell r="K183" t="str">
            <v>ECOLÓGICO</v>
          </cell>
          <cell r="L183">
            <v>1</v>
          </cell>
          <cell r="M183" t="str">
            <v>Chapa de Poliéster (PRFV)</v>
          </cell>
          <cell r="N183" t="str">
            <v>ABNT TIPO III</v>
          </cell>
          <cell r="O183">
            <v>1</v>
          </cell>
          <cell r="P183" t="str">
            <v>104BPE0470</v>
          </cell>
        </row>
        <row r="184">
          <cell r="K184" t="str">
            <v>ECOLÓGICO</v>
          </cell>
          <cell r="L184">
            <v>1</v>
          </cell>
          <cell r="M184" t="str">
            <v>Chapa de Poliéster (PRFV)</v>
          </cell>
          <cell r="N184" t="str">
            <v>ABNT TIPO III</v>
          </cell>
          <cell r="O184">
            <v>1</v>
          </cell>
          <cell r="P184" t="str">
            <v>104BPE0470</v>
          </cell>
        </row>
        <row r="185">
          <cell r="K185" t="str">
            <v>ECOLÓGICO</v>
          </cell>
          <cell r="L185">
            <v>1</v>
          </cell>
          <cell r="M185" t="str">
            <v>Chapa de Poliéster (PRFV)</v>
          </cell>
          <cell r="N185" t="str">
            <v>ABNT TIPO III</v>
          </cell>
          <cell r="O185">
            <v>0.51</v>
          </cell>
          <cell r="P185" t="str">
            <v>104BPE0470</v>
          </cell>
        </row>
        <row r="186">
          <cell r="K186" t="str">
            <v>ECOLÓGICO</v>
          </cell>
          <cell r="L186">
            <v>1</v>
          </cell>
          <cell r="M186" t="str">
            <v>Chapa de Poliéster (PRFV)</v>
          </cell>
          <cell r="N186" t="str">
            <v>ABNT TIPO III</v>
          </cell>
          <cell r="O186">
            <v>1</v>
          </cell>
          <cell r="P186" t="str">
            <v>104BPE0470</v>
          </cell>
        </row>
        <row r="187">
          <cell r="K187" t="str">
            <v>ECOLÓGICO</v>
          </cell>
          <cell r="L187">
            <v>1</v>
          </cell>
          <cell r="M187" t="str">
            <v>Chapa de Poliéster (PRFV)</v>
          </cell>
          <cell r="N187" t="str">
            <v>ABNT TIPO III</v>
          </cell>
          <cell r="O187">
            <v>1</v>
          </cell>
          <cell r="P187" t="str">
            <v>104BPE0470</v>
          </cell>
        </row>
        <row r="188">
          <cell r="K188" t="str">
            <v>ECOLÓGICO</v>
          </cell>
          <cell r="L188">
            <v>1</v>
          </cell>
          <cell r="M188" t="str">
            <v>Chapa de Poliéster (PRFV)</v>
          </cell>
          <cell r="N188" t="str">
            <v>ABNT TIPO III</v>
          </cell>
          <cell r="O188">
            <v>0.79</v>
          </cell>
          <cell r="P188" t="str">
            <v>104BPE0470</v>
          </cell>
        </row>
        <row r="189">
          <cell r="K189" t="str">
            <v>ECOLÓGICO</v>
          </cell>
          <cell r="L189">
            <v>1</v>
          </cell>
          <cell r="M189" t="str">
            <v>Chapa de Poliéster (PRFV)</v>
          </cell>
          <cell r="N189" t="str">
            <v>ABNT TIPO III</v>
          </cell>
          <cell r="O189">
            <v>0.79</v>
          </cell>
          <cell r="P189" t="str">
            <v>104BPE0470</v>
          </cell>
        </row>
        <row r="190">
          <cell r="K190" t="str">
            <v>ECOLÓGICO</v>
          </cell>
          <cell r="L190">
            <v>1</v>
          </cell>
          <cell r="M190" t="str">
            <v>Chapa de Poliéster (PRFV)</v>
          </cell>
          <cell r="N190" t="str">
            <v>ABNT TIPO III</v>
          </cell>
          <cell r="O190">
            <v>0.79</v>
          </cell>
          <cell r="P190" t="str">
            <v>104BPE0470</v>
          </cell>
        </row>
        <row r="191">
          <cell r="K191" t="str">
            <v>ECOLÓGICO</v>
          </cell>
          <cell r="L191">
            <v>1</v>
          </cell>
          <cell r="M191" t="str">
            <v>Chapa de Poliéster (PRFV)</v>
          </cell>
          <cell r="N191" t="str">
            <v>ABNT TIPO III</v>
          </cell>
          <cell r="O191">
            <v>1</v>
          </cell>
          <cell r="P191" t="str">
            <v>104BPE0470</v>
          </cell>
        </row>
        <row r="192">
          <cell r="K192" t="str">
            <v>ECOLÓGICO</v>
          </cell>
          <cell r="L192">
            <v>1</v>
          </cell>
          <cell r="M192" t="str">
            <v>Chapa de Poliéster (PRFV)</v>
          </cell>
          <cell r="N192" t="str">
            <v>ABNT TIPO III</v>
          </cell>
          <cell r="O192">
            <v>1</v>
          </cell>
          <cell r="P192" t="str">
            <v>104BPE0470</v>
          </cell>
        </row>
        <row r="193">
          <cell r="K193" t="str">
            <v>ECOLÓGICO</v>
          </cell>
          <cell r="L193">
            <v>1</v>
          </cell>
          <cell r="M193" t="str">
            <v>Chapa de Poliéster (PRFV)</v>
          </cell>
          <cell r="N193" t="str">
            <v>ABNT TIPO III</v>
          </cell>
          <cell r="O193">
            <v>0.79</v>
          </cell>
          <cell r="P193" t="str">
            <v>104BPE0470</v>
          </cell>
        </row>
        <row r="194">
          <cell r="K194" t="str">
            <v>PÓRTICO</v>
          </cell>
          <cell r="L194">
            <v>1</v>
          </cell>
          <cell r="M194" t="str">
            <v>Chapa de Poliéster (PRFV)</v>
          </cell>
          <cell r="N194" t="str">
            <v>ABNT TIPO III</v>
          </cell>
          <cell r="O194">
            <v>8</v>
          </cell>
          <cell r="P194" t="str">
            <v>104BPE0470</v>
          </cell>
        </row>
        <row r="195">
          <cell r="M195" t="str">
            <v>Chapa de Poliéster (PRFV)</v>
          </cell>
          <cell r="N195" t="str">
            <v>ABNT TIPO III</v>
          </cell>
          <cell r="O195">
            <v>8</v>
          </cell>
          <cell r="P195" t="str">
            <v>104BPE0470</v>
          </cell>
        </row>
        <row r="196">
          <cell r="M196" t="str">
            <v>Chapa de Poliéster (PRFV)</v>
          </cell>
          <cell r="N196" t="str">
            <v>ABNT TIPO III</v>
          </cell>
          <cell r="O196">
            <v>8</v>
          </cell>
          <cell r="P196" t="str">
            <v>104BPE0470</v>
          </cell>
        </row>
        <row r="197">
          <cell r="M197" t="str">
            <v>Chapa de Poliéster (PRFV)</v>
          </cell>
          <cell r="N197" t="str">
            <v>ABNT TIPO III</v>
          </cell>
          <cell r="O197">
            <v>8</v>
          </cell>
          <cell r="P197" t="str">
            <v>104BPE0470</v>
          </cell>
        </row>
        <row r="198">
          <cell r="K198" t="str">
            <v>ECOLÓGICO</v>
          </cell>
          <cell r="L198">
            <v>1</v>
          </cell>
          <cell r="M198" t="str">
            <v>Chapa de Poliéster (PRFV)</v>
          </cell>
          <cell r="N198" t="str">
            <v>ABNT TIPO III</v>
          </cell>
          <cell r="O198">
            <v>1</v>
          </cell>
          <cell r="P198" t="str">
            <v>104BPE0470</v>
          </cell>
        </row>
        <row r="199">
          <cell r="K199" t="str">
            <v>ECOLÓGICO</v>
          </cell>
          <cell r="L199">
            <v>1</v>
          </cell>
          <cell r="M199" t="str">
            <v>Chapa de Poliéster (PRFV)</v>
          </cell>
          <cell r="N199" t="str">
            <v>ABNT TIPO III</v>
          </cell>
          <cell r="O199">
            <v>1</v>
          </cell>
          <cell r="P199" t="str">
            <v>104BPE0470</v>
          </cell>
        </row>
        <row r="200">
          <cell r="K200" t="str">
            <v>ECOLÓGICO</v>
          </cell>
          <cell r="L200">
            <v>1</v>
          </cell>
          <cell r="M200" t="str">
            <v>Chapa de Poliéster (PRFV)</v>
          </cell>
          <cell r="N200" t="str">
            <v>ABNT TIPO III</v>
          </cell>
          <cell r="O200">
            <v>1</v>
          </cell>
          <cell r="P200" t="str">
            <v>104BPE0470</v>
          </cell>
        </row>
        <row r="201">
          <cell r="K201" t="str">
            <v>ECOLÓGICO</v>
          </cell>
          <cell r="L201">
            <v>1</v>
          </cell>
          <cell r="M201" t="str">
            <v>Chapa de Poliéster (PRFV)</v>
          </cell>
          <cell r="N201" t="str">
            <v>ABNT TIPO III</v>
          </cell>
          <cell r="O201">
            <v>1</v>
          </cell>
          <cell r="P201" t="str">
            <v>104BPE0470</v>
          </cell>
        </row>
        <row r="202">
          <cell r="K202" t="str">
            <v>ECOLÓGICO</v>
          </cell>
          <cell r="L202">
            <v>1</v>
          </cell>
          <cell r="M202" t="str">
            <v>Chapa de Poliéster (PRFV)</v>
          </cell>
          <cell r="N202" t="str">
            <v>ABNT TIPO III</v>
          </cell>
          <cell r="O202">
            <v>0.79</v>
          </cell>
          <cell r="P202" t="str">
            <v>104BPE0470</v>
          </cell>
        </row>
        <row r="203">
          <cell r="K203" t="str">
            <v>ECOLÓGICO</v>
          </cell>
          <cell r="L203">
            <v>1</v>
          </cell>
          <cell r="M203" t="str">
            <v>Chapa de Poliéster (PRFV)</v>
          </cell>
          <cell r="N203" t="str">
            <v>ABNT TIPO III</v>
          </cell>
          <cell r="O203">
            <v>1</v>
          </cell>
          <cell r="P203" t="str">
            <v>104BPE0470</v>
          </cell>
        </row>
        <row r="204">
          <cell r="K204" t="str">
            <v>ECOLÓGICO</v>
          </cell>
          <cell r="L204">
            <v>1</v>
          </cell>
          <cell r="M204" t="str">
            <v>Chapa de Poliéster (PRFV)</v>
          </cell>
          <cell r="N204" t="str">
            <v>ABNT TIPO III</v>
          </cell>
          <cell r="O204">
            <v>1.75</v>
          </cell>
          <cell r="P204" t="str">
            <v>104BPE0470</v>
          </cell>
        </row>
        <row r="205">
          <cell r="K205" t="str">
            <v>ECOLÓGICO</v>
          </cell>
          <cell r="L205">
            <v>1</v>
          </cell>
          <cell r="M205" t="str">
            <v>Chapa de Poliéster (PRFV)</v>
          </cell>
          <cell r="N205" t="str">
            <v>ABNT TIPO III</v>
          </cell>
          <cell r="O205">
            <v>1</v>
          </cell>
          <cell r="P205" t="str">
            <v>104BPE0470</v>
          </cell>
        </row>
        <row r="206">
          <cell r="K206" t="str">
            <v>ECOLÓGICO</v>
          </cell>
          <cell r="L206">
            <v>1</v>
          </cell>
          <cell r="M206" t="str">
            <v>Chapa de Poliéster (PRFV)</v>
          </cell>
          <cell r="N206" t="str">
            <v>ABNT TIPO III</v>
          </cell>
          <cell r="O206">
            <v>1</v>
          </cell>
          <cell r="P206" t="str">
            <v>104BPE0470</v>
          </cell>
        </row>
        <row r="207">
          <cell r="K207" t="str">
            <v>ECOLÓGICO</v>
          </cell>
          <cell r="L207">
            <v>1</v>
          </cell>
          <cell r="M207" t="str">
            <v>Chapa de Poliéster (PRFV)</v>
          </cell>
          <cell r="N207" t="str">
            <v>ABNT TIPO III</v>
          </cell>
          <cell r="O207">
            <v>1</v>
          </cell>
          <cell r="P207" t="str">
            <v>104BPE0470</v>
          </cell>
        </row>
        <row r="208">
          <cell r="K208" t="str">
            <v>Perfil C Metálico de aço carbono - NBR 14890</v>
          </cell>
          <cell r="L208">
            <v>2</v>
          </cell>
          <cell r="M208" t="str">
            <v>Chapa de Poliéster (PRFV)</v>
          </cell>
          <cell r="N208" t="str">
            <v>ABNT TIPO III</v>
          </cell>
          <cell r="O208">
            <v>5.25</v>
          </cell>
          <cell r="P208" t="str">
            <v>104BPE0470</v>
          </cell>
        </row>
        <row r="209">
          <cell r="K209" t="str">
            <v>ECOLÓGICO</v>
          </cell>
          <cell r="L209">
            <v>1</v>
          </cell>
          <cell r="M209" t="str">
            <v>Chapa de Poliéster (PRFV)</v>
          </cell>
          <cell r="N209" t="str">
            <v>ABNT TIPO III</v>
          </cell>
          <cell r="O209">
            <v>0.79</v>
          </cell>
          <cell r="P209" t="str">
            <v>104BPE0470</v>
          </cell>
        </row>
        <row r="210">
          <cell r="K210" t="str">
            <v>ECOLÓGICO</v>
          </cell>
          <cell r="L210">
            <v>1</v>
          </cell>
          <cell r="M210" t="str">
            <v>Chapa de Poliéster (PRFV)</v>
          </cell>
          <cell r="N210" t="str">
            <v>ABNT TIPO III</v>
          </cell>
          <cell r="O210">
            <v>0.79</v>
          </cell>
          <cell r="P210" t="str">
            <v>104BPE0470</v>
          </cell>
        </row>
        <row r="211">
          <cell r="K211" t="str">
            <v>ECOLÓGICO</v>
          </cell>
          <cell r="L211">
            <v>1</v>
          </cell>
          <cell r="M211" t="str">
            <v>Chapa de Poliéster (PRFV)</v>
          </cell>
          <cell r="N211" t="str">
            <v>ABNT TIPO III</v>
          </cell>
          <cell r="O211">
            <v>0.43</v>
          </cell>
          <cell r="P211" t="str">
            <v>104BPE0470</v>
          </cell>
        </row>
        <row r="212">
          <cell r="K212" t="str">
            <v>ECOLÓGICO</v>
          </cell>
          <cell r="L212">
            <v>1</v>
          </cell>
          <cell r="M212" t="str">
            <v>Chapa de Poliéster (PRFV)</v>
          </cell>
          <cell r="N212" t="str">
            <v>ABNT TIPO III</v>
          </cell>
          <cell r="O212">
            <v>0.79</v>
          </cell>
          <cell r="P212" t="str">
            <v>104BPE0470</v>
          </cell>
        </row>
        <row r="213">
          <cell r="K213" t="str">
            <v>ECOLÓGICO</v>
          </cell>
          <cell r="L213">
            <v>1</v>
          </cell>
          <cell r="M213" t="str">
            <v>Chapa de Poliéster (PRFV)</v>
          </cell>
          <cell r="N213" t="str">
            <v>ABNT TIPO III</v>
          </cell>
          <cell r="O213">
            <v>0.79</v>
          </cell>
          <cell r="P213" t="str">
            <v>104BPE0470</v>
          </cell>
        </row>
        <row r="214">
          <cell r="K214" t="str">
            <v>ECOLÓGICO</v>
          </cell>
          <cell r="L214">
            <v>1</v>
          </cell>
          <cell r="M214" t="str">
            <v>Chapa de Poliéster (PRFV)</v>
          </cell>
          <cell r="N214" t="str">
            <v>ABNT TIPO III</v>
          </cell>
          <cell r="O214">
            <v>0.43</v>
          </cell>
          <cell r="P214" t="str">
            <v>104BPE0470</v>
          </cell>
        </row>
        <row r="215">
          <cell r="K215" t="str">
            <v>Perfil C Metálico de aço carbono - NBR 14890</v>
          </cell>
          <cell r="L215">
            <v>2</v>
          </cell>
          <cell r="M215" t="str">
            <v>Chapa de Poliéster (PRFV)</v>
          </cell>
          <cell r="N215" t="str">
            <v>ABNT TIPO III</v>
          </cell>
          <cell r="O215">
            <v>3</v>
          </cell>
          <cell r="P215" t="str">
            <v>104BPE0470</v>
          </cell>
        </row>
        <row r="216">
          <cell r="K216" t="str">
            <v>ECOLÓGICO</v>
          </cell>
          <cell r="L216">
            <v>1</v>
          </cell>
          <cell r="M216" t="str">
            <v>Chapa de Poliéster (PRFV)</v>
          </cell>
          <cell r="N216" t="str">
            <v>ABNT TIPO III</v>
          </cell>
          <cell r="O216">
            <v>0.83</v>
          </cell>
          <cell r="P216" t="str">
            <v>104BPE0470</v>
          </cell>
        </row>
        <row r="217">
          <cell r="K217" t="str">
            <v>SEMI-PÓRTICO</v>
          </cell>
          <cell r="L217">
            <v>1</v>
          </cell>
          <cell r="M217" t="str">
            <v>Chapa de Poliéster (PRFV)</v>
          </cell>
          <cell r="N217" t="str">
            <v>ABNT TIPO X</v>
          </cell>
          <cell r="O217">
            <v>9</v>
          </cell>
          <cell r="P217" t="str">
            <v>104BPE0490</v>
          </cell>
        </row>
        <row r="218">
          <cell r="K218" t="str">
            <v>Perfil C Metálico de aço carbono - NBR 14890</v>
          </cell>
          <cell r="L218">
            <v>2</v>
          </cell>
          <cell r="M218" t="str">
            <v>Chapa de Poliéster (PRFV)</v>
          </cell>
          <cell r="N218" t="str">
            <v>ABNT TIPO III</v>
          </cell>
          <cell r="O218">
            <v>3</v>
          </cell>
          <cell r="P218" t="str">
            <v>104BPE0490</v>
          </cell>
        </row>
        <row r="219">
          <cell r="K219" t="str">
            <v>ECOLÓGICO</v>
          </cell>
          <cell r="L219">
            <v>1</v>
          </cell>
          <cell r="M219" t="str">
            <v>Chapa de Poliéster (PRFV)</v>
          </cell>
          <cell r="N219" t="str">
            <v>ABNT TIPO III</v>
          </cell>
          <cell r="O219">
            <v>0.51</v>
          </cell>
          <cell r="P219" t="str">
            <v>104BPE0490</v>
          </cell>
        </row>
        <row r="220">
          <cell r="K220" t="str">
            <v>ECOLÓGICO</v>
          </cell>
          <cell r="L220">
            <v>1</v>
          </cell>
          <cell r="M220" t="str">
            <v>Chapa de Poliéster (PRFV)</v>
          </cell>
          <cell r="N220" t="str">
            <v>ABNT TIPO III</v>
          </cell>
          <cell r="O220">
            <v>1</v>
          </cell>
          <cell r="P220" t="str">
            <v>104BPE0490</v>
          </cell>
        </row>
        <row r="221">
          <cell r="K221" t="str">
            <v>ECOLÓGICO</v>
          </cell>
          <cell r="L221">
            <v>1</v>
          </cell>
          <cell r="M221" t="str">
            <v>Chapa de Poliéster (PRFV)</v>
          </cell>
          <cell r="N221" t="str">
            <v>ABNT TIPO III</v>
          </cell>
          <cell r="O221">
            <v>0.79</v>
          </cell>
          <cell r="P221" t="str">
            <v>104BPE0490</v>
          </cell>
        </row>
        <row r="222">
          <cell r="K222" t="str">
            <v>Perfil C Metálico de aço carbono - NBR 14890</v>
          </cell>
          <cell r="L222">
            <v>2</v>
          </cell>
          <cell r="M222" t="str">
            <v>Chapa de Poliéster (PRFV)</v>
          </cell>
          <cell r="N222" t="str">
            <v>ABNT TIPO III</v>
          </cell>
          <cell r="O222">
            <v>4.5</v>
          </cell>
          <cell r="P222" t="str">
            <v>104BPE0490</v>
          </cell>
        </row>
        <row r="223">
          <cell r="K223" t="str">
            <v>Perfil C Metálico de aço carbono - NBR 14890</v>
          </cell>
          <cell r="L223">
            <v>2</v>
          </cell>
          <cell r="M223" t="str">
            <v>Chapa de Poliéster (PRFV)</v>
          </cell>
          <cell r="N223" t="str">
            <v>ABNT TIPO III</v>
          </cell>
          <cell r="O223">
            <v>5.25</v>
          </cell>
          <cell r="P223" t="str">
            <v>104BPE0490</v>
          </cell>
        </row>
        <row r="224">
          <cell r="K224" t="str">
            <v>ECOLÓGICO</v>
          </cell>
          <cell r="L224">
            <v>1</v>
          </cell>
          <cell r="M224" t="str">
            <v>Chapa de Poliéster (PRFV)</v>
          </cell>
          <cell r="N224" t="str">
            <v>ABNT TIPO III</v>
          </cell>
          <cell r="O224">
            <v>0.78500000000000003</v>
          </cell>
          <cell r="P224" t="str">
            <v>104BPE0490</v>
          </cell>
        </row>
        <row r="225">
          <cell r="K225" t="str">
            <v>ECOLÓGICO</v>
          </cell>
          <cell r="L225">
            <v>1</v>
          </cell>
          <cell r="M225" t="str">
            <v>Chapa de Poliéster (PRFV)</v>
          </cell>
          <cell r="N225" t="str">
            <v>ABNT TIPO III</v>
          </cell>
          <cell r="O225">
            <v>0.79</v>
          </cell>
          <cell r="P225" t="str">
            <v>104BPE0490</v>
          </cell>
        </row>
        <row r="226">
          <cell r="K226" t="str">
            <v>ECOLÓGICO</v>
          </cell>
          <cell r="L226">
            <v>1</v>
          </cell>
          <cell r="M226" t="str">
            <v>Chapa de Poliéster (PRFV)</v>
          </cell>
          <cell r="N226" t="str">
            <v>ABNT TIPO III</v>
          </cell>
          <cell r="O226">
            <v>1</v>
          </cell>
          <cell r="P226" t="str">
            <v>104BPE0490</v>
          </cell>
        </row>
        <row r="227">
          <cell r="K227" t="str">
            <v>PÓRTICO</v>
          </cell>
          <cell r="L227">
            <v>1</v>
          </cell>
          <cell r="M227" t="str">
            <v>Chapa de Poliéster (PRFV)</v>
          </cell>
          <cell r="N227" t="str">
            <v>ABNT TIPO III</v>
          </cell>
          <cell r="O227">
            <v>8</v>
          </cell>
          <cell r="P227" t="str">
            <v>104BPE0490</v>
          </cell>
        </row>
        <row r="228">
          <cell r="M228" t="str">
            <v>Chapa de Poliéster (PRFV)</v>
          </cell>
          <cell r="N228" t="str">
            <v>ABNT TIPO III</v>
          </cell>
          <cell r="O228">
            <v>8</v>
          </cell>
          <cell r="P228" t="str">
            <v>104BPE0490</v>
          </cell>
        </row>
        <row r="229">
          <cell r="M229" t="str">
            <v>Chapa de Poliéster (PRFV)</v>
          </cell>
          <cell r="N229" t="str">
            <v>ABNT TIPO III</v>
          </cell>
          <cell r="O229">
            <v>8</v>
          </cell>
          <cell r="P229" t="str">
            <v>104BPE0490</v>
          </cell>
        </row>
        <row r="230">
          <cell r="M230" t="str">
            <v>Chapa de Poliéster (PRFV)</v>
          </cell>
          <cell r="N230" t="str">
            <v>ABNT TIPO III</v>
          </cell>
          <cell r="O230">
            <v>8</v>
          </cell>
          <cell r="P230" t="str">
            <v>104BPE0490</v>
          </cell>
        </row>
        <row r="231">
          <cell r="K231" t="str">
            <v>ECOLÓGICO</v>
          </cell>
          <cell r="L231">
            <v>1</v>
          </cell>
          <cell r="M231" t="str">
            <v>Chapa de Poliéster (PRFV)</v>
          </cell>
          <cell r="N231" t="str">
            <v>ABNT TIPO III</v>
          </cell>
          <cell r="O231">
            <v>0.79</v>
          </cell>
          <cell r="P231" t="str">
            <v>104BPE0490</v>
          </cell>
        </row>
        <row r="232">
          <cell r="K232" t="str">
            <v>ECOLÓGICO</v>
          </cell>
          <cell r="L232">
            <v>1</v>
          </cell>
          <cell r="M232" t="str">
            <v>Chapa de Poliéster (PRFV)</v>
          </cell>
          <cell r="N232" t="str">
            <v>ABNT TIPO III</v>
          </cell>
          <cell r="O232">
            <v>0.51</v>
          </cell>
          <cell r="P232" t="str">
            <v>104BPE0490</v>
          </cell>
        </row>
        <row r="233">
          <cell r="K233" t="str">
            <v>ECOLÓGICO</v>
          </cell>
          <cell r="L233">
            <v>1</v>
          </cell>
          <cell r="M233" t="str">
            <v>Chapa de Poliéster (PRFV)</v>
          </cell>
          <cell r="N233" t="str">
            <v>ABNT TIPO III</v>
          </cell>
          <cell r="O233">
            <v>0.79</v>
          </cell>
          <cell r="P233" t="str">
            <v>104BPE0490</v>
          </cell>
        </row>
        <row r="234">
          <cell r="K234" t="str">
            <v>ECOLÓGICO</v>
          </cell>
          <cell r="L234">
            <v>1</v>
          </cell>
          <cell r="M234" t="str">
            <v>Chapa de Poliéster (PRFV)</v>
          </cell>
          <cell r="N234" t="str">
            <v>ABNT TIPO III</v>
          </cell>
          <cell r="O234">
            <v>0.79</v>
          </cell>
          <cell r="P234" t="str">
            <v>104BPE0490</v>
          </cell>
        </row>
        <row r="235">
          <cell r="K235" t="str">
            <v>Perfil C Metálico de aço carbono - NBR 14890</v>
          </cell>
          <cell r="L235">
            <v>2</v>
          </cell>
          <cell r="M235" t="str">
            <v>Chapa de Poliéster (PRFV)</v>
          </cell>
          <cell r="N235" t="str">
            <v>ABNT TIPO III</v>
          </cell>
          <cell r="O235">
            <v>5.25</v>
          </cell>
          <cell r="P235" t="str">
            <v>104BPE0490</v>
          </cell>
        </row>
        <row r="236">
          <cell r="K236" t="str">
            <v>ECOLÓGICO</v>
          </cell>
          <cell r="L236">
            <v>1</v>
          </cell>
          <cell r="M236" t="str">
            <v>Chapa de Poliéster (PRFV)</v>
          </cell>
          <cell r="N236" t="str">
            <v>ABNT TIPO III</v>
          </cell>
          <cell r="O236">
            <v>1</v>
          </cell>
          <cell r="P236" t="str">
            <v>104BPE0490</v>
          </cell>
        </row>
        <row r="237">
          <cell r="K237" t="str">
            <v>ECOLÓGICO</v>
          </cell>
          <cell r="L237">
            <v>1</v>
          </cell>
          <cell r="M237" t="str">
            <v>Chapa de Poliéster (PRFV)</v>
          </cell>
          <cell r="N237" t="str">
            <v>ABNT TIPO III</v>
          </cell>
          <cell r="O237">
            <v>0.79</v>
          </cell>
          <cell r="P237" t="str">
            <v>104BPE0490</v>
          </cell>
        </row>
        <row r="238">
          <cell r="K238" t="str">
            <v>Perfil C Metálico de aço carbono - NBR 14890</v>
          </cell>
          <cell r="L238">
            <v>2</v>
          </cell>
          <cell r="M238" t="str">
            <v>Chapa de Poliéster (PRFV)</v>
          </cell>
          <cell r="N238" t="str">
            <v>ABNT TIPO III</v>
          </cell>
          <cell r="O238">
            <v>5.25</v>
          </cell>
          <cell r="P238" t="str">
            <v>104BPE0490</v>
          </cell>
        </row>
        <row r="239">
          <cell r="K239" t="str">
            <v>ECOLÓGICO</v>
          </cell>
          <cell r="L239">
            <v>1</v>
          </cell>
          <cell r="M239" t="str">
            <v>Chapa de Poliéster (PRFV)</v>
          </cell>
          <cell r="N239" t="str">
            <v>ABNT TIPO III</v>
          </cell>
          <cell r="O239">
            <v>0.3</v>
          </cell>
          <cell r="P239" t="str">
            <v>104BPE0490</v>
          </cell>
        </row>
        <row r="240">
          <cell r="K240" t="str">
            <v>ECOLÓGICO</v>
          </cell>
          <cell r="L240">
            <v>1</v>
          </cell>
          <cell r="M240" t="str">
            <v>Chapa de Poliéster (PRFV)</v>
          </cell>
          <cell r="N240" t="str">
            <v>ABNT TIPO III</v>
          </cell>
          <cell r="O240">
            <v>0.3</v>
          </cell>
          <cell r="P240" t="str">
            <v>104BPE0490</v>
          </cell>
        </row>
        <row r="241">
          <cell r="K241" t="str">
            <v>Perfil C Metálico de aço carbono - NBR 14890</v>
          </cell>
          <cell r="L241">
            <v>2</v>
          </cell>
          <cell r="M241" t="str">
            <v>Chapa de Poliéster (PRFV)</v>
          </cell>
          <cell r="N241" t="str">
            <v>ABNT TIPO III</v>
          </cell>
          <cell r="O241">
            <v>5.25</v>
          </cell>
          <cell r="P241" t="str">
            <v>104BPE0490</v>
          </cell>
        </row>
        <row r="242">
          <cell r="K242" t="str">
            <v>ECOLÓGICO</v>
          </cell>
          <cell r="L242">
            <v>1</v>
          </cell>
          <cell r="M242" t="str">
            <v>Chapa de Poliéster (PRFV)</v>
          </cell>
          <cell r="N242" t="str">
            <v>ABNT TIPO III</v>
          </cell>
          <cell r="O242">
            <v>0.3</v>
          </cell>
          <cell r="P242" t="str">
            <v>104BPE0490</v>
          </cell>
        </row>
        <row r="243">
          <cell r="K243" t="str">
            <v>ECOLÓGICO</v>
          </cell>
          <cell r="L243">
            <v>1</v>
          </cell>
          <cell r="M243" t="str">
            <v>Chapa de Poliéster (PRFV)</v>
          </cell>
          <cell r="N243" t="str">
            <v>ABNT TIPO III</v>
          </cell>
          <cell r="O243">
            <v>0.3</v>
          </cell>
          <cell r="P243" t="str">
            <v>104BPE0490</v>
          </cell>
        </row>
        <row r="244">
          <cell r="K244" t="str">
            <v>ECOLÓGICO</v>
          </cell>
          <cell r="L244">
            <v>1</v>
          </cell>
          <cell r="M244" t="str">
            <v>Chapa de Poliéster (PRFV)</v>
          </cell>
          <cell r="N244" t="str">
            <v>ABNT TIPO III</v>
          </cell>
          <cell r="O244">
            <v>0.79</v>
          </cell>
          <cell r="P244" t="str">
            <v>104BPE0490</v>
          </cell>
        </row>
        <row r="245">
          <cell r="K245" t="str">
            <v>ECOLÓGICO</v>
          </cell>
          <cell r="L245">
            <v>1</v>
          </cell>
          <cell r="M245" t="str">
            <v>Chapa de Poliéster (PRFV)</v>
          </cell>
          <cell r="N245" t="str">
            <v>ABNT TIPO III</v>
          </cell>
          <cell r="O245">
            <v>1</v>
          </cell>
          <cell r="P245" t="str">
            <v>104BPE0490</v>
          </cell>
        </row>
        <row r="246">
          <cell r="K246" t="str">
            <v>ECOLÓGICO</v>
          </cell>
          <cell r="L246">
            <v>1</v>
          </cell>
          <cell r="M246" t="str">
            <v>Chapa de Poliéster (PRFV)</v>
          </cell>
          <cell r="N246" t="str">
            <v>ABNT TIPO III</v>
          </cell>
          <cell r="O246">
            <v>0.51</v>
          </cell>
          <cell r="P246" t="str">
            <v>104BPE0490</v>
          </cell>
        </row>
        <row r="247">
          <cell r="K247" t="str">
            <v>ECOLÓGICO</v>
          </cell>
          <cell r="L247">
            <v>1</v>
          </cell>
          <cell r="M247" t="str">
            <v>Chapa de Poliéster (PRFV)</v>
          </cell>
          <cell r="N247" t="str">
            <v>ABNT TIPO III</v>
          </cell>
          <cell r="O247">
            <v>0.79</v>
          </cell>
          <cell r="P247" t="str">
            <v>104BPE0490</v>
          </cell>
        </row>
        <row r="248">
          <cell r="K248" t="str">
            <v>ECOLÓGICO</v>
          </cell>
          <cell r="L248">
            <v>1</v>
          </cell>
          <cell r="M248" t="str">
            <v>Chapa de Poliéster (PRFV)</v>
          </cell>
          <cell r="N248" t="str">
            <v>ABNT TIPO III</v>
          </cell>
          <cell r="O248">
            <v>0.79</v>
          </cell>
          <cell r="P248" t="str">
            <v>104BPE0490</v>
          </cell>
        </row>
        <row r="249">
          <cell r="K249" t="str">
            <v>ECOLÓGICO</v>
          </cell>
          <cell r="L249">
            <v>1</v>
          </cell>
          <cell r="M249" t="str">
            <v>Chapa de Poliéster (PRFV)</v>
          </cell>
          <cell r="N249" t="str">
            <v>ABNT TIPO III</v>
          </cell>
          <cell r="O249">
            <v>0.79</v>
          </cell>
          <cell r="P249" t="str">
            <v>104BPE0490</v>
          </cell>
        </row>
        <row r="250">
          <cell r="K250" t="str">
            <v>ECOLÓGICO</v>
          </cell>
          <cell r="L250">
            <v>1</v>
          </cell>
          <cell r="M250" t="str">
            <v>Chapa de Poliéster (PRFV)</v>
          </cell>
          <cell r="N250" t="str">
            <v>ABNT TIPO III</v>
          </cell>
          <cell r="O250">
            <v>0.51</v>
          </cell>
          <cell r="P250" t="str">
            <v>104BPE0490</v>
          </cell>
        </row>
        <row r="251">
          <cell r="K251" t="str">
            <v>ECOLÓGICO</v>
          </cell>
          <cell r="L251">
            <v>1</v>
          </cell>
          <cell r="M251" t="str">
            <v>Chapa de Poliéster (PRFV)</v>
          </cell>
          <cell r="N251" t="str">
            <v>ABNT TIPO III</v>
          </cell>
          <cell r="O251">
            <v>0.79</v>
          </cell>
          <cell r="P251" t="str">
            <v>104BPE0490</v>
          </cell>
        </row>
        <row r="252">
          <cell r="K252" t="str">
            <v>ECOLÓGICO</v>
          </cell>
          <cell r="L252">
            <v>1</v>
          </cell>
          <cell r="M252" t="str">
            <v>Chapa de Poliéster (PRFV)</v>
          </cell>
          <cell r="N252" t="str">
            <v>ABNT TIPO III</v>
          </cell>
          <cell r="O252">
            <v>0.79</v>
          </cell>
          <cell r="P252" t="str">
            <v>104BPE0490</v>
          </cell>
        </row>
        <row r="253">
          <cell r="K253" t="str">
            <v>ECOLÓGICO</v>
          </cell>
          <cell r="L253">
            <v>1</v>
          </cell>
          <cell r="M253" t="str">
            <v>Chapa de Poliéster (PRFV)</v>
          </cell>
          <cell r="N253" t="str">
            <v>ABNT TIPO III</v>
          </cell>
          <cell r="O253">
            <v>0.79</v>
          </cell>
          <cell r="P253" t="str">
            <v>104BPE0490</v>
          </cell>
        </row>
        <row r="254">
          <cell r="K254" t="str">
            <v>ECOLÓGICO</v>
          </cell>
          <cell r="L254">
            <v>1</v>
          </cell>
          <cell r="M254" t="str">
            <v>Chapa de Poliéster (PRFV)</v>
          </cell>
          <cell r="N254" t="str">
            <v>ABNT TIPO III</v>
          </cell>
          <cell r="O254">
            <v>0.79</v>
          </cell>
          <cell r="P254" t="str">
            <v>104BPE0490</v>
          </cell>
        </row>
        <row r="255">
          <cell r="K255" t="str">
            <v>ECOLÓGICO</v>
          </cell>
          <cell r="L255">
            <v>1</v>
          </cell>
          <cell r="M255" t="str">
            <v>Chapa de Poliéster (PRFV)</v>
          </cell>
          <cell r="N255" t="str">
            <v>ABNT TIPO III</v>
          </cell>
          <cell r="O255">
            <v>0.3</v>
          </cell>
          <cell r="P255" t="str">
            <v>104BPE0490</v>
          </cell>
        </row>
        <row r="256">
          <cell r="K256" t="str">
            <v>ECOLÓGICO</v>
          </cell>
          <cell r="L256">
            <v>1</v>
          </cell>
          <cell r="M256" t="str">
            <v>Chapa de Poliéster (PRFV)</v>
          </cell>
          <cell r="N256" t="str">
            <v>ABNT TIPO III</v>
          </cell>
          <cell r="O256">
            <v>0.3</v>
          </cell>
          <cell r="P256" t="str">
            <v>104BPE0490</v>
          </cell>
        </row>
        <row r="257">
          <cell r="K257" t="str">
            <v>Perfil C Metálico de aço carbono - NBR 14890</v>
          </cell>
          <cell r="L257">
            <v>2</v>
          </cell>
          <cell r="M257" t="str">
            <v>Chapa de Poliéster (PRFV)</v>
          </cell>
          <cell r="N257" t="str">
            <v>ABNT TIPO III</v>
          </cell>
          <cell r="O257">
            <v>4.5</v>
          </cell>
          <cell r="P257" t="str">
            <v>104BPE0490</v>
          </cell>
        </row>
        <row r="258">
          <cell r="K258" t="str">
            <v>ECOLÓGICO</v>
          </cell>
          <cell r="L258">
            <v>1</v>
          </cell>
          <cell r="M258" t="str">
            <v>Chapa de Poliéster (PRFV)</v>
          </cell>
          <cell r="N258" t="str">
            <v>ABNT TIPO III</v>
          </cell>
          <cell r="O258">
            <v>0.3</v>
          </cell>
          <cell r="P258" t="str">
            <v>104BPE0490</v>
          </cell>
        </row>
        <row r="259">
          <cell r="K259" t="str">
            <v>ECOLÓGICO</v>
          </cell>
          <cell r="L259">
            <v>1</v>
          </cell>
          <cell r="M259" t="str">
            <v>Chapa de Poliéster (PRFV)</v>
          </cell>
          <cell r="N259" t="str">
            <v>ABNT TIPO III</v>
          </cell>
          <cell r="O259">
            <v>0.3</v>
          </cell>
          <cell r="P259" t="str">
            <v>104BPE0490</v>
          </cell>
        </row>
        <row r="260">
          <cell r="K260" t="str">
            <v>Perfil C Metálico de aço carbono - NBR 14890</v>
          </cell>
          <cell r="L260">
            <v>2</v>
          </cell>
          <cell r="M260" t="str">
            <v>Chapa de Poliéster (PRFV)</v>
          </cell>
          <cell r="N260" t="str">
            <v>ABNT TIPO III</v>
          </cell>
          <cell r="O260">
            <v>4.5</v>
          </cell>
          <cell r="P260" t="str">
            <v>104BPE0490</v>
          </cell>
        </row>
        <row r="261">
          <cell r="K261" t="str">
            <v>ECOLÓGICO</v>
          </cell>
          <cell r="L261">
            <v>1</v>
          </cell>
          <cell r="M261" t="str">
            <v>Chapa de Poliéster (PRFV)</v>
          </cell>
          <cell r="N261" t="str">
            <v>ABNT TIPO III</v>
          </cell>
          <cell r="O261">
            <v>0.79</v>
          </cell>
          <cell r="P261" t="str">
            <v>104BPE0490</v>
          </cell>
        </row>
        <row r="262">
          <cell r="K262" t="str">
            <v>ECOLÓGICO</v>
          </cell>
          <cell r="L262">
            <v>2</v>
          </cell>
          <cell r="M262" t="str">
            <v>Chapa de Poliéster (PRFV)</v>
          </cell>
          <cell r="N262" t="str">
            <v>ABNT TIPO III</v>
          </cell>
          <cell r="O262">
            <v>2.5</v>
          </cell>
          <cell r="P262" t="str">
            <v>104BPE0490</v>
          </cell>
        </row>
        <row r="263">
          <cell r="K263" t="str">
            <v>ECOLÓGICO</v>
          </cell>
          <cell r="L263">
            <v>1</v>
          </cell>
          <cell r="M263" t="str">
            <v>Chapa de Poliéster (PRFV)</v>
          </cell>
          <cell r="N263" t="str">
            <v>ABNT TIPO III</v>
          </cell>
          <cell r="O263">
            <v>0.92</v>
          </cell>
          <cell r="P263" t="str">
            <v>104BPE0490</v>
          </cell>
        </row>
        <row r="264">
          <cell r="K264" t="str">
            <v>ECOLÓGICO</v>
          </cell>
          <cell r="L264">
            <v>1</v>
          </cell>
          <cell r="M264" t="str">
            <v>Chapa de Poliéster (PRFV)</v>
          </cell>
          <cell r="N264" t="str">
            <v>ABNT TIPO III</v>
          </cell>
          <cell r="O264">
            <v>1</v>
          </cell>
          <cell r="P264" t="str">
            <v>104BPE0490</v>
          </cell>
        </row>
        <row r="265">
          <cell r="K265" t="str">
            <v>ECOLÓGICO</v>
          </cell>
          <cell r="L265">
            <v>1</v>
          </cell>
          <cell r="M265" t="str">
            <v>Chapa de Poliéster (PRFV)</v>
          </cell>
          <cell r="N265" t="str">
            <v>ABNT TIPO III</v>
          </cell>
          <cell r="O265">
            <v>0.79</v>
          </cell>
          <cell r="P265" t="str">
            <v>104BPE0490</v>
          </cell>
        </row>
        <row r="266">
          <cell r="K266" t="str">
            <v>ECOLÓGICO</v>
          </cell>
          <cell r="L266">
            <v>1</v>
          </cell>
          <cell r="M266" t="str">
            <v>Chapa de Poliéster (PRFV)</v>
          </cell>
          <cell r="N266" t="str">
            <v>ABNT TIPO III</v>
          </cell>
          <cell r="O266">
            <v>0.51</v>
          </cell>
          <cell r="P266" t="str">
            <v>104BPE0490</v>
          </cell>
        </row>
        <row r="267">
          <cell r="K267" t="str">
            <v>ECOLÓGICO</v>
          </cell>
          <cell r="L267">
            <v>1</v>
          </cell>
          <cell r="M267" t="str">
            <v>Chapa de Poliéster (PRFV)</v>
          </cell>
          <cell r="N267" t="str">
            <v>ABNT TIPO III</v>
          </cell>
          <cell r="O267">
            <v>0.79</v>
          </cell>
          <cell r="P267" t="str">
            <v>104BPE0490</v>
          </cell>
        </row>
        <row r="268">
          <cell r="K268" t="str">
            <v>ECOLÓGICO</v>
          </cell>
          <cell r="L268">
            <v>1</v>
          </cell>
          <cell r="M268" t="str">
            <v>Chapa de Poliéster (PRFV)</v>
          </cell>
          <cell r="N268" t="str">
            <v>ABNT TIPO III</v>
          </cell>
          <cell r="O268">
            <v>0.79</v>
          </cell>
          <cell r="P268" t="str">
            <v>104BPE0490</v>
          </cell>
        </row>
        <row r="269">
          <cell r="K269" t="str">
            <v>ECOLÓGICO</v>
          </cell>
          <cell r="L269">
            <v>1</v>
          </cell>
          <cell r="M269" t="str">
            <v>Chapa de Poliéster (PRFV)</v>
          </cell>
          <cell r="N269" t="str">
            <v>ABNT TIPO III</v>
          </cell>
          <cell r="O269">
            <v>0.79</v>
          </cell>
          <cell r="P269" t="str">
            <v>104BPE0490</v>
          </cell>
        </row>
        <row r="270">
          <cell r="K270" t="str">
            <v>ECOLÓGICO</v>
          </cell>
          <cell r="L270">
            <v>2</v>
          </cell>
          <cell r="M270" t="str">
            <v>Chapa de Poliéster (PRFV)</v>
          </cell>
          <cell r="N270" t="str">
            <v>ABNT TIPO III</v>
          </cell>
          <cell r="O270">
            <v>2.5</v>
          </cell>
          <cell r="P270" t="str">
            <v>104BPE0490</v>
          </cell>
        </row>
        <row r="271">
          <cell r="K271" t="str">
            <v>ECOLÓGICO</v>
          </cell>
          <cell r="L271">
            <v>1</v>
          </cell>
          <cell r="M271" t="str">
            <v>Chapa de Poliéster (PRFV)</v>
          </cell>
          <cell r="N271" t="str">
            <v>ABNT TIPO III</v>
          </cell>
          <cell r="O271">
            <v>0.79</v>
          </cell>
          <cell r="P271" t="str">
            <v>104BPE0490</v>
          </cell>
        </row>
        <row r="272">
          <cell r="K272" t="str">
            <v>ECOLÓGICO</v>
          </cell>
          <cell r="L272">
            <v>1</v>
          </cell>
          <cell r="M272" t="str">
            <v>Chapa de Poliéster (PRFV)</v>
          </cell>
          <cell r="N272" t="str">
            <v>ABNT TIPO III</v>
          </cell>
          <cell r="O272">
            <v>0.79</v>
          </cell>
          <cell r="P272" t="str">
            <v>104BPE0490</v>
          </cell>
        </row>
        <row r="273">
          <cell r="K273" t="str">
            <v>ECOLÓGICO</v>
          </cell>
          <cell r="L273">
            <v>1</v>
          </cell>
          <cell r="M273" t="str">
            <v>Chapa de Poliéster (PRFV)</v>
          </cell>
          <cell r="N273" t="str">
            <v>ABNT TIPO III</v>
          </cell>
          <cell r="O273">
            <v>1</v>
          </cell>
          <cell r="P273" t="str">
            <v>104BPE0490</v>
          </cell>
        </row>
        <row r="274">
          <cell r="K274" t="str">
            <v>ECOLÓGICO</v>
          </cell>
          <cell r="L274">
            <v>2</v>
          </cell>
          <cell r="M274" t="str">
            <v>Chapa de Poliéster (PRFV)</v>
          </cell>
          <cell r="N274" t="str">
            <v>ABNT TIPO III</v>
          </cell>
          <cell r="O274">
            <v>2.5</v>
          </cell>
          <cell r="P274" t="str">
            <v>104BPE0490</v>
          </cell>
        </row>
        <row r="275">
          <cell r="K275" t="str">
            <v>ECOLÓGICO</v>
          </cell>
          <cell r="L275">
            <v>1</v>
          </cell>
          <cell r="M275" t="str">
            <v>Chapa de Poliéster (PRFV)</v>
          </cell>
          <cell r="N275" t="str">
            <v>ABNT TIPO III</v>
          </cell>
          <cell r="O275">
            <v>0.79</v>
          </cell>
          <cell r="P275" t="str">
            <v>104BPE0490</v>
          </cell>
        </row>
        <row r="276">
          <cell r="K276" t="str">
            <v>ECOLÓGICO</v>
          </cell>
          <cell r="L276">
            <v>1</v>
          </cell>
          <cell r="M276" t="str">
            <v>Chapa de Poliéster (PRFV)</v>
          </cell>
          <cell r="N276" t="str">
            <v>ABNT TIPO III</v>
          </cell>
          <cell r="O276">
            <v>0.79</v>
          </cell>
          <cell r="P276" t="str">
            <v>104BPE0490</v>
          </cell>
        </row>
        <row r="277">
          <cell r="K277" t="str">
            <v>ECOLÓGICO</v>
          </cell>
          <cell r="L277">
            <v>1</v>
          </cell>
          <cell r="M277" t="str">
            <v>Chapa de Poliéster (PRFV)</v>
          </cell>
          <cell r="N277" t="str">
            <v>ABNT TIPO III</v>
          </cell>
          <cell r="O277">
            <v>0.51</v>
          </cell>
          <cell r="P277" t="str">
            <v>104BPE0490</v>
          </cell>
        </row>
        <row r="278">
          <cell r="K278" t="str">
            <v>ECOLÓGICO</v>
          </cell>
          <cell r="L278">
            <v>1</v>
          </cell>
          <cell r="M278" t="str">
            <v>Chapa de Poliéster (PRFV)</v>
          </cell>
          <cell r="N278" t="str">
            <v>ABNT TIPO III</v>
          </cell>
          <cell r="O278">
            <v>0.79</v>
          </cell>
          <cell r="P278" t="str">
            <v>104BPE0490</v>
          </cell>
        </row>
        <row r="279">
          <cell r="K279" t="str">
            <v>ECOLÓGICO</v>
          </cell>
          <cell r="L279">
            <v>1</v>
          </cell>
          <cell r="M279" t="str">
            <v>Chapa de Poliéster (PRFV)</v>
          </cell>
          <cell r="N279" t="str">
            <v>ABNT TIPO III</v>
          </cell>
          <cell r="O279">
            <v>0.3</v>
          </cell>
          <cell r="P279" t="str">
            <v>104BPE0490</v>
          </cell>
        </row>
        <row r="280">
          <cell r="K280" t="str">
            <v>ECOLÓGICO</v>
          </cell>
          <cell r="L280">
            <v>1</v>
          </cell>
          <cell r="M280" t="str">
            <v>Chapa de Poliéster (PRFV)</v>
          </cell>
          <cell r="N280" t="str">
            <v>ABNT TIPO III</v>
          </cell>
          <cell r="O280">
            <v>0.3</v>
          </cell>
          <cell r="P280" t="str">
            <v>104BPE0490</v>
          </cell>
        </row>
        <row r="281">
          <cell r="K281" t="str">
            <v>Perfil C Metálico de aço carbono - NBR 14890</v>
          </cell>
          <cell r="L281">
            <v>2</v>
          </cell>
          <cell r="M281" t="str">
            <v>Chapa de Poliéster (PRFV)</v>
          </cell>
          <cell r="N281" t="str">
            <v>ABNT TIPO III</v>
          </cell>
          <cell r="O281">
            <v>4.5</v>
          </cell>
          <cell r="P281" t="str">
            <v>104BPE0490</v>
          </cell>
        </row>
        <row r="282">
          <cell r="K282" t="str">
            <v>Perfil C Metálico de aço carbono - NBR 14890</v>
          </cell>
          <cell r="L282">
            <v>2</v>
          </cell>
          <cell r="M282" t="str">
            <v>Chapa de Poliéster (PRFV)</v>
          </cell>
          <cell r="N282" t="str">
            <v>ABNT TIPO III</v>
          </cell>
          <cell r="O282">
            <v>4.5</v>
          </cell>
          <cell r="P282" t="str">
            <v>104BPE0490</v>
          </cell>
        </row>
        <row r="283">
          <cell r="K283" t="str">
            <v>ECOLÓGICO</v>
          </cell>
          <cell r="L283">
            <v>1</v>
          </cell>
          <cell r="M283" t="str">
            <v>Chapa de Poliéster (PRFV)</v>
          </cell>
          <cell r="N283" t="str">
            <v>ABNT TIPO III</v>
          </cell>
          <cell r="O283">
            <v>0.3</v>
          </cell>
          <cell r="P283" t="str">
            <v>104BPE0490</v>
          </cell>
        </row>
        <row r="284">
          <cell r="K284" t="str">
            <v>ECOLÓGICO</v>
          </cell>
          <cell r="L284">
            <v>1</v>
          </cell>
          <cell r="M284" t="str">
            <v>Chapa de Poliéster (PRFV)</v>
          </cell>
          <cell r="N284" t="str">
            <v>ABNT TIPO III</v>
          </cell>
          <cell r="O284">
            <v>0.3</v>
          </cell>
          <cell r="P284" t="str">
            <v>104BPE0490</v>
          </cell>
        </row>
        <row r="285">
          <cell r="K285" t="str">
            <v>ECOLÓGICO</v>
          </cell>
          <cell r="L285">
            <v>1</v>
          </cell>
          <cell r="M285" t="str">
            <v>Chapa de Poliéster (PRFV)</v>
          </cell>
          <cell r="N285" t="str">
            <v>ABNT TIPO III</v>
          </cell>
          <cell r="O285">
            <v>0.79</v>
          </cell>
          <cell r="P285" t="str">
            <v>104BPE0490</v>
          </cell>
        </row>
        <row r="286">
          <cell r="K286" t="str">
            <v>ECOLÓGICO</v>
          </cell>
          <cell r="L286">
            <v>1</v>
          </cell>
          <cell r="M286" t="str">
            <v>Chapa de Poliéster (PRFV)</v>
          </cell>
          <cell r="N286" t="str">
            <v>ABNT TIPO III</v>
          </cell>
          <cell r="O286">
            <v>0.79</v>
          </cell>
          <cell r="P286" t="str">
            <v>104BPE0490</v>
          </cell>
        </row>
        <row r="287">
          <cell r="K287" t="str">
            <v>ECOLÓGICO</v>
          </cell>
          <cell r="L287">
            <v>1</v>
          </cell>
          <cell r="M287" t="str">
            <v>Chapa de Poliéster (PRFV)</v>
          </cell>
          <cell r="N287" t="str">
            <v>ABNT TIPO III</v>
          </cell>
          <cell r="O287">
            <v>0.79</v>
          </cell>
          <cell r="P287" t="str">
            <v>104BPE0490</v>
          </cell>
        </row>
        <row r="288">
          <cell r="K288" t="str">
            <v>ECOLÓGICO</v>
          </cell>
          <cell r="L288">
            <v>1</v>
          </cell>
          <cell r="M288" t="str">
            <v>Chapa de Poliéster (PRFV)</v>
          </cell>
          <cell r="N288" t="str">
            <v>ABNT TIPO III</v>
          </cell>
          <cell r="O288">
            <v>0.51</v>
          </cell>
          <cell r="P288" t="str">
            <v>104BPE0490</v>
          </cell>
        </row>
        <row r="289">
          <cell r="K289" t="str">
            <v>ECOLÓGICO</v>
          </cell>
          <cell r="L289">
            <v>1</v>
          </cell>
          <cell r="M289" t="str">
            <v>Chapa de Poliéster (PRFV)</v>
          </cell>
          <cell r="N289" t="str">
            <v>ABNT TIPO III</v>
          </cell>
          <cell r="O289">
            <v>1</v>
          </cell>
          <cell r="P289" t="str">
            <v>104BPE0490</v>
          </cell>
        </row>
        <row r="290">
          <cell r="K290" t="str">
            <v>ECOLÓGICO</v>
          </cell>
          <cell r="L290">
            <v>1</v>
          </cell>
          <cell r="M290" t="str">
            <v>Chapa de Poliéster (PRFV)</v>
          </cell>
          <cell r="N290" t="str">
            <v>ABNT TIPO III</v>
          </cell>
          <cell r="O290">
            <v>0.79</v>
          </cell>
          <cell r="P290" t="str">
            <v>104BPE0490</v>
          </cell>
        </row>
        <row r="291">
          <cell r="K291" t="str">
            <v>ECOLÓGICO</v>
          </cell>
          <cell r="L291">
            <v>1</v>
          </cell>
          <cell r="M291" t="str">
            <v>Chapa de Poliéster (PRFV)</v>
          </cell>
          <cell r="N291" t="str">
            <v>ABNT TIPO III</v>
          </cell>
          <cell r="O291">
            <v>1</v>
          </cell>
          <cell r="P291" t="str">
            <v>104BPE0490</v>
          </cell>
        </row>
        <row r="292">
          <cell r="K292" t="str">
            <v>ECOLÓGICO</v>
          </cell>
          <cell r="L292">
            <v>1</v>
          </cell>
          <cell r="M292" t="str">
            <v>Chapa de Poliéster (PRFV)</v>
          </cell>
          <cell r="N292" t="str">
            <v>ABNT TIPO III</v>
          </cell>
          <cell r="O292">
            <v>0.79</v>
          </cell>
          <cell r="P292" t="str">
            <v>104BPE0490</v>
          </cell>
        </row>
        <row r="293">
          <cell r="K293" t="str">
            <v>ECOLÓGICO</v>
          </cell>
          <cell r="L293">
            <v>1</v>
          </cell>
          <cell r="M293" t="str">
            <v>Chapa de Poliéster (PRFV)</v>
          </cell>
          <cell r="N293" t="str">
            <v>ABNT TIPO III</v>
          </cell>
          <cell r="O293">
            <v>0.79</v>
          </cell>
          <cell r="P293" t="str">
            <v>104BPE0490</v>
          </cell>
        </row>
        <row r="294">
          <cell r="K294" t="str">
            <v>ECOLÓGICO</v>
          </cell>
          <cell r="L294">
            <v>1</v>
          </cell>
          <cell r="M294" t="str">
            <v>Chapa de Poliéster (PRFV)</v>
          </cell>
          <cell r="N294" t="str">
            <v>ABNT TIPO III</v>
          </cell>
          <cell r="O294">
            <v>0.51</v>
          </cell>
          <cell r="P294" t="str">
            <v>104BPE0490</v>
          </cell>
        </row>
        <row r="295">
          <cell r="K295" t="str">
            <v>ECOLÓGICO</v>
          </cell>
          <cell r="L295">
            <v>1</v>
          </cell>
          <cell r="M295" t="str">
            <v>Chapa de Poliéster (PRFV)</v>
          </cell>
          <cell r="N295" t="str">
            <v>ABNT TIPO III</v>
          </cell>
          <cell r="O295">
            <v>0.79</v>
          </cell>
          <cell r="P295" t="str">
            <v>104BPE0490</v>
          </cell>
        </row>
        <row r="296">
          <cell r="K296" t="str">
            <v>ECOLÓGICO</v>
          </cell>
          <cell r="L296">
            <v>1</v>
          </cell>
          <cell r="M296" t="str">
            <v>Chapa de Poliéster (PRFV)</v>
          </cell>
          <cell r="N296" t="str">
            <v>ABNT TIPO III</v>
          </cell>
          <cell r="O296">
            <v>0.79</v>
          </cell>
          <cell r="P296" t="str">
            <v>104BPE0490</v>
          </cell>
        </row>
        <row r="297">
          <cell r="K297" t="str">
            <v>ECOLÓGICO</v>
          </cell>
          <cell r="L297">
            <v>1</v>
          </cell>
          <cell r="M297" t="str">
            <v>Chapa de Poliéster (PRFV)</v>
          </cell>
          <cell r="N297" t="str">
            <v>ABNT TIPO III</v>
          </cell>
          <cell r="O297">
            <v>0.79</v>
          </cell>
          <cell r="P297" t="str">
            <v>104BPE0490</v>
          </cell>
        </row>
        <row r="298">
          <cell r="K298" t="str">
            <v>ECOLÓGICO</v>
          </cell>
          <cell r="L298">
            <v>1</v>
          </cell>
          <cell r="M298" t="str">
            <v>Chapa de Poliéster (PRFV)</v>
          </cell>
          <cell r="N298" t="str">
            <v>ABNT TIPO III</v>
          </cell>
          <cell r="O298">
            <v>0.79</v>
          </cell>
          <cell r="P298" t="str">
            <v>104BPE0490</v>
          </cell>
        </row>
        <row r="299">
          <cell r="K299" t="str">
            <v>ECOLÓGICO</v>
          </cell>
          <cell r="L299">
            <v>1</v>
          </cell>
          <cell r="M299" t="str">
            <v>Chapa de Poliéster (PRFV)</v>
          </cell>
          <cell r="N299" t="str">
            <v>ABNT TIPO III</v>
          </cell>
          <cell r="O299">
            <v>0.51</v>
          </cell>
          <cell r="P299" t="str">
            <v>104BPE0490</v>
          </cell>
        </row>
        <row r="300">
          <cell r="K300" t="str">
            <v>ECOLÓGICO</v>
          </cell>
          <cell r="L300">
            <v>1</v>
          </cell>
          <cell r="M300" t="str">
            <v>Chapa de Poliéster (PRFV)</v>
          </cell>
          <cell r="N300" t="str">
            <v>ABNT TIPO III</v>
          </cell>
          <cell r="O300">
            <v>1</v>
          </cell>
          <cell r="P300" t="str">
            <v>104BPE0490</v>
          </cell>
        </row>
        <row r="301">
          <cell r="K301" t="str">
            <v>ECOLÓGICO</v>
          </cell>
          <cell r="L301">
            <v>1</v>
          </cell>
          <cell r="M301" t="str">
            <v>Chapa de Poliéster (PRFV)</v>
          </cell>
          <cell r="N301" t="str">
            <v>ABNT TIPO III</v>
          </cell>
          <cell r="O301">
            <v>1</v>
          </cell>
          <cell r="P301" t="str">
            <v>104BPE0490</v>
          </cell>
        </row>
        <row r="302">
          <cell r="K302" t="str">
            <v>ECOLÓGICO</v>
          </cell>
          <cell r="L302">
            <v>1</v>
          </cell>
          <cell r="M302" t="str">
            <v>Chapa de Poliéster (PRFV)</v>
          </cell>
          <cell r="N302" t="str">
            <v>ABNT TIPO III</v>
          </cell>
          <cell r="O302">
            <v>0.79</v>
          </cell>
          <cell r="P302" t="str">
            <v>104BPE0490</v>
          </cell>
        </row>
        <row r="303">
          <cell r="K303" t="str">
            <v>ECOLÓGICO</v>
          </cell>
          <cell r="L303">
            <v>1</v>
          </cell>
          <cell r="M303" t="str">
            <v>Chapa de Poliéster (PRFV)</v>
          </cell>
          <cell r="N303" t="str">
            <v>ABNT TIPO III</v>
          </cell>
          <cell r="O303">
            <v>1</v>
          </cell>
          <cell r="P303" t="str">
            <v>104BPE0490</v>
          </cell>
        </row>
        <row r="304">
          <cell r="K304" t="str">
            <v>ECOLÓGICO</v>
          </cell>
          <cell r="L304">
            <v>1</v>
          </cell>
          <cell r="M304" t="str">
            <v>Chapa de Poliéster (PRFV)</v>
          </cell>
          <cell r="N304" t="str">
            <v>ABNT TIPO III</v>
          </cell>
          <cell r="O304">
            <v>0.79</v>
          </cell>
          <cell r="P304" t="str">
            <v>104BPE0490</v>
          </cell>
        </row>
        <row r="305">
          <cell r="K305" t="str">
            <v>ECOLÓGICO</v>
          </cell>
          <cell r="L305">
            <v>1</v>
          </cell>
          <cell r="M305" t="str">
            <v>Chapa de Poliéster (PRFV)</v>
          </cell>
          <cell r="N305" t="str">
            <v>ABNT TIPO III</v>
          </cell>
          <cell r="O305">
            <v>1</v>
          </cell>
          <cell r="P305" t="str">
            <v>104BPE0490</v>
          </cell>
        </row>
        <row r="306">
          <cell r="K306" t="str">
            <v>ECOLÓGICO</v>
          </cell>
          <cell r="L306">
            <v>1</v>
          </cell>
          <cell r="M306" t="str">
            <v>Chapa de Poliéster (PRFV)</v>
          </cell>
          <cell r="N306" t="str">
            <v>ABNT TIPO III</v>
          </cell>
          <cell r="O306">
            <v>0.51</v>
          </cell>
          <cell r="P306" t="str">
            <v>104BPE0490</v>
          </cell>
        </row>
        <row r="307">
          <cell r="K307" t="str">
            <v>ECOLÓGICO</v>
          </cell>
          <cell r="L307">
            <v>1</v>
          </cell>
          <cell r="M307" t="str">
            <v>Chapa de Poliéster (PRFV)</v>
          </cell>
          <cell r="N307" t="str">
            <v>ABNT TIPO III</v>
          </cell>
          <cell r="O307">
            <v>0.79</v>
          </cell>
          <cell r="P307" t="str">
            <v>104BPE0490</v>
          </cell>
        </row>
        <row r="308">
          <cell r="K308" t="str">
            <v>Perfil C Metálico de aço carbono - NBR 14890</v>
          </cell>
          <cell r="L308">
            <v>2</v>
          </cell>
          <cell r="M308" t="str">
            <v>Chapa de Poliéster (PRFV)</v>
          </cell>
          <cell r="N308" t="str">
            <v>ABNT TIPO III</v>
          </cell>
          <cell r="O308">
            <v>5.25</v>
          </cell>
          <cell r="P308" t="str">
            <v>104BPE0490</v>
          </cell>
        </row>
        <row r="309">
          <cell r="K309" t="str">
            <v>Perfil C Metálico de aço carbono - NBR 14890</v>
          </cell>
          <cell r="L309">
            <v>2</v>
          </cell>
          <cell r="M309" t="str">
            <v>Chapa de Poliéster (PRFV)</v>
          </cell>
          <cell r="N309" t="str">
            <v>ABNT TIPO III</v>
          </cell>
          <cell r="O309">
            <v>5.25</v>
          </cell>
          <cell r="P309" t="str">
            <v>104BPE0490</v>
          </cell>
        </row>
        <row r="310">
          <cell r="K310" t="str">
            <v>ECOLÓGICO</v>
          </cell>
          <cell r="L310">
            <v>1</v>
          </cell>
          <cell r="M310" t="str">
            <v>Chapa de Poliéster (PRFV)</v>
          </cell>
          <cell r="N310" t="str">
            <v>ABNT TIPO III</v>
          </cell>
          <cell r="O310">
            <v>1</v>
          </cell>
          <cell r="P310" t="str">
            <v>104BPE0490</v>
          </cell>
        </row>
        <row r="311">
          <cell r="K311" t="str">
            <v>ECOLÓGICO</v>
          </cell>
          <cell r="L311">
            <v>1</v>
          </cell>
          <cell r="M311" t="str">
            <v>Chapa de Poliéster (PRFV)</v>
          </cell>
          <cell r="N311" t="str">
            <v>ABNT TIPO III</v>
          </cell>
          <cell r="O311">
            <v>0.79</v>
          </cell>
          <cell r="P311" t="str">
            <v>104BPE0490</v>
          </cell>
        </row>
        <row r="312">
          <cell r="K312" t="str">
            <v>ECOLÓGICO</v>
          </cell>
          <cell r="L312">
            <v>1</v>
          </cell>
          <cell r="M312" t="str">
            <v>Chapa de Poliéster (PRFV)</v>
          </cell>
          <cell r="N312" t="str">
            <v>ABNT TIPO III</v>
          </cell>
          <cell r="O312">
            <v>0.79</v>
          </cell>
          <cell r="P312" t="str">
            <v>104BPE0490</v>
          </cell>
        </row>
        <row r="313">
          <cell r="K313" t="str">
            <v>ECOLÓGICO</v>
          </cell>
          <cell r="L313">
            <v>1</v>
          </cell>
          <cell r="M313" t="str">
            <v>Chapa de Poliéster (PRFV)</v>
          </cell>
          <cell r="N313" t="str">
            <v>ABNT TIPO III</v>
          </cell>
          <cell r="O313">
            <v>1</v>
          </cell>
          <cell r="P313" t="str">
            <v>104BPE0490</v>
          </cell>
        </row>
        <row r="314">
          <cell r="K314" t="str">
            <v>ECOLÓGICO</v>
          </cell>
          <cell r="L314">
            <v>1</v>
          </cell>
          <cell r="M314" t="str">
            <v>Chapa de Poliéster (PRFV)</v>
          </cell>
          <cell r="N314" t="str">
            <v>ABNT TIPO III</v>
          </cell>
          <cell r="O314">
            <v>0.79</v>
          </cell>
          <cell r="P314" t="str">
            <v>104BPE0490</v>
          </cell>
        </row>
        <row r="315">
          <cell r="K315" t="str">
            <v>ECOLÓGICO</v>
          </cell>
          <cell r="L315">
            <v>1</v>
          </cell>
          <cell r="M315" t="str">
            <v>Chapa de Poliéster (PRFV)</v>
          </cell>
          <cell r="N315" t="str">
            <v>ABNT TIPO III</v>
          </cell>
          <cell r="O315">
            <v>0.79</v>
          </cell>
          <cell r="P315" t="str">
            <v>104BPE0490</v>
          </cell>
        </row>
        <row r="316">
          <cell r="K316" t="str">
            <v>ECOLÓGICO</v>
          </cell>
          <cell r="L316">
            <v>1</v>
          </cell>
          <cell r="M316" t="str">
            <v>Chapa de Poliéster (PRFV)</v>
          </cell>
          <cell r="N316" t="str">
            <v>ABNT TIPO III</v>
          </cell>
          <cell r="O316">
            <v>0.51</v>
          </cell>
          <cell r="P316" t="str">
            <v>104BPE0490</v>
          </cell>
        </row>
        <row r="317">
          <cell r="K317" t="str">
            <v>ECOLÓGICO</v>
          </cell>
          <cell r="L317">
            <v>1</v>
          </cell>
          <cell r="M317" t="str">
            <v>Chapa de Poliéster (PRFV)</v>
          </cell>
          <cell r="N317" t="str">
            <v>ABNT TIPO III</v>
          </cell>
          <cell r="O317">
            <v>0.3</v>
          </cell>
          <cell r="P317" t="str">
            <v>104BPE0490</v>
          </cell>
        </row>
        <row r="318">
          <cell r="K318" t="str">
            <v>ECOLÓGICO</v>
          </cell>
          <cell r="L318">
            <v>1</v>
          </cell>
          <cell r="M318" t="str">
            <v>Chapa de Poliéster (PRFV)</v>
          </cell>
          <cell r="N318" t="str">
            <v>ABNT TIPO III</v>
          </cell>
          <cell r="O318">
            <v>0.3</v>
          </cell>
          <cell r="P318" t="str">
            <v>104BPE0490</v>
          </cell>
        </row>
        <row r="319">
          <cell r="K319" t="str">
            <v>ECOLÓGICO</v>
          </cell>
          <cell r="L319">
            <v>1</v>
          </cell>
          <cell r="M319" t="str">
            <v>Chapa de Poliéster (PRFV)</v>
          </cell>
          <cell r="N319" t="str">
            <v>ABNT TIPO III</v>
          </cell>
          <cell r="O319">
            <v>0.3</v>
          </cell>
          <cell r="P319" t="str">
            <v>104BPE0490</v>
          </cell>
        </row>
        <row r="320">
          <cell r="K320" t="str">
            <v>ECOLÓGICO</v>
          </cell>
          <cell r="L320">
            <v>1</v>
          </cell>
          <cell r="M320" t="str">
            <v>Chapa de Poliéster (PRFV)</v>
          </cell>
          <cell r="N320" t="str">
            <v>ABNT TIPO III</v>
          </cell>
          <cell r="O320">
            <v>0.3</v>
          </cell>
          <cell r="P320" t="str">
            <v>104BPE0490</v>
          </cell>
        </row>
        <row r="321">
          <cell r="K321" t="str">
            <v>ECOLÓGICO</v>
          </cell>
          <cell r="L321">
            <v>1</v>
          </cell>
          <cell r="M321" t="str">
            <v>Chapa de Poliéster (PRFV)</v>
          </cell>
          <cell r="N321" t="str">
            <v>ABNT TIPO III</v>
          </cell>
          <cell r="O321">
            <v>1</v>
          </cell>
          <cell r="P321" t="str">
            <v>104BPE0490</v>
          </cell>
        </row>
        <row r="322">
          <cell r="K322" t="str">
            <v>ECOLÓGICO</v>
          </cell>
          <cell r="L322">
            <v>1</v>
          </cell>
          <cell r="M322" t="str">
            <v>Chapa de Poliéster (PRFV)</v>
          </cell>
          <cell r="N322" t="str">
            <v>ABNT TIPO III</v>
          </cell>
          <cell r="O322">
            <v>1</v>
          </cell>
          <cell r="P322" t="str">
            <v>104BPE0490</v>
          </cell>
        </row>
        <row r="323">
          <cell r="K323" t="str">
            <v>ECOLÓGICO</v>
          </cell>
          <cell r="L323">
            <v>1</v>
          </cell>
          <cell r="M323" t="str">
            <v>Chapa de Poliéster (PRFV)</v>
          </cell>
          <cell r="N323" t="str">
            <v>ABNT TIPO III</v>
          </cell>
          <cell r="O323">
            <v>0.51</v>
          </cell>
          <cell r="P323" t="str">
            <v>104BPE0490</v>
          </cell>
        </row>
        <row r="324">
          <cell r="K324" t="str">
            <v>ECOLÓGICO</v>
          </cell>
          <cell r="L324">
            <v>1</v>
          </cell>
          <cell r="M324" t="str">
            <v>Chapa de Poliéster (PRFV)</v>
          </cell>
          <cell r="N324" t="str">
            <v>ABNT TIPO III</v>
          </cell>
          <cell r="O324">
            <v>1</v>
          </cell>
          <cell r="P324" t="str">
            <v>104BPE0490</v>
          </cell>
        </row>
        <row r="325">
          <cell r="K325" t="str">
            <v>ECOLÓGICO</v>
          </cell>
          <cell r="L325">
            <v>1</v>
          </cell>
          <cell r="M325" t="str">
            <v>Chapa de Poliéster (PRFV)</v>
          </cell>
          <cell r="N325" t="str">
            <v>ABNT TIPO III</v>
          </cell>
          <cell r="O325">
            <v>0.79</v>
          </cell>
          <cell r="P325" t="str">
            <v>104BPE0490</v>
          </cell>
        </row>
        <row r="326">
          <cell r="K326" t="str">
            <v>ECOLÓGICO</v>
          </cell>
          <cell r="L326">
            <v>1</v>
          </cell>
          <cell r="M326" t="str">
            <v>Chapa de Poliéster (PRFV)</v>
          </cell>
          <cell r="N326" t="str">
            <v>ABNT TIPO III</v>
          </cell>
          <cell r="O326">
            <v>0.79</v>
          </cell>
          <cell r="P326" t="str">
            <v>104BPE0490</v>
          </cell>
        </row>
        <row r="327">
          <cell r="K327" t="str">
            <v>ECOLÓGICO</v>
          </cell>
          <cell r="L327">
            <v>1</v>
          </cell>
          <cell r="M327" t="str">
            <v>Chapa de Poliéster (PRFV)</v>
          </cell>
          <cell r="N327" t="str">
            <v>ABNT TIPO III</v>
          </cell>
          <cell r="O327">
            <v>0.79</v>
          </cell>
          <cell r="P327" t="str">
            <v>104BPE0490</v>
          </cell>
        </row>
        <row r="328">
          <cell r="K328" t="str">
            <v>ECOLÓGICO</v>
          </cell>
          <cell r="L328">
            <v>1</v>
          </cell>
          <cell r="M328" t="str">
            <v>Chapa de Poliéster (PRFV)</v>
          </cell>
          <cell r="N328" t="str">
            <v>ABNT TIPO III</v>
          </cell>
          <cell r="O328">
            <v>1</v>
          </cell>
          <cell r="P328" t="str">
            <v>104BPE0490</v>
          </cell>
        </row>
        <row r="329">
          <cell r="K329" t="str">
            <v>ECOLÓGICO</v>
          </cell>
          <cell r="L329">
            <v>1</v>
          </cell>
          <cell r="M329" t="str">
            <v>Chapa de Poliéster (PRFV)</v>
          </cell>
          <cell r="N329" t="str">
            <v>ABNT TIPO III</v>
          </cell>
          <cell r="O329">
            <v>0.51</v>
          </cell>
          <cell r="P329" t="str">
            <v>104BPE0490</v>
          </cell>
        </row>
        <row r="330">
          <cell r="K330" t="str">
            <v>ECOLÓGICO</v>
          </cell>
          <cell r="L330">
            <v>1</v>
          </cell>
          <cell r="M330" t="str">
            <v>Chapa de Poliéster (PRFV)</v>
          </cell>
          <cell r="N330" t="str">
            <v>ABNT TIPO III</v>
          </cell>
          <cell r="O330">
            <v>0.79</v>
          </cell>
          <cell r="P330" t="str">
            <v>104BPE0490</v>
          </cell>
        </row>
        <row r="331">
          <cell r="K331" t="str">
            <v>ECOLÓGICO</v>
          </cell>
          <cell r="L331">
            <v>1</v>
          </cell>
          <cell r="M331" t="str">
            <v>Chapa de Poliéster (PRFV)</v>
          </cell>
          <cell r="N331" t="str">
            <v>ABNT TIPO III</v>
          </cell>
          <cell r="O331">
            <v>1</v>
          </cell>
          <cell r="P331" t="str">
            <v>104BPE0490</v>
          </cell>
        </row>
        <row r="332">
          <cell r="K332" t="str">
            <v>ECOLÓGICO</v>
          </cell>
          <cell r="L332">
            <v>1</v>
          </cell>
          <cell r="M332" t="str">
            <v>Chapa de Poliéster (PRFV)</v>
          </cell>
          <cell r="N332" t="str">
            <v>ABNT TIPO III</v>
          </cell>
          <cell r="O332">
            <v>0.3</v>
          </cell>
          <cell r="P332" t="str">
            <v>104BPE0490</v>
          </cell>
        </row>
        <row r="333">
          <cell r="K333" t="str">
            <v>ECOLÓGICO</v>
          </cell>
          <cell r="L333">
            <v>1</v>
          </cell>
          <cell r="M333" t="str">
            <v>Chapa de Poliéster (PRFV)</v>
          </cell>
          <cell r="N333" t="str">
            <v>ABNT TIPO III</v>
          </cell>
          <cell r="O333">
            <v>0.3</v>
          </cell>
          <cell r="P333" t="str">
            <v>104BPE0490</v>
          </cell>
        </row>
        <row r="334">
          <cell r="K334" t="str">
            <v>Perfil C Metálico de aço carbono - NBR 14890</v>
          </cell>
          <cell r="L334">
            <v>2</v>
          </cell>
          <cell r="M334" t="str">
            <v>Chapa de Poliéster (PRFV)</v>
          </cell>
          <cell r="N334" t="str">
            <v>ABNT TIPO III</v>
          </cell>
          <cell r="O334">
            <v>5.25</v>
          </cell>
          <cell r="P334" t="str">
            <v>104BPE0490</v>
          </cell>
        </row>
        <row r="335">
          <cell r="K335" t="str">
            <v>Perfil C Metálico de aço carbono - NBR 14890</v>
          </cell>
          <cell r="L335">
            <v>2</v>
          </cell>
          <cell r="M335" t="str">
            <v>Chapa de Poliéster (PRFV)</v>
          </cell>
          <cell r="N335" t="str">
            <v>ABNT TIPO III</v>
          </cell>
          <cell r="O335">
            <v>5.25</v>
          </cell>
          <cell r="P335" t="str">
            <v>104BPE0490</v>
          </cell>
        </row>
        <row r="336">
          <cell r="K336" t="str">
            <v>ECOLÓGICO</v>
          </cell>
          <cell r="L336">
            <v>1</v>
          </cell>
          <cell r="M336" t="str">
            <v>Chapa de Poliéster (PRFV)</v>
          </cell>
          <cell r="N336" t="str">
            <v>ABNT TIPO III</v>
          </cell>
          <cell r="O336">
            <v>0.3</v>
          </cell>
          <cell r="P336" t="str">
            <v>104BPE0490</v>
          </cell>
        </row>
        <row r="337">
          <cell r="K337" t="str">
            <v>ECOLÓGICO</v>
          </cell>
          <cell r="L337">
            <v>1</v>
          </cell>
          <cell r="M337" t="str">
            <v>Chapa de Poliéster (PRFV)</v>
          </cell>
          <cell r="N337" t="str">
            <v>ABNT TIPO III</v>
          </cell>
          <cell r="O337">
            <v>0.3</v>
          </cell>
          <cell r="P337" t="str">
            <v>104BPE0490</v>
          </cell>
        </row>
        <row r="338">
          <cell r="K338" t="str">
            <v>ECOLÓGICO</v>
          </cell>
          <cell r="L338">
            <v>1</v>
          </cell>
          <cell r="M338" t="str">
            <v>Chapa de Poliéster (PRFV)</v>
          </cell>
          <cell r="N338" t="str">
            <v>ABNT TIPO III</v>
          </cell>
          <cell r="O338">
            <v>1</v>
          </cell>
          <cell r="P338" t="str">
            <v>104BPE0490</v>
          </cell>
        </row>
        <row r="339">
          <cell r="K339" t="str">
            <v>ECOLÓGICO</v>
          </cell>
          <cell r="L339">
            <v>1</v>
          </cell>
          <cell r="M339" t="str">
            <v>Chapa de Poliéster (PRFV)</v>
          </cell>
          <cell r="N339" t="str">
            <v>ABNT TIPO III</v>
          </cell>
          <cell r="O339">
            <v>1</v>
          </cell>
          <cell r="P339" t="str">
            <v>104BPE0490</v>
          </cell>
        </row>
        <row r="340">
          <cell r="K340" t="str">
            <v>ECOLÓGICO</v>
          </cell>
          <cell r="L340">
            <v>1</v>
          </cell>
          <cell r="M340" t="str">
            <v>Chapa de Poliéster (PRFV)</v>
          </cell>
          <cell r="N340" t="str">
            <v>ABNT TIPO III</v>
          </cell>
          <cell r="O340">
            <v>0.79</v>
          </cell>
          <cell r="P340" t="str">
            <v>104BPE0490</v>
          </cell>
        </row>
        <row r="341">
          <cell r="K341" t="str">
            <v>ECOLÓGICO</v>
          </cell>
          <cell r="L341">
            <v>1</v>
          </cell>
          <cell r="M341" t="str">
            <v>Chapa de Poliéster (PRFV)</v>
          </cell>
          <cell r="N341" t="str">
            <v>ABNT TIPO III</v>
          </cell>
          <cell r="O341">
            <v>0.51</v>
          </cell>
          <cell r="P341" t="str">
            <v>104BPE0490</v>
          </cell>
        </row>
        <row r="342">
          <cell r="K342" t="str">
            <v>ECOLÓGICO</v>
          </cell>
          <cell r="L342">
            <v>1</v>
          </cell>
          <cell r="M342" t="str">
            <v>Chapa de Poliéster (PRFV)</v>
          </cell>
          <cell r="N342" t="str">
            <v>ABNT TIPO III</v>
          </cell>
          <cell r="O342">
            <v>1</v>
          </cell>
          <cell r="P342" t="str">
            <v>104BPE0490</v>
          </cell>
        </row>
        <row r="343">
          <cell r="K343" t="str">
            <v>ECOLÓGICO</v>
          </cell>
          <cell r="L343">
            <v>1</v>
          </cell>
          <cell r="M343" t="str">
            <v>Chapa de Poliéster (PRFV)</v>
          </cell>
          <cell r="N343" t="str">
            <v>ABNT TIPO III</v>
          </cell>
          <cell r="O343">
            <v>0.79</v>
          </cell>
          <cell r="P343" t="str">
            <v>104BPE0490</v>
          </cell>
        </row>
        <row r="344">
          <cell r="K344" t="str">
            <v>ECOLÓGICO</v>
          </cell>
          <cell r="L344">
            <v>1</v>
          </cell>
          <cell r="M344" t="str">
            <v>Chapa de Poliéster (PRFV)</v>
          </cell>
          <cell r="N344" t="str">
            <v>ABNT TIPO III</v>
          </cell>
          <cell r="O344">
            <v>0.79</v>
          </cell>
          <cell r="P344" t="str">
            <v>104BPE0490</v>
          </cell>
        </row>
        <row r="345">
          <cell r="K345" t="str">
            <v>ECOLÓGICO</v>
          </cell>
          <cell r="L345">
            <v>1</v>
          </cell>
          <cell r="M345" t="str">
            <v>Chapa de Poliéster (PRFV)</v>
          </cell>
          <cell r="N345" t="str">
            <v>ABNT TIPO III</v>
          </cell>
          <cell r="O345">
            <v>1</v>
          </cell>
          <cell r="P345" t="str">
            <v>104BPE0490</v>
          </cell>
        </row>
        <row r="346">
          <cell r="K346" t="str">
            <v>ECOLÓGICO</v>
          </cell>
          <cell r="L346">
            <v>1</v>
          </cell>
          <cell r="M346" t="str">
            <v>Chapa de Poliéster (PRFV)</v>
          </cell>
          <cell r="N346" t="str">
            <v>ABNT TIPO III</v>
          </cell>
          <cell r="O346">
            <v>0.3</v>
          </cell>
          <cell r="P346" t="str">
            <v>104BPE0490</v>
          </cell>
        </row>
        <row r="347">
          <cell r="K347" t="str">
            <v>ECOLÓGICO</v>
          </cell>
          <cell r="L347">
            <v>1</v>
          </cell>
          <cell r="M347" t="str">
            <v>Chapa de Poliéster (PRFV)</v>
          </cell>
          <cell r="N347" t="str">
            <v>ABNT TIPO III</v>
          </cell>
          <cell r="O347">
            <v>0.3</v>
          </cell>
          <cell r="P347" t="str">
            <v>104BPE0490</v>
          </cell>
        </row>
        <row r="348">
          <cell r="K348" t="str">
            <v>ECOLÓGICO</v>
          </cell>
          <cell r="L348">
            <v>1</v>
          </cell>
          <cell r="M348" t="str">
            <v>Chapa de Poliéster (PRFV)</v>
          </cell>
          <cell r="N348" t="str">
            <v>ABNT TIPO III</v>
          </cell>
          <cell r="O348">
            <v>0.51</v>
          </cell>
          <cell r="P348" t="str">
            <v>104BPE0490</v>
          </cell>
        </row>
        <row r="349">
          <cell r="K349" t="str">
            <v>ECOLÓGICO</v>
          </cell>
          <cell r="L349">
            <v>1</v>
          </cell>
          <cell r="M349" t="str">
            <v>Chapa de Poliéster (PRFV)</v>
          </cell>
          <cell r="N349" t="str">
            <v>ABNT TIPO III</v>
          </cell>
          <cell r="O349">
            <v>0.3</v>
          </cell>
          <cell r="P349" t="str">
            <v>104BPE0490</v>
          </cell>
        </row>
        <row r="350">
          <cell r="K350" t="str">
            <v>ECOLÓGICO</v>
          </cell>
          <cell r="L350">
            <v>1</v>
          </cell>
          <cell r="M350" t="str">
            <v>Chapa de Poliéster (PRFV)</v>
          </cell>
          <cell r="N350" t="str">
            <v>ABNT TIPO III</v>
          </cell>
          <cell r="O350">
            <v>1</v>
          </cell>
          <cell r="P350" t="str">
            <v>104BPE0490</v>
          </cell>
        </row>
        <row r="351">
          <cell r="K351" t="str">
            <v>ECOLÓGICO</v>
          </cell>
          <cell r="L351">
            <v>1</v>
          </cell>
          <cell r="M351" t="str">
            <v>Chapa de Poliéster (PRFV)</v>
          </cell>
          <cell r="N351" t="str">
            <v>ABNT TIPO III</v>
          </cell>
          <cell r="O351">
            <v>0.51</v>
          </cell>
          <cell r="P351" t="str">
            <v>104BPE0490</v>
          </cell>
        </row>
        <row r="352">
          <cell r="K352" t="str">
            <v>ECOLÓGICO</v>
          </cell>
          <cell r="L352">
            <v>1</v>
          </cell>
          <cell r="M352" t="str">
            <v>Chapa de Poliéster (PRFV)</v>
          </cell>
          <cell r="N352" t="str">
            <v>ABNT TIPO III</v>
          </cell>
          <cell r="O352">
            <v>0.79</v>
          </cell>
          <cell r="P352" t="str">
            <v>104BPE0490</v>
          </cell>
        </row>
        <row r="353">
          <cell r="K353" t="str">
            <v>ECOLÓGICO</v>
          </cell>
          <cell r="L353">
            <v>2</v>
          </cell>
          <cell r="M353" t="str">
            <v>Chapa de Poliéster (PRFV)</v>
          </cell>
          <cell r="N353" t="str">
            <v>ABNT TIPO III</v>
          </cell>
          <cell r="O353">
            <v>2.5</v>
          </cell>
          <cell r="P353" t="str">
            <v>104BPE0490</v>
          </cell>
        </row>
        <row r="354">
          <cell r="K354" t="str">
            <v>ECOLÓGICO</v>
          </cell>
          <cell r="L354">
            <v>1</v>
          </cell>
          <cell r="M354" t="str">
            <v>Chapa de Poliéster (PRFV)</v>
          </cell>
          <cell r="N354" t="str">
            <v>ABNT TIPO III</v>
          </cell>
          <cell r="O354">
            <v>0.79</v>
          </cell>
          <cell r="P354" t="str">
            <v>104BPE0490</v>
          </cell>
        </row>
        <row r="355">
          <cell r="K355" t="str">
            <v>Perfil C Metálico de aço carbono - NBR 14890</v>
          </cell>
          <cell r="L355">
            <v>2</v>
          </cell>
          <cell r="M355" t="str">
            <v>Chapa de Poliéster (PRFV)</v>
          </cell>
          <cell r="N355" t="str">
            <v>ABNT TIPO III</v>
          </cell>
          <cell r="O355">
            <v>5.25</v>
          </cell>
          <cell r="P355" t="str">
            <v>104BPE0490</v>
          </cell>
        </row>
        <row r="356">
          <cell r="K356" t="str">
            <v>ECOLÓGICO</v>
          </cell>
          <cell r="L356">
            <v>1</v>
          </cell>
          <cell r="M356" t="str">
            <v>Chapa de Poliéster (PRFV)</v>
          </cell>
          <cell r="N356" t="str">
            <v>ABNT TIPO III</v>
          </cell>
          <cell r="O356">
            <v>0.51</v>
          </cell>
          <cell r="P356" t="str">
            <v>104BPE0490</v>
          </cell>
        </row>
        <row r="357">
          <cell r="K357" t="str">
            <v>Perfil C Metálico de aço carbono - NBR 14890</v>
          </cell>
          <cell r="L357">
            <v>2</v>
          </cell>
          <cell r="M357" t="str">
            <v>Chapa de Poliéster (PRFV)</v>
          </cell>
          <cell r="N357" t="str">
            <v>ABNT TIPO III</v>
          </cell>
          <cell r="O357">
            <v>5.25</v>
          </cell>
          <cell r="P357" t="str">
            <v>104BPE0490</v>
          </cell>
        </row>
        <row r="358">
          <cell r="K358" t="str">
            <v>ECOLÓGICO</v>
          </cell>
          <cell r="L358">
            <v>1</v>
          </cell>
          <cell r="M358" t="str">
            <v>Chapa de Poliéster (PRFV)</v>
          </cell>
          <cell r="N358" t="str">
            <v>ABNT TIPO III</v>
          </cell>
          <cell r="O358">
            <v>0.79</v>
          </cell>
          <cell r="P358" t="str">
            <v>104BPE0490</v>
          </cell>
        </row>
        <row r="359">
          <cell r="K359" t="str">
            <v>ECOLÓGICO</v>
          </cell>
          <cell r="L359">
            <v>1</v>
          </cell>
          <cell r="M359" t="str">
            <v>Chapa de Poliéster (PRFV)</v>
          </cell>
          <cell r="N359" t="str">
            <v>ABNT TIPO III</v>
          </cell>
          <cell r="O359">
            <v>0.79</v>
          </cell>
          <cell r="P359" t="str">
            <v>104BPE0490</v>
          </cell>
        </row>
        <row r="360">
          <cell r="K360" t="str">
            <v>ECOLÓGICO</v>
          </cell>
          <cell r="L360">
            <v>1</v>
          </cell>
          <cell r="M360" t="str">
            <v>Chapa de Poliéster (PRFV)</v>
          </cell>
          <cell r="N360" t="str">
            <v>ABNT TIPO III</v>
          </cell>
          <cell r="O360">
            <v>1</v>
          </cell>
          <cell r="P360" t="str">
            <v>104BPE0490</v>
          </cell>
        </row>
        <row r="361">
          <cell r="K361" t="str">
            <v>ECOLÓGICO</v>
          </cell>
          <cell r="L361">
            <v>1</v>
          </cell>
          <cell r="M361" t="str">
            <v>Chapa de Poliéster (PRFV)</v>
          </cell>
          <cell r="N361" t="str">
            <v>ABNT TIPO III</v>
          </cell>
          <cell r="O361">
            <v>0.52</v>
          </cell>
          <cell r="P361" t="str">
            <v>104BPE0490</v>
          </cell>
        </row>
        <row r="362">
          <cell r="K362" t="str">
            <v>ECOLÓGICO</v>
          </cell>
          <cell r="L362">
            <v>1</v>
          </cell>
          <cell r="M362" t="str">
            <v>Chapa de Poliéster (PRFV)</v>
          </cell>
          <cell r="N362" t="str">
            <v>ABNT TIPO III</v>
          </cell>
          <cell r="O362">
            <v>1</v>
          </cell>
          <cell r="P362" t="str">
            <v>104BPE0490</v>
          </cell>
        </row>
        <row r="363">
          <cell r="K363" t="str">
            <v>ECOLÓGICO</v>
          </cell>
          <cell r="L363">
            <v>1</v>
          </cell>
          <cell r="M363" t="str">
            <v>Chapa de Poliéster (PRFV)</v>
          </cell>
          <cell r="N363" t="str">
            <v>ABNT TIPO III</v>
          </cell>
          <cell r="O363">
            <v>0.43</v>
          </cell>
          <cell r="P363" t="str">
            <v>104BPE0490</v>
          </cell>
        </row>
        <row r="364">
          <cell r="K364" t="str">
            <v>Perfil C Metálico de aço carbono - NBR 14890</v>
          </cell>
          <cell r="L364">
            <v>2</v>
          </cell>
          <cell r="M364" t="str">
            <v>Chapa de Poliéster (PRFV)</v>
          </cell>
          <cell r="N364" t="str">
            <v>ABNT TIPO III</v>
          </cell>
          <cell r="O364">
            <v>4.5</v>
          </cell>
          <cell r="P364" t="str">
            <v>104BPE0490</v>
          </cell>
        </row>
        <row r="365">
          <cell r="K365" t="str">
            <v>ECOLÓGICO</v>
          </cell>
          <cell r="L365">
            <v>1</v>
          </cell>
          <cell r="M365" t="str">
            <v>Chapa de Poliéster (PRFV)</v>
          </cell>
          <cell r="N365" t="str">
            <v>ABNT TIPO III</v>
          </cell>
          <cell r="O365">
            <v>0.83</v>
          </cell>
          <cell r="P365" t="str">
            <v>104BPE0490</v>
          </cell>
        </row>
        <row r="366">
          <cell r="K366" t="str">
            <v>ECOLÓGICO</v>
          </cell>
          <cell r="L366">
            <v>1</v>
          </cell>
          <cell r="M366" t="str">
            <v>Chapa de Poliéster (PRFV)</v>
          </cell>
          <cell r="N366" t="str">
            <v>ABNT TIPO III</v>
          </cell>
          <cell r="O366">
            <v>0.43</v>
          </cell>
          <cell r="P366" t="str">
            <v>104BPE0490</v>
          </cell>
        </row>
        <row r="367">
          <cell r="K367" t="str">
            <v>ECOLÓGICO</v>
          </cell>
          <cell r="L367">
            <v>1</v>
          </cell>
          <cell r="M367" t="str">
            <v>Chapa de Poliéster (PRFV)</v>
          </cell>
          <cell r="N367" t="str">
            <v>ABNT TIPO III</v>
          </cell>
          <cell r="O367">
            <v>0.79</v>
          </cell>
          <cell r="P367" t="str">
            <v>104BPE0490</v>
          </cell>
        </row>
        <row r="368">
          <cell r="K368" t="str">
            <v>Perfil C Metálico de aço carbono - NBR 14890</v>
          </cell>
          <cell r="L368">
            <v>2</v>
          </cell>
          <cell r="M368" t="str">
            <v>Chapa de Poliéster (PRFV)</v>
          </cell>
          <cell r="N368" t="str">
            <v>ABNT TIPO III</v>
          </cell>
          <cell r="O368">
            <v>4.5</v>
          </cell>
          <cell r="P368" t="str">
            <v>104BPE0490</v>
          </cell>
        </row>
        <row r="369">
          <cell r="K369" t="str">
            <v>ECOLÓGICO</v>
          </cell>
          <cell r="L369">
            <v>1</v>
          </cell>
          <cell r="M369" t="str">
            <v>Chapa de Poliéster (PRFV)</v>
          </cell>
          <cell r="N369" t="str">
            <v>ABNT TIPO III</v>
          </cell>
          <cell r="O369">
            <v>1</v>
          </cell>
          <cell r="P369" t="str">
            <v>104BPE0490</v>
          </cell>
        </row>
        <row r="370">
          <cell r="K370" t="str">
            <v>ECOLÓGICO</v>
          </cell>
          <cell r="L370">
            <v>1</v>
          </cell>
          <cell r="M370" t="str">
            <v>Chapa de Poliéster (PRFV)</v>
          </cell>
          <cell r="N370" t="str">
            <v>ABNT TIPO III</v>
          </cell>
          <cell r="O370">
            <v>0.79</v>
          </cell>
          <cell r="P370" t="str">
            <v>104BPE0490</v>
          </cell>
        </row>
        <row r="371">
          <cell r="K371" t="str">
            <v>ECOLÓGICO</v>
          </cell>
          <cell r="L371">
            <v>1</v>
          </cell>
          <cell r="M371" t="str">
            <v>Chapa de Poliéster (PRFV)</v>
          </cell>
          <cell r="N371" t="str">
            <v>ABNT TIPO III</v>
          </cell>
          <cell r="O371">
            <v>0.79</v>
          </cell>
          <cell r="P371" t="str">
            <v>104BPE0490</v>
          </cell>
        </row>
        <row r="372">
          <cell r="K372" t="str">
            <v>ECOLÓGICO</v>
          </cell>
          <cell r="L372">
            <v>1</v>
          </cell>
          <cell r="M372" t="str">
            <v>Chapa de Poliéster (PRFV)</v>
          </cell>
          <cell r="N372" t="str">
            <v>ABNT TIPO III</v>
          </cell>
          <cell r="O372">
            <v>0.79</v>
          </cell>
          <cell r="P372" t="str">
            <v>104BPE0490</v>
          </cell>
        </row>
        <row r="373">
          <cell r="K373" t="str">
            <v>ECOLÓGICO</v>
          </cell>
          <cell r="L373">
            <v>1</v>
          </cell>
          <cell r="M373" t="str">
            <v>Chapa de Poliéster (PRFV)</v>
          </cell>
          <cell r="N373" t="str">
            <v>ABNT TIPO III</v>
          </cell>
          <cell r="O373">
            <v>0.51</v>
          </cell>
          <cell r="P373" t="str">
            <v>104BPE0490</v>
          </cell>
        </row>
        <row r="374">
          <cell r="K374" t="str">
            <v>ECOLÓGICO</v>
          </cell>
          <cell r="L374">
            <v>1</v>
          </cell>
          <cell r="M374" t="str">
            <v>Chapa de Poliéster (PRFV)</v>
          </cell>
          <cell r="N374" t="str">
            <v>ABNT TIPO III</v>
          </cell>
          <cell r="O374">
            <v>0.79</v>
          </cell>
          <cell r="P374" t="str">
            <v>104BPE0490</v>
          </cell>
        </row>
        <row r="375">
          <cell r="K375" t="str">
            <v>ECOLÓGICO</v>
          </cell>
          <cell r="L375">
            <v>1</v>
          </cell>
          <cell r="M375" t="str">
            <v>Chapa de Poliéster (PRFV)</v>
          </cell>
          <cell r="N375" t="str">
            <v>ABNT TIPO III</v>
          </cell>
          <cell r="O375">
            <v>0.79</v>
          </cell>
          <cell r="P375" t="str">
            <v>104BPE0490</v>
          </cell>
        </row>
        <row r="376">
          <cell r="K376" t="str">
            <v>ECOLÓGICO</v>
          </cell>
          <cell r="L376">
            <v>1</v>
          </cell>
          <cell r="M376" t="str">
            <v>Chapa de Poliéster (PRFV)</v>
          </cell>
          <cell r="N376" t="str">
            <v>ABNT TIPO III</v>
          </cell>
          <cell r="O376">
            <v>0.79</v>
          </cell>
          <cell r="P376" t="str">
            <v>104BPE0490</v>
          </cell>
        </row>
        <row r="377">
          <cell r="K377" t="str">
            <v>ECOLÓGICO</v>
          </cell>
          <cell r="L377">
            <v>1</v>
          </cell>
          <cell r="M377" t="str">
            <v>Chapa de Poliéster (PRFV)</v>
          </cell>
          <cell r="N377" t="str">
            <v>ABNT TIPO III</v>
          </cell>
          <cell r="O377">
            <v>0.79</v>
          </cell>
          <cell r="P377" t="str">
            <v>104BPE0490</v>
          </cell>
        </row>
        <row r="378">
          <cell r="K378" t="str">
            <v>ECOLÓGICO</v>
          </cell>
          <cell r="L378">
            <v>1</v>
          </cell>
          <cell r="M378" t="str">
            <v>Chapa de Poliéster (PRFV)</v>
          </cell>
          <cell r="N378" t="str">
            <v>ABNT TIPO III</v>
          </cell>
          <cell r="O378">
            <v>0.51</v>
          </cell>
          <cell r="P378" t="str">
            <v>104BPE0490</v>
          </cell>
        </row>
        <row r="379">
          <cell r="K379" t="str">
            <v>ECOLÓGICO</v>
          </cell>
          <cell r="L379">
            <v>1</v>
          </cell>
          <cell r="M379" t="str">
            <v>Chapa de Poliéster (PRFV)</v>
          </cell>
          <cell r="N379" t="str">
            <v>ABNT TIPO III</v>
          </cell>
          <cell r="O379">
            <v>0.79</v>
          </cell>
          <cell r="P379" t="str">
            <v>104BPE0490</v>
          </cell>
        </row>
        <row r="380">
          <cell r="K380" t="str">
            <v>ECOLÓGICO</v>
          </cell>
          <cell r="L380">
            <v>1</v>
          </cell>
          <cell r="M380" t="str">
            <v>Chapa de Poliéster (PRFV)</v>
          </cell>
          <cell r="N380" t="str">
            <v>ABNT TIPO III</v>
          </cell>
          <cell r="O380">
            <v>0.79</v>
          </cell>
          <cell r="P380" t="str">
            <v>104BPE0490</v>
          </cell>
        </row>
        <row r="381">
          <cell r="K381" t="str">
            <v>ECOLÓGICO</v>
          </cell>
          <cell r="L381">
            <v>1</v>
          </cell>
          <cell r="M381" t="str">
            <v>Chapa de Poliéster (PRFV)</v>
          </cell>
          <cell r="N381" t="str">
            <v>ABNT TIPO III</v>
          </cell>
          <cell r="O381">
            <v>1</v>
          </cell>
          <cell r="P381" t="str">
            <v>104BPE0490</v>
          </cell>
        </row>
        <row r="382">
          <cell r="K382" t="str">
            <v>ECOLÓGICO</v>
          </cell>
          <cell r="L382">
            <v>1</v>
          </cell>
          <cell r="M382" t="str">
            <v>Chapa de Poliéster (PRFV)</v>
          </cell>
          <cell r="N382" t="str">
            <v>ABNT TIPO III</v>
          </cell>
          <cell r="O382">
            <v>0.79</v>
          </cell>
          <cell r="P382" t="str">
            <v>104BPE0490</v>
          </cell>
        </row>
        <row r="383">
          <cell r="K383" t="str">
            <v>ECOLÓGICO</v>
          </cell>
          <cell r="L383">
            <v>1</v>
          </cell>
          <cell r="M383" t="str">
            <v>Chapa de Poliéster (PRFV)</v>
          </cell>
          <cell r="N383" t="str">
            <v>ABNT TIPO III</v>
          </cell>
          <cell r="O383">
            <v>1</v>
          </cell>
          <cell r="P383" t="str">
            <v>104BPE0490</v>
          </cell>
        </row>
        <row r="384">
          <cell r="K384" t="str">
            <v>ECOLÓGICO</v>
          </cell>
          <cell r="L384">
            <v>1</v>
          </cell>
          <cell r="M384" t="str">
            <v>Chapa de Poliéster (PRFV)</v>
          </cell>
          <cell r="N384" t="str">
            <v>ABNT TIPO III</v>
          </cell>
          <cell r="O384">
            <v>0.3</v>
          </cell>
          <cell r="P384" t="str">
            <v>104BPE0490</v>
          </cell>
        </row>
        <row r="385">
          <cell r="K385" t="str">
            <v>ECOLÓGICO</v>
          </cell>
          <cell r="L385">
            <v>1</v>
          </cell>
          <cell r="M385" t="str">
            <v>Chapa de Poliéster (PRFV)</v>
          </cell>
          <cell r="N385" t="str">
            <v>ABNT TIPO III</v>
          </cell>
          <cell r="O385">
            <v>0.3</v>
          </cell>
          <cell r="P385" t="str">
            <v>104BPE0490</v>
          </cell>
        </row>
        <row r="386">
          <cell r="K386" t="str">
            <v>Perfil C Metálico de aço carbono - NBR 14890</v>
          </cell>
          <cell r="L386">
            <v>2</v>
          </cell>
          <cell r="M386" t="str">
            <v>Chapa de Poliéster (PRFV)</v>
          </cell>
          <cell r="N386" t="str">
            <v>ABNT TIPO III</v>
          </cell>
          <cell r="O386">
            <v>4.5</v>
          </cell>
          <cell r="P386" t="str">
            <v>104BPE0490</v>
          </cell>
        </row>
        <row r="387">
          <cell r="K387" t="str">
            <v>ECOLÓGICO</v>
          </cell>
          <cell r="L387">
            <v>1</v>
          </cell>
          <cell r="M387" t="str">
            <v>Chapa de Poliéster (PRFV)</v>
          </cell>
          <cell r="N387" t="str">
            <v>ABNT TIPO III</v>
          </cell>
          <cell r="O387">
            <v>0.3</v>
          </cell>
          <cell r="P387" t="str">
            <v>104BPE0490</v>
          </cell>
        </row>
        <row r="388">
          <cell r="K388" t="str">
            <v>ECOLÓGICO</v>
          </cell>
          <cell r="L388">
            <v>1</v>
          </cell>
          <cell r="M388" t="str">
            <v>Chapa de Poliéster (PRFV)</v>
          </cell>
          <cell r="N388" t="str">
            <v>ABNT TIPO III</v>
          </cell>
          <cell r="O388">
            <v>0.3</v>
          </cell>
          <cell r="P388" t="str">
            <v>104BPE0490</v>
          </cell>
        </row>
        <row r="389">
          <cell r="K389" t="str">
            <v>Perfil C Metálico de aço carbono - NBR 14890</v>
          </cell>
          <cell r="L389">
            <v>2</v>
          </cell>
          <cell r="M389" t="str">
            <v>Chapa de Poliéster (PRFV)</v>
          </cell>
          <cell r="N389" t="str">
            <v>ABNT TIPO III</v>
          </cell>
          <cell r="O389">
            <v>4.5</v>
          </cell>
          <cell r="P389" t="str">
            <v>104BPE0490</v>
          </cell>
        </row>
        <row r="390">
          <cell r="K390" t="str">
            <v>ECOLÓGICO</v>
          </cell>
          <cell r="L390">
            <v>1</v>
          </cell>
          <cell r="M390" t="str">
            <v>Chapa de Poliéster (PRFV)</v>
          </cell>
          <cell r="N390" t="str">
            <v>ABNT TIPO III</v>
          </cell>
          <cell r="O390">
            <v>1</v>
          </cell>
          <cell r="P390" t="str">
            <v>104BPE0490</v>
          </cell>
        </row>
        <row r="391">
          <cell r="K391" t="str">
            <v>ECOLÓGICO</v>
          </cell>
          <cell r="L391">
            <v>1</v>
          </cell>
          <cell r="M391" t="str">
            <v>Chapa de Poliéster (PRFV)</v>
          </cell>
          <cell r="N391" t="str">
            <v>ABNT TIPO III</v>
          </cell>
          <cell r="O391">
            <v>1</v>
          </cell>
          <cell r="P391" t="str">
            <v>104BPE0490</v>
          </cell>
        </row>
        <row r="392">
          <cell r="K392" t="str">
            <v>ECOLÓGICO</v>
          </cell>
          <cell r="L392">
            <v>1</v>
          </cell>
          <cell r="M392" t="str">
            <v>Chapa de Poliéster (PRFV)</v>
          </cell>
          <cell r="N392" t="str">
            <v>ABNT TIPO III</v>
          </cell>
          <cell r="O392">
            <v>0.79</v>
          </cell>
          <cell r="P392" t="str">
            <v>104BPE0490</v>
          </cell>
        </row>
        <row r="393">
          <cell r="K393" t="str">
            <v>ECOLÓGICO</v>
          </cell>
          <cell r="L393">
            <v>1</v>
          </cell>
          <cell r="M393" t="str">
            <v>Chapa de Poliéster (PRFV)</v>
          </cell>
          <cell r="N393" t="str">
            <v>ABNT TIPO III</v>
          </cell>
          <cell r="O393">
            <v>1</v>
          </cell>
          <cell r="P393" t="str">
            <v>104BPE0490</v>
          </cell>
        </row>
        <row r="394">
          <cell r="K394" t="str">
            <v>ECOLÓGICO</v>
          </cell>
          <cell r="L394">
            <v>1</v>
          </cell>
          <cell r="M394" t="str">
            <v>Chapa de Poliéster (PRFV)</v>
          </cell>
          <cell r="N394" t="str">
            <v>ABNT TIPO III</v>
          </cell>
          <cell r="O394">
            <v>1</v>
          </cell>
          <cell r="P394" t="str">
            <v>104BPE0490</v>
          </cell>
        </row>
        <row r="395">
          <cell r="K395" t="str">
            <v>ECOLÓGICO</v>
          </cell>
          <cell r="L395">
            <v>1</v>
          </cell>
          <cell r="M395" t="str">
            <v>Chapa de Poliéster (PRFV)</v>
          </cell>
          <cell r="N395" t="str">
            <v>ABNT TIPO III</v>
          </cell>
          <cell r="O395">
            <v>0.43</v>
          </cell>
          <cell r="P395" t="str">
            <v>104BPE0490</v>
          </cell>
        </row>
        <row r="396">
          <cell r="K396" t="str">
            <v>ECOLÓGICO</v>
          </cell>
          <cell r="L396">
            <v>1</v>
          </cell>
          <cell r="M396" t="str">
            <v>Chapa de Poliéster (PRFV)</v>
          </cell>
          <cell r="N396" t="str">
            <v>ABNT TIPO III</v>
          </cell>
          <cell r="O396">
            <v>0.83</v>
          </cell>
          <cell r="P396" t="str">
            <v>104BPE0490</v>
          </cell>
        </row>
        <row r="397">
          <cell r="K397" t="str">
            <v>ECOLÓGICO</v>
          </cell>
          <cell r="L397">
            <v>1</v>
          </cell>
          <cell r="M397" t="str">
            <v>Chapa de Poliéster (PRFV)</v>
          </cell>
          <cell r="N397" t="str">
            <v>ABNT TIPO III</v>
          </cell>
          <cell r="O397">
            <v>0.51</v>
          </cell>
          <cell r="P397" t="str">
            <v>104BPE0490</v>
          </cell>
        </row>
        <row r="398">
          <cell r="K398" t="str">
            <v>ECOLÓGICO</v>
          </cell>
          <cell r="L398">
            <v>2</v>
          </cell>
          <cell r="M398" t="str">
            <v>Chapa de Poliéster (PRFV)</v>
          </cell>
          <cell r="N398" t="str">
            <v>ABNT TIPO III</v>
          </cell>
          <cell r="O398">
            <v>2.5</v>
          </cell>
          <cell r="P398" t="str">
            <v>104BPE0490</v>
          </cell>
        </row>
        <row r="399">
          <cell r="K399" t="str">
            <v>ECOLÓGICO</v>
          </cell>
          <cell r="L399">
            <v>1</v>
          </cell>
          <cell r="M399" t="str">
            <v>Chapa de Poliéster (PRFV)</v>
          </cell>
          <cell r="N399" t="str">
            <v>ABNT TIPO III</v>
          </cell>
          <cell r="O399">
            <v>0.79</v>
          </cell>
          <cell r="P399" t="str">
            <v>104BPE0510</v>
          </cell>
        </row>
        <row r="400">
          <cell r="K400" t="str">
            <v>Perfil C Metálico de aço carbono - NBR 14890</v>
          </cell>
          <cell r="L400">
            <v>2</v>
          </cell>
          <cell r="M400" t="str">
            <v>Chapa de Poliéster (PRFV)</v>
          </cell>
          <cell r="N400" t="str">
            <v>ABNT TIPO III</v>
          </cell>
          <cell r="O400">
            <v>4.5</v>
          </cell>
          <cell r="P400" t="str">
            <v>104BPE0510</v>
          </cell>
        </row>
        <row r="401">
          <cell r="K401" t="str">
            <v>ECOLÓGICO</v>
          </cell>
          <cell r="L401">
            <v>1</v>
          </cell>
          <cell r="M401" t="str">
            <v>Chapa de Poliéster (PRFV)</v>
          </cell>
          <cell r="N401" t="str">
            <v>ABNT TIPO III</v>
          </cell>
          <cell r="O401">
            <v>0.79</v>
          </cell>
          <cell r="P401" t="str">
            <v>104BPE0510</v>
          </cell>
        </row>
        <row r="402">
          <cell r="K402" t="str">
            <v>ECOLÓGICO</v>
          </cell>
          <cell r="L402">
            <v>1</v>
          </cell>
          <cell r="M402" t="str">
            <v>Chapa de Poliéster (PRFV)</v>
          </cell>
          <cell r="N402" t="str">
            <v>ABNT TIPO III</v>
          </cell>
          <cell r="O402">
            <v>1</v>
          </cell>
          <cell r="P402" t="str">
            <v>104BPE0510</v>
          </cell>
        </row>
        <row r="403">
          <cell r="K403" t="str">
            <v>Perfil C Metálico de aço carbono - NBR 14890</v>
          </cell>
          <cell r="L403">
            <v>2</v>
          </cell>
          <cell r="M403" t="str">
            <v>Chapa de Poliéster (PRFV)</v>
          </cell>
          <cell r="N403" t="str">
            <v>ABNT TIPO III</v>
          </cell>
          <cell r="O403">
            <v>5.25</v>
          </cell>
          <cell r="P403" t="str">
            <v>104BPE0510</v>
          </cell>
        </row>
        <row r="404">
          <cell r="K404" t="str">
            <v>Perfil C Metálico de aço carbono - NBR 14890</v>
          </cell>
          <cell r="L404">
            <v>2</v>
          </cell>
          <cell r="M404" t="str">
            <v>Chapa de Poliéster (PRFV)</v>
          </cell>
          <cell r="N404" t="str">
            <v>ABNT TIPO III</v>
          </cell>
          <cell r="O404">
            <v>5.25</v>
          </cell>
          <cell r="P404" t="str">
            <v>104BPE0510</v>
          </cell>
        </row>
        <row r="405">
          <cell r="K405" t="str">
            <v>ECOLÓGICO</v>
          </cell>
          <cell r="L405">
            <v>1</v>
          </cell>
          <cell r="M405" t="str">
            <v>Chapa de Poliéster (PRFV)</v>
          </cell>
          <cell r="N405" t="str">
            <v>ABNT TIPO III</v>
          </cell>
          <cell r="O405">
            <v>1</v>
          </cell>
          <cell r="P405" t="str">
            <v>104BPE0510</v>
          </cell>
        </row>
        <row r="406">
          <cell r="K406" t="str">
            <v>ECOLÓGICO</v>
          </cell>
          <cell r="L406">
            <v>1</v>
          </cell>
          <cell r="M406" t="str">
            <v>Chapa de Poliéster (PRFV)</v>
          </cell>
          <cell r="N406" t="str">
            <v>ABNT TIPO III</v>
          </cell>
          <cell r="O406">
            <v>0.79</v>
          </cell>
          <cell r="P406" t="str">
            <v>104BPE0510</v>
          </cell>
        </row>
        <row r="407">
          <cell r="K407" t="str">
            <v>ECOLÓGICO</v>
          </cell>
          <cell r="L407">
            <v>1</v>
          </cell>
          <cell r="M407" t="str">
            <v>Chapa de Poliéster (PRFV)</v>
          </cell>
          <cell r="N407" t="str">
            <v>ABNT TIPO III</v>
          </cell>
          <cell r="O407">
            <v>0.79</v>
          </cell>
          <cell r="P407" t="str">
            <v>104BPE0510</v>
          </cell>
        </row>
        <row r="408">
          <cell r="K408" t="str">
            <v>Perfil C Metálico de aço carbono - NBR 14890</v>
          </cell>
          <cell r="L408">
            <v>2</v>
          </cell>
          <cell r="M408" t="str">
            <v>Chapa de Poliéster (PRFV)</v>
          </cell>
          <cell r="N408" t="str">
            <v>ABNT TIPO III</v>
          </cell>
          <cell r="O408">
            <v>3.75</v>
          </cell>
          <cell r="P408" t="str">
            <v>104BPE0510</v>
          </cell>
        </row>
        <row r="409">
          <cell r="K409" t="str">
            <v>ECOLÓGICO</v>
          </cell>
          <cell r="L409">
            <v>1</v>
          </cell>
          <cell r="M409" t="str">
            <v>Chapa de Poliéster (PRFV)</v>
          </cell>
          <cell r="N409" t="str">
            <v>ABNT TIPO III</v>
          </cell>
          <cell r="O409">
            <v>0.51</v>
          </cell>
          <cell r="P409" t="str">
            <v>104BPE0510</v>
          </cell>
        </row>
        <row r="410">
          <cell r="K410" t="str">
            <v>ECOLÓGICO</v>
          </cell>
          <cell r="L410">
            <v>1</v>
          </cell>
          <cell r="M410" t="str">
            <v>Chapa de Poliéster (PRFV)</v>
          </cell>
          <cell r="N410" t="str">
            <v>ABNT TIPO III</v>
          </cell>
          <cell r="O410">
            <v>1</v>
          </cell>
          <cell r="P410" t="str">
            <v>104BPE0510</v>
          </cell>
        </row>
        <row r="411">
          <cell r="K411" t="str">
            <v>Perfil C Metálico de aço carbono - NBR 14890</v>
          </cell>
          <cell r="L411">
            <v>2</v>
          </cell>
          <cell r="M411" t="str">
            <v>Chapa de Poliéster (PRFV)</v>
          </cell>
          <cell r="N411" t="str">
            <v>ABNT TIPO III</v>
          </cell>
          <cell r="O411">
            <v>5.25</v>
          </cell>
          <cell r="P411" t="str">
            <v>104BPE0510</v>
          </cell>
        </row>
        <row r="412">
          <cell r="K412" t="str">
            <v>ECOLÓGICO</v>
          </cell>
          <cell r="L412">
            <v>1</v>
          </cell>
          <cell r="M412" t="str">
            <v>Chapa de Poliéster (PRFV)</v>
          </cell>
          <cell r="N412" t="str">
            <v>ABNT TIPO III</v>
          </cell>
          <cell r="O412">
            <v>1</v>
          </cell>
          <cell r="P412" t="str">
            <v>104BPE0510</v>
          </cell>
        </row>
        <row r="413">
          <cell r="K413" t="str">
            <v>Perfil C Metálico de aço carbono - NBR 14890</v>
          </cell>
          <cell r="L413">
            <v>2</v>
          </cell>
          <cell r="M413" t="str">
            <v>Chapa de Poliéster (PRFV)</v>
          </cell>
          <cell r="N413" t="str">
            <v>ABNT TIPO III</v>
          </cell>
          <cell r="O413">
            <v>3.75</v>
          </cell>
          <cell r="P413" t="str">
            <v>104BPE0510</v>
          </cell>
        </row>
        <row r="414">
          <cell r="K414" t="str">
            <v>Perfil C Metálico de aço carbono - NBR 14890</v>
          </cell>
          <cell r="L414">
            <v>2</v>
          </cell>
          <cell r="M414" t="str">
            <v>Chapa de Poliéster (PRFV)</v>
          </cell>
          <cell r="N414" t="str">
            <v>ABNT TIPO III</v>
          </cell>
          <cell r="O414">
            <v>5.25</v>
          </cell>
          <cell r="P414" t="str">
            <v>104BPE0510</v>
          </cell>
        </row>
        <row r="415">
          <cell r="K415" t="str">
            <v>ECOLÓGICO</v>
          </cell>
          <cell r="L415">
            <v>1</v>
          </cell>
          <cell r="M415" t="str">
            <v>Chapa de Poliéster (PRFV)</v>
          </cell>
          <cell r="N415" t="str">
            <v>ABNT TIPO III</v>
          </cell>
          <cell r="O415">
            <v>1</v>
          </cell>
          <cell r="P415" t="str">
            <v>104BPE0510</v>
          </cell>
        </row>
        <row r="416">
          <cell r="K416" t="str">
            <v>Perfil C Metálico de aço carbono - NBR 14890</v>
          </cell>
          <cell r="L416">
            <v>2</v>
          </cell>
          <cell r="M416" t="str">
            <v>Chapa de Poliéster (PRFV)</v>
          </cell>
          <cell r="N416" t="str">
            <v>ABNT TIPO III</v>
          </cell>
          <cell r="O416">
            <v>3.75</v>
          </cell>
          <cell r="P416" t="str">
            <v>104BPE0510</v>
          </cell>
        </row>
        <row r="417">
          <cell r="K417" t="str">
            <v>ECOLÓGICO</v>
          </cell>
          <cell r="L417">
            <v>1</v>
          </cell>
          <cell r="M417" t="str">
            <v>Chapa de Poliéster (PRFV)</v>
          </cell>
          <cell r="N417" t="str">
            <v>ABNT TIPO III</v>
          </cell>
          <cell r="O417">
            <v>0.51</v>
          </cell>
          <cell r="P417" t="str">
            <v>104BPE0510</v>
          </cell>
        </row>
        <row r="418">
          <cell r="K418" t="str">
            <v>ECOLÓGICO</v>
          </cell>
          <cell r="L418">
            <v>1</v>
          </cell>
          <cell r="M418" t="str">
            <v>Chapa de Poliéster (PRFV)</v>
          </cell>
          <cell r="N418" t="str">
            <v>ABNT TIPO III</v>
          </cell>
          <cell r="O418">
            <v>1</v>
          </cell>
          <cell r="P418" t="str">
            <v>104BPE0510</v>
          </cell>
        </row>
        <row r="419">
          <cell r="K419" t="str">
            <v>ECOLÓGICO</v>
          </cell>
          <cell r="L419">
            <v>1</v>
          </cell>
          <cell r="M419" t="str">
            <v>Chapa de Poliéster (PRFV)</v>
          </cell>
          <cell r="N419" t="str">
            <v>ABNT TIPO III</v>
          </cell>
          <cell r="O419">
            <v>1</v>
          </cell>
          <cell r="P419" t="str">
            <v>104BPE0510</v>
          </cell>
        </row>
        <row r="420">
          <cell r="K420" t="str">
            <v>ECOLÓGICO</v>
          </cell>
          <cell r="L420">
            <v>1</v>
          </cell>
          <cell r="M420" t="str">
            <v>Chapa de Poliéster (PRFV)</v>
          </cell>
          <cell r="N420" t="str">
            <v>ABNT TIPO III</v>
          </cell>
          <cell r="O420">
            <v>0.79</v>
          </cell>
          <cell r="P420" t="str">
            <v>104BPE0510</v>
          </cell>
        </row>
        <row r="421">
          <cell r="K421" t="str">
            <v>ECOLÓGICO</v>
          </cell>
          <cell r="L421">
            <v>1</v>
          </cell>
          <cell r="M421" t="str">
            <v>Chapa de Poliéster (PRFV)</v>
          </cell>
          <cell r="N421" t="str">
            <v>ABNT TIPO III</v>
          </cell>
          <cell r="O421">
            <v>0.79</v>
          </cell>
          <cell r="P421" t="str">
            <v>104BPE0510</v>
          </cell>
        </row>
        <row r="422">
          <cell r="K422" t="str">
            <v>ECOLÓGICO</v>
          </cell>
          <cell r="L422">
            <v>1</v>
          </cell>
          <cell r="M422" t="str">
            <v>Chapa de Poliéster (PRFV)</v>
          </cell>
          <cell r="N422" t="str">
            <v>ABNT TIPO III</v>
          </cell>
          <cell r="O422">
            <v>1</v>
          </cell>
          <cell r="P422" t="str">
            <v>104BPE0510</v>
          </cell>
        </row>
        <row r="423">
          <cell r="K423" t="str">
            <v>ECOLÓGICO</v>
          </cell>
          <cell r="L423">
            <v>1</v>
          </cell>
          <cell r="M423" t="str">
            <v>Chapa de Poliéster (PRFV)</v>
          </cell>
          <cell r="N423" t="str">
            <v>ABNT TIPO III</v>
          </cell>
          <cell r="O423">
            <v>1</v>
          </cell>
          <cell r="P423" t="str">
            <v>104BPE0510</v>
          </cell>
        </row>
        <row r="424">
          <cell r="K424" t="str">
            <v>ECOLÓGICO</v>
          </cell>
          <cell r="L424">
            <v>1</v>
          </cell>
          <cell r="M424" t="str">
            <v>Chapa de Poliéster (PRFV)</v>
          </cell>
          <cell r="N424" t="str">
            <v>ABNT TIPO III</v>
          </cell>
          <cell r="O424">
            <v>0.51</v>
          </cell>
          <cell r="P424" t="str">
            <v>104BPE0510</v>
          </cell>
        </row>
        <row r="425">
          <cell r="K425" t="str">
            <v>ECOLÓGICO</v>
          </cell>
          <cell r="L425">
            <v>1</v>
          </cell>
          <cell r="M425" t="str">
            <v>Chapa de Poliéster (PRFV)</v>
          </cell>
          <cell r="N425" t="str">
            <v>ABNT TIPO III</v>
          </cell>
          <cell r="O425">
            <v>1</v>
          </cell>
          <cell r="P425" t="str">
            <v>104BPE0510</v>
          </cell>
        </row>
        <row r="426">
          <cell r="K426" t="str">
            <v>ECOLÓGICO</v>
          </cell>
          <cell r="L426">
            <v>1</v>
          </cell>
          <cell r="M426" t="str">
            <v>Chapa de Poliéster (PRFV)</v>
          </cell>
          <cell r="N426" t="str">
            <v>ABNT TIPO III</v>
          </cell>
          <cell r="O426">
            <v>1</v>
          </cell>
          <cell r="P426" t="str">
            <v>104BPE0510</v>
          </cell>
        </row>
        <row r="427">
          <cell r="K427" t="str">
            <v>ECOLÓGICO</v>
          </cell>
          <cell r="L427">
            <v>1</v>
          </cell>
          <cell r="M427" t="str">
            <v>Chapa de Poliéster (PRFV)</v>
          </cell>
          <cell r="N427" t="str">
            <v>ABNT TIPO III</v>
          </cell>
          <cell r="O427">
            <v>0.79</v>
          </cell>
          <cell r="P427" t="str">
            <v>104BPE0510</v>
          </cell>
        </row>
        <row r="428">
          <cell r="K428" t="str">
            <v>ECOLÓGICO</v>
          </cell>
          <cell r="L428">
            <v>1</v>
          </cell>
          <cell r="M428" t="str">
            <v>Chapa de Poliéster (PRFV)</v>
          </cell>
          <cell r="N428" t="str">
            <v>ABNT TIPO III</v>
          </cell>
          <cell r="O428">
            <v>0.79</v>
          </cell>
          <cell r="P428" t="str">
            <v>104BPE0510</v>
          </cell>
        </row>
        <row r="429">
          <cell r="K429" t="str">
            <v>Perfil C Metálico de aço carbono - NBR 14890</v>
          </cell>
          <cell r="L429">
            <v>2</v>
          </cell>
          <cell r="M429" t="str">
            <v>Chapa de Poliéster (PRFV)</v>
          </cell>
          <cell r="N429" t="str">
            <v>ABNT TIPO III</v>
          </cell>
          <cell r="O429">
            <v>5.25</v>
          </cell>
          <cell r="P429" t="str">
            <v>104BPE0510</v>
          </cell>
        </row>
        <row r="430">
          <cell r="K430" t="str">
            <v>ECOLÓGICO</v>
          </cell>
          <cell r="L430">
            <v>1</v>
          </cell>
          <cell r="M430" t="str">
            <v>Chapa de Poliéster (PRFV)</v>
          </cell>
          <cell r="N430" t="str">
            <v>ABNT TIPO III</v>
          </cell>
          <cell r="O430">
            <v>1</v>
          </cell>
          <cell r="P430" t="str">
            <v>104BPE0510</v>
          </cell>
        </row>
        <row r="431">
          <cell r="K431" t="str">
            <v>ECOLÓGICO</v>
          </cell>
          <cell r="L431">
            <v>1</v>
          </cell>
          <cell r="M431" t="str">
            <v>Chapa de Poliéster (PRFV)</v>
          </cell>
          <cell r="N431" t="str">
            <v>ABNT TIPO III</v>
          </cell>
          <cell r="O431">
            <v>0.79</v>
          </cell>
          <cell r="P431" t="str">
            <v>104BPE0510</v>
          </cell>
        </row>
        <row r="432">
          <cell r="K432" t="str">
            <v>ECOLÓGICO</v>
          </cell>
          <cell r="L432">
            <v>1</v>
          </cell>
          <cell r="M432" t="str">
            <v>Chapa de Poliéster (PRFV)</v>
          </cell>
          <cell r="N432" t="str">
            <v>ABNT TIPO III</v>
          </cell>
          <cell r="O432">
            <v>0.51</v>
          </cell>
          <cell r="P432" t="str">
            <v>104BPE0510</v>
          </cell>
        </row>
        <row r="433">
          <cell r="K433" t="str">
            <v>ECOLÓGICO</v>
          </cell>
          <cell r="L433">
            <v>1</v>
          </cell>
          <cell r="M433" t="str">
            <v>Chapa de Poliéster (PRFV)</v>
          </cell>
          <cell r="N433" t="str">
            <v>ABNT TIPO III</v>
          </cell>
          <cell r="O433">
            <v>0.79</v>
          </cell>
          <cell r="P433" t="str">
            <v>104BPE0510</v>
          </cell>
        </row>
        <row r="434">
          <cell r="K434" t="str">
            <v>ECOLÓGICO</v>
          </cell>
          <cell r="L434">
            <v>1</v>
          </cell>
          <cell r="M434" t="str">
            <v>Chapa de Poliéster (PRFV)</v>
          </cell>
          <cell r="N434" t="str">
            <v>ABNT TIPO III</v>
          </cell>
          <cell r="O434">
            <v>0.79</v>
          </cell>
          <cell r="P434" t="str">
            <v>104BPE0510</v>
          </cell>
        </row>
        <row r="435">
          <cell r="K435" t="str">
            <v>ECOLÓGICO</v>
          </cell>
          <cell r="L435">
            <v>1</v>
          </cell>
          <cell r="M435" t="str">
            <v>Chapa de Poliéster (PRFV)</v>
          </cell>
          <cell r="N435" t="str">
            <v>ABNT TIPO III</v>
          </cell>
          <cell r="O435">
            <v>0.79</v>
          </cell>
          <cell r="P435" t="str">
            <v>104BPE0510</v>
          </cell>
        </row>
        <row r="436">
          <cell r="K436" t="str">
            <v>Perfil C Metálico de aço carbono - NBR 14890</v>
          </cell>
          <cell r="L436">
            <v>2</v>
          </cell>
          <cell r="M436" t="str">
            <v>Chapa de Poliéster (PRFV)</v>
          </cell>
          <cell r="N436" t="str">
            <v>ABNT TIPO III</v>
          </cell>
          <cell r="O436">
            <v>3</v>
          </cell>
          <cell r="P436" t="str">
            <v>104BPE0510</v>
          </cell>
        </row>
        <row r="437">
          <cell r="K437" t="str">
            <v>ECOLÓGICO</v>
          </cell>
          <cell r="L437">
            <v>1</v>
          </cell>
          <cell r="M437" t="str">
            <v>Chapa de Poliéster (PRFV)</v>
          </cell>
          <cell r="N437" t="str">
            <v>ABNT TIPO III</v>
          </cell>
          <cell r="O437">
            <v>0.79</v>
          </cell>
          <cell r="P437" t="str">
            <v>104BPE0510</v>
          </cell>
        </row>
        <row r="438">
          <cell r="K438" t="str">
            <v>ECOLÓGICO</v>
          </cell>
          <cell r="L438">
            <v>1</v>
          </cell>
          <cell r="M438" t="str">
            <v>Chapa de Poliéster (PRFV)</v>
          </cell>
          <cell r="N438" t="str">
            <v>ABNT TIPO III</v>
          </cell>
          <cell r="O438">
            <v>1</v>
          </cell>
          <cell r="P438" t="str">
            <v>104BPE0510</v>
          </cell>
        </row>
        <row r="439">
          <cell r="K439" t="str">
            <v>ECOLÓGICO</v>
          </cell>
          <cell r="L439">
            <v>1</v>
          </cell>
          <cell r="M439" t="str">
            <v>Chapa de Poliéster (PRFV)</v>
          </cell>
          <cell r="N439" t="str">
            <v>ABNT TIPO III</v>
          </cell>
          <cell r="O439">
            <v>0.51</v>
          </cell>
          <cell r="P439" t="str">
            <v>104BPE0510</v>
          </cell>
        </row>
        <row r="440">
          <cell r="K440" t="str">
            <v>ECOLÓGICO</v>
          </cell>
          <cell r="L440">
            <v>1</v>
          </cell>
          <cell r="M440" t="str">
            <v>Chapa de Poliéster (PRFV)</v>
          </cell>
          <cell r="N440" t="str">
            <v>ABNT TIPO III</v>
          </cell>
          <cell r="O440">
            <v>0.3</v>
          </cell>
          <cell r="P440" t="str">
            <v>104BPE0510</v>
          </cell>
        </row>
        <row r="441">
          <cell r="K441" t="str">
            <v>ECOLÓGICO</v>
          </cell>
          <cell r="L441">
            <v>1</v>
          </cell>
          <cell r="M441" t="str">
            <v>Chapa de Poliéster (PRFV)</v>
          </cell>
          <cell r="N441" t="str">
            <v>ABNT TIPO III</v>
          </cell>
          <cell r="O441">
            <v>0.3</v>
          </cell>
          <cell r="P441" t="str">
            <v>104BPE0510</v>
          </cell>
        </row>
        <row r="442">
          <cell r="K442" t="str">
            <v>Perfil C Metálico de aço carbono - NBR 14890</v>
          </cell>
          <cell r="L442">
            <v>2</v>
          </cell>
          <cell r="M442" t="str">
            <v>Chapa de Poliéster (PRFV)</v>
          </cell>
          <cell r="N442" t="str">
            <v>ABNT TIPO III</v>
          </cell>
          <cell r="O442">
            <v>4.5</v>
          </cell>
          <cell r="P442" t="str">
            <v>104BPE0510</v>
          </cell>
        </row>
        <row r="443">
          <cell r="K443" t="str">
            <v>Perfil C Metálico de aço carbono - NBR 14890</v>
          </cell>
          <cell r="L443">
            <v>2</v>
          </cell>
          <cell r="M443" t="str">
            <v>Chapa de Poliéster (PRFV)</v>
          </cell>
          <cell r="N443" t="str">
            <v>ABNT TIPO III</v>
          </cell>
          <cell r="O443">
            <v>4.5</v>
          </cell>
          <cell r="P443" t="str">
            <v>104BPE0510</v>
          </cell>
        </row>
        <row r="444">
          <cell r="K444" t="str">
            <v>ECOLÓGICO</v>
          </cell>
          <cell r="L444">
            <v>1</v>
          </cell>
          <cell r="M444" t="str">
            <v>Chapa de Poliéster (PRFV)</v>
          </cell>
          <cell r="N444" t="str">
            <v>ABNT TIPO III</v>
          </cell>
          <cell r="O444">
            <v>0.3</v>
          </cell>
          <cell r="P444" t="str">
            <v>104BPE0510</v>
          </cell>
        </row>
        <row r="445">
          <cell r="K445" t="str">
            <v>ECOLÓGICO</v>
          </cell>
          <cell r="L445">
            <v>1</v>
          </cell>
          <cell r="M445" t="str">
            <v>Chapa de Poliéster (PRFV)</v>
          </cell>
          <cell r="N445" t="str">
            <v>ABNT TIPO III</v>
          </cell>
          <cell r="O445">
            <v>0.3</v>
          </cell>
          <cell r="P445" t="str">
            <v>104BPE0510</v>
          </cell>
        </row>
        <row r="446">
          <cell r="K446" t="str">
            <v>ECOLÓGICO</v>
          </cell>
          <cell r="L446">
            <v>1</v>
          </cell>
          <cell r="M446" t="str">
            <v>Chapa de Poliéster (PRFV)</v>
          </cell>
          <cell r="N446" t="str">
            <v>ABNT TIPO III</v>
          </cell>
          <cell r="O446">
            <v>1</v>
          </cell>
          <cell r="P446" t="str">
            <v>104BPE0510</v>
          </cell>
        </row>
        <row r="447">
          <cell r="K447" t="str">
            <v>ECOLÓGICO</v>
          </cell>
          <cell r="L447">
            <v>1</v>
          </cell>
          <cell r="M447" t="str">
            <v>Chapa de Poliéster (PRFV)</v>
          </cell>
          <cell r="N447" t="str">
            <v>ABNT TIPO III</v>
          </cell>
          <cell r="O447">
            <v>1</v>
          </cell>
          <cell r="P447" t="str">
            <v>104BPE0510</v>
          </cell>
        </row>
        <row r="448">
          <cell r="K448" t="str">
            <v>Perfil C Metálico de aço carbono - NBR 14890</v>
          </cell>
          <cell r="L448">
            <v>2</v>
          </cell>
          <cell r="M448" t="str">
            <v>Chapa de Poliéster (PRFV)</v>
          </cell>
          <cell r="N448" t="str">
            <v>ABNT TIPO III</v>
          </cell>
          <cell r="O448">
            <v>3.5</v>
          </cell>
          <cell r="P448" t="str">
            <v>104BPE0510</v>
          </cell>
        </row>
        <row r="449">
          <cell r="K449" t="str">
            <v>Perfil C Metálico de aço carbono - NBR 14890</v>
          </cell>
          <cell r="L449">
            <v>2</v>
          </cell>
          <cell r="M449" t="str">
            <v>Chapa de Poliéster (PRFV)</v>
          </cell>
          <cell r="N449" t="str">
            <v>ABNT TIPO III</v>
          </cell>
          <cell r="O449">
            <v>3.5</v>
          </cell>
          <cell r="P449" t="str">
            <v>104BPE0510</v>
          </cell>
        </row>
        <row r="450">
          <cell r="K450" t="str">
            <v>ECOLÓGICO</v>
          </cell>
          <cell r="L450">
            <v>1</v>
          </cell>
          <cell r="M450" t="str">
            <v>Chapa de Poliéster (PRFV)</v>
          </cell>
          <cell r="N450" t="str">
            <v>ABNT TIPO III</v>
          </cell>
          <cell r="O450">
            <v>0.79</v>
          </cell>
          <cell r="P450" t="str">
            <v>104BPE0510</v>
          </cell>
        </row>
        <row r="451">
          <cell r="K451" t="str">
            <v>ECOLÓGICO</v>
          </cell>
          <cell r="L451">
            <v>1</v>
          </cell>
          <cell r="M451" t="str">
            <v>Chapa de Poliéster (PRFV)</v>
          </cell>
          <cell r="N451" t="str">
            <v>ABNT TIPO III</v>
          </cell>
          <cell r="O451">
            <v>0.79</v>
          </cell>
          <cell r="P451" t="str">
            <v>104BPE0510</v>
          </cell>
        </row>
        <row r="452">
          <cell r="K452" t="str">
            <v>ECOLÓGICO</v>
          </cell>
          <cell r="L452">
            <v>1</v>
          </cell>
          <cell r="M452" t="str">
            <v>Chapa de Poliéster (PRFV)</v>
          </cell>
          <cell r="N452" t="str">
            <v>ABNT TIPO III</v>
          </cell>
          <cell r="O452">
            <v>1</v>
          </cell>
          <cell r="P452" t="str">
            <v>104BPE0510</v>
          </cell>
        </row>
        <row r="453">
          <cell r="K453" t="str">
            <v>ECOLÓGICO</v>
          </cell>
          <cell r="L453">
            <v>1</v>
          </cell>
          <cell r="M453" t="str">
            <v>Chapa de Poliéster (PRFV)</v>
          </cell>
          <cell r="N453" t="str">
            <v>ABNT TIPO III</v>
          </cell>
          <cell r="O453">
            <v>0.51</v>
          </cell>
          <cell r="P453" t="str">
            <v>104BPE0510</v>
          </cell>
        </row>
        <row r="454">
          <cell r="K454" t="str">
            <v>ECOLÓGICO</v>
          </cell>
          <cell r="L454">
            <v>1</v>
          </cell>
          <cell r="M454" t="str">
            <v>Chapa de Poliéster (PRFV)</v>
          </cell>
          <cell r="N454" t="str">
            <v>ABNT TIPO III</v>
          </cell>
          <cell r="O454">
            <v>1</v>
          </cell>
          <cell r="P454" t="str">
            <v>104BPE0510</v>
          </cell>
        </row>
        <row r="455">
          <cell r="K455" t="str">
            <v>ECOLÓGICO</v>
          </cell>
          <cell r="L455">
            <v>1</v>
          </cell>
          <cell r="M455" t="str">
            <v>Chapa de Poliéster (PRFV)</v>
          </cell>
          <cell r="N455" t="str">
            <v>ABNT TIPO III</v>
          </cell>
          <cell r="O455">
            <v>0.79</v>
          </cell>
          <cell r="P455" t="str">
            <v>104BPE0510</v>
          </cell>
        </row>
        <row r="456">
          <cell r="K456" t="str">
            <v>ECOLÓGICO</v>
          </cell>
          <cell r="L456">
            <v>1</v>
          </cell>
          <cell r="M456" t="str">
            <v>Chapa de Poliéster (PRFV)</v>
          </cell>
          <cell r="N456" t="str">
            <v>ABNT TIPO III</v>
          </cell>
          <cell r="O456">
            <v>0.3</v>
          </cell>
          <cell r="P456" t="str">
            <v>104BPE0510</v>
          </cell>
        </row>
        <row r="457">
          <cell r="K457" t="str">
            <v>ECOLÓGICO</v>
          </cell>
          <cell r="L457">
            <v>1</v>
          </cell>
          <cell r="M457" t="str">
            <v>Chapa de Poliéster (PRFV)</v>
          </cell>
          <cell r="N457" t="str">
            <v>ABNT TIPO III</v>
          </cell>
          <cell r="O457">
            <v>0.3</v>
          </cell>
          <cell r="P457" t="str">
            <v>104BPE0510</v>
          </cell>
        </row>
        <row r="458">
          <cell r="K458" t="str">
            <v>Perfil C Metálico de aço carbono - NBR 14890</v>
          </cell>
          <cell r="L458">
            <v>2</v>
          </cell>
          <cell r="M458" t="str">
            <v>Chapa de Poliéster (PRFV)</v>
          </cell>
          <cell r="N458" t="str">
            <v>ABNT TIPO III</v>
          </cell>
          <cell r="O458">
            <v>4.5</v>
          </cell>
          <cell r="P458" t="str">
            <v>104BPE0510</v>
          </cell>
        </row>
        <row r="459">
          <cell r="K459" t="str">
            <v>Perfil C Metálico de aço carbono - NBR 14890</v>
          </cell>
          <cell r="L459">
            <v>2</v>
          </cell>
          <cell r="M459" t="str">
            <v>Chapa de Poliéster (PRFV)</v>
          </cell>
          <cell r="N459" t="str">
            <v>ABNT TIPO III</v>
          </cell>
          <cell r="O459">
            <v>4.5</v>
          </cell>
          <cell r="P459" t="str">
            <v>104BPE0510</v>
          </cell>
        </row>
        <row r="460">
          <cell r="K460" t="str">
            <v>ECOLÓGICO</v>
          </cell>
          <cell r="L460">
            <v>1</v>
          </cell>
          <cell r="M460" t="str">
            <v>Chapa de Poliéster (PRFV)</v>
          </cell>
          <cell r="N460" t="str">
            <v>ABNT TIPO III</v>
          </cell>
          <cell r="O460">
            <v>0.3</v>
          </cell>
          <cell r="P460" t="str">
            <v>104BPE0510</v>
          </cell>
        </row>
        <row r="461">
          <cell r="K461" t="str">
            <v>ECOLÓGICO</v>
          </cell>
          <cell r="L461">
            <v>1</v>
          </cell>
          <cell r="M461" t="str">
            <v>Chapa de Poliéster (PRFV)</v>
          </cell>
          <cell r="N461" t="str">
            <v>ABNT TIPO III</v>
          </cell>
          <cell r="O461">
            <v>0.3</v>
          </cell>
          <cell r="P461" t="str">
            <v>104BPE0510</v>
          </cell>
        </row>
        <row r="462">
          <cell r="K462" t="str">
            <v>ECOLÓGICO</v>
          </cell>
          <cell r="L462">
            <v>1</v>
          </cell>
          <cell r="M462" t="str">
            <v>Chapa de Poliéster (PRFV)</v>
          </cell>
          <cell r="N462" t="str">
            <v>ABNT TIPO III</v>
          </cell>
          <cell r="O462">
            <v>0.79</v>
          </cell>
          <cell r="P462" t="str">
            <v>104BPE0510</v>
          </cell>
        </row>
        <row r="463">
          <cell r="K463" t="str">
            <v>ECOLÓGICO</v>
          </cell>
          <cell r="L463">
            <v>1</v>
          </cell>
          <cell r="M463" t="str">
            <v>Chapa de Poliéster (PRFV)</v>
          </cell>
          <cell r="N463" t="str">
            <v>ABNT TIPO III</v>
          </cell>
          <cell r="O463">
            <v>1</v>
          </cell>
          <cell r="P463" t="str">
            <v>104BPE0510</v>
          </cell>
        </row>
        <row r="464">
          <cell r="K464" t="str">
            <v>ECOLÓGICO</v>
          </cell>
          <cell r="L464">
            <v>1</v>
          </cell>
          <cell r="M464" t="str">
            <v>Chapa de Poliéster (PRFV)</v>
          </cell>
          <cell r="N464" t="str">
            <v>ABNT TIPO III</v>
          </cell>
          <cell r="O464">
            <v>1</v>
          </cell>
          <cell r="P464" t="str">
            <v>104BPE0510</v>
          </cell>
        </row>
        <row r="465">
          <cell r="K465" t="str">
            <v>ECOLÓGICO</v>
          </cell>
          <cell r="L465">
            <v>1</v>
          </cell>
          <cell r="M465" t="str">
            <v>Chapa de Poliéster (PRFV)</v>
          </cell>
          <cell r="N465" t="str">
            <v>ABNT TIPO III</v>
          </cell>
          <cell r="O465">
            <v>0.79</v>
          </cell>
          <cell r="P465" t="str">
            <v>104BPE0510</v>
          </cell>
        </row>
        <row r="466">
          <cell r="K466" t="str">
            <v>ECOLÓGICO</v>
          </cell>
          <cell r="L466">
            <v>1</v>
          </cell>
          <cell r="M466" t="str">
            <v>Chapa de Poliéster (PRFV)</v>
          </cell>
          <cell r="N466" t="str">
            <v>ABNT TIPO III</v>
          </cell>
          <cell r="O466">
            <v>0.51</v>
          </cell>
          <cell r="P466" t="str">
            <v>104BPE0510</v>
          </cell>
        </row>
        <row r="467">
          <cell r="K467" t="str">
            <v>ECOLÓGICO</v>
          </cell>
          <cell r="L467">
            <v>1</v>
          </cell>
          <cell r="M467" t="str">
            <v>Chapa de Poliéster (PRFV)</v>
          </cell>
          <cell r="N467" t="str">
            <v>ABNT TIPO III</v>
          </cell>
          <cell r="O467">
            <v>0.79</v>
          </cell>
          <cell r="P467" t="str">
            <v>104BPE0510</v>
          </cell>
        </row>
        <row r="468">
          <cell r="K468" t="str">
            <v>ECOLÓGICO</v>
          </cell>
          <cell r="L468">
            <v>1</v>
          </cell>
          <cell r="M468" t="str">
            <v>Chapa de Poliéster (PRFV)</v>
          </cell>
          <cell r="N468" t="str">
            <v>ABNT TIPO III</v>
          </cell>
          <cell r="O468">
            <v>1</v>
          </cell>
          <cell r="P468" t="str">
            <v>104BPE0510</v>
          </cell>
        </row>
        <row r="469">
          <cell r="K469" t="str">
            <v>ECOLÓGICO</v>
          </cell>
          <cell r="L469">
            <v>1</v>
          </cell>
          <cell r="M469" t="str">
            <v>Chapa de Poliéster (PRFV)</v>
          </cell>
          <cell r="N469" t="str">
            <v>ABNT TIPO III</v>
          </cell>
          <cell r="O469">
            <v>1</v>
          </cell>
          <cell r="P469" t="str">
            <v>104BPE0510</v>
          </cell>
        </row>
        <row r="470">
          <cell r="K470" t="str">
            <v>ECOLÓGICO</v>
          </cell>
          <cell r="L470">
            <v>1</v>
          </cell>
          <cell r="M470" t="str">
            <v>Chapa de Poliéster (PRFV)</v>
          </cell>
          <cell r="N470" t="str">
            <v>ABNT TIPO III</v>
          </cell>
          <cell r="O470">
            <v>0.3</v>
          </cell>
          <cell r="P470" t="str">
            <v>104BPE0510</v>
          </cell>
        </row>
        <row r="471">
          <cell r="K471" t="str">
            <v>ECOLÓGICO</v>
          </cell>
          <cell r="L471">
            <v>1</v>
          </cell>
          <cell r="M471" t="str">
            <v>Chapa de Poliéster (PRFV)</v>
          </cell>
          <cell r="N471" t="str">
            <v>ABNT TIPO III</v>
          </cell>
          <cell r="O471">
            <v>0.3</v>
          </cell>
          <cell r="P471" t="str">
            <v>104BPE0510</v>
          </cell>
        </row>
        <row r="472">
          <cell r="K472" t="str">
            <v>Perfil C Metálico de aço carbono - NBR 14890</v>
          </cell>
          <cell r="L472">
            <v>2</v>
          </cell>
          <cell r="M472" t="str">
            <v>Chapa de Poliéster (PRFV)</v>
          </cell>
          <cell r="N472" t="str">
            <v>ABNT TIPO III</v>
          </cell>
          <cell r="O472">
            <v>4.5</v>
          </cell>
          <cell r="P472" t="str">
            <v>104BPE0510</v>
          </cell>
        </row>
        <row r="473">
          <cell r="K473" t="str">
            <v>Perfil C Metálico de aço carbono - NBR 14890</v>
          </cell>
          <cell r="L473">
            <v>2</v>
          </cell>
          <cell r="M473" t="str">
            <v>Chapa de Poliéster (PRFV)</v>
          </cell>
          <cell r="N473" t="str">
            <v>ABNT TIPO III</v>
          </cell>
          <cell r="O473">
            <v>4.5</v>
          </cell>
          <cell r="P473" t="str">
            <v>104BPE0510</v>
          </cell>
        </row>
        <row r="474">
          <cell r="K474" t="str">
            <v>ECOLÓGICO</v>
          </cell>
          <cell r="L474">
            <v>1</v>
          </cell>
          <cell r="M474" t="str">
            <v>Chapa de Poliéster (PRFV)</v>
          </cell>
          <cell r="N474" t="str">
            <v>ABNT TIPO III</v>
          </cell>
          <cell r="O474">
            <v>0.3</v>
          </cell>
          <cell r="P474" t="str">
            <v>104BPE0510</v>
          </cell>
        </row>
        <row r="475">
          <cell r="K475" t="str">
            <v>ECOLÓGICO</v>
          </cell>
          <cell r="L475">
            <v>1</v>
          </cell>
          <cell r="M475" t="str">
            <v>Chapa de Poliéster (PRFV)</v>
          </cell>
          <cell r="N475" t="str">
            <v>ABNT TIPO III</v>
          </cell>
          <cell r="O475">
            <v>0.3</v>
          </cell>
          <cell r="P475" t="str">
            <v>104BPE0510</v>
          </cell>
        </row>
        <row r="476">
          <cell r="K476" t="str">
            <v>ECOLÓGICO</v>
          </cell>
          <cell r="L476">
            <v>1</v>
          </cell>
          <cell r="M476" t="str">
            <v>Chapa de Poliéster (PRFV)</v>
          </cell>
          <cell r="N476" t="str">
            <v>ABNT TIPO III</v>
          </cell>
          <cell r="O476">
            <v>0.79</v>
          </cell>
          <cell r="P476" t="str">
            <v>104BPE0510</v>
          </cell>
        </row>
        <row r="477">
          <cell r="K477" t="str">
            <v>ECOLÓGICO</v>
          </cell>
          <cell r="L477">
            <v>1</v>
          </cell>
          <cell r="M477" t="str">
            <v>Chapa de Poliéster (PRFV)</v>
          </cell>
          <cell r="N477" t="str">
            <v>ABNT TIPO III</v>
          </cell>
          <cell r="O477">
            <v>1</v>
          </cell>
          <cell r="P477" t="str">
            <v>104BPE0510</v>
          </cell>
        </row>
        <row r="478">
          <cell r="K478" t="str">
            <v>ECOLÓGICO</v>
          </cell>
          <cell r="L478">
            <v>1</v>
          </cell>
          <cell r="M478" t="str">
            <v>Chapa de Poliéster (PRFV)</v>
          </cell>
          <cell r="N478" t="str">
            <v>ABNT TIPO III</v>
          </cell>
          <cell r="O478">
            <v>0.79</v>
          </cell>
          <cell r="P478" t="str">
            <v>104BPE0510</v>
          </cell>
        </row>
        <row r="479">
          <cell r="K479" t="str">
            <v>ECOLÓGICO</v>
          </cell>
          <cell r="L479">
            <v>1</v>
          </cell>
          <cell r="M479" t="str">
            <v>Chapa de Poliéster (PRFV)</v>
          </cell>
          <cell r="N479" t="str">
            <v>ABNT TIPO III</v>
          </cell>
          <cell r="O479">
            <v>1</v>
          </cell>
          <cell r="P479" t="str">
            <v>104BPE0510</v>
          </cell>
        </row>
        <row r="480">
          <cell r="K480" t="str">
            <v>ECOLÓGICO</v>
          </cell>
          <cell r="L480">
            <v>1</v>
          </cell>
          <cell r="M480" t="str">
            <v>Chapa de Poliéster (PRFV)</v>
          </cell>
          <cell r="N480" t="str">
            <v>ABNT TIPO III</v>
          </cell>
          <cell r="O480">
            <v>0.51</v>
          </cell>
          <cell r="P480" t="str">
            <v>104BPE0510</v>
          </cell>
        </row>
        <row r="481">
          <cell r="K481" t="str">
            <v>ECOLÓGICO</v>
          </cell>
          <cell r="L481">
            <v>1</v>
          </cell>
          <cell r="M481" t="str">
            <v>Chapa de Poliéster (PRFV)</v>
          </cell>
          <cell r="N481" t="str">
            <v>ABNT TIPO III</v>
          </cell>
          <cell r="O481">
            <v>0.79</v>
          </cell>
          <cell r="P481" t="str">
            <v>104BPE0510</v>
          </cell>
        </row>
        <row r="482">
          <cell r="K482" t="str">
            <v>ECOLÓGICO</v>
          </cell>
          <cell r="L482">
            <v>1</v>
          </cell>
          <cell r="M482" t="str">
            <v>Chapa de Poliéster (PRFV)</v>
          </cell>
          <cell r="N482" t="str">
            <v>ABNT TIPO III</v>
          </cell>
          <cell r="O482">
            <v>1</v>
          </cell>
          <cell r="P482" t="str">
            <v>104BPE0510</v>
          </cell>
        </row>
        <row r="483">
          <cell r="K483" t="str">
            <v>ECOLÓGICO</v>
          </cell>
          <cell r="L483">
            <v>1</v>
          </cell>
          <cell r="M483" t="str">
            <v>Chapa de Poliéster (PRFV)</v>
          </cell>
          <cell r="N483" t="str">
            <v>ABNT TIPO III</v>
          </cell>
          <cell r="O483">
            <v>1</v>
          </cell>
          <cell r="P483" t="str">
            <v>104BPE0510</v>
          </cell>
        </row>
        <row r="484">
          <cell r="K484" t="str">
            <v>ECOLÓGICO</v>
          </cell>
          <cell r="L484">
            <v>1</v>
          </cell>
          <cell r="M484" t="str">
            <v>Chapa de Poliéster (PRFV)</v>
          </cell>
          <cell r="N484" t="str">
            <v>ABNT TIPO III</v>
          </cell>
          <cell r="O484">
            <v>0.79</v>
          </cell>
          <cell r="P484" t="str">
            <v>104BPE0510</v>
          </cell>
        </row>
        <row r="485">
          <cell r="K485" t="str">
            <v>ECOLÓGICO</v>
          </cell>
          <cell r="L485">
            <v>1</v>
          </cell>
          <cell r="M485" t="str">
            <v>Chapa de Poliéster (PRFV)</v>
          </cell>
          <cell r="N485" t="str">
            <v>ABNT TIPO III</v>
          </cell>
          <cell r="O485">
            <v>0.79</v>
          </cell>
          <cell r="P485" t="str">
            <v>104BPE0510</v>
          </cell>
        </row>
        <row r="486">
          <cell r="K486" t="str">
            <v>ECOLÓGICO</v>
          </cell>
          <cell r="L486">
            <v>1</v>
          </cell>
          <cell r="M486" t="str">
            <v>Chapa de Poliéster (PRFV)</v>
          </cell>
          <cell r="N486" t="str">
            <v>ABNT TIPO III</v>
          </cell>
          <cell r="O486">
            <v>0.79</v>
          </cell>
          <cell r="P486" t="str">
            <v>104BPE0510</v>
          </cell>
        </row>
        <row r="487">
          <cell r="K487" t="str">
            <v>ECOLÓGICO</v>
          </cell>
          <cell r="L487">
            <v>1</v>
          </cell>
          <cell r="M487" t="str">
            <v>Chapa de Poliéster (PRFV)</v>
          </cell>
          <cell r="N487" t="str">
            <v>ABNT TIPO III</v>
          </cell>
          <cell r="O487">
            <v>0.79</v>
          </cell>
          <cell r="P487" t="str">
            <v>104BPE0510</v>
          </cell>
        </row>
        <row r="488">
          <cell r="K488" t="str">
            <v>ECOLÓGICO</v>
          </cell>
          <cell r="L488">
            <v>1</v>
          </cell>
          <cell r="M488" t="str">
            <v>Chapa de Poliéster (PRFV)</v>
          </cell>
          <cell r="N488" t="str">
            <v>ABNT TIPO III</v>
          </cell>
          <cell r="O488">
            <v>1</v>
          </cell>
          <cell r="P488" t="str">
            <v>104BPE0510</v>
          </cell>
        </row>
        <row r="489">
          <cell r="K489" t="str">
            <v>ECOLÓGICO</v>
          </cell>
          <cell r="L489">
            <v>1</v>
          </cell>
          <cell r="M489" t="str">
            <v>Chapa de Poliéster (PRFV)</v>
          </cell>
          <cell r="N489" t="str">
            <v>ABNT TIPO III</v>
          </cell>
          <cell r="O489">
            <v>1</v>
          </cell>
          <cell r="P489" t="str">
            <v>104BPE0510</v>
          </cell>
        </row>
        <row r="490">
          <cell r="K490" t="str">
            <v>ECOLÓGICO</v>
          </cell>
          <cell r="L490">
            <v>1</v>
          </cell>
          <cell r="M490" t="str">
            <v>Chapa de Poliéster (PRFV)</v>
          </cell>
          <cell r="N490" t="str">
            <v>ABNT TIPO III</v>
          </cell>
          <cell r="O490">
            <v>1</v>
          </cell>
          <cell r="P490" t="str">
            <v>104BPE0510</v>
          </cell>
        </row>
        <row r="491">
          <cell r="K491" t="str">
            <v>ECOLÓGICO</v>
          </cell>
          <cell r="L491">
            <v>1</v>
          </cell>
          <cell r="M491" t="str">
            <v>Chapa de Poliéster (PRFV)</v>
          </cell>
          <cell r="N491" t="str">
            <v>ABNT TIPO III</v>
          </cell>
          <cell r="O491">
            <v>1</v>
          </cell>
          <cell r="P491" t="str">
            <v>104BPE0510</v>
          </cell>
        </row>
        <row r="492">
          <cell r="K492" t="str">
            <v>ECOLÓGICO</v>
          </cell>
          <cell r="L492">
            <v>1</v>
          </cell>
          <cell r="M492" t="str">
            <v>Chapa de Poliéster (PRFV)</v>
          </cell>
          <cell r="N492" t="str">
            <v>ABNT TIPO III</v>
          </cell>
          <cell r="O492">
            <v>1</v>
          </cell>
          <cell r="P492" t="str">
            <v>104BPE0510</v>
          </cell>
        </row>
        <row r="493">
          <cell r="K493" t="str">
            <v>ECOLÓGICO</v>
          </cell>
          <cell r="L493">
            <v>1</v>
          </cell>
          <cell r="M493" t="str">
            <v>Chapa de Poliéster (PRFV)</v>
          </cell>
          <cell r="N493" t="str">
            <v>ABNT TIPO III</v>
          </cell>
          <cell r="O493">
            <v>1</v>
          </cell>
          <cell r="P493" t="str">
            <v>104BPE0510</v>
          </cell>
        </row>
        <row r="494">
          <cell r="K494" t="str">
            <v>ECOLÓGICO</v>
          </cell>
          <cell r="L494">
            <v>1</v>
          </cell>
          <cell r="M494" t="str">
            <v>Chapa de Poliéster (PRFV)</v>
          </cell>
          <cell r="N494" t="str">
            <v>ABNT TIPO III</v>
          </cell>
          <cell r="O494">
            <v>1</v>
          </cell>
          <cell r="P494" t="str">
            <v>104BPE0510</v>
          </cell>
        </row>
        <row r="495">
          <cell r="K495" t="str">
            <v>ECOLÓGICO</v>
          </cell>
          <cell r="L495">
            <v>2</v>
          </cell>
          <cell r="M495" t="str">
            <v>Chapa de Poliéster (PRFV)</v>
          </cell>
          <cell r="N495" t="str">
            <v>ABNT TIPO III</v>
          </cell>
          <cell r="O495">
            <v>2.5</v>
          </cell>
          <cell r="P495" t="str">
            <v>104BPE0510</v>
          </cell>
        </row>
        <row r="496">
          <cell r="K496" t="str">
            <v>ECOLÓGICO</v>
          </cell>
          <cell r="L496">
            <v>1</v>
          </cell>
          <cell r="M496" t="str">
            <v>Chapa de Poliéster (PRFV)</v>
          </cell>
          <cell r="N496" t="str">
            <v>ABNT TIPO III</v>
          </cell>
          <cell r="O496">
            <v>0.3</v>
          </cell>
          <cell r="P496" t="str">
            <v>104BPE0510</v>
          </cell>
        </row>
        <row r="497">
          <cell r="K497" t="str">
            <v>ECOLÓGICO</v>
          </cell>
          <cell r="L497">
            <v>1</v>
          </cell>
          <cell r="M497" t="str">
            <v>Chapa de Poliéster (PRFV)</v>
          </cell>
          <cell r="N497" t="str">
            <v>ABNT TIPO III</v>
          </cell>
          <cell r="O497">
            <v>0.3</v>
          </cell>
          <cell r="P497" t="str">
            <v>104BPE0510</v>
          </cell>
        </row>
        <row r="498">
          <cell r="K498" t="str">
            <v>Perfil C Metálico de aço carbono - NBR 14890</v>
          </cell>
          <cell r="L498">
            <v>2</v>
          </cell>
          <cell r="M498" t="str">
            <v>Chapa de Poliéster (PRFV)</v>
          </cell>
          <cell r="N498" t="str">
            <v>ABNT TIPO III</v>
          </cell>
          <cell r="O498">
            <v>4.5</v>
          </cell>
          <cell r="P498" t="str">
            <v>104BPE0510</v>
          </cell>
        </row>
        <row r="499">
          <cell r="K499" t="str">
            <v>Perfil C Metálico de aço carbono - NBR 14890</v>
          </cell>
          <cell r="L499">
            <v>2</v>
          </cell>
          <cell r="M499" t="str">
            <v>Chapa de Poliéster (PRFV)</v>
          </cell>
          <cell r="N499" t="str">
            <v>ABNT TIPO III</v>
          </cell>
          <cell r="O499">
            <v>4.5</v>
          </cell>
          <cell r="P499" t="str">
            <v>104BPE0510</v>
          </cell>
        </row>
        <row r="500">
          <cell r="K500" t="str">
            <v>ECOLÓGICO</v>
          </cell>
          <cell r="L500">
            <v>1</v>
          </cell>
          <cell r="M500" t="str">
            <v>Chapa de Poliéster (PRFV)</v>
          </cell>
          <cell r="N500" t="str">
            <v>ABNT TIPO III</v>
          </cell>
          <cell r="O500">
            <v>0.83</v>
          </cell>
          <cell r="P500" t="str">
            <v>104BPE0510</v>
          </cell>
        </row>
        <row r="501">
          <cell r="K501" t="str">
            <v>ECOLÓGICO</v>
          </cell>
          <cell r="L501">
            <v>1</v>
          </cell>
          <cell r="M501" t="str">
            <v>Chapa de Poliéster (PRFV)</v>
          </cell>
          <cell r="N501" t="str">
            <v>ABNT TIPO III</v>
          </cell>
          <cell r="O501">
            <v>0.3</v>
          </cell>
          <cell r="P501" t="str">
            <v>104BPE0510</v>
          </cell>
        </row>
        <row r="502">
          <cell r="K502" t="str">
            <v>ECOLÓGICO</v>
          </cell>
          <cell r="L502">
            <v>1</v>
          </cell>
          <cell r="M502" t="str">
            <v>Chapa de Poliéster (PRFV)</v>
          </cell>
          <cell r="N502" t="str">
            <v>ABNT TIPO III</v>
          </cell>
          <cell r="O502">
            <v>0.51</v>
          </cell>
          <cell r="P502" t="str">
            <v>104BPE0510</v>
          </cell>
        </row>
        <row r="503">
          <cell r="K503" t="str">
            <v>ECOLÓGICO</v>
          </cell>
          <cell r="L503">
            <v>1</v>
          </cell>
          <cell r="M503" t="str">
            <v>Chapa de Poliéster (PRFV)</v>
          </cell>
          <cell r="N503" t="str">
            <v>ABNT TIPO III</v>
          </cell>
          <cell r="O503">
            <v>0.3</v>
          </cell>
          <cell r="P503" t="str">
            <v>104BPE0510</v>
          </cell>
        </row>
        <row r="504">
          <cell r="K504" t="str">
            <v>ECOLÓGICO</v>
          </cell>
          <cell r="L504">
            <v>1</v>
          </cell>
          <cell r="M504" t="str">
            <v>Chapa de Poliéster (PRFV)</v>
          </cell>
          <cell r="N504" t="str">
            <v>ABNT TIPO III</v>
          </cell>
          <cell r="O504">
            <v>0.51</v>
          </cell>
          <cell r="P504" t="str">
            <v>104BPE0510</v>
          </cell>
        </row>
        <row r="505">
          <cell r="K505" t="str">
            <v>Perfil C Metálico de aço carbono - NBR 14890</v>
          </cell>
          <cell r="L505">
            <v>2</v>
          </cell>
          <cell r="M505" t="str">
            <v>Chapa de Poliéster (PRFV)</v>
          </cell>
          <cell r="N505" t="str">
            <v>ABNT TIPO III</v>
          </cell>
          <cell r="O505">
            <v>4.5</v>
          </cell>
          <cell r="P505" t="str">
            <v>104BPE0510</v>
          </cell>
        </row>
        <row r="506">
          <cell r="K506" t="str">
            <v>ECOLÓGICO</v>
          </cell>
          <cell r="L506">
            <v>1</v>
          </cell>
          <cell r="M506" t="str">
            <v>Chapa de Poliéster (PRFV)</v>
          </cell>
          <cell r="N506" t="str">
            <v>ABNT TIPO III</v>
          </cell>
          <cell r="O506">
            <v>0.83</v>
          </cell>
          <cell r="P506" t="str">
            <v>104BPE0510</v>
          </cell>
        </row>
        <row r="507">
          <cell r="K507" t="str">
            <v>ECOLÓGICO</v>
          </cell>
          <cell r="L507">
            <v>1</v>
          </cell>
          <cell r="M507" t="str">
            <v>Chapa de Poliéster (PRFV)</v>
          </cell>
          <cell r="N507" t="str">
            <v>ABNT TIPO III</v>
          </cell>
          <cell r="O507">
            <v>0.83</v>
          </cell>
          <cell r="P507" t="str">
            <v>104BPE0510</v>
          </cell>
        </row>
        <row r="508">
          <cell r="K508" t="str">
            <v>ECOLÓGICO</v>
          </cell>
          <cell r="L508">
            <v>1</v>
          </cell>
          <cell r="M508" t="str">
            <v>Chapa de Poliéster (PRFV)</v>
          </cell>
          <cell r="N508" t="str">
            <v>ABNT TIPO III</v>
          </cell>
          <cell r="O508">
            <v>0.43</v>
          </cell>
          <cell r="P508" t="str">
            <v>104BPE0510</v>
          </cell>
        </row>
        <row r="509">
          <cell r="K509" t="str">
            <v>ECOLÓGICO</v>
          </cell>
          <cell r="L509">
            <v>1</v>
          </cell>
          <cell r="M509" t="str">
            <v>Chapa de Poliéster (PRFV)</v>
          </cell>
          <cell r="N509" t="str">
            <v>ABNT TIPO III</v>
          </cell>
          <cell r="O509">
            <v>0.43</v>
          </cell>
          <cell r="P509" t="str">
            <v>104BPE0510</v>
          </cell>
        </row>
        <row r="510">
          <cell r="K510" t="str">
            <v>ECOLÓGICO</v>
          </cell>
          <cell r="L510">
            <v>1</v>
          </cell>
          <cell r="M510" t="str">
            <v>Chapa de Poliéster (PRFV)</v>
          </cell>
          <cell r="N510" t="str">
            <v>ABNT TIPO III</v>
          </cell>
          <cell r="O510">
            <v>0.43</v>
          </cell>
          <cell r="P510" t="str">
            <v>104BPE0510</v>
          </cell>
        </row>
        <row r="511">
          <cell r="K511" t="str">
            <v>ECOLÓGICO</v>
          </cell>
          <cell r="L511">
            <v>1</v>
          </cell>
          <cell r="M511" t="str">
            <v>Chapa de Poliéster (PRFV)</v>
          </cell>
          <cell r="N511" t="str">
            <v>ABNT TIPO III</v>
          </cell>
          <cell r="O511">
            <v>1</v>
          </cell>
          <cell r="P511" t="str">
            <v>104BPE0510</v>
          </cell>
        </row>
        <row r="512">
          <cell r="K512" t="str">
            <v>ECOLÓGICO</v>
          </cell>
          <cell r="L512">
            <v>1</v>
          </cell>
          <cell r="M512" t="str">
            <v>Chapa de Poliéster (PRFV)</v>
          </cell>
          <cell r="N512" t="str">
            <v>ABNT TIPO III</v>
          </cell>
          <cell r="O512">
            <v>1</v>
          </cell>
          <cell r="P512" t="str">
            <v>104BPE0510</v>
          </cell>
        </row>
        <row r="513">
          <cell r="K513" t="str">
            <v>ECOLÓGICO</v>
          </cell>
          <cell r="L513">
            <v>1</v>
          </cell>
          <cell r="M513" t="str">
            <v>Chapa de Poliéster (PRFV)</v>
          </cell>
          <cell r="N513" t="str">
            <v>ABNT TIPO III</v>
          </cell>
          <cell r="O513">
            <v>1</v>
          </cell>
          <cell r="P513" t="str">
            <v>104BPE0510</v>
          </cell>
        </row>
        <row r="514">
          <cell r="K514" t="str">
            <v>ECOLÓGICO</v>
          </cell>
          <cell r="L514">
            <v>1</v>
          </cell>
          <cell r="M514" t="str">
            <v>Chapa de Poliéster (PRFV)</v>
          </cell>
          <cell r="N514" t="str">
            <v>ABNT TIPO III</v>
          </cell>
          <cell r="O514">
            <v>1</v>
          </cell>
          <cell r="P514" t="str">
            <v>104BPE0510</v>
          </cell>
        </row>
        <row r="515">
          <cell r="K515" t="str">
            <v>ECOLÓGICO</v>
          </cell>
          <cell r="L515">
            <v>1</v>
          </cell>
          <cell r="M515" t="str">
            <v>Chapa de Poliéster (PRFV)</v>
          </cell>
          <cell r="N515" t="str">
            <v>ABNT TIPO III</v>
          </cell>
          <cell r="O515">
            <v>1</v>
          </cell>
          <cell r="P515" t="str">
            <v>104BPE0510</v>
          </cell>
        </row>
        <row r="516">
          <cell r="K516" t="str">
            <v>ECOLÓGICO</v>
          </cell>
          <cell r="L516">
            <v>1</v>
          </cell>
          <cell r="M516" t="str">
            <v>Chapa de Poliéster (PRFV)</v>
          </cell>
          <cell r="N516" t="str">
            <v>ABNT TIPO III</v>
          </cell>
          <cell r="O516">
            <v>1</v>
          </cell>
          <cell r="P516" t="str">
            <v>104BPE0510</v>
          </cell>
        </row>
        <row r="517">
          <cell r="K517" t="str">
            <v>ECOLÓGICO</v>
          </cell>
          <cell r="L517">
            <v>1</v>
          </cell>
          <cell r="M517" t="str">
            <v>Chapa de Poliéster (PRFV)</v>
          </cell>
          <cell r="N517" t="str">
            <v>ABNT TIPO III</v>
          </cell>
          <cell r="O517">
            <v>1</v>
          </cell>
          <cell r="P517" t="str">
            <v>104BPE0510</v>
          </cell>
        </row>
        <row r="518">
          <cell r="K518" t="str">
            <v>ECOLÓGICO</v>
          </cell>
          <cell r="L518">
            <v>1</v>
          </cell>
          <cell r="M518" t="str">
            <v>Chapa de Poliéster (PRFV)</v>
          </cell>
          <cell r="N518" t="str">
            <v>ABNT TIPO III</v>
          </cell>
          <cell r="O518">
            <v>1</v>
          </cell>
          <cell r="P518" t="str">
            <v>104BPE0510</v>
          </cell>
        </row>
        <row r="519">
          <cell r="K519" t="str">
            <v>ECOLÓGICO</v>
          </cell>
          <cell r="L519">
            <v>1</v>
          </cell>
          <cell r="M519" t="str">
            <v>Chapa de Poliéster (PRFV)</v>
          </cell>
          <cell r="N519" t="str">
            <v>ABNT TIPO III</v>
          </cell>
          <cell r="O519">
            <v>1</v>
          </cell>
          <cell r="P519" t="str">
            <v>104BPE0520</v>
          </cell>
        </row>
        <row r="520">
          <cell r="K520" t="str">
            <v>ECOLÓGICO</v>
          </cell>
          <cell r="L520">
            <v>1</v>
          </cell>
          <cell r="M520" t="str">
            <v>Chapa de Poliéster (PRFV)</v>
          </cell>
          <cell r="N520" t="str">
            <v>ABNT TIPO III</v>
          </cell>
          <cell r="O520">
            <v>0.52</v>
          </cell>
          <cell r="P520" t="str">
            <v>104BPE0520</v>
          </cell>
        </row>
        <row r="521">
          <cell r="K521" t="str">
            <v>ECOLÓGICO</v>
          </cell>
          <cell r="L521">
            <v>1</v>
          </cell>
          <cell r="M521" t="str">
            <v>Chapa de Poliéster (PRFV)</v>
          </cell>
          <cell r="N521" t="str">
            <v>ABNT TIPO III</v>
          </cell>
          <cell r="O521">
            <v>0.79</v>
          </cell>
          <cell r="P521" t="str">
            <v>104BPE0520</v>
          </cell>
        </row>
        <row r="522">
          <cell r="K522" t="str">
            <v>ECOLÓGICO</v>
          </cell>
          <cell r="L522">
            <v>1</v>
          </cell>
          <cell r="M522" t="str">
            <v>Chapa de Poliéster (PRFV)</v>
          </cell>
          <cell r="N522" t="str">
            <v>ABNT TIPO III</v>
          </cell>
          <cell r="O522">
            <v>1</v>
          </cell>
          <cell r="P522" t="str">
            <v>104BPE0520</v>
          </cell>
        </row>
        <row r="523">
          <cell r="K523" t="str">
            <v>ECOLÓGICO</v>
          </cell>
          <cell r="L523">
            <v>1</v>
          </cell>
          <cell r="M523" t="str">
            <v>Chapa de Poliéster (PRFV)</v>
          </cell>
          <cell r="N523" t="str">
            <v>ABNT TIPO III</v>
          </cell>
          <cell r="O523">
            <v>0.79</v>
          </cell>
          <cell r="P523" t="str">
            <v>104BPE0520</v>
          </cell>
        </row>
        <row r="524">
          <cell r="K524" t="str">
            <v>ECOLÓGICO</v>
          </cell>
          <cell r="L524">
            <v>2</v>
          </cell>
          <cell r="M524" t="str">
            <v>Chapa de Poliéster (PRFV)</v>
          </cell>
          <cell r="N524" t="str">
            <v>ABNT TIPO III</v>
          </cell>
          <cell r="O524">
            <v>2.5</v>
          </cell>
          <cell r="P524" t="str">
            <v>104BPE0520</v>
          </cell>
        </row>
        <row r="525">
          <cell r="K525" t="str">
            <v>ECOLÓGICO</v>
          </cell>
          <cell r="L525">
            <v>1</v>
          </cell>
          <cell r="M525" t="str">
            <v>Chapa de Poliéster (PRFV)</v>
          </cell>
          <cell r="N525" t="str">
            <v>ABNT TIPO III</v>
          </cell>
          <cell r="O525">
            <v>1</v>
          </cell>
          <cell r="P525" t="str">
            <v>104BPE0520</v>
          </cell>
        </row>
        <row r="526">
          <cell r="K526" t="str">
            <v>ECOLÓGICO</v>
          </cell>
          <cell r="L526">
            <v>1</v>
          </cell>
          <cell r="M526" t="str">
            <v>Chapa de Poliéster (PRFV)</v>
          </cell>
          <cell r="N526" t="str">
            <v>ABNT TIPO III</v>
          </cell>
          <cell r="O526">
            <v>0.79</v>
          </cell>
          <cell r="P526" t="str">
            <v>104BPE0520</v>
          </cell>
        </row>
        <row r="527">
          <cell r="K527" t="str">
            <v>ECOLÓGICO</v>
          </cell>
          <cell r="L527">
            <v>1</v>
          </cell>
          <cell r="M527" t="str">
            <v>Chapa de Poliéster (PRFV)</v>
          </cell>
          <cell r="N527" t="str">
            <v>ABNT TIPO III</v>
          </cell>
          <cell r="O527">
            <v>0.79</v>
          </cell>
          <cell r="P527" t="str">
            <v>104BPE0520</v>
          </cell>
        </row>
        <row r="528">
          <cell r="K528" t="str">
            <v>ECOLÓGICO</v>
          </cell>
          <cell r="L528">
            <v>1</v>
          </cell>
          <cell r="M528" t="str">
            <v>Chapa de Poliéster (PRFV)</v>
          </cell>
          <cell r="N528" t="str">
            <v>ABNT TIPO III</v>
          </cell>
          <cell r="O528">
            <v>0.51</v>
          </cell>
          <cell r="P528" t="str">
            <v>104BPE0520</v>
          </cell>
        </row>
        <row r="529">
          <cell r="K529" t="str">
            <v>ECOLÓGICO</v>
          </cell>
          <cell r="L529">
            <v>1</v>
          </cell>
          <cell r="M529" t="str">
            <v>Chapa de Poliéster (PRFV)</v>
          </cell>
          <cell r="N529" t="str">
            <v>ABNT TIPO III</v>
          </cell>
          <cell r="O529">
            <v>0.79</v>
          </cell>
          <cell r="P529" t="str">
            <v>104BPE0520</v>
          </cell>
        </row>
        <row r="530">
          <cell r="K530" t="str">
            <v>ECOLÓGICO</v>
          </cell>
          <cell r="L530">
            <v>1</v>
          </cell>
          <cell r="M530" t="str">
            <v>Chapa de Poliéster (PRFV)</v>
          </cell>
          <cell r="N530" t="str">
            <v>ABNT TIPO III</v>
          </cell>
          <cell r="O530">
            <v>1</v>
          </cell>
          <cell r="P530" t="str">
            <v>104BPE0520</v>
          </cell>
        </row>
        <row r="531">
          <cell r="K531" t="str">
            <v>ECOLÓGICO</v>
          </cell>
          <cell r="L531">
            <v>1</v>
          </cell>
          <cell r="M531" t="str">
            <v>Chapa de Poliéster (PRFV)</v>
          </cell>
          <cell r="N531" t="str">
            <v>ABNT TIPO III</v>
          </cell>
          <cell r="O531">
            <v>0.79</v>
          </cell>
          <cell r="P531" t="str">
            <v>104BPE0520</v>
          </cell>
        </row>
        <row r="532">
          <cell r="K532" t="str">
            <v>ECOLÓGICO</v>
          </cell>
          <cell r="L532">
            <v>1</v>
          </cell>
          <cell r="M532" t="str">
            <v>Chapa de Poliéster (PRFV)</v>
          </cell>
          <cell r="N532" t="str">
            <v>ABNT TIPO III</v>
          </cell>
          <cell r="O532">
            <v>0.51</v>
          </cell>
          <cell r="P532" t="str">
            <v>104BPE0520</v>
          </cell>
        </row>
        <row r="533">
          <cell r="K533" t="str">
            <v>ECOLÓGICO</v>
          </cell>
          <cell r="L533">
            <v>1</v>
          </cell>
          <cell r="M533" t="str">
            <v>Chapa de Poliéster (PRFV)</v>
          </cell>
          <cell r="N533" t="str">
            <v>ABNT TIPO III</v>
          </cell>
          <cell r="O533">
            <v>0.79</v>
          </cell>
          <cell r="P533" t="str">
            <v>104BPE0520</v>
          </cell>
        </row>
        <row r="534">
          <cell r="K534" t="str">
            <v>ECOLÓGICO</v>
          </cell>
          <cell r="L534">
            <v>1</v>
          </cell>
          <cell r="M534" t="str">
            <v>Chapa de Poliéster (PRFV)</v>
          </cell>
          <cell r="N534" t="str">
            <v>ABNT TIPO III</v>
          </cell>
          <cell r="O534">
            <v>0.79</v>
          </cell>
          <cell r="P534" t="str">
            <v>104BPE0520</v>
          </cell>
        </row>
        <row r="535">
          <cell r="K535" t="str">
            <v>ECOLÓGICO</v>
          </cell>
          <cell r="L535">
            <v>1</v>
          </cell>
          <cell r="M535" t="str">
            <v>Chapa de Poliéster (PRFV)</v>
          </cell>
          <cell r="N535" t="str">
            <v>ABNT TIPO III</v>
          </cell>
          <cell r="O535">
            <v>0.51</v>
          </cell>
          <cell r="P535" t="str">
            <v>104BPE0520</v>
          </cell>
        </row>
        <row r="536">
          <cell r="K536" t="str">
            <v>ECOLÓGICO</v>
          </cell>
          <cell r="L536">
            <v>1</v>
          </cell>
          <cell r="M536" t="str">
            <v>Chapa de Poliéster (PRFV)</v>
          </cell>
          <cell r="N536" t="str">
            <v>ABNT TIPO III</v>
          </cell>
          <cell r="O536">
            <v>0.79</v>
          </cell>
          <cell r="P536" t="str">
            <v>104BPE0520</v>
          </cell>
        </row>
        <row r="537">
          <cell r="K537" t="str">
            <v>ECOLÓGICO</v>
          </cell>
          <cell r="L537">
            <v>1</v>
          </cell>
          <cell r="M537" t="str">
            <v>Chapa de Poliéster (PRFV)</v>
          </cell>
          <cell r="N537" t="str">
            <v>ABNT TIPO III</v>
          </cell>
          <cell r="O537">
            <v>0.79</v>
          </cell>
          <cell r="P537" t="str">
            <v>104BPE0520</v>
          </cell>
        </row>
        <row r="538">
          <cell r="K538" t="str">
            <v>ECOLÓGICO</v>
          </cell>
          <cell r="L538">
            <v>1</v>
          </cell>
          <cell r="M538" t="str">
            <v>Chapa de Poliéster (PRFV)</v>
          </cell>
          <cell r="N538" t="str">
            <v>ABNT TIPO III</v>
          </cell>
          <cell r="O538">
            <v>0.79</v>
          </cell>
          <cell r="P538" t="str">
            <v>104BPE0520</v>
          </cell>
        </row>
        <row r="539">
          <cell r="K539" t="str">
            <v>ECOLÓGICO</v>
          </cell>
          <cell r="L539">
            <v>1</v>
          </cell>
          <cell r="M539" t="str">
            <v>Chapa de Poliéster (PRFV)</v>
          </cell>
          <cell r="N539" t="str">
            <v>ABNT TIPO III</v>
          </cell>
          <cell r="O539">
            <v>0.79</v>
          </cell>
          <cell r="P539" t="str">
            <v>104BPE0520</v>
          </cell>
        </row>
        <row r="540">
          <cell r="K540" t="str">
            <v>ECOLÓGICO</v>
          </cell>
          <cell r="L540">
            <v>1</v>
          </cell>
          <cell r="M540" t="str">
            <v>Chapa de Poliéster (PRFV)</v>
          </cell>
          <cell r="N540" t="str">
            <v>ABNT TIPO III</v>
          </cell>
          <cell r="O540">
            <v>0.79</v>
          </cell>
          <cell r="P540" t="str">
            <v>104BPE0520</v>
          </cell>
        </row>
        <row r="541">
          <cell r="K541" t="str">
            <v>ECOLÓGICO</v>
          </cell>
          <cell r="L541">
            <v>1</v>
          </cell>
          <cell r="M541" t="str">
            <v>Chapa de Poliéster (PRFV)</v>
          </cell>
          <cell r="N541" t="str">
            <v>ABNT TIPO III</v>
          </cell>
          <cell r="O541">
            <v>1.75</v>
          </cell>
          <cell r="P541" t="str">
            <v>104BPE0520</v>
          </cell>
        </row>
        <row r="542">
          <cell r="K542" t="str">
            <v>ECOLÓGICO</v>
          </cell>
          <cell r="L542">
            <v>1</v>
          </cell>
          <cell r="M542" t="str">
            <v>Chapa de Poliéster (PRFV)</v>
          </cell>
          <cell r="N542" t="str">
            <v>ABNT TIPO III</v>
          </cell>
          <cell r="O542">
            <v>1</v>
          </cell>
          <cell r="P542" t="str">
            <v>104BPE0520</v>
          </cell>
        </row>
        <row r="543">
          <cell r="K543" t="str">
            <v>ECOLÓGICO</v>
          </cell>
          <cell r="L543">
            <v>1</v>
          </cell>
          <cell r="M543" t="str">
            <v>Chapa de Poliéster (PRFV)</v>
          </cell>
          <cell r="N543" t="str">
            <v>ABNT TIPO III</v>
          </cell>
          <cell r="O543">
            <v>1</v>
          </cell>
          <cell r="P543" t="str">
            <v>104BPE0520</v>
          </cell>
        </row>
        <row r="544">
          <cell r="K544" t="str">
            <v>MADEIRA</v>
          </cell>
          <cell r="L544">
            <v>48</v>
          </cell>
          <cell r="M544" t="str">
            <v>Chapa de Poliéster (PRFV)</v>
          </cell>
          <cell r="N544" t="str">
            <v>ABNT TIPO III</v>
          </cell>
          <cell r="O544">
            <v>0.3</v>
          </cell>
          <cell r="P544" t="str">
            <v>104BPE0520</v>
          </cell>
        </row>
        <row r="545">
          <cell r="K545" t="str">
            <v>ECOLÓGICO</v>
          </cell>
          <cell r="L545">
            <v>1</v>
          </cell>
          <cell r="M545" t="str">
            <v>Chapa de Poliéster (PRFV)</v>
          </cell>
          <cell r="N545" t="str">
            <v>ABNT TIPO III</v>
          </cell>
          <cell r="O545">
            <v>0.51</v>
          </cell>
          <cell r="P545" t="str">
            <v>104BPE0520</v>
          </cell>
        </row>
        <row r="546">
          <cell r="K546" t="str">
            <v>ECOLÓGICO</v>
          </cell>
          <cell r="L546">
            <v>1</v>
          </cell>
          <cell r="M546" t="str">
            <v>Chapa de Poliéster (PRFV)</v>
          </cell>
          <cell r="N546" t="str">
            <v>ABNT TIPO III</v>
          </cell>
          <cell r="O546">
            <v>1.75</v>
          </cell>
          <cell r="P546" t="str">
            <v>104BPE0520</v>
          </cell>
        </row>
        <row r="547">
          <cell r="K547" t="str">
            <v>ECOLÓGICO</v>
          </cell>
          <cell r="L547">
            <v>1</v>
          </cell>
          <cell r="M547" t="str">
            <v>Chapa de Poliéster (PRFV)</v>
          </cell>
          <cell r="N547" t="str">
            <v>ABNT TIPO III</v>
          </cell>
          <cell r="O547">
            <v>1</v>
          </cell>
          <cell r="P547" t="str">
            <v>104BPE0520</v>
          </cell>
        </row>
        <row r="548">
          <cell r="K548" t="str">
            <v>ECOLÓGICO</v>
          </cell>
          <cell r="L548">
            <v>1</v>
          </cell>
          <cell r="M548" t="str">
            <v>Chapa de Poliéster (PRFV)</v>
          </cell>
          <cell r="N548" t="str">
            <v>ABNT TIPO III</v>
          </cell>
          <cell r="O548">
            <v>1.75</v>
          </cell>
          <cell r="P548" t="str">
            <v>104BPE0520</v>
          </cell>
        </row>
        <row r="549">
          <cell r="K549" t="str">
            <v>ECOLÓGICO</v>
          </cell>
          <cell r="L549">
            <v>1</v>
          </cell>
          <cell r="M549" t="str">
            <v>Chapa de Poliéster (PRFV)</v>
          </cell>
          <cell r="N549" t="str">
            <v>ABNT TIPO III</v>
          </cell>
          <cell r="O549">
            <v>1</v>
          </cell>
          <cell r="P549" t="str">
            <v>104BPE0520</v>
          </cell>
        </row>
        <row r="550">
          <cell r="K550" t="str">
            <v>MADEIRA</v>
          </cell>
          <cell r="L550">
            <v>28</v>
          </cell>
          <cell r="M550" t="str">
            <v>Chapa de Poliéster (PRFV)</v>
          </cell>
          <cell r="N550" t="str">
            <v>ABNT TIPO III</v>
          </cell>
          <cell r="O550">
            <v>0.3</v>
          </cell>
          <cell r="P550" t="str">
            <v>104BPE0520</v>
          </cell>
        </row>
        <row r="551">
          <cell r="K551" t="str">
            <v>ECOLÓGICO</v>
          </cell>
          <cell r="L551">
            <v>1</v>
          </cell>
          <cell r="M551" t="str">
            <v>Chapa de Poliéster (PRFV)</v>
          </cell>
          <cell r="N551" t="str">
            <v>ABNT TIPO III</v>
          </cell>
          <cell r="O551">
            <v>1.75</v>
          </cell>
          <cell r="P551" t="str">
            <v>104BPE0520</v>
          </cell>
        </row>
        <row r="552">
          <cell r="K552" t="str">
            <v>ECOLÓGICO</v>
          </cell>
          <cell r="L552">
            <v>1</v>
          </cell>
          <cell r="M552" t="str">
            <v>Chapa de Poliéster (PRFV)</v>
          </cell>
          <cell r="N552" t="str">
            <v>ABNT TIPO III</v>
          </cell>
          <cell r="O552">
            <v>1</v>
          </cell>
          <cell r="P552" t="str">
            <v>104BPE0520</v>
          </cell>
        </row>
        <row r="553">
          <cell r="K553" t="str">
            <v>ECOLÓGICO</v>
          </cell>
          <cell r="L553">
            <v>1</v>
          </cell>
          <cell r="M553" t="str">
            <v>Chapa de Poliéster (PRFV)</v>
          </cell>
          <cell r="N553" t="str">
            <v>ABNT TIPO III</v>
          </cell>
          <cell r="O553">
            <v>0.79</v>
          </cell>
          <cell r="P553" t="str">
            <v>104BPE0520</v>
          </cell>
        </row>
        <row r="554">
          <cell r="K554" t="str">
            <v>ECOLÓGICO</v>
          </cell>
          <cell r="L554">
            <v>1</v>
          </cell>
          <cell r="M554" t="str">
            <v>Chapa de Poliéster (PRFV)</v>
          </cell>
          <cell r="N554" t="str">
            <v>ABNT TIPO III</v>
          </cell>
          <cell r="O554">
            <v>0.51</v>
          </cell>
          <cell r="P554" t="str">
            <v>104BPE0520</v>
          </cell>
        </row>
        <row r="555">
          <cell r="K555" t="str">
            <v>ECOLÓGICO</v>
          </cell>
          <cell r="L555">
            <v>1</v>
          </cell>
          <cell r="M555" t="str">
            <v>Chapa de Poliéster (PRFV)</v>
          </cell>
          <cell r="N555" t="str">
            <v>ABNT TIPO III</v>
          </cell>
          <cell r="O555">
            <v>1</v>
          </cell>
          <cell r="P555" t="str">
            <v>104BPE0520</v>
          </cell>
        </row>
        <row r="556">
          <cell r="K556" t="str">
            <v>ECOLÓGICO</v>
          </cell>
          <cell r="L556">
            <v>1</v>
          </cell>
          <cell r="M556" t="str">
            <v>Chapa de Poliéster (PRFV)</v>
          </cell>
          <cell r="N556" t="str">
            <v>ABNT TIPO III</v>
          </cell>
          <cell r="O556">
            <v>1</v>
          </cell>
          <cell r="P556" t="str">
            <v>104BPE0520</v>
          </cell>
        </row>
        <row r="557">
          <cell r="K557" t="str">
            <v>ECOLÓGICO</v>
          </cell>
          <cell r="L557">
            <v>1</v>
          </cell>
          <cell r="M557" t="str">
            <v>Chapa de Poliéster (PRFV)</v>
          </cell>
          <cell r="N557" t="str">
            <v>ABNT TIPO III</v>
          </cell>
          <cell r="O557">
            <v>1.75</v>
          </cell>
          <cell r="P557" t="str">
            <v>104BPE0520</v>
          </cell>
        </row>
        <row r="558">
          <cell r="K558" t="str">
            <v>ECOLÓGICO</v>
          </cell>
          <cell r="L558">
            <v>1</v>
          </cell>
          <cell r="M558" t="str">
            <v>Chapa de Poliéster (PRFV)</v>
          </cell>
          <cell r="N558" t="str">
            <v>ABNT TIPO III</v>
          </cell>
          <cell r="O558">
            <v>1</v>
          </cell>
          <cell r="P558" t="str">
            <v>104BPE0520</v>
          </cell>
        </row>
        <row r="559">
          <cell r="K559" t="str">
            <v>ECOLÓGICO</v>
          </cell>
          <cell r="L559">
            <v>1</v>
          </cell>
          <cell r="M559" t="str">
            <v>Chapa de Poliéster (PRFV)</v>
          </cell>
          <cell r="N559" t="str">
            <v>ABNT TIPO III</v>
          </cell>
          <cell r="O559">
            <v>1</v>
          </cell>
          <cell r="P559" t="str">
            <v>104BPE0520</v>
          </cell>
        </row>
        <row r="560">
          <cell r="K560" t="str">
            <v>ECOLÓGICO</v>
          </cell>
          <cell r="L560">
            <v>1</v>
          </cell>
          <cell r="M560" t="str">
            <v>Chapa de Poliéster (PRFV)</v>
          </cell>
          <cell r="N560" t="str">
            <v>ABNT TIPO III</v>
          </cell>
          <cell r="O560">
            <v>0.79</v>
          </cell>
          <cell r="P560" t="str">
            <v>104BPE0520</v>
          </cell>
        </row>
        <row r="561">
          <cell r="K561" t="str">
            <v>ECOLÓGICO</v>
          </cell>
          <cell r="L561">
            <v>1</v>
          </cell>
          <cell r="M561" t="str">
            <v>Chapa de Poliéster (PRFV)</v>
          </cell>
          <cell r="N561" t="str">
            <v>ABNT TIPO III</v>
          </cell>
          <cell r="O561">
            <v>1.75</v>
          </cell>
          <cell r="P561" t="str">
            <v>104BPE0520</v>
          </cell>
        </row>
        <row r="562">
          <cell r="K562" t="str">
            <v>ECOLÓGICO</v>
          </cell>
          <cell r="L562">
            <v>1</v>
          </cell>
          <cell r="M562" t="str">
            <v>Chapa de Poliéster (PRFV)</v>
          </cell>
          <cell r="N562" t="str">
            <v>ABNT TIPO III</v>
          </cell>
          <cell r="O562">
            <v>1</v>
          </cell>
          <cell r="P562" t="str">
            <v>104BPE0520</v>
          </cell>
        </row>
        <row r="563">
          <cell r="K563" t="str">
            <v>ECOLÓGICO</v>
          </cell>
          <cell r="L563">
            <v>1</v>
          </cell>
          <cell r="M563" t="str">
            <v>Chapa de Poliéster (PRFV)</v>
          </cell>
          <cell r="N563" t="str">
            <v>ABNT TIPO III</v>
          </cell>
          <cell r="O563">
            <v>1</v>
          </cell>
          <cell r="P563" t="str">
            <v>104BPE0520</v>
          </cell>
        </row>
        <row r="564">
          <cell r="K564" t="str">
            <v>ECOLÓGICO</v>
          </cell>
          <cell r="L564">
            <v>1</v>
          </cell>
          <cell r="M564" t="str">
            <v>Chapa de Poliéster (PRFV)</v>
          </cell>
          <cell r="N564" t="str">
            <v>ABNT TIPO III</v>
          </cell>
          <cell r="O564">
            <v>1.75</v>
          </cell>
          <cell r="P564" t="str">
            <v>104BPE0520</v>
          </cell>
        </row>
        <row r="565">
          <cell r="K565" t="str">
            <v>ECOLÓGICO</v>
          </cell>
          <cell r="L565">
            <v>1</v>
          </cell>
          <cell r="M565" t="str">
            <v>Chapa de Poliéster (PRFV)</v>
          </cell>
          <cell r="N565" t="str">
            <v>ABNT TIPO III</v>
          </cell>
          <cell r="O565">
            <v>0.79</v>
          </cell>
          <cell r="P565" t="str">
            <v>104BPE0520</v>
          </cell>
        </row>
        <row r="566">
          <cell r="K566" t="str">
            <v>ECOLÓGICO</v>
          </cell>
          <cell r="L566">
            <v>1</v>
          </cell>
          <cell r="M566" t="str">
            <v>Chapa de Poliéster (PRFV)</v>
          </cell>
          <cell r="N566" t="str">
            <v>ABNT TIPO III</v>
          </cell>
          <cell r="O566">
            <v>1</v>
          </cell>
          <cell r="P566" t="str">
            <v>104BPE0520</v>
          </cell>
        </row>
        <row r="567">
          <cell r="K567" t="str">
            <v>MADEIRA</v>
          </cell>
          <cell r="L567">
            <v>16</v>
          </cell>
          <cell r="M567" t="str">
            <v>Chapa de Poliéster (PRFV)</v>
          </cell>
          <cell r="N567" t="str">
            <v>ABNT TIPO III</v>
          </cell>
          <cell r="O567">
            <v>0.3</v>
          </cell>
          <cell r="P567" t="str">
            <v>104BPE0520</v>
          </cell>
        </row>
        <row r="568">
          <cell r="K568" t="str">
            <v>ECOLÓGICO</v>
          </cell>
          <cell r="L568">
            <v>1</v>
          </cell>
          <cell r="M568" t="str">
            <v>Chapa de Poliéster (PRFV)</v>
          </cell>
          <cell r="N568" t="str">
            <v>ABNT TIPO III</v>
          </cell>
          <cell r="O568">
            <v>0.79</v>
          </cell>
          <cell r="P568" t="str">
            <v>104BPE0520</v>
          </cell>
        </row>
        <row r="569">
          <cell r="K569" t="str">
            <v>ECOLÓGICO</v>
          </cell>
          <cell r="L569">
            <v>1</v>
          </cell>
          <cell r="M569" t="str">
            <v>Chapa de Poliéster (PRFV)</v>
          </cell>
          <cell r="N569" t="str">
            <v>ABNT TIPO III</v>
          </cell>
          <cell r="O569">
            <v>0.79</v>
          </cell>
          <cell r="P569" t="str">
            <v>104BPE0520</v>
          </cell>
        </row>
        <row r="570">
          <cell r="K570" t="str">
            <v>ECOLÓGICO</v>
          </cell>
          <cell r="L570">
            <v>1</v>
          </cell>
          <cell r="M570" t="str">
            <v>Chapa de Poliéster (PRFV)</v>
          </cell>
          <cell r="N570" t="str">
            <v>ABNT TIPO III</v>
          </cell>
          <cell r="O570">
            <v>1</v>
          </cell>
          <cell r="P570" t="str">
            <v>104BPE0520</v>
          </cell>
        </row>
        <row r="571">
          <cell r="K571" t="str">
            <v>ECOLÓGICO</v>
          </cell>
          <cell r="L571">
            <v>1</v>
          </cell>
          <cell r="M571" t="str">
            <v>Chapa de Poliéster (PRFV)</v>
          </cell>
          <cell r="N571" t="str">
            <v>ABNT TIPO III</v>
          </cell>
          <cell r="O571">
            <v>1</v>
          </cell>
          <cell r="P571" t="str">
            <v>104BPE0520</v>
          </cell>
        </row>
        <row r="572">
          <cell r="K572" t="str">
            <v>ECOLÓGICO</v>
          </cell>
          <cell r="L572">
            <v>1</v>
          </cell>
          <cell r="M572" t="str">
            <v>Chapa de Poliéster (PRFV)</v>
          </cell>
          <cell r="N572" t="str">
            <v>ABNT TIPO III</v>
          </cell>
          <cell r="O572">
            <v>1</v>
          </cell>
          <cell r="P572" t="str">
            <v>104BPE0520</v>
          </cell>
        </row>
        <row r="573">
          <cell r="K573" t="str">
            <v>ECOLÓGICO</v>
          </cell>
          <cell r="L573">
            <v>1</v>
          </cell>
          <cell r="M573" t="str">
            <v>Chapa de Poliéster (PRFV)</v>
          </cell>
          <cell r="N573" t="str">
            <v>ABNT TIPO III</v>
          </cell>
          <cell r="O573">
            <v>1</v>
          </cell>
          <cell r="P573" t="str">
            <v>104BPE0520</v>
          </cell>
        </row>
        <row r="574">
          <cell r="K574" t="str">
            <v>ECOLÓGICO</v>
          </cell>
          <cell r="L574">
            <v>1</v>
          </cell>
          <cell r="M574" t="str">
            <v>Chapa de Poliéster (PRFV)</v>
          </cell>
          <cell r="N574" t="str">
            <v>ABNT TIPO III</v>
          </cell>
          <cell r="O574">
            <v>1</v>
          </cell>
          <cell r="P574" t="str">
            <v>104BPE0520</v>
          </cell>
        </row>
        <row r="575">
          <cell r="K575" t="str">
            <v>ECOLÓGICO</v>
          </cell>
          <cell r="L575">
            <v>1</v>
          </cell>
          <cell r="M575" t="str">
            <v>Chapa de Poliéster (PRFV)</v>
          </cell>
          <cell r="N575" t="str">
            <v>ABNT TIPO III</v>
          </cell>
          <cell r="O575">
            <v>1.75</v>
          </cell>
          <cell r="P575" t="str">
            <v>104BPE0520</v>
          </cell>
        </row>
        <row r="576">
          <cell r="K576" t="str">
            <v>ECOLÓGICO</v>
          </cell>
          <cell r="L576">
            <v>1</v>
          </cell>
          <cell r="M576" t="str">
            <v>Chapa de Poliéster (PRFV)</v>
          </cell>
          <cell r="N576" t="str">
            <v>ABNT TIPO III</v>
          </cell>
          <cell r="O576">
            <v>0.51</v>
          </cell>
          <cell r="P576" t="str">
            <v>104BPE0520</v>
          </cell>
        </row>
        <row r="577">
          <cell r="K577" t="str">
            <v>ECOLÓGICO</v>
          </cell>
          <cell r="L577">
            <v>1</v>
          </cell>
          <cell r="M577" t="str">
            <v>Chapa de Poliéster (PRFV)</v>
          </cell>
          <cell r="N577" t="str">
            <v>ABNT TIPO III</v>
          </cell>
          <cell r="O577">
            <v>0.79</v>
          </cell>
          <cell r="P577" t="str">
            <v>104BPE0520</v>
          </cell>
        </row>
        <row r="578">
          <cell r="K578" t="str">
            <v>ECOLÓGICO</v>
          </cell>
          <cell r="L578">
            <v>1</v>
          </cell>
          <cell r="M578" t="str">
            <v>Chapa de Poliéster (PRFV)</v>
          </cell>
          <cell r="N578" t="str">
            <v>ABNT TIPO III</v>
          </cell>
          <cell r="O578">
            <v>0.79</v>
          </cell>
          <cell r="P578" t="str">
            <v>104BPE0520</v>
          </cell>
        </row>
        <row r="579">
          <cell r="K579" t="str">
            <v>ECOLÓGICO</v>
          </cell>
          <cell r="L579">
            <v>1</v>
          </cell>
          <cell r="M579" t="str">
            <v>Chapa de Poliéster (PRFV)</v>
          </cell>
          <cell r="N579" t="str">
            <v>ABNT TIPO III</v>
          </cell>
          <cell r="O579">
            <v>1</v>
          </cell>
          <cell r="P579" t="str">
            <v>104BPE0520</v>
          </cell>
        </row>
        <row r="580">
          <cell r="K580" t="str">
            <v>ECOLÓGICO</v>
          </cell>
          <cell r="L580">
            <v>1</v>
          </cell>
          <cell r="M580" t="str">
            <v>Chapa de Poliéster (PRFV)</v>
          </cell>
          <cell r="N580" t="str">
            <v>ABNT TIPO III</v>
          </cell>
          <cell r="O580">
            <v>1</v>
          </cell>
          <cell r="P580" t="str">
            <v>104BPE0520</v>
          </cell>
        </row>
        <row r="581">
          <cell r="K581" t="str">
            <v>MADEIRA</v>
          </cell>
          <cell r="L581">
            <v>15</v>
          </cell>
          <cell r="M581" t="str">
            <v>Chapa de Poliéster (PRFV)</v>
          </cell>
          <cell r="N581" t="str">
            <v>ABNT TIPO III</v>
          </cell>
          <cell r="O581">
            <v>0.3</v>
          </cell>
          <cell r="P581" t="str">
            <v>104BPE0520</v>
          </cell>
        </row>
        <row r="582">
          <cell r="K582" t="str">
            <v>ECOLÓGICO</v>
          </cell>
          <cell r="L582">
            <v>1</v>
          </cell>
          <cell r="M582" t="str">
            <v>Chapa de Poliéster (PRFV)</v>
          </cell>
          <cell r="N582" t="str">
            <v>ABNT TIPO III</v>
          </cell>
          <cell r="O582">
            <v>0.92</v>
          </cell>
          <cell r="P582" t="str">
            <v>104BPE0520</v>
          </cell>
        </row>
        <row r="583">
          <cell r="K583" t="str">
            <v>ECOLÓGICO</v>
          </cell>
          <cell r="L583">
            <v>1</v>
          </cell>
          <cell r="M583" t="str">
            <v>Chapa de Poliéster (PRFV)</v>
          </cell>
          <cell r="N583" t="str">
            <v>ABNT TIPO III</v>
          </cell>
          <cell r="O583">
            <v>0.92</v>
          </cell>
          <cell r="P583" t="str">
            <v>104BPE0520</v>
          </cell>
        </row>
        <row r="584">
          <cell r="K584" t="str">
            <v>ECOLÓGICO</v>
          </cell>
          <cell r="L584">
            <v>1</v>
          </cell>
          <cell r="M584" t="str">
            <v>Chapa de Poliéster (PRFV)</v>
          </cell>
          <cell r="N584" t="str">
            <v>ABNT TIPO III</v>
          </cell>
          <cell r="O584">
            <v>1</v>
          </cell>
          <cell r="P584" t="str">
            <v>104BPE0520</v>
          </cell>
        </row>
        <row r="585">
          <cell r="K585" t="str">
            <v>ECOLÓGICO</v>
          </cell>
          <cell r="L585">
            <v>1</v>
          </cell>
          <cell r="M585" t="str">
            <v>Chapa de Poliéster (PRFV)</v>
          </cell>
          <cell r="N585" t="str">
            <v>ABNT TIPO III</v>
          </cell>
          <cell r="O585">
            <v>0.51</v>
          </cell>
          <cell r="P585" t="str">
            <v>104BPE0520</v>
          </cell>
        </row>
        <row r="586">
          <cell r="K586" t="str">
            <v>ECOLÓGICO</v>
          </cell>
          <cell r="L586">
            <v>1</v>
          </cell>
          <cell r="M586" t="str">
            <v>Chapa de Poliéster (PRFV)</v>
          </cell>
          <cell r="N586" t="str">
            <v>ABNT TIPO III</v>
          </cell>
          <cell r="O586">
            <v>0.79</v>
          </cell>
          <cell r="P586" t="str">
            <v>104BPE0520</v>
          </cell>
        </row>
        <row r="587">
          <cell r="K587" t="str">
            <v>ECOLÓGICO</v>
          </cell>
          <cell r="L587">
            <v>1</v>
          </cell>
          <cell r="M587" t="str">
            <v>Chapa de Poliéster (PRFV)</v>
          </cell>
          <cell r="N587" t="str">
            <v>ABNT TIPO III</v>
          </cell>
          <cell r="O587">
            <v>1</v>
          </cell>
          <cell r="P587" t="str">
            <v>104BPE0520</v>
          </cell>
        </row>
        <row r="588">
          <cell r="K588" t="str">
            <v>ECOLÓGICO</v>
          </cell>
          <cell r="L588">
            <v>1</v>
          </cell>
          <cell r="M588" t="str">
            <v>Chapa de Poliéster (PRFV)</v>
          </cell>
          <cell r="N588" t="str">
            <v>ABNT TIPO III</v>
          </cell>
          <cell r="O588">
            <v>0.79</v>
          </cell>
          <cell r="P588" t="str">
            <v>104BPE0520</v>
          </cell>
        </row>
        <row r="589">
          <cell r="K589" t="str">
            <v>MADEIRA</v>
          </cell>
          <cell r="L589">
            <v>20</v>
          </cell>
          <cell r="M589" t="str">
            <v>Chapa de Poliéster (PRFV)</v>
          </cell>
          <cell r="N589" t="str">
            <v>ABNT TIPO III</v>
          </cell>
          <cell r="O589">
            <v>0.3</v>
          </cell>
          <cell r="P589" t="str">
            <v>104BPE0520</v>
          </cell>
        </row>
        <row r="590">
          <cell r="K590" t="str">
            <v>Perfil C Metálico de aço carbono - NBR 14890</v>
          </cell>
          <cell r="L590">
            <v>2</v>
          </cell>
          <cell r="M590" t="str">
            <v>Chapa de Poliéster (PRFV)</v>
          </cell>
          <cell r="N590" t="str">
            <v>ABNT TIPO III</v>
          </cell>
          <cell r="O590">
            <v>4.5</v>
          </cell>
          <cell r="P590" t="str">
            <v>104BPE0520</v>
          </cell>
        </row>
        <row r="591">
          <cell r="K591" t="str">
            <v>Perfil C Metálico de aço carbono - NBR 14890</v>
          </cell>
          <cell r="L591">
            <v>2</v>
          </cell>
          <cell r="M591" t="str">
            <v>Chapa de Poliéster (PRFV)</v>
          </cell>
          <cell r="N591" t="str">
            <v>ABNT TIPO III</v>
          </cell>
          <cell r="O591">
            <v>3</v>
          </cell>
          <cell r="P591" t="str">
            <v>104BPE0520</v>
          </cell>
        </row>
        <row r="592">
          <cell r="K592" t="str">
            <v>Perfil C Metálico de aço carbono - NBR 14890</v>
          </cell>
          <cell r="L592">
            <v>2</v>
          </cell>
          <cell r="M592" t="str">
            <v>Chapa de Poliéster (PRFV)</v>
          </cell>
          <cell r="N592" t="str">
            <v>ABNT TIPO III</v>
          </cell>
          <cell r="O592">
            <v>3</v>
          </cell>
          <cell r="P592" t="str">
            <v>104BPE0520</v>
          </cell>
        </row>
        <row r="593">
          <cell r="K593" t="str">
            <v>ECOLÓGICO</v>
          </cell>
          <cell r="L593">
            <v>1</v>
          </cell>
          <cell r="M593" t="str">
            <v>Chapa de Poliéster (PRFV)</v>
          </cell>
          <cell r="N593" t="str">
            <v>ABNT TIPO III</v>
          </cell>
          <cell r="O593">
            <v>1</v>
          </cell>
          <cell r="P593" t="str">
            <v>104BPE0520</v>
          </cell>
        </row>
        <row r="594">
          <cell r="K594" t="str">
            <v>ECOLÓGICO</v>
          </cell>
          <cell r="L594">
            <v>1</v>
          </cell>
          <cell r="M594" t="str">
            <v>Chapa de Poliéster (PRFV)</v>
          </cell>
          <cell r="N594" t="str">
            <v>ABNT TIPO III</v>
          </cell>
          <cell r="O594">
            <v>0.79</v>
          </cell>
          <cell r="P594" t="str">
            <v>104BPE0520</v>
          </cell>
        </row>
        <row r="595">
          <cell r="K595" t="str">
            <v>ECOLÓGICO</v>
          </cell>
          <cell r="L595">
            <v>1</v>
          </cell>
          <cell r="M595" t="str">
            <v>Chapa de Poliéster (PRFV)</v>
          </cell>
          <cell r="N595" t="str">
            <v>ABNT TIPO III</v>
          </cell>
          <cell r="O595">
            <v>0.79</v>
          </cell>
          <cell r="P595" t="str">
            <v>104BPE0520</v>
          </cell>
        </row>
        <row r="596">
          <cell r="K596" t="str">
            <v>ECOLÓGICO</v>
          </cell>
          <cell r="L596">
            <v>1</v>
          </cell>
          <cell r="M596" t="str">
            <v>Chapa de Poliéster (PRFV)</v>
          </cell>
          <cell r="N596" t="str">
            <v>ABNT TIPO III</v>
          </cell>
          <cell r="O596">
            <v>1</v>
          </cell>
          <cell r="P596" t="str">
            <v>104BPE0520</v>
          </cell>
        </row>
        <row r="597">
          <cell r="K597" t="str">
            <v>ECOLÓGICO</v>
          </cell>
          <cell r="L597">
            <v>1</v>
          </cell>
          <cell r="M597" t="str">
            <v>Chapa de Poliéster (PRFV)</v>
          </cell>
          <cell r="N597" t="str">
            <v>ABNT TIPO III</v>
          </cell>
          <cell r="O597">
            <v>0.51</v>
          </cell>
          <cell r="P597" t="str">
            <v>104BPE0520</v>
          </cell>
        </row>
        <row r="598">
          <cell r="K598" t="str">
            <v>ECOLÓGICO</v>
          </cell>
          <cell r="L598">
            <v>1</v>
          </cell>
          <cell r="M598" t="str">
            <v>Chapa de Poliéster (PRFV)</v>
          </cell>
          <cell r="N598" t="str">
            <v>ABNT TIPO III</v>
          </cell>
          <cell r="O598">
            <v>1</v>
          </cell>
          <cell r="P598" t="str">
            <v>104BPE0520</v>
          </cell>
        </row>
        <row r="599">
          <cell r="K599" t="str">
            <v>ECOLÓGICO</v>
          </cell>
          <cell r="L599">
            <v>1</v>
          </cell>
          <cell r="M599" t="str">
            <v>Chapa de Poliéster (PRFV)</v>
          </cell>
          <cell r="N599" t="str">
            <v>ABNT TIPO III</v>
          </cell>
          <cell r="O599">
            <v>0.79</v>
          </cell>
          <cell r="P599" t="str">
            <v>104BPE0520</v>
          </cell>
        </row>
        <row r="600">
          <cell r="K600" t="str">
            <v>MADEIRA</v>
          </cell>
          <cell r="L600">
            <v>17</v>
          </cell>
          <cell r="M600" t="str">
            <v>Chapa de Poliéster (PRFV)</v>
          </cell>
          <cell r="N600" t="str">
            <v>ABNT TIPO III</v>
          </cell>
          <cell r="O600">
            <v>0.3</v>
          </cell>
          <cell r="P600" t="str">
            <v>104BPE0520</v>
          </cell>
        </row>
        <row r="601">
          <cell r="K601" t="str">
            <v>ECOLÓGICO</v>
          </cell>
          <cell r="L601">
            <v>1</v>
          </cell>
          <cell r="M601" t="str">
            <v>Chapa de Poliéster (PRFV)</v>
          </cell>
          <cell r="N601" t="str">
            <v>ABNT TIPO III</v>
          </cell>
          <cell r="O601">
            <v>1.75</v>
          </cell>
          <cell r="P601" t="str">
            <v>104BPE0520</v>
          </cell>
        </row>
        <row r="602">
          <cell r="K602" t="str">
            <v>ECOLÓGICO</v>
          </cell>
          <cell r="L602">
            <v>1</v>
          </cell>
          <cell r="M602" t="str">
            <v>Chapa de Poliéster (PRFV)</v>
          </cell>
          <cell r="N602" t="str">
            <v>ABNT TIPO III</v>
          </cell>
          <cell r="O602">
            <v>0.79</v>
          </cell>
          <cell r="P602" t="str">
            <v>104BPE0520</v>
          </cell>
        </row>
        <row r="603">
          <cell r="K603" t="str">
            <v>ECOLÓGICO</v>
          </cell>
          <cell r="L603">
            <v>1</v>
          </cell>
          <cell r="M603" t="str">
            <v>Chapa de Poliéster (PRFV)</v>
          </cell>
          <cell r="N603" t="str">
            <v>ABNT TIPO III</v>
          </cell>
          <cell r="O603">
            <v>1.75</v>
          </cell>
          <cell r="P603" t="str">
            <v>104BPE0520</v>
          </cell>
        </row>
        <row r="604">
          <cell r="K604" t="str">
            <v>ECOLÓGICO</v>
          </cell>
          <cell r="L604">
            <v>1</v>
          </cell>
          <cell r="M604" t="str">
            <v>Chapa de Poliéster (PRFV)</v>
          </cell>
          <cell r="N604" t="str">
            <v>ABNT TIPO III</v>
          </cell>
          <cell r="O604">
            <v>1</v>
          </cell>
          <cell r="P604" t="str">
            <v>104BPE0520</v>
          </cell>
        </row>
        <row r="605">
          <cell r="K605" t="str">
            <v>ECOLÓGICO</v>
          </cell>
          <cell r="L605">
            <v>1</v>
          </cell>
          <cell r="M605" t="str">
            <v>Chapa de Poliéster (PRFV)</v>
          </cell>
          <cell r="N605" t="str">
            <v>ABNT TIPO III</v>
          </cell>
          <cell r="O605">
            <v>0.79</v>
          </cell>
          <cell r="P605" t="str">
            <v>104BPE0520</v>
          </cell>
        </row>
        <row r="606">
          <cell r="K606" t="str">
            <v>ECOLÓGICO</v>
          </cell>
          <cell r="L606">
            <v>1</v>
          </cell>
          <cell r="M606" t="str">
            <v>Chapa de Poliéster (PRFV)</v>
          </cell>
          <cell r="N606" t="str">
            <v>ABNT TIPO III</v>
          </cell>
          <cell r="O606">
            <v>1</v>
          </cell>
          <cell r="P606" t="str">
            <v>104BPE0520</v>
          </cell>
        </row>
        <row r="607">
          <cell r="K607" t="str">
            <v>MADEIRA</v>
          </cell>
          <cell r="L607">
            <v>14</v>
          </cell>
          <cell r="M607" t="str">
            <v>Chapa de Poliéster (PRFV)</v>
          </cell>
          <cell r="N607" t="str">
            <v>ABNT TIPO III</v>
          </cell>
          <cell r="O607">
            <v>0.3</v>
          </cell>
          <cell r="P607" t="str">
            <v>104BPE0520</v>
          </cell>
        </row>
        <row r="608">
          <cell r="K608" t="str">
            <v>ECOLÓGICO</v>
          </cell>
          <cell r="L608">
            <v>1</v>
          </cell>
          <cell r="M608" t="str">
            <v>Chapa de Poliéster (PRFV)</v>
          </cell>
          <cell r="N608" t="str">
            <v>ABNT TIPO III</v>
          </cell>
          <cell r="O608">
            <v>0.51</v>
          </cell>
          <cell r="P608" t="str">
            <v>104BPE0520</v>
          </cell>
        </row>
        <row r="609">
          <cell r="K609" t="str">
            <v>ECOLÓGICO</v>
          </cell>
          <cell r="L609">
            <v>1</v>
          </cell>
          <cell r="M609" t="str">
            <v>Chapa de Poliéster (PRFV)</v>
          </cell>
          <cell r="N609" t="str">
            <v>ABNT TIPO III</v>
          </cell>
          <cell r="O609">
            <v>0.79</v>
          </cell>
          <cell r="P609" t="str">
            <v>104BPE0520</v>
          </cell>
        </row>
        <row r="610">
          <cell r="K610" t="str">
            <v>ECOLÓGICO</v>
          </cell>
          <cell r="L610">
            <v>1</v>
          </cell>
          <cell r="M610" t="str">
            <v>Chapa de Poliéster (PRFV)</v>
          </cell>
          <cell r="N610" t="str">
            <v>ABNT TIPO III</v>
          </cell>
          <cell r="O610">
            <v>0.79</v>
          </cell>
          <cell r="P610" t="str">
            <v>104BPE0520</v>
          </cell>
        </row>
        <row r="611">
          <cell r="K611" t="str">
            <v>ECOLÓGICO</v>
          </cell>
          <cell r="L611">
            <v>1</v>
          </cell>
          <cell r="M611" t="str">
            <v>Chapa de Poliéster (PRFV)</v>
          </cell>
          <cell r="N611" t="str">
            <v>ABNT TIPO III</v>
          </cell>
          <cell r="O611">
            <v>1</v>
          </cell>
          <cell r="P611" t="str">
            <v>104BPE0520</v>
          </cell>
        </row>
        <row r="612">
          <cell r="K612" t="str">
            <v>ECOLÓGICO</v>
          </cell>
          <cell r="L612">
            <v>1</v>
          </cell>
          <cell r="M612" t="str">
            <v>Chapa de Poliéster (PRFV)</v>
          </cell>
          <cell r="N612" t="str">
            <v>ABNT TIPO III</v>
          </cell>
          <cell r="O612">
            <v>1</v>
          </cell>
          <cell r="P612" t="str">
            <v>104BPE0520</v>
          </cell>
        </row>
        <row r="613">
          <cell r="K613" t="str">
            <v>ECOLÓGICO</v>
          </cell>
          <cell r="L613">
            <v>1</v>
          </cell>
          <cell r="M613" t="str">
            <v>Chapa de Poliéster (PRFV)</v>
          </cell>
          <cell r="N613" t="str">
            <v>ABNT TIPO III</v>
          </cell>
          <cell r="O613">
            <v>1.75</v>
          </cell>
          <cell r="P613" t="str">
            <v>104BPE0520</v>
          </cell>
        </row>
        <row r="614">
          <cell r="K614" t="str">
            <v>ECOLÓGICO</v>
          </cell>
          <cell r="L614">
            <v>1</v>
          </cell>
          <cell r="M614" t="str">
            <v>Chapa de Poliéster (PRFV)</v>
          </cell>
          <cell r="N614" t="str">
            <v>ABNT TIPO III</v>
          </cell>
          <cell r="O614">
            <v>1.75</v>
          </cell>
          <cell r="P614" t="str">
            <v>104BPE0520</v>
          </cell>
        </row>
        <row r="615">
          <cell r="K615" t="str">
            <v>ECOLÓGICO</v>
          </cell>
          <cell r="L615">
            <v>1</v>
          </cell>
          <cell r="M615" t="str">
            <v>Chapa de Poliéster (PRFV)</v>
          </cell>
          <cell r="N615" t="str">
            <v>ABNT TIPO III</v>
          </cell>
          <cell r="O615">
            <v>1.75</v>
          </cell>
          <cell r="P615" t="str">
            <v>104BPE0520</v>
          </cell>
        </row>
        <row r="616">
          <cell r="K616" t="str">
            <v>ECOLÓGICO</v>
          </cell>
          <cell r="L616">
            <v>1</v>
          </cell>
          <cell r="M616" t="str">
            <v>Chapa de Poliéster (PRFV)</v>
          </cell>
          <cell r="N616" t="str">
            <v>ABNT TIPO III</v>
          </cell>
          <cell r="O616">
            <v>1.75</v>
          </cell>
          <cell r="P616" t="str">
            <v>104BPE0520</v>
          </cell>
        </row>
        <row r="617">
          <cell r="K617" t="str">
            <v>ECOLÓGICO</v>
          </cell>
          <cell r="L617">
            <v>1</v>
          </cell>
          <cell r="M617" t="str">
            <v>Chapa de Poliéster (PRFV)</v>
          </cell>
          <cell r="N617" t="str">
            <v>ABNT TIPO III</v>
          </cell>
          <cell r="O617">
            <v>1</v>
          </cell>
          <cell r="P617" t="str">
            <v>104BPE0520</v>
          </cell>
        </row>
        <row r="618">
          <cell r="K618" t="str">
            <v>ECOLÓGICO</v>
          </cell>
          <cell r="L618">
            <v>1</v>
          </cell>
          <cell r="M618" t="str">
            <v>Chapa de Poliéster (PRFV)</v>
          </cell>
          <cell r="N618" t="str">
            <v>ABNT TIPO III</v>
          </cell>
          <cell r="O618">
            <v>0.79</v>
          </cell>
          <cell r="P618" t="str">
            <v>104BPE0520</v>
          </cell>
        </row>
        <row r="619">
          <cell r="K619" t="str">
            <v>ECOLÓGICO</v>
          </cell>
          <cell r="L619">
            <v>1</v>
          </cell>
          <cell r="M619" t="str">
            <v>Chapa de Poliéster (PRFV)</v>
          </cell>
          <cell r="N619" t="str">
            <v>ABNT TIPO III</v>
          </cell>
          <cell r="O619">
            <v>1</v>
          </cell>
          <cell r="P619" t="str">
            <v>104BPE0520</v>
          </cell>
        </row>
        <row r="620">
          <cell r="K620" t="str">
            <v>ECOLÓGICO</v>
          </cell>
          <cell r="L620">
            <v>1</v>
          </cell>
          <cell r="M620" t="str">
            <v>Chapa de Poliéster (PRFV)</v>
          </cell>
          <cell r="N620" t="str">
            <v>ABNT TIPO III</v>
          </cell>
          <cell r="O620">
            <v>0.79</v>
          </cell>
          <cell r="P620" t="str">
            <v>104BPE0520</v>
          </cell>
        </row>
        <row r="621">
          <cell r="K621" t="str">
            <v>ECOLÓGICO</v>
          </cell>
          <cell r="L621">
            <v>1</v>
          </cell>
          <cell r="M621" t="str">
            <v>Chapa de Poliéster (PRFV)</v>
          </cell>
          <cell r="N621" t="str">
            <v>ABNT TIPO III</v>
          </cell>
          <cell r="O621">
            <v>0.51</v>
          </cell>
          <cell r="P621" t="str">
            <v>104BPE0520</v>
          </cell>
        </row>
        <row r="622">
          <cell r="K622" t="str">
            <v>ECOLÓGICO</v>
          </cell>
          <cell r="L622">
            <v>1</v>
          </cell>
          <cell r="M622" t="str">
            <v>Chapa de Poliéster (PRFV)</v>
          </cell>
          <cell r="N622" t="str">
            <v>ABNT TIPO III</v>
          </cell>
          <cell r="O622">
            <v>1</v>
          </cell>
          <cell r="P622" t="str">
            <v>104BPE0520</v>
          </cell>
        </row>
        <row r="623">
          <cell r="K623" t="str">
            <v>ECOLÓGICO</v>
          </cell>
          <cell r="L623">
            <v>1</v>
          </cell>
          <cell r="M623" t="str">
            <v>Chapa de Poliéster (PRFV)</v>
          </cell>
          <cell r="N623" t="str">
            <v>ABNT TIPO III</v>
          </cell>
          <cell r="O623">
            <v>1</v>
          </cell>
          <cell r="P623" t="str">
            <v>104BPE0520</v>
          </cell>
        </row>
        <row r="624">
          <cell r="K624" t="str">
            <v>ECOLÓGICO</v>
          </cell>
          <cell r="L624">
            <v>1</v>
          </cell>
          <cell r="M624" t="str">
            <v>Chapa de Poliéster (PRFV)</v>
          </cell>
          <cell r="N624" t="str">
            <v>ABNT TIPO III</v>
          </cell>
          <cell r="O624">
            <v>0.79</v>
          </cell>
          <cell r="P624" t="str">
            <v>104BPE0520</v>
          </cell>
        </row>
        <row r="625">
          <cell r="K625" t="str">
            <v>Perfil C Metálico de aço carbono - NBR 14890</v>
          </cell>
          <cell r="L625">
            <v>2</v>
          </cell>
          <cell r="M625" t="str">
            <v>Chapa de Poliéster (PRFV)</v>
          </cell>
          <cell r="N625" t="str">
            <v>ABNT TIPO III</v>
          </cell>
          <cell r="O625">
            <v>5.25</v>
          </cell>
          <cell r="P625" t="str">
            <v>104BPE0520</v>
          </cell>
        </row>
        <row r="626">
          <cell r="K626" t="str">
            <v>Perfil C Metálico de aço carbono - NBR 14890</v>
          </cell>
          <cell r="L626">
            <v>2</v>
          </cell>
          <cell r="M626" t="str">
            <v>Chapa de Poliéster (PRFV)</v>
          </cell>
          <cell r="N626" t="str">
            <v>ABNT TIPO III</v>
          </cell>
          <cell r="O626">
            <v>5.25</v>
          </cell>
          <cell r="P626" t="str">
            <v>104BPE0520</v>
          </cell>
        </row>
        <row r="627">
          <cell r="K627" t="str">
            <v>ECOLÓGICO</v>
          </cell>
          <cell r="L627">
            <v>1</v>
          </cell>
          <cell r="M627" t="str">
            <v>Chapa de Poliéster (PRFV)</v>
          </cell>
          <cell r="N627" t="str">
            <v>ABNT TIPO III</v>
          </cell>
          <cell r="O627">
            <v>1</v>
          </cell>
          <cell r="P627" t="str">
            <v>104BPE0520</v>
          </cell>
        </row>
        <row r="628">
          <cell r="K628" t="str">
            <v>ECOLÓGICO</v>
          </cell>
          <cell r="L628">
            <v>1</v>
          </cell>
          <cell r="M628" t="str">
            <v>Chapa de Poliéster (PRFV)</v>
          </cell>
          <cell r="N628" t="str">
            <v>ABNT TIPO III</v>
          </cell>
          <cell r="O628">
            <v>0.79</v>
          </cell>
          <cell r="P628" t="str">
            <v>104BPE0520</v>
          </cell>
        </row>
        <row r="629">
          <cell r="K629" t="str">
            <v>ECOLÓGICO</v>
          </cell>
          <cell r="L629">
            <v>1</v>
          </cell>
          <cell r="M629" t="str">
            <v>Chapa de Poliéster (PRFV)</v>
          </cell>
          <cell r="N629" t="str">
            <v>ABNT TIPO III</v>
          </cell>
          <cell r="O629">
            <v>0.79</v>
          </cell>
          <cell r="P629" t="str">
            <v>104BPE0520</v>
          </cell>
        </row>
        <row r="630">
          <cell r="K630" t="str">
            <v>ECOLÓGICO</v>
          </cell>
          <cell r="L630">
            <v>1</v>
          </cell>
          <cell r="M630" t="str">
            <v>Chapa de Poliéster (PRFV)</v>
          </cell>
          <cell r="N630" t="str">
            <v>ABNT TIPO III</v>
          </cell>
          <cell r="O630">
            <v>1</v>
          </cell>
          <cell r="P630" t="str">
            <v>104BPE0520</v>
          </cell>
        </row>
        <row r="631">
          <cell r="K631" t="str">
            <v>ECOLÓGICO</v>
          </cell>
          <cell r="L631">
            <v>1</v>
          </cell>
          <cell r="M631" t="str">
            <v>Chapa de Poliéster (PRFV)</v>
          </cell>
          <cell r="N631" t="str">
            <v>ABNT TIPO III</v>
          </cell>
          <cell r="O631">
            <v>1.75</v>
          </cell>
          <cell r="P631" t="str">
            <v>104BPE0520</v>
          </cell>
        </row>
        <row r="632">
          <cell r="K632" t="str">
            <v>ECOLÓGICO</v>
          </cell>
          <cell r="L632">
            <v>1</v>
          </cell>
          <cell r="M632" t="str">
            <v>Chapa de Poliéster (PRFV)</v>
          </cell>
          <cell r="N632" t="str">
            <v>ABNT TIPO III</v>
          </cell>
          <cell r="O632">
            <v>1.75</v>
          </cell>
          <cell r="P632" t="str">
            <v>104BPE0520</v>
          </cell>
        </row>
        <row r="633">
          <cell r="K633" t="str">
            <v>MADEIRA</v>
          </cell>
          <cell r="L633">
            <v>17</v>
          </cell>
          <cell r="M633" t="str">
            <v>Chapa de Poliéster (PRFV)</v>
          </cell>
          <cell r="N633" t="str">
            <v>ABNT TIPO III</v>
          </cell>
          <cell r="O633">
            <v>0.3</v>
          </cell>
          <cell r="P633" t="str">
            <v>104BPE0520</v>
          </cell>
        </row>
        <row r="634">
          <cell r="K634" t="str">
            <v>ECOLÓGICO</v>
          </cell>
          <cell r="L634">
            <v>1</v>
          </cell>
          <cell r="M634" t="str">
            <v>Chapa de Poliéster (PRFV)</v>
          </cell>
          <cell r="N634" t="str">
            <v>ABNT TIPO III</v>
          </cell>
          <cell r="O634">
            <v>0.51</v>
          </cell>
          <cell r="P634" t="str">
            <v>104BPE0520</v>
          </cell>
        </row>
        <row r="635">
          <cell r="K635" t="str">
            <v>ECOLÓGICO</v>
          </cell>
          <cell r="L635">
            <v>1</v>
          </cell>
          <cell r="M635" t="str">
            <v>Chapa de Poliéster (PRFV)</v>
          </cell>
          <cell r="N635" t="str">
            <v>ABNT TIPO III</v>
          </cell>
          <cell r="O635">
            <v>1</v>
          </cell>
          <cell r="P635" t="str">
            <v>104BPE0520</v>
          </cell>
        </row>
        <row r="636">
          <cell r="K636" t="str">
            <v>ECOLÓGICO</v>
          </cell>
          <cell r="L636">
            <v>1</v>
          </cell>
          <cell r="M636" t="str">
            <v>Chapa de Poliéster (PRFV)</v>
          </cell>
          <cell r="N636" t="str">
            <v>ABNT TIPO III</v>
          </cell>
          <cell r="O636">
            <v>0.79</v>
          </cell>
          <cell r="P636" t="str">
            <v>104BPE0520</v>
          </cell>
        </row>
        <row r="637">
          <cell r="K637" t="str">
            <v>ECOLÓGICO</v>
          </cell>
          <cell r="L637">
            <v>1</v>
          </cell>
          <cell r="M637" t="str">
            <v>Chapa de Poliéster (PRFV)</v>
          </cell>
          <cell r="N637" t="str">
            <v>ABNT TIPO III</v>
          </cell>
          <cell r="O637">
            <v>1</v>
          </cell>
          <cell r="P637" t="str">
            <v>104BPE0520</v>
          </cell>
        </row>
        <row r="638">
          <cell r="K638" t="str">
            <v>ECOLÓGICO</v>
          </cell>
          <cell r="L638">
            <v>1</v>
          </cell>
          <cell r="M638" t="str">
            <v>Chapa de Poliéster (PRFV)</v>
          </cell>
          <cell r="N638" t="str">
            <v>ABNT TIPO III</v>
          </cell>
          <cell r="O638">
            <v>1</v>
          </cell>
          <cell r="P638" t="str">
            <v>104BPE0520</v>
          </cell>
        </row>
        <row r="639">
          <cell r="K639" t="str">
            <v>ECOLÓGICO</v>
          </cell>
          <cell r="L639">
            <v>1</v>
          </cell>
          <cell r="M639" t="str">
            <v>Chapa de Poliéster (PRFV)</v>
          </cell>
          <cell r="N639" t="str">
            <v>ABNT TIPO III</v>
          </cell>
          <cell r="O639">
            <v>0.51</v>
          </cell>
          <cell r="P639" t="str">
            <v>104BPE0520</v>
          </cell>
        </row>
        <row r="640">
          <cell r="K640" t="str">
            <v>ECOLÓGICO</v>
          </cell>
          <cell r="L640">
            <v>1</v>
          </cell>
          <cell r="M640" t="str">
            <v>Chapa de Poliéster (PRFV)</v>
          </cell>
          <cell r="N640" t="str">
            <v>ABNT TIPO III</v>
          </cell>
          <cell r="O640">
            <v>1.75</v>
          </cell>
          <cell r="P640" t="str">
            <v>104BPE0520</v>
          </cell>
        </row>
        <row r="641">
          <cell r="K641" t="str">
            <v>ECOLÓGICO</v>
          </cell>
          <cell r="L641">
            <v>1</v>
          </cell>
          <cell r="M641" t="str">
            <v>Chapa de Poliéster (PRFV)</v>
          </cell>
          <cell r="N641" t="str">
            <v>ABNT TIPO III</v>
          </cell>
          <cell r="O641">
            <v>0.79</v>
          </cell>
          <cell r="P641" t="str">
            <v>104BPE0520</v>
          </cell>
        </row>
        <row r="642">
          <cell r="K642" t="str">
            <v>ECOLÓGICO</v>
          </cell>
          <cell r="L642">
            <v>1</v>
          </cell>
          <cell r="M642" t="str">
            <v>Chapa de Poliéster (PRFV)</v>
          </cell>
          <cell r="N642" t="str">
            <v>ABNT TIPO III</v>
          </cell>
          <cell r="O642">
            <v>1</v>
          </cell>
          <cell r="P642" t="str">
            <v>104BPE0520</v>
          </cell>
        </row>
        <row r="643">
          <cell r="K643" t="str">
            <v>Perfil C Metálico de aço carbono - NBR 14890</v>
          </cell>
          <cell r="L643">
            <v>2</v>
          </cell>
          <cell r="M643" t="str">
            <v>Chapa de Poliéster (PRFV)</v>
          </cell>
          <cell r="N643" t="str">
            <v>ABNT TIPO III</v>
          </cell>
          <cell r="O643">
            <v>4.5</v>
          </cell>
          <cell r="P643" t="str">
            <v>104BPE0520</v>
          </cell>
        </row>
        <row r="644">
          <cell r="K644" t="str">
            <v>ECOLÓGICO</v>
          </cell>
          <cell r="L644">
            <v>1</v>
          </cell>
          <cell r="M644" t="str">
            <v>Chapa de Poliéster (PRFV)</v>
          </cell>
          <cell r="N644" t="str">
            <v>ABNT TIPO III</v>
          </cell>
          <cell r="O644">
            <v>0.79</v>
          </cell>
          <cell r="P644" t="str">
            <v>104BPE0520</v>
          </cell>
        </row>
        <row r="645">
          <cell r="K645" t="str">
            <v>Perfil C Metálico de aço carbono - NBR 14890</v>
          </cell>
          <cell r="L645">
            <v>2</v>
          </cell>
          <cell r="M645" t="str">
            <v>Chapa de Poliéster (PRFV)</v>
          </cell>
          <cell r="N645" t="str">
            <v>ABNT TIPO III</v>
          </cell>
          <cell r="O645">
            <v>4.5</v>
          </cell>
          <cell r="P645" t="str">
            <v>104BPE0520</v>
          </cell>
        </row>
        <row r="646">
          <cell r="K646" t="str">
            <v>ECOLÓGICO</v>
          </cell>
          <cell r="L646">
            <v>1</v>
          </cell>
          <cell r="M646" t="str">
            <v>Chapa de Poliéster (PRFV)</v>
          </cell>
          <cell r="N646" t="str">
            <v>ABNT TIPO III</v>
          </cell>
          <cell r="O646">
            <v>1</v>
          </cell>
          <cell r="P646" t="str">
            <v>104BPE0520</v>
          </cell>
        </row>
        <row r="647">
          <cell r="K647" t="str">
            <v>ECOLÓGICO</v>
          </cell>
          <cell r="L647">
            <v>1</v>
          </cell>
          <cell r="M647" t="str">
            <v>Chapa de Poliéster (PRFV)</v>
          </cell>
          <cell r="N647" t="str">
            <v>ABNT TIPO III</v>
          </cell>
          <cell r="O647">
            <v>0.79</v>
          </cell>
          <cell r="P647" t="str">
            <v>104BPE0520</v>
          </cell>
        </row>
        <row r="648">
          <cell r="K648" t="str">
            <v>ECOLÓGICO</v>
          </cell>
          <cell r="L648">
            <v>1</v>
          </cell>
          <cell r="M648" t="str">
            <v>Chapa de Poliéster (PRFV)</v>
          </cell>
          <cell r="N648" t="str">
            <v>ABNT TIPO III</v>
          </cell>
          <cell r="O648">
            <v>1</v>
          </cell>
          <cell r="P648" t="str">
            <v>104BPE0520</v>
          </cell>
        </row>
        <row r="649">
          <cell r="K649" t="str">
            <v>ECOLÓGICO</v>
          </cell>
          <cell r="L649">
            <v>1</v>
          </cell>
          <cell r="M649" t="str">
            <v>Chapa de Poliéster (PRFV)</v>
          </cell>
          <cell r="N649" t="str">
            <v>ABNT TIPO III</v>
          </cell>
          <cell r="O649">
            <v>0.51</v>
          </cell>
          <cell r="P649" t="str">
            <v>104BPE0520</v>
          </cell>
        </row>
        <row r="650">
          <cell r="K650" t="str">
            <v>ECOLÓGICO</v>
          </cell>
          <cell r="L650">
            <v>1</v>
          </cell>
          <cell r="M650" t="str">
            <v>Chapa de Poliéster (PRFV)</v>
          </cell>
          <cell r="N650" t="str">
            <v>ABNT TIPO III</v>
          </cell>
          <cell r="O650">
            <v>1</v>
          </cell>
          <cell r="P650" t="str">
            <v>104BPE0520</v>
          </cell>
        </row>
        <row r="651">
          <cell r="K651" t="str">
            <v>ECOLÓGICO</v>
          </cell>
          <cell r="L651">
            <v>1</v>
          </cell>
          <cell r="M651" t="str">
            <v>Chapa de Poliéster (PRFV)</v>
          </cell>
          <cell r="N651" t="str">
            <v>ABNT TIPO III</v>
          </cell>
          <cell r="O651">
            <v>1</v>
          </cell>
          <cell r="P651" t="str">
            <v>104BPE0520</v>
          </cell>
        </row>
        <row r="652">
          <cell r="K652" t="str">
            <v>ECOLÓGICO</v>
          </cell>
          <cell r="L652">
            <v>1</v>
          </cell>
          <cell r="M652" t="str">
            <v>Chapa de Poliéster (PRFV)</v>
          </cell>
          <cell r="N652" t="str">
            <v>ABNT TIPO III</v>
          </cell>
          <cell r="O652">
            <v>0.51</v>
          </cell>
          <cell r="P652" t="str">
            <v>104BPE0520</v>
          </cell>
        </row>
        <row r="653">
          <cell r="K653" t="str">
            <v>ECOLÓGICO</v>
          </cell>
          <cell r="L653">
            <v>1</v>
          </cell>
          <cell r="M653" t="str">
            <v>Chapa de Poliéster (PRFV)</v>
          </cell>
          <cell r="N653" t="str">
            <v>ABNT TIPO III</v>
          </cell>
          <cell r="O653">
            <v>1</v>
          </cell>
          <cell r="P653" t="str">
            <v>104BPE0520</v>
          </cell>
        </row>
        <row r="654">
          <cell r="K654" t="str">
            <v>ECOLÓGICO</v>
          </cell>
          <cell r="L654">
            <v>1</v>
          </cell>
          <cell r="M654" t="str">
            <v>Chapa de Poliéster (PRFV)</v>
          </cell>
          <cell r="N654" t="str">
            <v>ABNT TIPO III</v>
          </cell>
          <cell r="O654">
            <v>0.51</v>
          </cell>
          <cell r="P654" t="str">
            <v>104BPE0520</v>
          </cell>
        </row>
        <row r="655">
          <cell r="K655" t="str">
            <v>ECOLÓGICO</v>
          </cell>
          <cell r="L655">
            <v>1</v>
          </cell>
          <cell r="M655" t="str">
            <v>Chapa de Poliéster (PRFV)</v>
          </cell>
          <cell r="N655" t="str">
            <v>ABNT TIPO III</v>
          </cell>
          <cell r="O655">
            <v>1</v>
          </cell>
          <cell r="P655" t="str">
            <v>104BPE0520</v>
          </cell>
        </row>
        <row r="656">
          <cell r="K656" t="str">
            <v>ECOLÓGICO</v>
          </cell>
          <cell r="L656">
            <v>1</v>
          </cell>
          <cell r="M656" t="str">
            <v>Chapa de Poliéster (PRFV)</v>
          </cell>
          <cell r="N656" t="str">
            <v>ABNT TIPO III</v>
          </cell>
          <cell r="O656">
            <v>1</v>
          </cell>
          <cell r="P656" t="str">
            <v>104BPE0520</v>
          </cell>
        </row>
        <row r="657">
          <cell r="K657" t="str">
            <v>ECOLÓGICO</v>
          </cell>
          <cell r="L657">
            <v>1</v>
          </cell>
          <cell r="M657" t="str">
            <v>Chapa de Poliéster (PRFV)</v>
          </cell>
          <cell r="N657" t="str">
            <v>ABNT TIPO III</v>
          </cell>
          <cell r="O657">
            <v>0.79</v>
          </cell>
          <cell r="P657" t="str">
            <v>104BPE0520</v>
          </cell>
        </row>
        <row r="658">
          <cell r="K658" t="str">
            <v>ECOLÓGICO</v>
          </cell>
          <cell r="L658">
            <v>1</v>
          </cell>
          <cell r="M658" t="str">
            <v>Chapa de Poliéster (PRFV)</v>
          </cell>
          <cell r="N658" t="str">
            <v>ABNT TIPO III</v>
          </cell>
          <cell r="O658">
            <v>1</v>
          </cell>
          <cell r="P658" t="str">
            <v>104BPE0520</v>
          </cell>
        </row>
        <row r="659">
          <cell r="K659" t="str">
            <v>ECOLÓGICO</v>
          </cell>
          <cell r="L659">
            <v>1</v>
          </cell>
          <cell r="M659" t="str">
            <v>Chapa de Poliéster (PRFV)</v>
          </cell>
          <cell r="N659" t="str">
            <v>ABNT TIPO III</v>
          </cell>
          <cell r="O659">
            <v>1</v>
          </cell>
          <cell r="P659" t="str">
            <v>104BPE0520</v>
          </cell>
        </row>
        <row r="660">
          <cell r="K660" t="str">
            <v>ECOLÓGICO</v>
          </cell>
          <cell r="L660">
            <v>1</v>
          </cell>
          <cell r="M660" t="str">
            <v>Chapa de Poliéster (PRFV)</v>
          </cell>
          <cell r="N660" t="str">
            <v>ABNT TIPO III</v>
          </cell>
          <cell r="O660">
            <v>0.51</v>
          </cell>
          <cell r="P660" t="str">
            <v>104BPE0520</v>
          </cell>
        </row>
        <row r="661">
          <cell r="K661" t="str">
            <v>ECOLÓGICO</v>
          </cell>
          <cell r="L661">
            <v>1</v>
          </cell>
          <cell r="M661" t="str">
            <v>Chapa de Poliéster (PRFV)</v>
          </cell>
          <cell r="N661" t="str">
            <v>ABNT TIPO III</v>
          </cell>
          <cell r="O661">
            <v>1</v>
          </cell>
          <cell r="P661" t="str">
            <v>104BPE0520</v>
          </cell>
        </row>
        <row r="662">
          <cell r="K662" t="str">
            <v>ECOLÓGICO</v>
          </cell>
          <cell r="L662">
            <v>1</v>
          </cell>
          <cell r="M662" t="str">
            <v>Chapa de Poliéster (PRFV)</v>
          </cell>
          <cell r="N662" t="str">
            <v>ABNT TIPO III</v>
          </cell>
          <cell r="O662">
            <v>1</v>
          </cell>
          <cell r="P662" t="str">
            <v>104BPE0520</v>
          </cell>
        </row>
        <row r="663">
          <cell r="K663" t="str">
            <v>ECOLÓGICO</v>
          </cell>
          <cell r="L663">
            <v>1</v>
          </cell>
          <cell r="M663" t="str">
            <v>Chapa de Poliéster (PRFV)</v>
          </cell>
          <cell r="N663" t="str">
            <v>ABNT TIPO III</v>
          </cell>
          <cell r="O663">
            <v>1</v>
          </cell>
          <cell r="P663" t="str">
            <v>104BPE0520</v>
          </cell>
        </row>
        <row r="664">
          <cell r="K664" t="str">
            <v>ECOLÓGICO</v>
          </cell>
          <cell r="L664">
            <v>1</v>
          </cell>
          <cell r="M664" t="str">
            <v>Chapa de Poliéster (PRFV)</v>
          </cell>
          <cell r="N664" t="str">
            <v>ABNT TIPO III</v>
          </cell>
          <cell r="O664">
            <v>0.79</v>
          </cell>
          <cell r="P664" t="str">
            <v>104BPE0520</v>
          </cell>
        </row>
        <row r="665">
          <cell r="K665" t="str">
            <v>ECOLÓGICO</v>
          </cell>
          <cell r="L665">
            <v>1</v>
          </cell>
          <cell r="M665" t="str">
            <v>Chapa de Poliéster (PRFV)</v>
          </cell>
          <cell r="N665" t="str">
            <v>ABNT TIPO III</v>
          </cell>
          <cell r="O665">
            <v>0.51</v>
          </cell>
          <cell r="P665" t="str">
            <v>104BPE0520</v>
          </cell>
        </row>
        <row r="666">
          <cell r="K666" t="str">
            <v>ECOLÓGICO</v>
          </cell>
          <cell r="L666">
            <v>1</v>
          </cell>
          <cell r="M666" t="str">
            <v>Chapa de Poliéster (PRFV)</v>
          </cell>
          <cell r="N666" t="str">
            <v>ABNT TIPO III</v>
          </cell>
          <cell r="O666">
            <v>1</v>
          </cell>
          <cell r="P666" t="str">
            <v>104BPE0520</v>
          </cell>
        </row>
        <row r="667">
          <cell r="K667" t="str">
            <v>ECOLÓGICO</v>
          </cell>
          <cell r="L667">
            <v>1</v>
          </cell>
          <cell r="M667" t="str">
            <v>Chapa de Poliéster (PRFV)</v>
          </cell>
          <cell r="N667" t="str">
            <v>ABNT TIPO III</v>
          </cell>
          <cell r="O667">
            <v>0.79</v>
          </cell>
          <cell r="P667" t="str">
            <v>104BPE0520</v>
          </cell>
        </row>
        <row r="668">
          <cell r="K668" t="str">
            <v>ECOLÓGICO</v>
          </cell>
          <cell r="L668">
            <v>1</v>
          </cell>
          <cell r="M668" t="str">
            <v>Chapa de Poliéster (PRFV)</v>
          </cell>
          <cell r="N668" t="str">
            <v>ABNT TIPO III</v>
          </cell>
          <cell r="O668">
            <v>0.79</v>
          </cell>
          <cell r="P668" t="str">
            <v>104BPE0520</v>
          </cell>
        </row>
        <row r="669">
          <cell r="K669" t="str">
            <v>ECOLÓGICO</v>
          </cell>
          <cell r="L669">
            <v>1</v>
          </cell>
          <cell r="M669" t="str">
            <v>Chapa de Poliéster (PRFV)</v>
          </cell>
          <cell r="N669" t="str">
            <v>ABNT TIPO III</v>
          </cell>
          <cell r="O669">
            <v>1</v>
          </cell>
          <cell r="P669" t="str">
            <v>104BPE0520</v>
          </cell>
        </row>
        <row r="670">
          <cell r="K670" t="str">
            <v>MADEIRA</v>
          </cell>
          <cell r="L670">
            <v>18</v>
          </cell>
          <cell r="M670" t="str">
            <v>Chapa de Poliéster (PRFV)</v>
          </cell>
          <cell r="N670" t="str">
            <v>ABNT TIPO III</v>
          </cell>
          <cell r="O670">
            <v>0.3</v>
          </cell>
          <cell r="P670" t="str">
            <v>104BPE0520</v>
          </cell>
        </row>
        <row r="671">
          <cell r="K671" t="str">
            <v>ECOLÓGICO</v>
          </cell>
          <cell r="L671">
            <v>1</v>
          </cell>
          <cell r="M671" t="str">
            <v>Chapa de Poliéster (PRFV)</v>
          </cell>
          <cell r="N671" t="str">
            <v>ABNT TIPO III</v>
          </cell>
          <cell r="O671">
            <v>0.51</v>
          </cell>
          <cell r="P671" t="str">
            <v>104BPE0520</v>
          </cell>
        </row>
        <row r="672">
          <cell r="K672" t="str">
            <v>ECOLÓGICO</v>
          </cell>
          <cell r="L672">
            <v>1</v>
          </cell>
          <cell r="M672" t="str">
            <v>Chapa de Poliéster (PRFV)</v>
          </cell>
          <cell r="N672" t="str">
            <v>ABNT TIPO III</v>
          </cell>
          <cell r="O672">
            <v>1</v>
          </cell>
          <cell r="P672" t="str">
            <v>104BPE0520</v>
          </cell>
        </row>
        <row r="673">
          <cell r="K673" t="str">
            <v>ECOLÓGICO</v>
          </cell>
          <cell r="L673">
            <v>1</v>
          </cell>
          <cell r="M673" t="str">
            <v>Chapa de Poliéster (PRFV)</v>
          </cell>
          <cell r="N673" t="str">
            <v>ABNT TIPO III</v>
          </cell>
          <cell r="O673">
            <v>1</v>
          </cell>
          <cell r="P673" t="str">
            <v>104BPE0520</v>
          </cell>
        </row>
        <row r="674">
          <cell r="K674" t="str">
            <v>ECOLÓGICO</v>
          </cell>
          <cell r="L674">
            <v>1</v>
          </cell>
          <cell r="M674" t="str">
            <v>Chapa de Poliéster (PRFV)</v>
          </cell>
          <cell r="N674" t="str">
            <v>ABNT TIPO III</v>
          </cell>
          <cell r="O674">
            <v>0.79</v>
          </cell>
          <cell r="P674" t="str">
            <v>104BPE0520</v>
          </cell>
        </row>
        <row r="675">
          <cell r="K675" t="str">
            <v>ECOLÓGICO</v>
          </cell>
          <cell r="L675">
            <v>1</v>
          </cell>
          <cell r="M675" t="str">
            <v>Chapa de Poliéster (PRFV)</v>
          </cell>
          <cell r="N675" t="str">
            <v>ABNT TIPO III</v>
          </cell>
          <cell r="O675">
            <v>0.79</v>
          </cell>
          <cell r="P675" t="str">
            <v>104BPE0520</v>
          </cell>
        </row>
        <row r="676">
          <cell r="K676" t="str">
            <v>ECOLÓGICO</v>
          </cell>
          <cell r="L676">
            <v>1</v>
          </cell>
          <cell r="M676" t="str">
            <v>Chapa de Poliéster (PRFV)</v>
          </cell>
          <cell r="N676" t="str">
            <v>ABNT TIPO III</v>
          </cell>
          <cell r="O676">
            <v>1</v>
          </cell>
          <cell r="P676" t="str">
            <v>104BPE0520</v>
          </cell>
        </row>
        <row r="677">
          <cell r="K677" t="str">
            <v>ECOLÓGICO</v>
          </cell>
          <cell r="L677">
            <v>1</v>
          </cell>
          <cell r="M677" t="str">
            <v>Chapa de Poliéster (PRFV)</v>
          </cell>
          <cell r="N677" t="str">
            <v>ABNT TIPO III</v>
          </cell>
          <cell r="O677">
            <v>1</v>
          </cell>
          <cell r="P677" t="str">
            <v>104BPE0520</v>
          </cell>
        </row>
        <row r="678">
          <cell r="K678" t="str">
            <v>ECOLÓGICO</v>
          </cell>
          <cell r="L678">
            <v>1</v>
          </cell>
          <cell r="M678" t="str">
            <v>Chapa de Poliéster (PRFV)</v>
          </cell>
          <cell r="N678" t="str">
            <v>ABNT TIPO III</v>
          </cell>
          <cell r="O678">
            <v>1</v>
          </cell>
          <cell r="P678" t="str">
            <v>104BPE0520</v>
          </cell>
        </row>
        <row r="679">
          <cell r="K679" t="str">
            <v>ECOLÓGICO</v>
          </cell>
          <cell r="L679">
            <v>1</v>
          </cell>
          <cell r="M679" t="str">
            <v>Chapa de Poliéster (PRFV)</v>
          </cell>
          <cell r="N679" t="str">
            <v>ABNT TIPO III</v>
          </cell>
          <cell r="O679">
            <v>0.79</v>
          </cell>
          <cell r="P679" t="str">
            <v>104BPE0520</v>
          </cell>
        </row>
        <row r="680">
          <cell r="K680" t="str">
            <v>ECOLÓGICO</v>
          </cell>
          <cell r="L680">
            <v>1</v>
          </cell>
          <cell r="M680" t="str">
            <v>Chapa de Poliéster (PRFV)</v>
          </cell>
          <cell r="N680" t="str">
            <v>ABNT TIPO III</v>
          </cell>
          <cell r="O680">
            <v>0.79</v>
          </cell>
          <cell r="P680" t="str">
            <v>104BPE0520</v>
          </cell>
        </row>
        <row r="681">
          <cell r="K681" t="str">
            <v>ECOLÓGICO</v>
          </cell>
          <cell r="L681">
            <v>1</v>
          </cell>
          <cell r="M681" t="str">
            <v>Chapa de Poliéster (PRFV)</v>
          </cell>
          <cell r="N681" t="str">
            <v>ABNT TIPO III</v>
          </cell>
          <cell r="O681">
            <v>0.51</v>
          </cell>
          <cell r="P681" t="str">
            <v>104BPE0520</v>
          </cell>
        </row>
        <row r="682">
          <cell r="K682" t="str">
            <v>ECOLÓGICO</v>
          </cell>
          <cell r="L682">
            <v>1</v>
          </cell>
          <cell r="M682" t="str">
            <v>Chapa de Poliéster (PRFV)</v>
          </cell>
          <cell r="N682" t="str">
            <v>ABNT TIPO III</v>
          </cell>
          <cell r="O682">
            <v>0.79</v>
          </cell>
          <cell r="P682" t="str">
            <v>104BPE0520</v>
          </cell>
        </row>
        <row r="683">
          <cell r="K683" t="str">
            <v>ECOLÓGICO</v>
          </cell>
          <cell r="L683">
            <v>1</v>
          </cell>
          <cell r="M683" t="str">
            <v>Chapa de Poliéster (PRFV)</v>
          </cell>
          <cell r="N683" t="str">
            <v>ABNT TIPO III</v>
          </cell>
          <cell r="O683">
            <v>1</v>
          </cell>
          <cell r="P683" t="str">
            <v>104BPE0520</v>
          </cell>
        </row>
        <row r="684">
          <cell r="K684" t="str">
            <v>ECOLÓGICO</v>
          </cell>
          <cell r="L684">
            <v>1</v>
          </cell>
          <cell r="M684" t="str">
            <v>Chapa de Poliéster (PRFV)</v>
          </cell>
          <cell r="N684" t="str">
            <v>ABNT TIPO III</v>
          </cell>
          <cell r="O684">
            <v>0.51</v>
          </cell>
          <cell r="P684" t="str">
            <v>104BPE0520</v>
          </cell>
        </row>
        <row r="685">
          <cell r="K685" t="str">
            <v>ECOLÓGICO</v>
          </cell>
          <cell r="L685">
            <v>1</v>
          </cell>
          <cell r="M685" t="str">
            <v>Chapa de Poliéster (PRFV)</v>
          </cell>
          <cell r="N685" t="str">
            <v>ABNT TIPO III</v>
          </cell>
          <cell r="O685">
            <v>0.79</v>
          </cell>
          <cell r="P685" t="str">
            <v>104BPE0520</v>
          </cell>
        </row>
        <row r="686">
          <cell r="K686" t="str">
            <v>ECOLÓGICO</v>
          </cell>
          <cell r="L686">
            <v>1</v>
          </cell>
          <cell r="M686" t="str">
            <v>Chapa de Poliéster (PRFV)</v>
          </cell>
          <cell r="N686" t="str">
            <v>ABNT TIPO III</v>
          </cell>
          <cell r="O686">
            <v>1</v>
          </cell>
          <cell r="P686" t="str">
            <v>104BPE0520</v>
          </cell>
        </row>
        <row r="687">
          <cell r="K687" t="str">
            <v>ECOLÓGICO</v>
          </cell>
          <cell r="L687">
            <v>1</v>
          </cell>
          <cell r="M687" t="str">
            <v>Chapa de Poliéster (PRFV)</v>
          </cell>
          <cell r="N687" t="str">
            <v>ABNT TIPO III</v>
          </cell>
          <cell r="O687">
            <v>0.79</v>
          </cell>
          <cell r="P687" t="str">
            <v>104BPE0520</v>
          </cell>
        </row>
        <row r="688">
          <cell r="K688" t="str">
            <v>ECOLÓGICO</v>
          </cell>
          <cell r="L688">
            <v>1</v>
          </cell>
          <cell r="M688" t="str">
            <v>Chapa de Poliéster (PRFV)</v>
          </cell>
          <cell r="N688" t="str">
            <v>ABNT TIPO III</v>
          </cell>
          <cell r="O688">
            <v>1</v>
          </cell>
          <cell r="P688" t="str">
            <v>104BPE0520</v>
          </cell>
        </row>
        <row r="689">
          <cell r="K689" t="str">
            <v>ECOLÓGICO</v>
          </cell>
          <cell r="L689">
            <v>1</v>
          </cell>
          <cell r="M689" t="str">
            <v>Chapa de Poliéster (PRFV)</v>
          </cell>
          <cell r="N689" t="str">
            <v>ABNT TIPO III</v>
          </cell>
          <cell r="O689">
            <v>0.79</v>
          </cell>
          <cell r="P689" t="str">
            <v>104BPE0520</v>
          </cell>
        </row>
        <row r="690">
          <cell r="K690" t="str">
            <v>ECOLÓGICO</v>
          </cell>
          <cell r="L690">
            <v>1</v>
          </cell>
          <cell r="M690" t="str">
            <v>Chapa de Poliéster (PRFV)</v>
          </cell>
          <cell r="N690" t="str">
            <v>ABNT TIPO III</v>
          </cell>
          <cell r="O690">
            <v>1</v>
          </cell>
          <cell r="P690" t="str">
            <v>104BPE0520</v>
          </cell>
        </row>
        <row r="691">
          <cell r="K691" t="str">
            <v>ECOLÓGICO</v>
          </cell>
          <cell r="L691">
            <v>1</v>
          </cell>
          <cell r="M691" t="str">
            <v>Chapa de Poliéster (PRFV)</v>
          </cell>
          <cell r="N691" t="str">
            <v>ABNT TIPO III</v>
          </cell>
          <cell r="O691">
            <v>1</v>
          </cell>
          <cell r="P691" t="str">
            <v>104BPE0520</v>
          </cell>
        </row>
        <row r="692">
          <cell r="K692" t="str">
            <v>ECOLÓGICO</v>
          </cell>
          <cell r="L692">
            <v>1</v>
          </cell>
          <cell r="M692" t="str">
            <v>Chapa de Poliéster (PRFV)</v>
          </cell>
          <cell r="N692" t="str">
            <v>ABNT TIPO III</v>
          </cell>
          <cell r="O692">
            <v>1</v>
          </cell>
          <cell r="P692" t="str">
            <v>104BPE0520</v>
          </cell>
        </row>
        <row r="693">
          <cell r="K693" t="str">
            <v>ECOLÓGICO</v>
          </cell>
          <cell r="L693">
            <v>1</v>
          </cell>
          <cell r="M693" t="str">
            <v>Chapa de Poliéster (PRFV)</v>
          </cell>
          <cell r="N693" t="str">
            <v>ABNT TIPO III</v>
          </cell>
          <cell r="O693">
            <v>0.79</v>
          </cell>
          <cell r="P693" t="str">
            <v>104BPE0520</v>
          </cell>
        </row>
        <row r="694">
          <cell r="K694" t="str">
            <v>ECOLÓGICO</v>
          </cell>
          <cell r="L694">
            <v>1</v>
          </cell>
          <cell r="M694" t="str">
            <v>Chapa de Poliéster (PRFV)</v>
          </cell>
          <cell r="N694" t="str">
            <v>ABNT TIPO III</v>
          </cell>
          <cell r="O694">
            <v>0.79</v>
          </cell>
          <cell r="P694" t="str">
            <v>104BPE0520</v>
          </cell>
        </row>
        <row r="695">
          <cell r="K695" t="str">
            <v>ECOLÓGICO</v>
          </cell>
          <cell r="L695">
            <v>1</v>
          </cell>
          <cell r="M695" t="str">
            <v>Chapa de Poliéster (PRFV)</v>
          </cell>
          <cell r="N695" t="str">
            <v>ABNT TIPO III</v>
          </cell>
          <cell r="O695">
            <v>0.52</v>
          </cell>
          <cell r="P695" t="str">
            <v>104BPE0520</v>
          </cell>
        </row>
        <row r="696">
          <cell r="K696" t="str">
            <v>ECOLÓGICO</v>
          </cell>
          <cell r="L696">
            <v>1</v>
          </cell>
          <cell r="M696" t="str">
            <v>Chapa de Poliéster (PRFV)</v>
          </cell>
          <cell r="N696" t="str">
            <v>ABNT TIPO III</v>
          </cell>
          <cell r="O696">
            <v>1</v>
          </cell>
          <cell r="P696" t="str">
            <v>104BPE0520</v>
          </cell>
        </row>
        <row r="697">
          <cell r="K697" t="str">
            <v>ECOLÓGICO</v>
          </cell>
          <cell r="L697">
            <v>1</v>
          </cell>
          <cell r="M697" t="str">
            <v>Chapa de Poliéster (PRFV)</v>
          </cell>
          <cell r="N697" t="str">
            <v>ABNT TIPO III</v>
          </cell>
          <cell r="O697">
            <v>1</v>
          </cell>
          <cell r="P697" t="str">
            <v>104BPE0520</v>
          </cell>
        </row>
        <row r="698">
          <cell r="K698" t="str">
            <v>Perfil C Metálico de aço carbono - NBR 14890</v>
          </cell>
          <cell r="L698">
            <v>2</v>
          </cell>
          <cell r="M698" t="str">
            <v>Chapa de Poliéster (PRFV)</v>
          </cell>
          <cell r="N698" t="str">
            <v>ABNT TIPO III</v>
          </cell>
          <cell r="O698">
            <v>5.25</v>
          </cell>
          <cell r="P698" t="str">
            <v>104BPE0520</v>
          </cell>
        </row>
        <row r="699">
          <cell r="K699" t="str">
            <v>ECOLÓGICO</v>
          </cell>
          <cell r="L699">
            <v>1</v>
          </cell>
          <cell r="M699" t="str">
            <v>Chapa de Poliéster (PRFV)</v>
          </cell>
          <cell r="N699" t="str">
            <v>ABNT TIPO III</v>
          </cell>
          <cell r="O699">
            <v>0.79</v>
          </cell>
          <cell r="P699" t="str">
            <v>104BPE0520</v>
          </cell>
        </row>
        <row r="700">
          <cell r="K700" t="str">
            <v>ECOLÓGICO</v>
          </cell>
          <cell r="L700">
            <v>1</v>
          </cell>
          <cell r="M700" t="str">
            <v>Chapa de Poliéster (PRFV)</v>
          </cell>
          <cell r="N700" t="str">
            <v>ABNT TIPO III</v>
          </cell>
          <cell r="O700">
            <v>0.43</v>
          </cell>
          <cell r="P700" t="str">
            <v>104BPE0520</v>
          </cell>
        </row>
        <row r="701">
          <cell r="K701" t="str">
            <v>ECOLÓGICO</v>
          </cell>
          <cell r="L701">
            <v>1</v>
          </cell>
          <cell r="M701" t="str">
            <v>Chapa de Poliéster (PRFV)</v>
          </cell>
          <cell r="N701" t="str">
            <v>ABNT TIPO III</v>
          </cell>
          <cell r="O701">
            <v>1</v>
          </cell>
          <cell r="P701" t="str">
            <v>104BPE0520</v>
          </cell>
        </row>
        <row r="702">
          <cell r="K702" t="str">
            <v>ECOLÓGICO</v>
          </cell>
          <cell r="L702">
            <v>1</v>
          </cell>
          <cell r="M702" t="str">
            <v>Chapa de Poliéster (PRFV)</v>
          </cell>
          <cell r="N702" t="str">
            <v>ABNT TIPO III</v>
          </cell>
          <cell r="O702">
            <v>0.83</v>
          </cell>
          <cell r="P702" t="str">
            <v>104BPE0520</v>
          </cell>
        </row>
        <row r="703">
          <cell r="K703" t="str">
            <v>Perfil C Metálico de aço carbono - NBR 14890</v>
          </cell>
          <cell r="L703">
            <v>2</v>
          </cell>
          <cell r="M703" t="str">
            <v>Chapa de Poliéster (PRFV)</v>
          </cell>
          <cell r="N703" t="str">
            <v>ABNT TIPO III</v>
          </cell>
          <cell r="O703">
            <v>4.5</v>
          </cell>
          <cell r="P703" t="str">
            <v>104BPE0520</v>
          </cell>
        </row>
        <row r="704">
          <cell r="K704" t="str">
            <v>ECOLÓGICO</v>
          </cell>
          <cell r="L704">
            <v>2</v>
          </cell>
          <cell r="M704" t="str">
            <v>Chapa de Poliéster (PRFV)</v>
          </cell>
          <cell r="N704" t="str">
            <v>ABNT TIPO III</v>
          </cell>
          <cell r="O704">
            <v>2.5</v>
          </cell>
          <cell r="P704" t="str">
            <v>104BPE0520</v>
          </cell>
        </row>
        <row r="705">
          <cell r="K705" t="str">
            <v>ECOLÓGICO</v>
          </cell>
          <cell r="L705">
            <v>1</v>
          </cell>
          <cell r="M705" t="str">
            <v>Chapa de Poliéster (PRFV)</v>
          </cell>
          <cell r="N705" t="str">
            <v>ABNT TIPO III</v>
          </cell>
          <cell r="O705">
            <v>0.51</v>
          </cell>
          <cell r="P705" t="str">
            <v>104BPE0520</v>
          </cell>
        </row>
        <row r="706">
          <cell r="K706" t="str">
            <v>ECOLÓGICO</v>
          </cell>
          <cell r="L706">
            <v>1</v>
          </cell>
          <cell r="M706" t="str">
            <v>Chapa de Poliéster (PRFV)</v>
          </cell>
          <cell r="N706" t="str">
            <v>ABNT TIPO III</v>
          </cell>
          <cell r="O706">
            <v>1</v>
          </cell>
          <cell r="P706" t="str">
            <v>104BPE0520</v>
          </cell>
        </row>
        <row r="707">
          <cell r="K707" t="str">
            <v>ECOLÓGICO</v>
          </cell>
          <cell r="L707">
            <v>1</v>
          </cell>
          <cell r="M707" t="str">
            <v>Chapa de Poliéster (PRFV)</v>
          </cell>
          <cell r="N707" t="str">
            <v>ABNT TIPO III</v>
          </cell>
          <cell r="O707">
            <v>1</v>
          </cell>
          <cell r="P707" t="str">
            <v>104BPE0520</v>
          </cell>
        </row>
        <row r="708">
          <cell r="K708" t="str">
            <v>Perfil C Metálico de aço carbono - NBR 14890</v>
          </cell>
          <cell r="L708">
            <v>2</v>
          </cell>
          <cell r="M708" t="str">
            <v>Chapa de Poliéster (PRFV)</v>
          </cell>
          <cell r="N708" t="str">
            <v>ABNT TIPO III</v>
          </cell>
          <cell r="O708">
            <v>5.25</v>
          </cell>
          <cell r="P708" t="str">
            <v>104BPE0520</v>
          </cell>
        </row>
        <row r="709">
          <cell r="K709" t="str">
            <v>ECOLÓGICO</v>
          </cell>
          <cell r="L709">
            <v>1</v>
          </cell>
          <cell r="M709" t="str">
            <v>Chapa de Poliéster (PRFV)</v>
          </cell>
          <cell r="N709" t="str">
            <v>ABNT TIPO III</v>
          </cell>
          <cell r="O709">
            <v>0.79</v>
          </cell>
          <cell r="P709" t="str">
            <v>104BPE0520</v>
          </cell>
        </row>
        <row r="710">
          <cell r="K710" t="str">
            <v>ECOLÓGICO</v>
          </cell>
          <cell r="L710">
            <v>1</v>
          </cell>
          <cell r="M710" t="str">
            <v>Chapa de Poliéster (PRFV)</v>
          </cell>
          <cell r="N710" t="str">
            <v>ABNT TIPO III</v>
          </cell>
          <cell r="O710">
            <v>0.52</v>
          </cell>
          <cell r="P710" t="str">
            <v>104BPE0520</v>
          </cell>
        </row>
        <row r="711">
          <cell r="K711" t="str">
            <v>ECOLÓGICO</v>
          </cell>
          <cell r="L711">
            <v>1</v>
          </cell>
          <cell r="M711" t="str">
            <v>Chapa de Poliéster (PRFV)</v>
          </cell>
          <cell r="N711" t="str">
            <v>ABNT TIPO III</v>
          </cell>
          <cell r="O711">
            <v>0.52</v>
          </cell>
          <cell r="P711" t="str">
            <v>104BPE0520</v>
          </cell>
        </row>
        <row r="712">
          <cell r="K712" t="str">
            <v>ECOLÓGICO</v>
          </cell>
          <cell r="L712">
            <v>1</v>
          </cell>
          <cell r="M712" t="str">
            <v>Chapa de Poliéster (PRFV)</v>
          </cell>
          <cell r="N712" t="str">
            <v>ABNT TIPO III</v>
          </cell>
          <cell r="O712">
            <v>1</v>
          </cell>
          <cell r="P712" t="str">
            <v>104BPE0520</v>
          </cell>
        </row>
        <row r="713">
          <cell r="K713" t="str">
            <v>ECOLÓGICO</v>
          </cell>
          <cell r="L713">
            <v>1</v>
          </cell>
          <cell r="M713" t="str">
            <v>Chapa de Poliéster (PRFV)</v>
          </cell>
          <cell r="N713" t="str">
            <v>ABNT TIPO III</v>
          </cell>
          <cell r="O713">
            <v>1</v>
          </cell>
          <cell r="P713" t="str">
            <v>104BPE0520</v>
          </cell>
        </row>
        <row r="714">
          <cell r="K714" t="str">
            <v>ECOLÓGICO</v>
          </cell>
          <cell r="L714">
            <v>1</v>
          </cell>
          <cell r="M714" t="str">
            <v>Chapa de Poliéster (PRFV)</v>
          </cell>
          <cell r="N714" t="str">
            <v>ABNT TIPO III</v>
          </cell>
          <cell r="O714">
            <v>1</v>
          </cell>
          <cell r="P714" t="str">
            <v>104BPE0520</v>
          </cell>
        </row>
        <row r="715">
          <cell r="K715" t="str">
            <v>ECOLÓGICO</v>
          </cell>
          <cell r="L715">
            <v>2</v>
          </cell>
          <cell r="M715" t="str">
            <v>Chapa de Poliéster (PRFV)</v>
          </cell>
          <cell r="N715" t="str">
            <v>ABNT TIPO III</v>
          </cell>
          <cell r="O715">
            <v>2.5</v>
          </cell>
          <cell r="P715" t="str">
            <v>104BPE0530</v>
          </cell>
        </row>
        <row r="716">
          <cell r="K716" t="str">
            <v>ECOLÓGICO</v>
          </cell>
          <cell r="L716">
            <v>1</v>
          </cell>
          <cell r="M716" t="str">
            <v>Chapa de Poliéster (PRFV)</v>
          </cell>
          <cell r="N716" t="str">
            <v>ABNT TIPO III</v>
          </cell>
          <cell r="O716">
            <v>0.79</v>
          </cell>
          <cell r="P716" t="str">
            <v>104BPE0530</v>
          </cell>
        </row>
        <row r="717">
          <cell r="K717" t="str">
            <v>ECOLÓGICO</v>
          </cell>
          <cell r="L717">
            <v>1</v>
          </cell>
          <cell r="M717" t="str">
            <v>Chapa de Poliéster (PRFV)</v>
          </cell>
          <cell r="N717" t="str">
            <v>ABNT TIPO III</v>
          </cell>
          <cell r="O717">
            <v>0.79</v>
          </cell>
          <cell r="P717" t="str">
            <v>104BPE0530</v>
          </cell>
        </row>
        <row r="718">
          <cell r="K718" t="str">
            <v>ECOLÓGICO</v>
          </cell>
          <cell r="L718">
            <v>1</v>
          </cell>
          <cell r="M718" t="str">
            <v>Chapa de Poliéster (PRFV)</v>
          </cell>
          <cell r="N718" t="str">
            <v>ABNT TIPO III</v>
          </cell>
          <cell r="O718">
            <v>1</v>
          </cell>
          <cell r="P718" t="str">
            <v>104BPE0530</v>
          </cell>
        </row>
        <row r="719">
          <cell r="K719" t="str">
            <v>ECOLÓGICO</v>
          </cell>
          <cell r="L719">
            <v>1</v>
          </cell>
          <cell r="M719" t="str">
            <v>Chapa de Poliéster (PRFV)</v>
          </cell>
          <cell r="N719" t="str">
            <v>ABNT TIPO III</v>
          </cell>
          <cell r="O719">
            <v>1</v>
          </cell>
          <cell r="P719" t="str">
            <v>104BPE0530</v>
          </cell>
        </row>
        <row r="720">
          <cell r="K720" t="str">
            <v>Perfil C Metálico de aço carbono - NBR 14890</v>
          </cell>
          <cell r="L720">
            <v>2</v>
          </cell>
          <cell r="M720" t="str">
            <v>Chapa de Poliéster (PRFV)</v>
          </cell>
          <cell r="N720" t="str">
            <v>ABNT TIPO III</v>
          </cell>
          <cell r="O720">
            <v>7</v>
          </cell>
          <cell r="P720" t="str">
            <v>104BPE0530</v>
          </cell>
        </row>
        <row r="721">
          <cell r="K721" t="str">
            <v>Perfil C Metálico de aço carbono - NBR 14890</v>
          </cell>
          <cell r="L721">
            <v>2</v>
          </cell>
          <cell r="M721" t="str">
            <v>Chapa de Poliéster (PRFV)</v>
          </cell>
          <cell r="N721" t="str">
            <v>ABNT TIPO III</v>
          </cell>
          <cell r="O721">
            <v>7</v>
          </cell>
          <cell r="P721" t="str">
            <v>104BPE0530</v>
          </cell>
        </row>
        <row r="722">
          <cell r="K722" t="str">
            <v>MADEIRA</v>
          </cell>
          <cell r="L722">
            <v>11</v>
          </cell>
          <cell r="M722" t="str">
            <v>Chapa de Poliéster (PRFV)</v>
          </cell>
          <cell r="N722" t="str">
            <v>ABNT TIPO III</v>
          </cell>
          <cell r="O722">
            <v>0.3</v>
          </cell>
          <cell r="P722" t="str">
            <v>104BPE0530</v>
          </cell>
        </row>
        <row r="723">
          <cell r="K723" t="str">
            <v>ECOLÓGICO</v>
          </cell>
          <cell r="L723">
            <v>1</v>
          </cell>
          <cell r="M723" t="str">
            <v>Chapa de Poliéster (PRFV)</v>
          </cell>
          <cell r="N723" t="str">
            <v>ABNT TIPO III</v>
          </cell>
          <cell r="O723">
            <v>1.75</v>
          </cell>
          <cell r="P723" t="str">
            <v>104BPE0530</v>
          </cell>
        </row>
        <row r="724">
          <cell r="K724" t="str">
            <v>ECOLÓGICO</v>
          </cell>
          <cell r="L724">
            <v>1</v>
          </cell>
          <cell r="M724" t="str">
            <v>Chapa de Poliéster (PRFV)</v>
          </cell>
          <cell r="N724" t="str">
            <v>ABNT TIPO III</v>
          </cell>
          <cell r="O724">
            <v>1</v>
          </cell>
          <cell r="P724" t="str">
            <v>104BPE0530</v>
          </cell>
        </row>
        <row r="725">
          <cell r="K725" t="str">
            <v>ECOLÓGICO</v>
          </cell>
          <cell r="L725">
            <v>1</v>
          </cell>
          <cell r="M725" t="str">
            <v>Chapa de Poliéster (PRFV)</v>
          </cell>
          <cell r="N725" t="str">
            <v>ABNT TIPO III</v>
          </cell>
          <cell r="O725">
            <v>1</v>
          </cell>
          <cell r="P725" t="str">
            <v>104BPE0530</v>
          </cell>
        </row>
        <row r="726">
          <cell r="K726" t="str">
            <v>MADEIRA</v>
          </cell>
          <cell r="L726">
            <v>13</v>
          </cell>
          <cell r="M726" t="str">
            <v>Chapa de Poliéster (PRFV)</v>
          </cell>
          <cell r="N726" t="str">
            <v>ABNT TIPO III</v>
          </cell>
          <cell r="O726">
            <v>0.3</v>
          </cell>
          <cell r="P726" t="str">
            <v>104BPE0530</v>
          </cell>
        </row>
        <row r="727">
          <cell r="K727" t="str">
            <v>ECOLÓGICO</v>
          </cell>
          <cell r="L727">
            <v>1</v>
          </cell>
          <cell r="M727" t="str">
            <v>Chapa de Poliéster (PRFV)</v>
          </cell>
          <cell r="N727" t="str">
            <v>ABNT TIPO III</v>
          </cell>
          <cell r="O727">
            <v>0.51</v>
          </cell>
          <cell r="P727" t="str">
            <v>104BPE0530</v>
          </cell>
        </row>
        <row r="728">
          <cell r="K728" t="str">
            <v>ECOLÓGICO</v>
          </cell>
          <cell r="L728">
            <v>1</v>
          </cell>
          <cell r="M728" t="str">
            <v>Chapa de Poliéster (PRFV)</v>
          </cell>
          <cell r="N728" t="str">
            <v>ABNT TIPO III</v>
          </cell>
          <cell r="O728">
            <v>1</v>
          </cell>
          <cell r="P728" t="str">
            <v>104BPE0530</v>
          </cell>
        </row>
        <row r="729">
          <cell r="K729" t="str">
            <v>ECOLÓGICO</v>
          </cell>
          <cell r="L729">
            <v>1</v>
          </cell>
          <cell r="M729" t="str">
            <v>Chapa de Poliéster (PRFV)</v>
          </cell>
          <cell r="N729" t="str">
            <v>ABNT TIPO III</v>
          </cell>
          <cell r="O729">
            <v>0.3</v>
          </cell>
          <cell r="P729" t="str">
            <v>104BPE0530</v>
          </cell>
        </row>
        <row r="730">
          <cell r="K730" t="str">
            <v>ECOLÓGICO</v>
          </cell>
          <cell r="L730">
            <v>1</v>
          </cell>
          <cell r="M730" t="str">
            <v>Chapa de Poliéster (PRFV)</v>
          </cell>
          <cell r="N730" t="str">
            <v>ABNT TIPO III</v>
          </cell>
          <cell r="O730">
            <v>0.3</v>
          </cell>
          <cell r="P730" t="str">
            <v>104BPE0530</v>
          </cell>
        </row>
        <row r="731">
          <cell r="K731" t="str">
            <v>ECOLÓGICO</v>
          </cell>
          <cell r="L731">
            <v>1</v>
          </cell>
          <cell r="M731" t="str">
            <v>Chapa de Poliéster (PRFV)</v>
          </cell>
          <cell r="N731" t="str">
            <v>ABNT TIPO III</v>
          </cell>
          <cell r="O731">
            <v>0.3</v>
          </cell>
          <cell r="P731" t="str">
            <v>104BPE0530</v>
          </cell>
        </row>
        <row r="732">
          <cell r="K732" t="str">
            <v>ECOLÓGICO</v>
          </cell>
          <cell r="L732">
            <v>1</v>
          </cell>
          <cell r="M732" t="str">
            <v>Chapa de Poliéster (PRFV)</v>
          </cell>
          <cell r="N732" t="str">
            <v>ABNT TIPO III</v>
          </cell>
          <cell r="O732">
            <v>0.3</v>
          </cell>
          <cell r="P732" t="str">
            <v>104BPE0530</v>
          </cell>
        </row>
        <row r="733">
          <cell r="K733" t="str">
            <v>Perfil C Metálico de aço carbono - NBR 14890</v>
          </cell>
          <cell r="L733">
            <v>2</v>
          </cell>
          <cell r="M733" t="str">
            <v>Chapa de Poliéster (PRFV)</v>
          </cell>
          <cell r="N733" t="str">
            <v>ABNT TIPO III</v>
          </cell>
          <cell r="O733">
            <v>4.5</v>
          </cell>
          <cell r="P733" t="str">
            <v>104BPE0530</v>
          </cell>
        </row>
        <row r="734">
          <cell r="K734" t="str">
            <v>Perfil C Metálico de aço carbono - NBR 14890</v>
          </cell>
          <cell r="L734">
            <v>2</v>
          </cell>
          <cell r="M734" t="str">
            <v>Chapa de Poliéster (PRFV)</v>
          </cell>
          <cell r="N734" t="str">
            <v>ABNT TIPO III</v>
          </cell>
          <cell r="O734">
            <v>4.5</v>
          </cell>
          <cell r="P734" t="str">
            <v>104BPE0530</v>
          </cell>
        </row>
        <row r="735">
          <cell r="K735" t="str">
            <v>ECOLÓGICO</v>
          </cell>
          <cell r="L735">
            <v>1</v>
          </cell>
          <cell r="M735" t="str">
            <v>Chapa de Poliéster (PRFV)</v>
          </cell>
          <cell r="N735" t="str">
            <v>ABNT TIPO III</v>
          </cell>
          <cell r="O735">
            <v>1</v>
          </cell>
          <cell r="P735" t="str">
            <v>104BPE0530</v>
          </cell>
        </row>
        <row r="736">
          <cell r="K736" t="str">
            <v>ECOLÓGICO</v>
          </cell>
          <cell r="L736">
            <v>1</v>
          </cell>
          <cell r="M736" t="str">
            <v>Chapa de Poliéster (PRFV)</v>
          </cell>
          <cell r="N736" t="str">
            <v>ABNT TIPO III</v>
          </cell>
          <cell r="O736">
            <v>0.79</v>
          </cell>
          <cell r="P736" t="str">
            <v>104BPE0530</v>
          </cell>
        </row>
        <row r="737">
          <cell r="K737" t="str">
            <v>ECOLÓGICO</v>
          </cell>
          <cell r="L737">
            <v>1</v>
          </cell>
          <cell r="M737" t="str">
            <v>Chapa de Poliéster (PRFV)</v>
          </cell>
          <cell r="N737" t="str">
            <v>ABNT TIPO III</v>
          </cell>
          <cell r="O737">
            <v>0.79</v>
          </cell>
          <cell r="P737" t="str">
            <v>104BPE0530</v>
          </cell>
        </row>
        <row r="738">
          <cell r="K738" t="str">
            <v>ECOLÓGICO</v>
          </cell>
          <cell r="L738">
            <v>1</v>
          </cell>
          <cell r="M738" t="str">
            <v>Chapa de Poliéster (PRFV)</v>
          </cell>
          <cell r="N738" t="str">
            <v>ABNT TIPO III</v>
          </cell>
          <cell r="O738">
            <v>0.79</v>
          </cell>
          <cell r="P738" t="str">
            <v>104BPE0530</v>
          </cell>
        </row>
        <row r="739">
          <cell r="K739" t="str">
            <v>ECOLÓGICO</v>
          </cell>
          <cell r="L739">
            <v>1</v>
          </cell>
          <cell r="M739" t="str">
            <v>Chapa de Poliéster (PRFV)</v>
          </cell>
          <cell r="N739" t="str">
            <v>ABNT TIPO III</v>
          </cell>
          <cell r="O739">
            <v>0.79</v>
          </cell>
          <cell r="P739" t="str">
            <v>104BPE0530</v>
          </cell>
        </row>
        <row r="740">
          <cell r="K740" t="str">
            <v>ECOLÓGICO</v>
          </cell>
          <cell r="L740">
            <v>1</v>
          </cell>
          <cell r="M740" t="str">
            <v>Chapa de Poliéster (PRFV)</v>
          </cell>
          <cell r="N740" t="str">
            <v>ABNT TIPO III</v>
          </cell>
          <cell r="O740">
            <v>1</v>
          </cell>
          <cell r="P740" t="str">
            <v>104BPE0530</v>
          </cell>
        </row>
        <row r="741">
          <cell r="K741" t="str">
            <v>ECOLÓGICO</v>
          </cell>
          <cell r="L741">
            <v>1</v>
          </cell>
          <cell r="M741" t="str">
            <v>Chapa de Poliéster (PRFV)</v>
          </cell>
          <cell r="N741" t="str">
            <v>ABNT TIPO III</v>
          </cell>
          <cell r="O741">
            <v>0.79</v>
          </cell>
          <cell r="P741" t="str">
            <v>104BPE0530</v>
          </cell>
        </row>
        <row r="742">
          <cell r="K742" t="str">
            <v>ECOLÓGICO</v>
          </cell>
          <cell r="L742">
            <v>1</v>
          </cell>
          <cell r="M742" t="str">
            <v>Chapa de Poliéster (PRFV)</v>
          </cell>
          <cell r="N742" t="str">
            <v>ABNT TIPO III</v>
          </cell>
          <cell r="O742">
            <v>0.79</v>
          </cell>
          <cell r="P742" t="str">
            <v>104BPE0530</v>
          </cell>
        </row>
        <row r="743">
          <cell r="K743" t="str">
            <v>ECOLÓGICO</v>
          </cell>
          <cell r="L743">
            <v>1</v>
          </cell>
          <cell r="M743" t="str">
            <v>Chapa de Poliéster (PRFV)</v>
          </cell>
          <cell r="N743" t="str">
            <v>ABNT TIPO III</v>
          </cell>
          <cell r="O743">
            <v>1.75</v>
          </cell>
          <cell r="P743" t="str">
            <v>104BPE0530</v>
          </cell>
        </row>
        <row r="744">
          <cell r="K744" t="str">
            <v>ECOLÓGICO</v>
          </cell>
          <cell r="L744">
            <v>1</v>
          </cell>
          <cell r="M744" t="str">
            <v>Chapa de Poliéster (PRFV)</v>
          </cell>
          <cell r="N744" t="str">
            <v>ABNT TIPO III</v>
          </cell>
          <cell r="O744">
            <v>0.51</v>
          </cell>
          <cell r="P744" t="str">
            <v>104BPE0530</v>
          </cell>
        </row>
        <row r="745">
          <cell r="K745" t="str">
            <v>MADEIRA</v>
          </cell>
          <cell r="L745">
            <v>10</v>
          </cell>
          <cell r="M745" t="str">
            <v>Chapa de Poliéster (PRFV)</v>
          </cell>
          <cell r="N745" t="str">
            <v>ABNT TIPO III</v>
          </cell>
          <cell r="O745">
            <v>0.3</v>
          </cell>
          <cell r="P745" t="str">
            <v>104BPE0530</v>
          </cell>
        </row>
        <row r="746">
          <cell r="K746" t="str">
            <v>ECOLÓGICO</v>
          </cell>
          <cell r="L746">
            <v>1</v>
          </cell>
          <cell r="M746" t="str">
            <v>Chapa de Poliéster (PRFV)</v>
          </cell>
          <cell r="N746" t="str">
            <v>ABNT TIPO III</v>
          </cell>
          <cell r="O746">
            <v>1</v>
          </cell>
          <cell r="P746" t="str">
            <v>104BPE0530</v>
          </cell>
        </row>
        <row r="747">
          <cell r="K747" t="str">
            <v>MADEIRA</v>
          </cell>
          <cell r="L747">
            <v>11</v>
          </cell>
          <cell r="M747" t="str">
            <v>Chapa de Poliéster (PRFV)</v>
          </cell>
          <cell r="N747" t="str">
            <v>ABNT TIPO III</v>
          </cell>
          <cell r="O747">
            <v>0.3</v>
          </cell>
          <cell r="P747" t="str">
            <v>104BPE0530</v>
          </cell>
        </row>
        <row r="748">
          <cell r="K748" t="str">
            <v>ECOLÓGICO</v>
          </cell>
          <cell r="L748">
            <v>1</v>
          </cell>
          <cell r="M748" t="str">
            <v>Chapa de Poliéster (PRFV)</v>
          </cell>
          <cell r="N748" t="str">
            <v>ABNT TIPO III</v>
          </cell>
          <cell r="O748">
            <v>1</v>
          </cell>
          <cell r="P748" t="str">
            <v>104BPE0530</v>
          </cell>
        </row>
        <row r="749">
          <cell r="K749" t="str">
            <v>ECOLÓGICO</v>
          </cell>
          <cell r="L749">
            <v>1</v>
          </cell>
          <cell r="M749" t="str">
            <v>Chapa de Poliéster (PRFV)</v>
          </cell>
          <cell r="N749" t="str">
            <v>ABNT TIPO III</v>
          </cell>
          <cell r="O749">
            <v>1</v>
          </cell>
          <cell r="P749" t="str">
            <v>104BPE0530</v>
          </cell>
        </row>
        <row r="750">
          <cell r="K750" t="str">
            <v>ECOLÓGICO</v>
          </cell>
          <cell r="L750">
            <v>1</v>
          </cell>
          <cell r="M750" t="str">
            <v>Chapa de Poliéster (PRFV)</v>
          </cell>
          <cell r="N750" t="str">
            <v>ABNT TIPO III</v>
          </cell>
          <cell r="O750">
            <v>1.75</v>
          </cell>
          <cell r="P750" t="str">
            <v>104BPE0530</v>
          </cell>
        </row>
        <row r="751">
          <cell r="K751" t="str">
            <v>ECOLÓGICO</v>
          </cell>
          <cell r="L751">
            <v>1</v>
          </cell>
          <cell r="M751" t="str">
            <v>Chapa de Poliéster (PRFV)</v>
          </cell>
          <cell r="N751" t="str">
            <v>ABNT TIPO III</v>
          </cell>
          <cell r="O751">
            <v>1.75</v>
          </cell>
          <cell r="P751" t="str">
            <v>104BPE0530</v>
          </cell>
        </row>
        <row r="752">
          <cell r="K752" t="str">
            <v>ECOLÓGICO</v>
          </cell>
          <cell r="L752">
            <v>1</v>
          </cell>
          <cell r="M752" t="str">
            <v>Chapa de Poliéster (PRFV)</v>
          </cell>
          <cell r="N752" t="str">
            <v>ABNT TIPO III</v>
          </cell>
          <cell r="O752">
            <v>0.79</v>
          </cell>
          <cell r="P752" t="str">
            <v>104BPE0530</v>
          </cell>
        </row>
        <row r="753">
          <cell r="K753" t="str">
            <v>MADEIRA</v>
          </cell>
          <cell r="L753">
            <v>10</v>
          </cell>
          <cell r="M753" t="str">
            <v>Chapa de Poliéster (PRFV)</v>
          </cell>
          <cell r="N753" t="str">
            <v>ABNT TIPO III</v>
          </cell>
          <cell r="O753">
            <v>0.3</v>
          </cell>
          <cell r="P753" t="str">
            <v>104BPE0530</v>
          </cell>
        </row>
        <row r="754">
          <cell r="K754" t="str">
            <v>Perfil C Metálico de aço carbono - NBR 14890</v>
          </cell>
          <cell r="L754">
            <v>2</v>
          </cell>
          <cell r="M754" t="str">
            <v>Chapa de Poliéster (PRFV)</v>
          </cell>
          <cell r="N754" t="str">
            <v>ABNT TIPO III</v>
          </cell>
          <cell r="O754">
            <v>4.5</v>
          </cell>
          <cell r="P754" t="str">
            <v>104BPE0530</v>
          </cell>
        </row>
        <row r="755">
          <cell r="K755" t="str">
            <v>ECOLÓGICO</v>
          </cell>
          <cell r="L755">
            <v>1</v>
          </cell>
          <cell r="M755" t="str">
            <v>Chapa de Poliéster (PRFV)</v>
          </cell>
          <cell r="N755" t="str">
            <v>ABNT TIPO III</v>
          </cell>
          <cell r="O755">
            <v>1</v>
          </cell>
          <cell r="P755" t="str">
            <v>104BPE0530</v>
          </cell>
        </row>
        <row r="756">
          <cell r="K756" t="str">
            <v>ECOLÓGICO</v>
          </cell>
          <cell r="L756">
            <v>1</v>
          </cell>
          <cell r="M756" t="str">
            <v>Chapa de Poliéster (PRFV)</v>
          </cell>
          <cell r="N756" t="str">
            <v>ABNT TIPO III</v>
          </cell>
          <cell r="O756">
            <v>0.79</v>
          </cell>
          <cell r="P756" t="str">
            <v>104BPE0530</v>
          </cell>
        </row>
        <row r="757">
          <cell r="K757" t="str">
            <v>ECOLÓGICO</v>
          </cell>
          <cell r="L757">
            <v>1</v>
          </cell>
          <cell r="M757" t="str">
            <v>Chapa de Poliéster (PRFV)</v>
          </cell>
          <cell r="N757" t="str">
            <v>ABNT TIPO III</v>
          </cell>
          <cell r="O757">
            <v>0.79</v>
          </cell>
          <cell r="P757" t="str">
            <v>104BPE0530</v>
          </cell>
        </row>
        <row r="758">
          <cell r="K758" t="str">
            <v>ECOLÓGICO</v>
          </cell>
          <cell r="L758">
            <v>1</v>
          </cell>
          <cell r="M758" t="str">
            <v>Chapa de Poliéster (PRFV)</v>
          </cell>
          <cell r="N758" t="str">
            <v>ABNT TIPO III</v>
          </cell>
          <cell r="O758">
            <v>1</v>
          </cell>
          <cell r="P758" t="str">
            <v>104BPE0530</v>
          </cell>
        </row>
        <row r="759">
          <cell r="K759" t="str">
            <v>ECOLÓGICO</v>
          </cell>
          <cell r="L759">
            <v>1</v>
          </cell>
          <cell r="M759" t="str">
            <v>Chapa de Poliéster (PRFV)</v>
          </cell>
          <cell r="N759" t="str">
            <v>ABNT TIPO III</v>
          </cell>
          <cell r="O759">
            <v>1</v>
          </cell>
          <cell r="P759" t="str">
            <v>104BPE0530</v>
          </cell>
        </row>
        <row r="760">
          <cell r="K760" t="str">
            <v>ECOLÓGICO</v>
          </cell>
          <cell r="L760">
            <v>1</v>
          </cell>
          <cell r="M760" t="str">
            <v>Chapa de Poliéster (PRFV)</v>
          </cell>
          <cell r="N760" t="str">
            <v>ABNT TIPO III</v>
          </cell>
          <cell r="O760">
            <v>0.52</v>
          </cell>
          <cell r="P760" t="str">
            <v>104BPE0530</v>
          </cell>
        </row>
        <row r="761">
          <cell r="K761" t="str">
            <v>ECOLÓGICO</v>
          </cell>
          <cell r="L761">
            <v>1</v>
          </cell>
          <cell r="M761" t="str">
            <v>Chapa de Poliéster (PRFV)</v>
          </cell>
          <cell r="N761" t="str">
            <v>ABNT TIPO III</v>
          </cell>
          <cell r="O761">
            <v>0.83</v>
          </cell>
          <cell r="P761" t="str">
            <v>104BPE0530</v>
          </cell>
        </row>
        <row r="762">
          <cell r="K762" t="str">
            <v>Perfil C Metálico de aço carbono - NBR 14890</v>
          </cell>
          <cell r="L762">
            <v>2</v>
          </cell>
          <cell r="M762" t="str">
            <v>Chapa de Poliéster (PRFV)</v>
          </cell>
          <cell r="N762" t="str">
            <v>ABNT TIPO III</v>
          </cell>
          <cell r="O762">
            <v>4.5</v>
          </cell>
          <cell r="P762" t="str">
            <v>104BPE0530</v>
          </cell>
        </row>
        <row r="763">
          <cell r="K763" t="str">
            <v>ECOLÓGICO</v>
          </cell>
          <cell r="L763">
            <v>1</v>
          </cell>
          <cell r="M763" t="str">
            <v>Chapa de Poliéster (PRFV)</v>
          </cell>
          <cell r="N763" t="str">
            <v>ABNT TIPO III</v>
          </cell>
          <cell r="O763">
            <v>0.43</v>
          </cell>
          <cell r="P763" t="str">
            <v>104BPE0530</v>
          </cell>
        </row>
        <row r="764">
          <cell r="K764" t="str">
            <v>ECOLÓGICO</v>
          </cell>
          <cell r="L764">
            <v>1</v>
          </cell>
          <cell r="M764" t="str">
            <v>Chapa de Poliéster (PRFV)</v>
          </cell>
          <cell r="N764" t="str">
            <v>ABNT TIPO III</v>
          </cell>
          <cell r="O764">
            <v>0.83</v>
          </cell>
          <cell r="P764" t="str">
            <v>104BPE0530</v>
          </cell>
        </row>
        <row r="765">
          <cell r="K765" t="str">
            <v>ECOLÓGICO</v>
          </cell>
          <cell r="L765">
            <v>1</v>
          </cell>
          <cell r="M765" t="str">
            <v>Chapa de Poliéster (PRFV)</v>
          </cell>
          <cell r="N765" t="str">
            <v>ABNT TIPO III</v>
          </cell>
          <cell r="O765">
            <v>0.43</v>
          </cell>
          <cell r="P765" t="str">
            <v>104BPE0530</v>
          </cell>
        </row>
        <row r="766">
          <cell r="K766" t="str">
            <v>ECOLÓGICO</v>
          </cell>
          <cell r="L766">
            <v>1</v>
          </cell>
          <cell r="M766" t="str">
            <v>Chapa de Poliéster (PRFV)</v>
          </cell>
          <cell r="N766" t="str">
            <v>ABNT TIPO III</v>
          </cell>
          <cell r="O766">
            <v>0.79</v>
          </cell>
          <cell r="P766" t="str">
            <v>104BPE0530</v>
          </cell>
        </row>
        <row r="767">
          <cell r="K767" t="str">
            <v>ECOLÓGICO</v>
          </cell>
          <cell r="L767">
            <v>1</v>
          </cell>
          <cell r="M767" t="str">
            <v>Chapa de Poliéster (PRFV)</v>
          </cell>
          <cell r="N767" t="str">
            <v>ABNT TIPO III</v>
          </cell>
          <cell r="O767">
            <v>0.52</v>
          </cell>
          <cell r="P767" t="str">
            <v>104BPE0530</v>
          </cell>
        </row>
        <row r="768">
          <cell r="K768" t="str">
            <v>ECOLÓGICO</v>
          </cell>
          <cell r="L768">
            <v>2</v>
          </cell>
          <cell r="M768" t="str">
            <v>Chapa de Poliéster (PRFV)</v>
          </cell>
          <cell r="N768" t="str">
            <v>ABNT TIPO III</v>
          </cell>
          <cell r="O768">
            <v>2.5</v>
          </cell>
          <cell r="P768" t="str">
            <v>104BPE0530</v>
          </cell>
        </row>
        <row r="769">
          <cell r="K769" t="str">
            <v>ECOLÓGICO</v>
          </cell>
          <cell r="L769">
            <v>1</v>
          </cell>
          <cell r="M769" t="str">
            <v>Chapa de Poliéster (PRFV)</v>
          </cell>
          <cell r="N769" t="str">
            <v>ABNT TIPO III</v>
          </cell>
          <cell r="O769">
            <v>0.51</v>
          </cell>
          <cell r="P769" t="str">
            <v>104BPE0530</v>
          </cell>
        </row>
        <row r="770">
          <cell r="K770" t="str">
            <v>ECOLÓGICO</v>
          </cell>
          <cell r="L770">
            <v>1</v>
          </cell>
          <cell r="M770" t="str">
            <v>Chapa de Poliéster (PRFV)</v>
          </cell>
          <cell r="N770" t="str">
            <v>ABNT TIPO III</v>
          </cell>
          <cell r="O770">
            <v>1</v>
          </cell>
          <cell r="P770" t="str">
            <v>104BPE0530</v>
          </cell>
        </row>
        <row r="771">
          <cell r="K771" t="str">
            <v>ECOLÓGICO</v>
          </cell>
          <cell r="L771">
            <v>1</v>
          </cell>
          <cell r="M771" t="str">
            <v>Chapa de Poliéster (PRFV)</v>
          </cell>
          <cell r="N771" t="str">
            <v>ABNT TIPO III</v>
          </cell>
          <cell r="O771">
            <v>0.79</v>
          </cell>
          <cell r="P771" t="str">
            <v>104BPE0530</v>
          </cell>
        </row>
        <row r="772">
          <cell r="K772" t="str">
            <v>ECOLÓGICO</v>
          </cell>
          <cell r="L772">
            <v>1</v>
          </cell>
          <cell r="M772" t="str">
            <v>Chapa de Poliéster (PRFV)</v>
          </cell>
          <cell r="N772" t="str">
            <v>ABNT TIPO III</v>
          </cell>
          <cell r="O772">
            <v>0.79</v>
          </cell>
          <cell r="P772" t="str">
            <v>104BPE0530</v>
          </cell>
        </row>
        <row r="773">
          <cell r="K773" t="str">
            <v>ECOLÓGICO</v>
          </cell>
          <cell r="L773">
            <v>1</v>
          </cell>
          <cell r="M773" t="str">
            <v>Chapa de Poliéster (PRFV)</v>
          </cell>
          <cell r="N773" t="str">
            <v>ABNT TIPO III</v>
          </cell>
          <cell r="O773">
            <v>1</v>
          </cell>
          <cell r="P773" t="str">
            <v>104BPE0530</v>
          </cell>
        </row>
        <row r="774">
          <cell r="K774" t="str">
            <v>ECOLÓGICO</v>
          </cell>
          <cell r="L774">
            <v>1</v>
          </cell>
          <cell r="M774" t="str">
            <v>Chapa de Poliéster (PRFV)</v>
          </cell>
          <cell r="N774" t="str">
            <v>ABNT TIPO III</v>
          </cell>
          <cell r="O774">
            <v>1</v>
          </cell>
          <cell r="P774" t="str">
            <v>104BPE0530</v>
          </cell>
        </row>
        <row r="775">
          <cell r="K775" t="str">
            <v>ECOLÓGICO</v>
          </cell>
          <cell r="L775">
            <v>1</v>
          </cell>
          <cell r="M775" t="str">
            <v>Chapa de Poliéster (PRFV)</v>
          </cell>
          <cell r="N775" t="str">
            <v>ABNT TIPO III</v>
          </cell>
          <cell r="O775">
            <v>0.79</v>
          </cell>
          <cell r="P775" t="str">
            <v>104BPE0530</v>
          </cell>
        </row>
        <row r="776">
          <cell r="K776" t="str">
            <v>Perfil C Metálico de aço carbono - NBR 14890</v>
          </cell>
          <cell r="L776">
            <v>2</v>
          </cell>
          <cell r="M776" t="str">
            <v>Chapa de Poliéster (PRFV)</v>
          </cell>
          <cell r="N776" t="str">
            <v>ABNT TIPO III</v>
          </cell>
          <cell r="O776">
            <v>7</v>
          </cell>
          <cell r="P776" t="str">
            <v>104BPE0530</v>
          </cell>
        </row>
        <row r="777">
          <cell r="K777" t="str">
            <v>Perfil C Metálico de aço carbono - NBR 14890</v>
          </cell>
          <cell r="L777">
            <v>2</v>
          </cell>
          <cell r="M777" t="str">
            <v>Chapa de Poliéster (PRFV)</v>
          </cell>
          <cell r="N777" t="str">
            <v>ABNT TIPO III</v>
          </cell>
          <cell r="O777">
            <v>7</v>
          </cell>
          <cell r="P777" t="str">
            <v>104BPE0530</v>
          </cell>
        </row>
        <row r="778">
          <cell r="K778" t="str">
            <v>ECOLÓGICO</v>
          </cell>
          <cell r="L778">
            <v>1</v>
          </cell>
          <cell r="M778" t="str">
            <v>Chapa de Poliéster (PRFV)</v>
          </cell>
          <cell r="N778" t="str">
            <v>ABNT TIPO III</v>
          </cell>
          <cell r="O778">
            <v>0.79</v>
          </cell>
          <cell r="P778" t="str">
            <v>104BPE0530</v>
          </cell>
        </row>
        <row r="779">
          <cell r="K779" t="str">
            <v>ECOLÓGICO</v>
          </cell>
          <cell r="L779">
            <v>1</v>
          </cell>
          <cell r="M779" t="str">
            <v>Chapa de Poliéster (PRFV)</v>
          </cell>
          <cell r="N779" t="str">
            <v>ABNT TIPO III</v>
          </cell>
          <cell r="O779">
            <v>0.79</v>
          </cell>
          <cell r="P779" t="str">
            <v>104BPE0530</v>
          </cell>
        </row>
        <row r="780">
          <cell r="K780" t="str">
            <v>ECOLÓGICO</v>
          </cell>
          <cell r="L780">
            <v>1</v>
          </cell>
          <cell r="M780" t="str">
            <v>Chapa de Poliéster (PRFV)</v>
          </cell>
          <cell r="N780" t="str">
            <v>ABNT TIPO III</v>
          </cell>
          <cell r="O780">
            <v>0.79</v>
          </cell>
          <cell r="P780" t="str">
            <v>104BPE0530</v>
          </cell>
        </row>
        <row r="781">
          <cell r="K781" t="str">
            <v>ECOLÓGICO</v>
          </cell>
          <cell r="L781">
            <v>1</v>
          </cell>
          <cell r="M781" t="str">
            <v>Chapa de Poliéster (PRFV)</v>
          </cell>
          <cell r="N781" t="str">
            <v>ABNT TIPO III</v>
          </cell>
          <cell r="O781">
            <v>0.79</v>
          </cell>
          <cell r="P781" t="str">
            <v>104BPE0530</v>
          </cell>
        </row>
        <row r="782">
          <cell r="K782" t="str">
            <v>ECOLÓGICO</v>
          </cell>
          <cell r="L782">
            <v>1</v>
          </cell>
          <cell r="M782" t="str">
            <v>Chapa de Poliéster (PRFV)</v>
          </cell>
          <cell r="N782" t="str">
            <v>ABNT TIPO III</v>
          </cell>
          <cell r="O782">
            <v>0.79</v>
          </cell>
          <cell r="P782" t="str">
            <v>104BPE0530</v>
          </cell>
        </row>
        <row r="783">
          <cell r="K783" t="str">
            <v>ECOLÓGICO</v>
          </cell>
          <cell r="L783">
            <v>1</v>
          </cell>
          <cell r="M783" t="str">
            <v>Chapa de Poliéster (PRFV)</v>
          </cell>
          <cell r="N783" t="str">
            <v>ABNT TIPO III</v>
          </cell>
          <cell r="O783">
            <v>1</v>
          </cell>
          <cell r="P783" t="str">
            <v>104BPE0530</v>
          </cell>
        </row>
        <row r="784">
          <cell r="K784" t="str">
            <v>Perfil C Metálico de aço carbono - NBR 14890</v>
          </cell>
          <cell r="L784">
            <v>2</v>
          </cell>
          <cell r="M784" t="str">
            <v>Chapa de Poliéster (PRFV)</v>
          </cell>
          <cell r="N784" t="str">
            <v>ABNT TIPO III</v>
          </cell>
          <cell r="O784">
            <v>5.25</v>
          </cell>
          <cell r="P784" t="str">
            <v>104BPE0530</v>
          </cell>
        </row>
        <row r="785">
          <cell r="K785" t="str">
            <v>ECOLÓGICO</v>
          </cell>
          <cell r="L785">
            <v>1</v>
          </cell>
          <cell r="M785" t="str">
            <v>Chapa de Poliéster (PRFV)</v>
          </cell>
          <cell r="N785" t="str">
            <v>ABNT TIPO III</v>
          </cell>
          <cell r="O785">
            <v>0.52</v>
          </cell>
          <cell r="P785" t="str">
            <v>104BPE0530</v>
          </cell>
        </row>
        <row r="786">
          <cell r="K786" t="str">
            <v>ECOLÓGICO</v>
          </cell>
          <cell r="L786">
            <v>1</v>
          </cell>
          <cell r="M786" t="str">
            <v>Chapa de Poliéster (PRFV)</v>
          </cell>
          <cell r="N786" t="str">
            <v>ABNT TIPO III</v>
          </cell>
          <cell r="O786">
            <v>1</v>
          </cell>
          <cell r="P786" t="str">
            <v>104BPE0530</v>
          </cell>
        </row>
        <row r="787">
          <cell r="K787" t="str">
            <v>ECOLÓGICO</v>
          </cell>
          <cell r="L787">
            <v>1</v>
          </cell>
          <cell r="M787" t="str">
            <v>Chapa de Poliéster (PRFV)</v>
          </cell>
          <cell r="N787" t="str">
            <v>ABNT TIPO III</v>
          </cell>
          <cell r="O787">
            <v>0.51</v>
          </cell>
          <cell r="P787" t="str">
            <v>104BPE0530</v>
          </cell>
        </row>
        <row r="788">
          <cell r="K788" t="str">
            <v>Perfil C Metálico de aço carbono - NBR 14890</v>
          </cell>
          <cell r="L788">
            <v>2</v>
          </cell>
          <cell r="M788" t="str">
            <v>Chapa de Poliéster (PRFV)</v>
          </cell>
          <cell r="N788" t="str">
            <v>ABNT TIPO III</v>
          </cell>
          <cell r="O788">
            <v>5.25</v>
          </cell>
          <cell r="P788" t="str">
            <v>104BPE0530</v>
          </cell>
        </row>
        <row r="789">
          <cell r="K789" t="str">
            <v>ECOLÓGICO</v>
          </cell>
          <cell r="L789">
            <v>1</v>
          </cell>
          <cell r="M789" t="str">
            <v>Chapa de Poliéster (PRFV)</v>
          </cell>
          <cell r="N789" t="str">
            <v>ABNT TIPO III</v>
          </cell>
          <cell r="O789">
            <v>0.43</v>
          </cell>
          <cell r="P789" t="str">
            <v>104BPE0530</v>
          </cell>
        </row>
        <row r="790">
          <cell r="K790" t="str">
            <v>ECOLÓGICO</v>
          </cell>
          <cell r="L790">
            <v>1</v>
          </cell>
          <cell r="M790" t="str">
            <v>Chapa de Poliéster (PRFV)</v>
          </cell>
          <cell r="N790" t="str">
            <v>ABNT TIPO III</v>
          </cell>
          <cell r="O790">
            <v>0.83</v>
          </cell>
          <cell r="P790" t="str">
            <v>104BPE0530</v>
          </cell>
        </row>
        <row r="791">
          <cell r="K791" t="str">
            <v>ECOLÓGICO</v>
          </cell>
          <cell r="L791">
            <v>1</v>
          </cell>
          <cell r="M791" t="str">
            <v>Chapa de Poliéster (PRFV)</v>
          </cell>
          <cell r="N791" t="str">
            <v>ABNT TIPO III</v>
          </cell>
          <cell r="O791">
            <v>0.43</v>
          </cell>
          <cell r="P791" t="str">
            <v>104BPE0530</v>
          </cell>
        </row>
        <row r="792">
          <cell r="K792" t="str">
            <v>Perfil C Metálico de aço carbono - NBR 14890</v>
          </cell>
          <cell r="L792">
            <v>2</v>
          </cell>
          <cell r="M792" t="str">
            <v>Chapa de Poliéster (PRFV)</v>
          </cell>
          <cell r="N792" t="str">
            <v>ABNT TIPO III</v>
          </cell>
          <cell r="O792">
            <v>5.25</v>
          </cell>
          <cell r="P792" t="str">
            <v>104BPE0530</v>
          </cell>
        </row>
        <row r="793">
          <cell r="K793" t="str">
            <v>ECOLÓGICO</v>
          </cell>
          <cell r="L793">
            <v>1</v>
          </cell>
          <cell r="M793" t="str">
            <v>Chapa de Poliéster (PRFV)</v>
          </cell>
          <cell r="N793" t="str">
            <v>ABNT TIPO III</v>
          </cell>
          <cell r="O793">
            <v>0.79</v>
          </cell>
          <cell r="P793" t="str">
            <v>104BPE0530</v>
          </cell>
        </row>
        <row r="794">
          <cell r="K794" t="str">
            <v>ECOLÓGICO</v>
          </cell>
          <cell r="L794">
            <v>1</v>
          </cell>
          <cell r="M794" t="str">
            <v>Chapa de Poliéster (PRFV)</v>
          </cell>
          <cell r="N794" t="str">
            <v>ABNT TIPO III</v>
          </cell>
          <cell r="O794">
            <v>0.79</v>
          </cell>
          <cell r="P794" t="str">
            <v>104BPE0530</v>
          </cell>
        </row>
        <row r="795">
          <cell r="K795" t="str">
            <v>ECOLÓGICO</v>
          </cell>
          <cell r="L795">
            <v>1</v>
          </cell>
          <cell r="M795" t="str">
            <v>Chapa de Poliéster (PRFV)</v>
          </cell>
          <cell r="N795" t="str">
            <v>ABNT TIPO III</v>
          </cell>
          <cell r="O795">
            <v>1</v>
          </cell>
          <cell r="P795" t="str">
            <v>104BPE0530</v>
          </cell>
        </row>
        <row r="796">
          <cell r="K796" t="str">
            <v>ECOLÓGICO</v>
          </cell>
          <cell r="L796">
            <v>1</v>
          </cell>
          <cell r="M796" t="str">
            <v>Chapa de Poliéster (PRFV)</v>
          </cell>
          <cell r="N796" t="str">
            <v>ABNT TIPO III</v>
          </cell>
          <cell r="O796">
            <v>1</v>
          </cell>
          <cell r="P796" t="str">
            <v>104BPE0550</v>
          </cell>
        </row>
        <row r="797">
          <cell r="K797" t="str">
            <v>Perfil C Metálico de aço carbono - NBR 14890</v>
          </cell>
          <cell r="L797">
            <v>2</v>
          </cell>
          <cell r="M797" t="str">
            <v>Chapa de Poliéster (PRFV)</v>
          </cell>
          <cell r="N797" t="str">
            <v>ABNT TIPO III</v>
          </cell>
          <cell r="O797">
            <v>5.25</v>
          </cell>
          <cell r="P797" t="str">
            <v>104BPE0550</v>
          </cell>
        </row>
        <row r="798">
          <cell r="K798" t="str">
            <v>ECOLÓGICO</v>
          </cell>
          <cell r="L798">
            <v>1</v>
          </cell>
          <cell r="M798" t="str">
            <v>Chapa de Poliéster (PRFV)</v>
          </cell>
          <cell r="N798" t="str">
            <v>ABNT TIPO III</v>
          </cell>
          <cell r="O798">
            <v>1</v>
          </cell>
          <cell r="P798" t="str">
            <v>104BPE0550</v>
          </cell>
        </row>
        <row r="799">
          <cell r="K799" t="str">
            <v>ECOLÓGICO</v>
          </cell>
          <cell r="L799">
            <v>1</v>
          </cell>
          <cell r="M799" t="str">
            <v>Chapa de Poliéster (PRFV)</v>
          </cell>
          <cell r="N799" t="str">
            <v>ABNT TIPO III</v>
          </cell>
          <cell r="O799">
            <v>0.79</v>
          </cell>
          <cell r="P799" t="str">
            <v>104BPE0550</v>
          </cell>
        </row>
        <row r="800">
          <cell r="K800" t="str">
            <v>ECOLÓGICO</v>
          </cell>
          <cell r="L800">
            <v>1</v>
          </cell>
          <cell r="M800" t="str">
            <v>Chapa de Poliéster (PRFV)</v>
          </cell>
          <cell r="N800" t="str">
            <v>ABNT TIPO III</v>
          </cell>
          <cell r="O800">
            <v>0.79</v>
          </cell>
          <cell r="P800" t="str">
            <v>104BPE0550</v>
          </cell>
        </row>
        <row r="801">
          <cell r="K801" t="str">
            <v>ECOLÓGICO</v>
          </cell>
          <cell r="L801">
            <v>1</v>
          </cell>
          <cell r="M801" t="str">
            <v>Chapa de Poliéster (PRFV)</v>
          </cell>
          <cell r="N801" t="str">
            <v>ABNT TIPO III</v>
          </cell>
          <cell r="O801">
            <v>0.79</v>
          </cell>
          <cell r="P801" t="str">
            <v>104BPE0550</v>
          </cell>
        </row>
        <row r="802">
          <cell r="K802" t="str">
            <v>ECOLÓGICO</v>
          </cell>
          <cell r="L802">
            <v>1</v>
          </cell>
          <cell r="M802" t="str">
            <v>Chapa de Poliéster (PRFV)</v>
          </cell>
          <cell r="N802" t="str">
            <v>ABNT TIPO III</v>
          </cell>
          <cell r="O802">
            <v>1</v>
          </cell>
          <cell r="P802" t="str">
            <v>104BPE0550</v>
          </cell>
        </row>
        <row r="803">
          <cell r="K803" t="str">
            <v>ECOLÓGICO</v>
          </cell>
          <cell r="L803">
            <v>1</v>
          </cell>
          <cell r="M803" t="str">
            <v>Chapa de Poliéster (PRFV)</v>
          </cell>
          <cell r="N803" t="str">
            <v>ABNT TIPO III</v>
          </cell>
          <cell r="O803">
            <v>0.3</v>
          </cell>
          <cell r="P803" t="str">
            <v>104BPE0550</v>
          </cell>
        </row>
        <row r="804">
          <cell r="K804" t="str">
            <v>ECOLÓGICO</v>
          </cell>
          <cell r="L804">
            <v>1</v>
          </cell>
          <cell r="M804" t="str">
            <v>Chapa de Poliéster (PRFV)</v>
          </cell>
          <cell r="N804" t="str">
            <v>ABNT TIPO III</v>
          </cell>
          <cell r="O804">
            <v>0.3</v>
          </cell>
          <cell r="P804" t="str">
            <v>104BPE0550</v>
          </cell>
        </row>
        <row r="805">
          <cell r="K805" t="str">
            <v>Perfil C Metálico de aço carbono - NBR 14890</v>
          </cell>
          <cell r="L805">
            <v>2</v>
          </cell>
          <cell r="M805" t="str">
            <v>Chapa de Poliéster (PRFV)</v>
          </cell>
          <cell r="N805" t="str">
            <v>ABNT TIPO III</v>
          </cell>
          <cell r="O805">
            <v>4.5</v>
          </cell>
          <cell r="P805" t="str">
            <v>104BPE0550</v>
          </cell>
        </row>
        <row r="806">
          <cell r="K806" t="str">
            <v>Perfil C Metálico de aço carbono - NBR 14890</v>
          </cell>
          <cell r="L806">
            <v>2</v>
          </cell>
          <cell r="M806" t="str">
            <v>Chapa de Poliéster (PRFV)</v>
          </cell>
          <cell r="N806" t="str">
            <v>ABNT TIPO III</v>
          </cell>
          <cell r="O806">
            <v>4.5</v>
          </cell>
          <cell r="P806" t="str">
            <v>104BPE0550</v>
          </cell>
        </row>
        <row r="807">
          <cell r="K807" t="str">
            <v>MADEIRA</v>
          </cell>
          <cell r="L807">
            <v>16</v>
          </cell>
          <cell r="M807" t="str">
            <v>Chapa de Poliéster (PRFV)</v>
          </cell>
          <cell r="N807" t="str">
            <v>ABNT TIPO III</v>
          </cell>
          <cell r="O807">
            <v>0.3</v>
          </cell>
          <cell r="P807" t="str">
            <v>104BPE0550</v>
          </cell>
        </row>
        <row r="808">
          <cell r="K808" t="str">
            <v>ECOLÓGICO</v>
          </cell>
          <cell r="L808">
            <v>1</v>
          </cell>
          <cell r="M808" t="str">
            <v>Chapa de Poliéster (PRFV)</v>
          </cell>
          <cell r="N808" t="str">
            <v>ABNT TIPO III</v>
          </cell>
          <cell r="O808">
            <v>0.3</v>
          </cell>
          <cell r="P808" t="str">
            <v>104BPE0550</v>
          </cell>
        </row>
        <row r="809">
          <cell r="K809" t="str">
            <v>ECOLÓGICO</v>
          </cell>
          <cell r="L809">
            <v>1</v>
          </cell>
          <cell r="M809" t="str">
            <v>Chapa de Poliéster (PRFV)</v>
          </cell>
          <cell r="N809" t="str">
            <v>ABNT TIPO III</v>
          </cell>
          <cell r="O809">
            <v>0.3</v>
          </cell>
          <cell r="P809" t="str">
            <v>104BPE0550</v>
          </cell>
        </row>
        <row r="810">
          <cell r="K810" t="str">
            <v>ECOLÓGICO</v>
          </cell>
          <cell r="L810">
            <v>1</v>
          </cell>
          <cell r="M810" t="str">
            <v>Chapa de Poliéster (PRFV)</v>
          </cell>
          <cell r="N810" t="str">
            <v>ABNT TIPO III</v>
          </cell>
          <cell r="O810">
            <v>1</v>
          </cell>
          <cell r="P810" t="str">
            <v>104BPE0550</v>
          </cell>
        </row>
        <row r="811">
          <cell r="K811" t="str">
            <v>ECOLÓGICO</v>
          </cell>
          <cell r="L811">
            <v>1</v>
          </cell>
          <cell r="M811" t="str">
            <v>Chapa de Poliéster (PRFV)</v>
          </cell>
          <cell r="N811" t="str">
            <v>ABNT TIPO III</v>
          </cell>
          <cell r="O811">
            <v>0.51</v>
          </cell>
          <cell r="P811" t="str">
            <v>104BPE0550</v>
          </cell>
        </row>
        <row r="812">
          <cell r="K812" t="str">
            <v>MADEIRA</v>
          </cell>
          <cell r="L812">
            <v>17</v>
          </cell>
          <cell r="M812" t="str">
            <v>Chapa de Poliéster (PRFV)</v>
          </cell>
          <cell r="N812" t="str">
            <v>ABNT TIPO III</v>
          </cell>
          <cell r="O812">
            <v>0.3</v>
          </cell>
          <cell r="P812" t="str">
            <v>104BPE0550</v>
          </cell>
        </row>
        <row r="813">
          <cell r="K813" t="str">
            <v>ECOLÓGICO</v>
          </cell>
          <cell r="L813">
            <v>1</v>
          </cell>
          <cell r="M813" t="str">
            <v>Chapa de Poliéster (PRFV)</v>
          </cell>
          <cell r="N813" t="str">
            <v>ABNT TIPO III</v>
          </cell>
          <cell r="O813">
            <v>0.79</v>
          </cell>
          <cell r="P813" t="str">
            <v>104BPE0550</v>
          </cell>
        </row>
        <row r="814">
          <cell r="K814" t="str">
            <v>Perfil C Metálico de aço carbono - NBR 14890</v>
          </cell>
          <cell r="L814">
            <v>2</v>
          </cell>
          <cell r="M814" t="str">
            <v>Chapa de Poliéster (PRFV)</v>
          </cell>
          <cell r="N814" t="str">
            <v>ABNT TIPO III</v>
          </cell>
          <cell r="O814">
            <v>5.25</v>
          </cell>
          <cell r="P814" t="str">
            <v>104BPE0550</v>
          </cell>
        </row>
        <row r="815">
          <cell r="K815" t="str">
            <v>Perfil C Metálico de aço carbono - NBR 14890</v>
          </cell>
          <cell r="L815">
            <v>2</v>
          </cell>
          <cell r="M815" t="str">
            <v>Chapa de Poliéster (PRFV)</v>
          </cell>
          <cell r="N815" t="str">
            <v>ABNT TIPO III</v>
          </cell>
          <cell r="O815">
            <v>5.25</v>
          </cell>
          <cell r="P815" t="str">
            <v>104BPE0550</v>
          </cell>
        </row>
        <row r="816">
          <cell r="K816" t="str">
            <v>ECOLÓGICO</v>
          </cell>
          <cell r="L816">
            <v>1</v>
          </cell>
          <cell r="M816" t="str">
            <v>Chapa de Poliéster (PRFV)</v>
          </cell>
          <cell r="N816" t="str">
            <v>ABNT TIPO III</v>
          </cell>
          <cell r="O816">
            <v>1.75</v>
          </cell>
          <cell r="P816" t="str">
            <v>104BPE0550</v>
          </cell>
        </row>
        <row r="817">
          <cell r="K817" t="str">
            <v>ECOLÓGICO</v>
          </cell>
          <cell r="L817">
            <v>1</v>
          </cell>
          <cell r="M817" t="str">
            <v>Chapa de Poliéster (PRFV)</v>
          </cell>
          <cell r="N817" t="str">
            <v>ABNT TIPO III</v>
          </cell>
          <cell r="O817">
            <v>1.75</v>
          </cell>
          <cell r="P817" t="str">
            <v>104BPE0550</v>
          </cell>
        </row>
        <row r="818">
          <cell r="K818" t="str">
            <v>ECOLÓGICO</v>
          </cell>
          <cell r="L818">
            <v>1</v>
          </cell>
          <cell r="M818" t="str">
            <v>Chapa de Poliéster (PRFV)</v>
          </cell>
          <cell r="N818" t="str">
            <v>ABNT TIPO III</v>
          </cell>
          <cell r="O818">
            <v>0.79</v>
          </cell>
          <cell r="P818" t="str">
            <v>104BPE0550</v>
          </cell>
        </row>
        <row r="819">
          <cell r="K819" t="str">
            <v>ECOLÓGICO</v>
          </cell>
          <cell r="L819">
            <v>1</v>
          </cell>
          <cell r="M819" t="str">
            <v>Chapa de Poliéster (PRFV)</v>
          </cell>
          <cell r="N819" t="str">
            <v>ABNT TIPO III</v>
          </cell>
          <cell r="O819">
            <v>0.79</v>
          </cell>
          <cell r="P819" t="str">
            <v>104BPE0550</v>
          </cell>
        </row>
        <row r="820">
          <cell r="K820" t="str">
            <v>ECOLÓGICO</v>
          </cell>
          <cell r="L820">
            <v>1</v>
          </cell>
          <cell r="M820" t="str">
            <v>Chapa de Poliéster (PRFV)</v>
          </cell>
          <cell r="N820" t="str">
            <v>ABNT TIPO III</v>
          </cell>
          <cell r="O820">
            <v>1</v>
          </cell>
          <cell r="P820" t="str">
            <v>104BPE0550</v>
          </cell>
        </row>
        <row r="821">
          <cell r="K821" t="str">
            <v>MADEIRA</v>
          </cell>
          <cell r="L821">
            <v>15</v>
          </cell>
          <cell r="M821" t="str">
            <v>Chapa de Poliéster (PRFV)</v>
          </cell>
          <cell r="N821" t="str">
            <v>ABNT TIPO III</v>
          </cell>
          <cell r="O821">
            <v>0.3</v>
          </cell>
          <cell r="P821" t="str">
            <v>104BPE0550</v>
          </cell>
        </row>
        <row r="822">
          <cell r="K822" t="str">
            <v>ECOLÓGICO</v>
          </cell>
          <cell r="L822">
            <v>1</v>
          </cell>
          <cell r="M822" t="str">
            <v>Chapa de Poliéster (PRFV)</v>
          </cell>
          <cell r="N822" t="str">
            <v>ABNT TIPO III</v>
          </cell>
          <cell r="O822">
            <v>0.51</v>
          </cell>
          <cell r="P822" t="str">
            <v>104BPE0550</v>
          </cell>
        </row>
        <row r="823">
          <cell r="K823" t="str">
            <v>ECOLÓGICO</v>
          </cell>
          <cell r="L823">
            <v>1</v>
          </cell>
          <cell r="M823" t="str">
            <v>Chapa de Poliéster (PRFV)</v>
          </cell>
          <cell r="N823" t="str">
            <v>ABNT TIPO III</v>
          </cell>
          <cell r="O823">
            <v>1</v>
          </cell>
          <cell r="P823" t="str">
            <v>104BPE0550</v>
          </cell>
        </row>
        <row r="824">
          <cell r="K824" t="str">
            <v>ECOLÓGICO</v>
          </cell>
          <cell r="L824">
            <v>1</v>
          </cell>
          <cell r="M824" t="str">
            <v>Chapa de Poliéster (PRFV)</v>
          </cell>
          <cell r="N824" t="str">
            <v>ABNT TIPO III</v>
          </cell>
          <cell r="O824">
            <v>1</v>
          </cell>
          <cell r="P824" t="str">
            <v>104BPE0550</v>
          </cell>
        </row>
        <row r="825">
          <cell r="K825" t="str">
            <v>MADEIRA</v>
          </cell>
          <cell r="L825">
            <v>10</v>
          </cell>
          <cell r="M825" t="str">
            <v>Chapa de Poliéster (PRFV)</v>
          </cell>
          <cell r="N825" t="str">
            <v>ABNT TIPO III</v>
          </cell>
          <cell r="O825">
            <v>0.3</v>
          </cell>
          <cell r="P825" t="str">
            <v>104BPE0550</v>
          </cell>
        </row>
        <row r="826">
          <cell r="K826" t="str">
            <v>ECOLÓGICO</v>
          </cell>
          <cell r="L826">
            <v>1</v>
          </cell>
          <cell r="M826" t="str">
            <v>Chapa de Poliéster (PRFV)</v>
          </cell>
          <cell r="N826" t="str">
            <v>ABNT TIPO III</v>
          </cell>
          <cell r="O826">
            <v>1.75</v>
          </cell>
          <cell r="P826" t="str">
            <v>104BPE0550</v>
          </cell>
        </row>
        <row r="827">
          <cell r="K827" t="str">
            <v>ECOLÓGICO</v>
          </cell>
          <cell r="L827">
            <v>1</v>
          </cell>
          <cell r="M827" t="str">
            <v>Chapa de Poliéster (PRFV)</v>
          </cell>
          <cell r="N827" t="str">
            <v>ABNT TIPO III</v>
          </cell>
          <cell r="O827">
            <v>1.75</v>
          </cell>
          <cell r="P827" t="str">
            <v>104BPE0550</v>
          </cell>
        </row>
        <row r="828">
          <cell r="K828" t="str">
            <v>ECOLÓGICO</v>
          </cell>
          <cell r="L828">
            <v>1</v>
          </cell>
          <cell r="M828" t="str">
            <v>Chapa de Poliéster (PRFV)</v>
          </cell>
          <cell r="N828" t="str">
            <v>ABNT TIPO III</v>
          </cell>
          <cell r="O828">
            <v>0.79</v>
          </cell>
          <cell r="P828" t="str">
            <v>104BPE0550</v>
          </cell>
        </row>
        <row r="829">
          <cell r="K829" t="str">
            <v>Perfil C Metálico de aço carbono - NBR 14890</v>
          </cell>
          <cell r="L829">
            <v>2</v>
          </cell>
          <cell r="M829" t="str">
            <v>Chapa de Poliéster (PRFV)</v>
          </cell>
          <cell r="N829" t="str">
            <v>ABNT TIPO III</v>
          </cell>
          <cell r="O829">
            <v>5.25</v>
          </cell>
          <cell r="P829" t="str">
            <v>104BPE0550</v>
          </cell>
        </row>
        <row r="830">
          <cell r="K830" t="str">
            <v>Perfil C Metálico de aço carbono - NBR 14890</v>
          </cell>
          <cell r="L830">
            <v>2</v>
          </cell>
          <cell r="M830" t="str">
            <v>Chapa de Poliéster (PRFV)</v>
          </cell>
          <cell r="N830" t="str">
            <v>ABNT TIPO III</v>
          </cell>
          <cell r="O830">
            <v>5.25</v>
          </cell>
          <cell r="P830" t="str">
            <v>104BPE0550</v>
          </cell>
        </row>
        <row r="831">
          <cell r="K831" t="str">
            <v>ECOLÓGICO</v>
          </cell>
          <cell r="L831">
            <v>1</v>
          </cell>
          <cell r="M831" t="str">
            <v>Chapa de Poliéster (PRFV)</v>
          </cell>
          <cell r="N831" t="str">
            <v>ABNT TIPO III</v>
          </cell>
          <cell r="O831">
            <v>0.79</v>
          </cell>
          <cell r="P831" t="str">
            <v>104BPE0550</v>
          </cell>
        </row>
        <row r="832">
          <cell r="K832" t="str">
            <v>ECOLÓGICO</v>
          </cell>
          <cell r="L832">
            <v>1</v>
          </cell>
          <cell r="M832" t="str">
            <v>Chapa de Poliéster (PRFV)</v>
          </cell>
          <cell r="N832" t="str">
            <v>ABNT TIPO III</v>
          </cell>
          <cell r="O832">
            <v>0.79</v>
          </cell>
          <cell r="P832" t="str">
            <v>104BPE0550</v>
          </cell>
        </row>
        <row r="833">
          <cell r="K833" t="str">
            <v>ECOLÓGICO</v>
          </cell>
          <cell r="L833">
            <v>1</v>
          </cell>
          <cell r="M833" t="str">
            <v>Chapa de Poliéster (PRFV)</v>
          </cell>
          <cell r="N833" t="str">
            <v>ABNT TIPO III</v>
          </cell>
          <cell r="O833">
            <v>0.51</v>
          </cell>
          <cell r="P833" t="str">
            <v>104BPE0550</v>
          </cell>
        </row>
        <row r="834">
          <cell r="K834" t="str">
            <v>ECOLÓGICO</v>
          </cell>
          <cell r="L834">
            <v>1</v>
          </cell>
          <cell r="M834" t="str">
            <v>Chapa de Poliéster (PRFV)</v>
          </cell>
          <cell r="N834" t="str">
            <v>ABNT TIPO III</v>
          </cell>
          <cell r="O834">
            <v>0.79</v>
          </cell>
          <cell r="P834" t="str">
            <v>104BPE0550</v>
          </cell>
        </row>
        <row r="835">
          <cell r="K835" t="str">
            <v>ECOLÓGICO</v>
          </cell>
          <cell r="L835">
            <v>1</v>
          </cell>
          <cell r="M835" t="str">
            <v>Chapa de Poliéster (PRFV)</v>
          </cell>
          <cell r="N835" t="str">
            <v>ABNT TIPO III</v>
          </cell>
          <cell r="O835">
            <v>0.79</v>
          </cell>
          <cell r="P835" t="str">
            <v>104BPE0550</v>
          </cell>
        </row>
        <row r="836">
          <cell r="K836" t="str">
            <v>Perfil C Metálico de aço carbono - NBR 14890</v>
          </cell>
          <cell r="L836">
            <v>2</v>
          </cell>
          <cell r="M836" t="str">
            <v>Chapa de Poliéster (PRFV)</v>
          </cell>
          <cell r="N836" t="str">
            <v>ABNT TIPO III</v>
          </cell>
          <cell r="O836">
            <v>5.25</v>
          </cell>
          <cell r="P836" t="str">
            <v>104BPE0550</v>
          </cell>
        </row>
        <row r="837">
          <cell r="K837" t="str">
            <v>Perfil C Metálico de aço carbono - NBR 14890</v>
          </cell>
          <cell r="L837">
            <v>2</v>
          </cell>
          <cell r="M837" t="str">
            <v>Chapa de Poliéster (PRFV)</v>
          </cell>
          <cell r="N837" t="str">
            <v>ABNT TIPO III</v>
          </cell>
          <cell r="O837">
            <v>5.25</v>
          </cell>
          <cell r="P837" t="str">
            <v>104BPE0550</v>
          </cell>
        </row>
        <row r="838">
          <cell r="K838" t="str">
            <v>ECOLÓGICO</v>
          </cell>
          <cell r="L838">
            <v>1</v>
          </cell>
          <cell r="M838" t="str">
            <v>Chapa de Poliéster (PRFV)</v>
          </cell>
          <cell r="N838" t="str">
            <v>ABNT TIPO III</v>
          </cell>
          <cell r="O838">
            <v>1.75</v>
          </cell>
          <cell r="P838" t="str">
            <v>104BPE0550</v>
          </cell>
        </row>
        <row r="839">
          <cell r="K839" t="str">
            <v>ECOLÓGICO</v>
          </cell>
          <cell r="L839">
            <v>1</v>
          </cell>
          <cell r="M839" t="str">
            <v>Chapa de Poliéster (PRFV)</v>
          </cell>
          <cell r="N839" t="str">
            <v>ABNT TIPO III</v>
          </cell>
          <cell r="O839">
            <v>1.75</v>
          </cell>
          <cell r="P839" t="str">
            <v>104BPE0550</v>
          </cell>
        </row>
        <row r="840">
          <cell r="K840" t="str">
            <v>ECOLÓGICO</v>
          </cell>
          <cell r="L840">
            <v>1</v>
          </cell>
          <cell r="M840" t="str">
            <v>Chapa de Poliéster (PRFV)</v>
          </cell>
          <cell r="N840" t="str">
            <v>ABNT TIPO III</v>
          </cell>
          <cell r="O840">
            <v>1</v>
          </cell>
          <cell r="P840" t="str">
            <v>104BPE0550</v>
          </cell>
        </row>
        <row r="841">
          <cell r="K841" t="str">
            <v>MADEIRA</v>
          </cell>
          <cell r="L841">
            <v>17</v>
          </cell>
          <cell r="M841" t="str">
            <v>Chapa de Poliéster (PRFV)</v>
          </cell>
          <cell r="N841" t="str">
            <v>ABNT TIPO III</v>
          </cell>
          <cell r="O841">
            <v>0.3</v>
          </cell>
          <cell r="P841" t="str">
            <v>104BPE0550</v>
          </cell>
        </row>
        <row r="842">
          <cell r="K842" t="str">
            <v>ECOLÓGICO</v>
          </cell>
          <cell r="L842">
            <v>1</v>
          </cell>
          <cell r="M842" t="str">
            <v>Chapa de Poliéster (PRFV)</v>
          </cell>
          <cell r="N842" t="str">
            <v>ABNT TIPO III</v>
          </cell>
          <cell r="O842">
            <v>0.51</v>
          </cell>
          <cell r="P842" t="str">
            <v>104BPE0550</v>
          </cell>
        </row>
        <row r="843">
          <cell r="K843" t="str">
            <v>MADEIRA</v>
          </cell>
          <cell r="L843">
            <v>17</v>
          </cell>
          <cell r="M843" t="str">
            <v>Chapa de Poliéster (PRFV)</v>
          </cell>
          <cell r="N843" t="str">
            <v>ABNT TIPO III</v>
          </cell>
          <cell r="O843">
            <v>0.3</v>
          </cell>
          <cell r="P843" t="str">
            <v>104BPE0550</v>
          </cell>
        </row>
        <row r="844">
          <cell r="K844" t="str">
            <v>ECOLÓGICO</v>
          </cell>
          <cell r="L844">
            <v>1</v>
          </cell>
          <cell r="M844" t="str">
            <v>Chapa de Poliéster (PRFV)</v>
          </cell>
          <cell r="N844" t="str">
            <v>ABNT TIPO III</v>
          </cell>
          <cell r="O844">
            <v>1</v>
          </cell>
          <cell r="P844" t="str">
            <v>104BPE0550</v>
          </cell>
        </row>
        <row r="845">
          <cell r="K845" t="str">
            <v>ECOLÓGICO</v>
          </cell>
          <cell r="L845">
            <v>1</v>
          </cell>
          <cell r="M845" t="str">
            <v>Chapa de Poliéster (PRFV)</v>
          </cell>
          <cell r="N845" t="str">
            <v>ABNT TIPO III</v>
          </cell>
          <cell r="O845">
            <v>1</v>
          </cell>
          <cell r="P845" t="str">
            <v>104BPE0550</v>
          </cell>
        </row>
        <row r="846">
          <cell r="K846" t="str">
            <v>ECOLÓGICO</v>
          </cell>
          <cell r="L846">
            <v>1</v>
          </cell>
          <cell r="M846" t="str">
            <v>Chapa de Poliéster (PRFV)</v>
          </cell>
          <cell r="N846" t="str">
            <v>ABNT TIPO III</v>
          </cell>
          <cell r="O846">
            <v>1</v>
          </cell>
          <cell r="P846" t="str">
            <v>104BPE0550</v>
          </cell>
        </row>
        <row r="847">
          <cell r="K847" t="str">
            <v>ECOLÓGICO</v>
          </cell>
          <cell r="L847">
            <v>1</v>
          </cell>
          <cell r="M847" t="str">
            <v>Chapa de Poliéster (PRFV)</v>
          </cell>
          <cell r="N847" t="str">
            <v>ABNT TIPO III</v>
          </cell>
          <cell r="O847">
            <v>1.75</v>
          </cell>
          <cell r="P847" t="str">
            <v>104BPE0550</v>
          </cell>
        </row>
        <row r="848">
          <cell r="K848" t="str">
            <v>ECOLÓGICO</v>
          </cell>
          <cell r="L848">
            <v>1</v>
          </cell>
          <cell r="M848" t="str">
            <v>Chapa de Poliéster (PRFV)</v>
          </cell>
          <cell r="N848" t="str">
            <v>ABNT TIPO III</v>
          </cell>
          <cell r="O848">
            <v>1.75</v>
          </cell>
          <cell r="P848" t="str">
            <v>104BPE0550</v>
          </cell>
        </row>
        <row r="849">
          <cell r="K849" t="str">
            <v>ECOLÓGICO</v>
          </cell>
          <cell r="L849">
            <v>1</v>
          </cell>
          <cell r="M849" t="str">
            <v>Chapa de Poliéster (PRFV)</v>
          </cell>
          <cell r="N849" t="str">
            <v>ABNT TIPO III</v>
          </cell>
          <cell r="O849">
            <v>1</v>
          </cell>
          <cell r="P849" t="str">
            <v>104BPE0550</v>
          </cell>
        </row>
        <row r="850">
          <cell r="K850" t="str">
            <v>ECOLÓGICO</v>
          </cell>
          <cell r="L850">
            <v>1</v>
          </cell>
          <cell r="M850" t="str">
            <v>Chapa de Poliéster (PRFV)</v>
          </cell>
          <cell r="N850" t="str">
            <v>ABNT TIPO III</v>
          </cell>
          <cell r="O850">
            <v>0.79</v>
          </cell>
          <cell r="P850" t="str">
            <v>104BPE0550</v>
          </cell>
        </row>
        <row r="851">
          <cell r="K851" t="str">
            <v>ECOLÓGICO</v>
          </cell>
          <cell r="L851">
            <v>1</v>
          </cell>
          <cell r="M851" t="str">
            <v>Chapa de Poliéster (PRFV)</v>
          </cell>
          <cell r="N851" t="str">
            <v>ABNT TIPO III</v>
          </cell>
          <cell r="O851">
            <v>0.79</v>
          </cell>
          <cell r="P851" t="str">
            <v>104BPE0550</v>
          </cell>
        </row>
        <row r="852">
          <cell r="K852" t="str">
            <v>ECOLÓGICO</v>
          </cell>
          <cell r="L852">
            <v>1</v>
          </cell>
          <cell r="M852" t="str">
            <v>Chapa de Poliéster (PRFV)</v>
          </cell>
          <cell r="N852" t="str">
            <v>ABNT TIPO III</v>
          </cell>
          <cell r="O852">
            <v>0.79</v>
          </cell>
          <cell r="P852" t="str">
            <v>104BPE0550</v>
          </cell>
        </row>
        <row r="853">
          <cell r="K853" t="str">
            <v>ECOLÓGICO</v>
          </cell>
          <cell r="L853">
            <v>1</v>
          </cell>
          <cell r="M853" t="str">
            <v>Chapa de Poliéster (PRFV)</v>
          </cell>
          <cell r="N853" t="str">
            <v>ABNT TIPO III</v>
          </cell>
          <cell r="O853">
            <v>0.51</v>
          </cell>
          <cell r="P853" t="str">
            <v>104BPE0550</v>
          </cell>
        </row>
        <row r="854">
          <cell r="K854" t="str">
            <v>MADEIRA</v>
          </cell>
          <cell r="L854">
            <v>11</v>
          </cell>
          <cell r="M854" t="str">
            <v>Chapa de Poliéster (PRFV)</v>
          </cell>
          <cell r="N854" t="str">
            <v>ABNT TIPO III</v>
          </cell>
          <cell r="O854">
            <v>0.3</v>
          </cell>
          <cell r="P854" t="str">
            <v>104BPE0550</v>
          </cell>
        </row>
        <row r="855">
          <cell r="K855" t="str">
            <v>ECOLÓGICO</v>
          </cell>
          <cell r="L855">
            <v>1</v>
          </cell>
          <cell r="M855" t="str">
            <v>Chapa de Poliéster (PRFV)</v>
          </cell>
          <cell r="N855" t="str">
            <v>ABNT TIPO III</v>
          </cell>
          <cell r="O855">
            <v>1</v>
          </cell>
          <cell r="P855" t="str">
            <v>104BPE0550</v>
          </cell>
        </row>
        <row r="856">
          <cell r="K856" t="str">
            <v>Perfil C Metálico de aço carbono - NBR 14890</v>
          </cell>
          <cell r="L856">
            <v>2</v>
          </cell>
          <cell r="M856" t="str">
            <v>Chapa de Poliéster (PRFV)</v>
          </cell>
          <cell r="N856" t="str">
            <v>ABNT TIPO III</v>
          </cell>
          <cell r="O856">
            <v>5.25</v>
          </cell>
          <cell r="P856" t="str">
            <v>104BPE0550</v>
          </cell>
        </row>
        <row r="857">
          <cell r="K857" t="str">
            <v>ECOLÓGICO</v>
          </cell>
          <cell r="L857">
            <v>1</v>
          </cell>
          <cell r="M857" t="str">
            <v>Chapa de Poliéster (PRFV)</v>
          </cell>
          <cell r="N857" t="str">
            <v>ABNT TIPO III</v>
          </cell>
          <cell r="O857">
            <v>0.79</v>
          </cell>
          <cell r="P857" t="str">
            <v>104BPE0550</v>
          </cell>
        </row>
        <row r="858">
          <cell r="K858" t="str">
            <v>ECOLÓGICO</v>
          </cell>
          <cell r="L858">
            <v>1</v>
          </cell>
          <cell r="M858" t="str">
            <v>Chapa de Poliéster (PRFV)</v>
          </cell>
          <cell r="N858" t="str">
            <v>ABNT TIPO III</v>
          </cell>
          <cell r="O858">
            <v>0.79</v>
          </cell>
          <cell r="P858" t="str">
            <v>104BPE0550</v>
          </cell>
        </row>
        <row r="859">
          <cell r="K859" t="str">
            <v>Perfil C Metálico de aço carbono - NBR 14890</v>
          </cell>
          <cell r="L859">
            <v>2</v>
          </cell>
          <cell r="M859" t="str">
            <v>Chapa de Poliéster (PRFV)</v>
          </cell>
          <cell r="N859" t="str">
            <v>ABNT TIPO III</v>
          </cell>
          <cell r="O859">
            <v>5.25</v>
          </cell>
          <cell r="P859" t="str">
            <v>104BPE0550</v>
          </cell>
        </row>
        <row r="860">
          <cell r="K860" t="str">
            <v>ECOLÓGICO</v>
          </cell>
          <cell r="L860">
            <v>1</v>
          </cell>
          <cell r="M860" t="str">
            <v>Chapa de Poliéster (PRFV)</v>
          </cell>
          <cell r="N860" t="str">
            <v>ABNT TIPO III</v>
          </cell>
          <cell r="O860">
            <v>0.52</v>
          </cell>
          <cell r="P860" t="str">
            <v>104BPE0550</v>
          </cell>
        </row>
        <row r="861">
          <cell r="K861" t="str">
            <v>ECOLÓGICO</v>
          </cell>
          <cell r="L861">
            <v>1</v>
          </cell>
          <cell r="M861" t="str">
            <v>Chapa de Poliéster (PRFV)</v>
          </cell>
          <cell r="N861" t="str">
            <v>ABNT TIPO III</v>
          </cell>
          <cell r="O861">
            <v>0.51</v>
          </cell>
          <cell r="P861" t="str">
            <v>104BPE0550</v>
          </cell>
        </row>
        <row r="862">
          <cell r="K862" t="str">
            <v>ECOLÓGICO</v>
          </cell>
          <cell r="L862">
            <v>1</v>
          </cell>
          <cell r="M862" t="str">
            <v>Chapa de Poliéster (PRFV)</v>
          </cell>
          <cell r="N862" t="str">
            <v>ABNT TIPO III</v>
          </cell>
          <cell r="O862">
            <v>0.79</v>
          </cell>
          <cell r="P862" t="str">
            <v>104BPE0550</v>
          </cell>
        </row>
        <row r="863">
          <cell r="K863" t="str">
            <v>ECOLÓGICO</v>
          </cell>
          <cell r="L863">
            <v>1</v>
          </cell>
          <cell r="M863" t="str">
            <v>Chapa de Poliéster (PRFV)</v>
          </cell>
          <cell r="N863" t="str">
            <v>ABNT TIPO III</v>
          </cell>
          <cell r="O863">
            <v>0.79</v>
          </cell>
          <cell r="P863" t="str">
            <v>104BPE0550</v>
          </cell>
        </row>
        <row r="864">
          <cell r="K864" t="str">
            <v>ECOLÓGICO</v>
          </cell>
          <cell r="L864">
            <v>1</v>
          </cell>
          <cell r="M864" t="str">
            <v>Chapa de Poliéster (PRFV)</v>
          </cell>
          <cell r="N864" t="str">
            <v>ABNT TIPO III</v>
          </cell>
          <cell r="O864">
            <v>1</v>
          </cell>
          <cell r="P864" t="str">
            <v>104BPE0550</v>
          </cell>
        </row>
        <row r="865">
          <cell r="K865" t="str">
            <v>Perfil C Metálico de aço carbono - NBR 14890</v>
          </cell>
          <cell r="L865">
            <v>2</v>
          </cell>
          <cell r="M865" t="str">
            <v>Chapa de Poliéster (PRFV)</v>
          </cell>
          <cell r="N865" t="str">
            <v>ABNT TIPO III</v>
          </cell>
          <cell r="O865">
            <v>4.5</v>
          </cell>
          <cell r="P865" t="str">
            <v>104BPE0550</v>
          </cell>
        </row>
        <row r="866">
          <cell r="K866" t="str">
            <v>Perfil C Metálico de aço carbono - NBR 14890</v>
          </cell>
          <cell r="L866">
            <v>2</v>
          </cell>
          <cell r="M866" t="str">
            <v>Chapa de Poliéster (PRFV)</v>
          </cell>
          <cell r="N866" t="str">
            <v>ABNT TIPO III</v>
          </cell>
          <cell r="O866">
            <v>4.5</v>
          </cell>
          <cell r="P866" t="str">
            <v>104BPE0550</v>
          </cell>
        </row>
        <row r="867">
          <cell r="K867" t="str">
            <v>ECOLÓGICO</v>
          </cell>
          <cell r="L867">
            <v>1</v>
          </cell>
          <cell r="M867" t="str">
            <v>Chapa de Poliéster (PRFV)</v>
          </cell>
          <cell r="N867" t="str">
            <v>ABNT TIPO III</v>
          </cell>
          <cell r="O867">
            <v>1.75</v>
          </cell>
          <cell r="P867" t="str">
            <v>104BPE0550</v>
          </cell>
        </row>
        <row r="868">
          <cell r="K868" t="str">
            <v>ECOLÓGICO</v>
          </cell>
          <cell r="L868">
            <v>1</v>
          </cell>
          <cell r="M868" t="str">
            <v>Chapa de Poliéster (PRFV)</v>
          </cell>
          <cell r="N868" t="str">
            <v>ABNT TIPO III</v>
          </cell>
          <cell r="O868">
            <v>0.79</v>
          </cell>
          <cell r="P868" t="str">
            <v>104BPE0550</v>
          </cell>
        </row>
        <row r="869">
          <cell r="K869" t="str">
            <v>ECOLÓGICO</v>
          </cell>
          <cell r="L869">
            <v>1</v>
          </cell>
          <cell r="M869" t="str">
            <v>Chapa de Poliéster (PRFV)</v>
          </cell>
          <cell r="N869" t="str">
            <v>ABNT TIPO III</v>
          </cell>
          <cell r="O869">
            <v>1.75</v>
          </cell>
          <cell r="P869" t="str">
            <v>104BPE0550</v>
          </cell>
        </row>
        <row r="870">
          <cell r="K870" t="str">
            <v>ECOLÓGICO</v>
          </cell>
          <cell r="L870">
            <v>1</v>
          </cell>
          <cell r="M870" t="str">
            <v>Chapa de Poliéster (PRFV)</v>
          </cell>
          <cell r="N870" t="str">
            <v>ABNT TIPO III</v>
          </cell>
          <cell r="O870">
            <v>1</v>
          </cell>
          <cell r="P870" t="str">
            <v>104BPE0550</v>
          </cell>
        </row>
        <row r="871">
          <cell r="K871" t="str">
            <v>Perfil C Metálico de aço carbono - NBR 14890</v>
          </cell>
          <cell r="L871">
            <v>2</v>
          </cell>
          <cell r="M871" t="str">
            <v>Chapa de Poliéster (PRFV)</v>
          </cell>
          <cell r="N871" t="str">
            <v>ABNT TIPO III</v>
          </cell>
          <cell r="O871">
            <v>5.25</v>
          </cell>
          <cell r="P871" t="str">
            <v>104BPE0550</v>
          </cell>
        </row>
        <row r="872">
          <cell r="K872" t="str">
            <v>SEMI-PÓRTICO</v>
          </cell>
          <cell r="L872">
            <v>1</v>
          </cell>
          <cell r="M872" t="str">
            <v>Chapa de Poliéster (PRFV)</v>
          </cell>
          <cell r="N872" t="str">
            <v>ABNT TIPO III</v>
          </cell>
          <cell r="O872">
            <v>9</v>
          </cell>
          <cell r="P872" t="str">
            <v>104BPE0550</v>
          </cell>
        </row>
        <row r="873">
          <cell r="K873" t="str">
            <v>ECOLÓGICO</v>
          </cell>
          <cell r="L873">
            <v>1</v>
          </cell>
          <cell r="M873" t="str">
            <v>Chapa de Poliéster (PRFV)</v>
          </cell>
          <cell r="N873" t="str">
            <v>ABNT TIPO III</v>
          </cell>
          <cell r="O873">
            <v>0.52</v>
          </cell>
          <cell r="P873" t="str">
            <v>104BPE0550</v>
          </cell>
        </row>
        <row r="874">
          <cell r="K874" t="str">
            <v>ECOLÓGICO</v>
          </cell>
          <cell r="L874">
            <v>1</v>
          </cell>
          <cell r="M874" t="str">
            <v>Chapa de Poliéster (PRFV)</v>
          </cell>
          <cell r="N874" t="str">
            <v>ABNT TIPO III</v>
          </cell>
          <cell r="O874">
            <v>0.51</v>
          </cell>
          <cell r="P874" t="str">
            <v>104BPE0550</v>
          </cell>
        </row>
        <row r="875">
          <cell r="K875" t="str">
            <v>ECOLÓGICO</v>
          </cell>
          <cell r="L875">
            <v>1</v>
          </cell>
          <cell r="M875" t="str">
            <v>Chapa de Poliéster (PRFV)</v>
          </cell>
          <cell r="N875" t="str">
            <v>ABNT TIPO III</v>
          </cell>
          <cell r="O875">
            <v>0.79</v>
          </cell>
          <cell r="P875" t="str">
            <v>104BPE0550</v>
          </cell>
        </row>
        <row r="876">
          <cell r="K876" t="str">
            <v>ECOLÓGICO</v>
          </cell>
          <cell r="L876">
            <v>1</v>
          </cell>
          <cell r="M876" t="str">
            <v>Chapa de Poliéster (PRFV)</v>
          </cell>
          <cell r="N876" t="str">
            <v>ABNT TIPO III</v>
          </cell>
          <cell r="O876">
            <v>0.79</v>
          </cell>
          <cell r="P876" t="str">
            <v>104BPE0550</v>
          </cell>
        </row>
        <row r="877">
          <cell r="K877" t="str">
            <v>Perfil C Metálico de aço carbono - NBR 14890</v>
          </cell>
          <cell r="L877">
            <v>2</v>
          </cell>
          <cell r="M877" t="str">
            <v>Chapa de Poliéster (PRFV)</v>
          </cell>
          <cell r="N877" t="str">
            <v>ABNT TIPO III</v>
          </cell>
          <cell r="O877">
            <v>5.25</v>
          </cell>
          <cell r="P877" t="str">
            <v>104BPE0550</v>
          </cell>
        </row>
        <row r="878">
          <cell r="K878" t="str">
            <v>ECOLÓGICO</v>
          </cell>
          <cell r="L878">
            <v>1</v>
          </cell>
          <cell r="M878" t="str">
            <v>Chapa de Poliéster (PRFV)</v>
          </cell>
          <cell r="N878" t="str">
            <v>ABNT TIPO III</v>
          </cell>
          <cell r="O878">
            <v>1</v>
          </cell>
          <cell r="P878" t="str">
            <v>104BPE0550</v>
          </cell>
        </row>
        <row r="879">
          <cell r="K879" t="str">
            <v>ECOLÓGICO</v>
          </cell>
          <cell r="L879">
            <v>1</v>
          </cell>
          <cell r="M879" t="str">
            <v>Chapa de Poliéster (PRFV)</v>
          </cell>
          <cell r="N879" t="str">
            <v>ABNT TIPO III</v>
          </cell>
          <cell r="O879">
            <v>1</v>
          </cell>
          <cell r="P879" t="str">
            <v>104BPE0550</v>
          </cell>
        </row>
        <row r="880">
          <cell r="K880" t="str">
            <v>ECOLÓGICO</v>
          </cell>
          <cell r="L880">
            <v>1</v>
          </cell>
          <cell r="M880" t="str">
            <v>Chapa de Poliéster (PRFV)</v>
          </cell>
          <cell r="N880" t="str">
            <v>ABNT TIPO III</v>
          </cell>
          <cell r="O880">
            <v>1</v>
          </cell>
          <cell r="P880" t="str">
            <v>104BPE0550</v>
          </cell>
        </row>
        <row r="881">
          <cell r="K881" t="str">
            <v>ECOLÓGICO</v>
          </cell>
          <cell r="L881">
            <v>1</v>
          </cell>
          <cell r="M881" t="str">
            <v>Chapa de Poliéster (PRFV)</v>
          </cell>
          <cell r="N881" t="str">
            <v>ABNT TIPO III</v>
          </cell>
          <cell r="O881">
            <v>0.51</v>
          </cell>
          <cell r="P881" t="str">
            <v>104BPE0550</v>
          </cell>
        </row>
        <row r="882">
          <cell r="K882" t="str">
            <v>ECOLÓGICO</v>
          </cell>
          <cell r="L882">
            <v>1</v>
          </cell>
          <cell r="M882" t="str">
            <v>Chapa de Poliéster (PRFV)</v>
          </cell>
          <cell r="N882" t="str">
            <v>ABNT TIPO III</v>
          </cell>
          <cell r="O882">
            <v>0.79</v>
          </cell>
          <cell r="P882" t="str">
            <v>104BPE0550</v>
          </cell>
        </row>
        <row r="883">
          <cell r="K883" t="str">
            <v>ECOLÓGICO</v>
          </cell>
          <cell r="L883">
            <v>1</v>
          </cell>
          <cell r="M883" t="str">
            <v>Chapa de Poliéster (PRFV)</v>
          </cell>
          <cell r="N883" t="str">
            <v>ABNT TIPO III</v>
          </cell>
          <cell r="O883">
            <v>0.79</v>
          </cell>
          <cell r="P883" t="str">
            <v>104BPE0550</v>
          </cell>
        </row>
        <row r="884">
          <cell r="K884" t="str">
            <v>Perfil C Metálico de aço carbono - NBR 14890</v>
          </cell>
          <cell r="L884">
            <v>2</v>
          </cell>
          <cell r="M884" t="str">
            <v>Chapa de Poliéster (PRFV)</v>
          </cell>
          <cell r="N884" t="str">
            <v>ABNT TIPO III</v>
          </cell>
          <cell r="O884">
            <v>7</v>
          </cell>
          <cell r="P884" t="str">
            <v>104BPE0550</v>
          </cell>
        </row>
        <row r="885">
          <cell r="K885" t="str">
            <v>Perfil C Metálico de aço carbono - NBR 14890</v>
          </cell>
          <cell r="L885">
            <v>2</v>
          </cell>
          <cell r="M885" t="str">
            <v>Chapa de Poliéster (PRFV)</v>
          </cell>
          <cell r="N885" t="str">
            <v>ABNT TIPO III</v>
          </cell>
          <cell r="O885">
            <v>3.75</v>
          </cell>
          <cell r="P885" t="str">
            <v>104BPE0550</v>
          </cell>
        </row>
        <row r="886">
          <cell r="K886" t="str">
            <v>ECOLÓGICO</v>
          </cell>
          <cell r="L886">
            <v>1</v>
          </cell>
          <cell r="M886" t="str">
            <v>Chapa de Poliéster (PRFV)</v>
          </cell>
          <cell r="N886" t="str">
            <v>ABNT TIPO III</v>
          </cell>
          <cell r="O886">
            <v>0.52</v>
          </cell>
          <cell r="P886" t="str">
            <v>104BPE0550</v>
          </cell>
        </row>
        <row r="887">
          <cell r="K887" t="str">
            <v>PÓRTICO</v>
          </cell>
          <cell r="L887">
            <v>1</v>
          </cell>
          <cell r="M887" t="str">
            <v>Chapa de Poliéster (PRFV)</v>
          </cell>
          <cell r="N887" t="str">
            <v>ABNT TIPO X</v>
          </cell>
          <cell r="O887">
            <v>10</v>
          </cell>
          <cell r="P887" t="str">
            <v>104BPE0550</v>
          </cell>
        </row>
        <row r="888">
          <cell r="M888" t="str">
            <v>Chapa de Poliéster (PRFV)</v>
          </cell>
          <cell r="N888" t="str">
            <v>ABNT TIPO X</v>
          </cell>
          <cell r="O888">
            <v>10</v>
          </cell>
          <cell r="P888" t="str">
            <v>104BPE0550</v>
          </cell>
        </row>
        <row r="889">
          <cell r="M889" t="str">
            <v>Chapa de Poliéster (PRFV)</v>
          </cell>
          <cell r="N889" t="str">
            <v>ABNT TIPO X</v>
          </cell>
          <cell r="O889">
            <v>10</v>
          </cell>
          <cell r="P889" t="str">
            <v>104BPE0550</v>
          </cell>
        </row>
        <row r="890">
          <cell r="M890" t="str">
            <v>Chapa de Poliéster (PRFV)</v>
          </cell>
          <cell r="N890" t="str">
            <v>ABNT TIPO X</v>
          </cell>
          <cell r="O890">
            <v>10</v>
          </cell>
          <cell r="P890" t="str">
            <v>104BPE0550</v>
          </cell>
        </row>
      </sheetData>
      <sheetData sheetId="30">
        <row r="16">
          <cell r="U16">
            <v>12</v>
          </cell>
        </row>
      </sheetData>
      <sheetData sheetId="31">
        <row r="16">
          <cell r="T16">
            <v>52</v>
          </cell>
        </row>
      </sheetData>
      <sheetData sheetId="32"/>
      <sheetData sheetId="33">
        <row r="13">
          <cell r="V13">
            <v>80</v>
          </cell>
          <cell r="X13" t="str">
            <v>104BPE0450</v>
          </cell>
        </row>
        <row r="14">
          <cell r="V14">
            <v>75</v>
          </cell>
          <cell r="X14" t="str">
            <v>104BPE0450</v>
          </cell>
        </row>
        <row r="15">
          <cell r="V15">
            <v>62</v>
          </cell>
          <cell r="X15" t="str">
            <v>104BPE0450</v>
          </cell>
        </row>
        <row r="16">
          <cell r="V16">
            <v>75</v>
          </cell>
          <cell r="X16" t="str">
            <v>104BPE0450</v>
          </cell>
        </row>
        <row r="17">
          <cell r="W17">
            <v>40</v>
          </cell>
          <cell r="X17" t="str">
            <v>104BPE0450</v>
          </cell>
        </row>
        <row r="18">
          <cell r="W18">
            <v>40</v>
          </cell>
          <cell r="X18" t="str">
            <v>104BPE0450</v>
          </cell>
        </row>
        <row r="19">
          <cell r="V19">
            <v>50</v>
          </cell>
          <cell r="X19" t="str">
            <v>104BPE0450</v>
          </cell>
        </row>
        <row r="20">
          <cell r="V20">
            <v>50</v>
          </cell>
          <cell r="X20" t="str">
            <v>104BPE0450</v>
          </cell>
        </row>
        <row r="21">
          <cell r="V21">
            <v>60</v>
          </cell>
          <cell r="X21" t="str">
            <v>104BPE0450</v>
          </cell>
        </row>
        <row r="22">
          <cell r="V22">
            <v>30</v>
          </cell>
          <cell r="X22" t="str">
            <v>104BPE0450</v>
          </cell>
        </row>
      </sheetData>
      <sheetData sheetId="34">
        <row r="13">
          <cell r="V13">
            <v>50</v>
          </cell>
          <cell r="X13" t="str">
            <v>104BPE0330</v>
          </cell>
        </row>
        <row r="14">
          <cell r="W14">
            <v>25</v>
          </cell>
          <cell r="X14" t="str">
            <v>104BPE0530</v>
          </cell>
        </row>
        <row r="15">
          <cell r="V15">
            <v>50</v>
          </cell>
          <cell r="X15" t="str">
            <v>104BPE0330</v>
          </cell>
        </row>
        <row r="16">
          <cell r="W16">
            <v>45</v>
          </cell>
          <cell r="X16" t="str">
            <v>104BPE0530</v>
          </cell>
        </row>
        <row r="17">
          <cell r="V17">
            <v>70</v>
          </cell>
          <cell r="X17" t="str">
            <v>104BPE0330</v>
          </cell>
        </row>
        <row r="18">
          <cell r="W18">
            <v>42</v>
          </cell>
          <cell r="X18" t="str">
            <v>104BPE0330</v>
          </cell>
        </row>
      </sheetData>
      <sheetData sheetId="35">
        <row r="13">
          <cell r="V13">
            <v>40</v>
          </cell>
          <cell r="X13" t="str">
            <v>104BPE0490</v>
          </cell>
        </row>
        <row r="14">
          <cell r="V14">
            <v>40</v>
          </cell>
          <cell r="X14" t="str">
            <v>104BPE0490</v>
          </cell>
        </row>
        <row r="15">
          <cell r="W15">
            <v>40</v>
          </cell>
          <cell r="X15" t="str">
            <v>104BPE0490</v>
          </cell>
        </row>
        <row r="16">
          <cell r="V16">
            <v>20</v>
          </cell>
          <cell r="X16" t="str">
            <v>104BPE0490</v>
          </cell>
        </row>
        <row r="17">
          <cell r="W17">
            <v>30</v>
          </cell>
          <cell r="X17" t="str">
            <v>104BPE0490</v>
          </cell>
        </row>
        <row r="18">
          <cell r="W18">
            <v>20</v>
          </cell>
          <cell r="X18" t="str">
            <v>104BPE0490</v>
          </cell>
        </row>
        <row r="19">
          <cell r="V19">
            <v>30</v>
          </cell>
          <cell r="X19" t="str">
            <v>104BPE0490</v>
          </cell>
        </row>
        <row r="20">
          <cell r="V20">
            <v>48</v>
          </cell>
          <cell r="X20" t="str">
            <v>104BPE0490</v>
          </cell>
        </row>
      </sheetData>
      <sheetData sheetId="36">
        <row r="13">
          <cell r="V13">
            <v>40</v>
          </cell>
          <cell r="X13" t="str">
            <v>104BPE0490</v>
          </cell>
        </row>
        <row r="14">
          <cell r="V14">
            <v>40</v>
          </cell>
          <cell r="X14" t="str">
            <v>104BPE0490</v>
          </cell>
        </row>
        <row r="15">
          <cell r="V15">
            <v>55</v>
          </cell>
          <cell r="X15" t="str">
            <v>104BPE0490</v>
          </cell>
        </row>
        <row r="16">
          <cell r="V16">
            <v>75</v>
          </cell>
          <cell r="X16" t="str">
            <v>104BPE0490</v>
          </cell>
        </row>
        <row r="17">
          <cell r="W17">
            <v>40</v>
          </cell>
          <cell r="X17" t="str">
            <v>104BPE0490</v>
          </cell>
        </row>
        <row r="18">
          <cell r="W18">
            <v>40</v>
          </cell>
          <cell r="X18" t="str">
            <v>104BPE0490</v>
          </cell>
        </row>
        <row r="19">
          <cell r="V19">
            <v>59</v>
          </cell>
          <cell r="X19" t="str">
            <v>104BPE0490</v>
          </cell>
        </row>
        <row r="20">
          <cell r="V20">
            <v>59</v>
          </cell>
          <cell r="X20" t="str">
            <v>104BPE0490</v>
          </cell>
        </row>
        <row r="21">
          <cell r="V21">
            <v>25</v>
          </cell>
          <cell r="X21" t="str">
            <v>104BPE0490</v>
          </cell>
        </row>
      </sheetData>
      <sheetData sheetId="37">
        <row r="16">
          <cell r="W16">
            <v>77</v>
          </cell>
          <cell r="X16" t="str">
            <v>104BPE0450</v>
          </cell>
        </row>
        <row r="17">
          <cell r="W17">
            <v>77</v>
          </cell>
          <cell r="X17" t="str">
            <v>104BPE0450</v>
          </cell>
        </row>
        <row r="18">
          <cell r="W18">
            <v>77</v>
          </cell>
          <cell r="X18" t="str">
            <v>104BPE0450</v>
          </cell>
        </row>
        <row r="19">
          <cell r="W19">
            <v>5</v>
          </cell>
          <cell r="X19" t="str">
            <v>104BPE0450</v>
          </cell>
        </row>
        <row r="20">
          <cell r="W20">
            <v>5</v>
          </cell>
          <cell r="X20" t="str">
            <v>104BPE0450</v>
          </cell>
        </row>
        <row r="21">
          <cell r="W21">
            <v>5</v>
          </cell>
          <cell r="X21" t="str">
            <v>104BPE0450</v>
          </cell>
        </row>
        <row r="22">
          <cell r="W22">
            <v>24</v>
          </cell>
          <cell r="X22" t="str">
            <v>104BPE0450</v>
          </cell>
        </row>
        <row r="23">
          <cell r="W23">
            <v>24</v>
          </cell>
          <cell r="X23" t="str">
            <v>104BPE0450</v>
          </cell>
        </row>
        <row r="24">
          <cell r="W24">
            <v>24</v>
          </cell>
          <cell r="X24" t="str">
            <v>104BPE0450</v>
          </cell>
        </row>
        <row r="25">
          <cell r="W25">
            <v>47</v>
          </cell>
          <cell r="X25" t="str">
            <v>104BPE0450</v>
          </cell>
        </row>
        <row r="26">
          <cell r="W26">
            <v>47</v>
          </cell>
          <cell r="X26" t="str">
            <v>104BPE0450</v>
          </cell>
        </row>
        <row r="27">
          <cell r="W27">
            <v>47</v>
          </cell>
          <cell r="X27" t="str">
            <v>104BPE0450</v>
          </cell>
        </row>
        <row r="28">
          <cell r="W28">
            <v>19</v>
          </cell>
          <cell r="X28" t="str">
            <v>104BPE0450</v>
          </cell>
        </row>
        <row r="29">
          <cell r="W29">
            <v>19</v>
          </cell>
          <cell r="X29" t="str">
            <v>104BPE0450</v>
          </cell>
        </row>
        <row r="30">
          <cell r="W30">
            <v>19</v>
          </cell>
          <cell r="X30" t="str">
            <v>104BPE0450</v>
          </cell>
        </row>
        <row r="31">
          <cell r="W31">
            <v>9</v>
          </cell>
          <cell r="X31" t="str">
            <v>104BPE0450</v>
          </cell>
        </row>
        <row r="32">
          <cell r="W32">
            <v>9</v>
          </cell>
          <cell r="X32" t="str">
            <v>104BPE0450</v>
          </cell>
        </row>
        <row r="33">
          <cell r="W33">
            <v>9</v>
          </cell>
          <cell r="X33" t="str">
            <v>104BPE0450</v>
          </cell>
        </row>
        <row r="34">
          <cell r="W34">
            <v>19</v>
          </cell>
          <cell r="X34" t="str">
            <v>104BPE0450</v>
          </cell>
        </row>
        <row r="35">
          <cell r="W35">
            <v>19</v>
          </cell>
          <cell r="X35" t="str">
            <v>104BPE0450</v>
          </cell>
        </row>
        <row r="36">
          <cell r="W36">
            <v>19</v>
          </cell>
          <cell r="X36" t="str">
            <v>104BPE0450</v>
          </cell>
        </row>
        <row r="37">
          <cell r="W37">
            <v>44</v>
          </cell>
          <cell r="X37" t="str">
            <v>104BPE0450</v>
          </cell>
        </row>
        <row r="38">
          <cell r="W38">
            <v>44</v>
          </cell>
          <cell r="X38" t="str">
            <v>104BPE0450</v>
          </cell>
        </row>
        <row r="39">
          <cell r="W39">
            <v>44</v>
          </cell>
          <cell r="X39" t="str">
            <v>104BPE0450</v>
          </cell>
        </row>
        <row r="40">
          <cell r="W40">
            <v>28</v>
          </cell>
          <cell r="X40" t="str">
            <v>104BPE0450</v>
          </cell>
        </row>
        <row r="41">
          <cell r="W41">
            <v>28</v>
          </cell>
          <cell r="X41" t="str">
            <v>104BPE0450</v>
          </cell>
        </row>
        <row r="42">
          <cell r="W42">
            <v>28</v>
          </cell>
          <cell r="X42" t="str">
            <v>104BPE0450</v>
          </cell>
        </row>
        <row r="43">
          <cell r="W43">
            <v>18</v>
          </cell>
          <cell r="X43" t="str">
            <v>104BPE0450</v>
          </cell>
        </row>
        <row r="44">
          <cell r="W44">
            <v>18</v>
          </cell>
          <cell r="X44" t="str">
            <v>104BPE0450</v>
          </cell>
        </row>
        <row r="45">
          <cell r="W45">
            <v>18</v>
          </cell>
          <cell r="X45" t="str">
            <v>104BPE0450</v>
          </cell>
        </row>
        <row r="46">
          <cell r="W46">
            <v>21</v>
          </cell>
          <cell r="X46" t="str">
            <v>104BPE0450</v>
          </cell>
        </row>
        <row r="47">
          <cell r="W47">
            <v>21</v>
          </cell>
          <cell r="X47" t="str">
            <v>104BPE0450</v>
          </cell>
        </row>
        <row r="48">
          <cell r="W48">
            <v>21</v>
          </cell>
          <cell r="X48" t="str">
            <v>104BPE0450</v>
          </cell>
        </row>
        <row r="49">
          <cell r="W49">
            <v>29</v>
          </cell>
          <cell r="X49" t="str">
            <v>104BPE0450</v>
          </cell>
        </row>
        <row r="50">
          <cell r="W50">
            <v>29</v>
          </cell>
          <cell r="X50" t="str">
            <v>104BPE0450</v>
          </cell>
        </row>
        <row r="51">
          <cell r="W51">
            <v>29</v>
          </cell>
          <cell r="X51" t="str">
            <v>104BPE0450</v>
          </cell>
        </row>
        <row r="52">
          <cell r="W52">
            <v>23</v>
          </cell>
          <cell r="X52" t="str">
            <v>104BPE0450</v>
          </cell>
        </row>
        <row r="53">
          <cell r="W53">
            <v>23</v>
          </cell>
          <cell r="X53" t="str">
            <v>104BPE0450</v>
          </cell>
        </row>
        <row r="54">
          <cell r="W54">
            <v>23</v>
          </cell>
          <cell r="X54" t="str">
            <v>104BPE0450</v>
          </cell>
        </row>
        <row r="55">
          <cell r="W55">
            <v>50</v>
          </cell>
          <cell r="X55" t="str">
            <v>104BPE0450</v>
          </cell>
        </row>
        <row r="56">
          <cell r="W56">
            <v>50</v>
          </cell>
          <cell r="X56" t="str">
            <v>104BPE0450</v>
          </cell>
        </row>
        <row r="57">
          <cell r="W57">
            <v>50</v>
          </cell>
          <cell r="X57" t="str">
            <v>104BPE0450</v>
          </cell>
        </row>
        <row r="58">
          <cell r="W58">
            <v>25</v>
          </cell>
          <cell r="X58" t="str">
            <v>104BPE0450</v>
          </cell>
        </row>
        <row r="59">
          <cell r="W59">
            <v>25</v>
          </cell>
          <cell r="X59" t="str">
            <v>104BPE0450</v>
          </cell>
        </row>
        <row r="60">
          <cell r="W60">
            <v>25</v>
          </cell>
          <cell r="X60" t="str">
            <v>104BPE0450</v>
          </cell>
        </row>
        <row r="61">
          <cell r="W61">
            <v>1</v>
          </cell>
          <cell r="X61" t="str">
            <v>104BPE0450</v>
          </cell>
        </row>
        <row r="62">
          <cell r="W62">
            <v>1</v>
          </cell>
          <cell r="X62" t="str">
            <v>104BPE0450</v>
          </cell>
        </row>
        <row r="63">
          <cell r="W63">
            <v>1</v>
          </cell>
          <cell r="X63" t="str">
            <v>104BPE0450</v>
          </cell>
        </row>
        <row r="64">
          <cell r="W64">
            <v>21</v>
          </cell>
          <cell r="X64" t="str">
            <v>104BPE0450</v>
          </cell>
        </row>
        <row r="65">
          <cell r="W65">
            <v>21</v>
          </cell>
          <cell r="X65" t="str">
            <v>104BPE0450</v>
          </cell>
        </row>
        <row r="66">
          <cell r="W66">
            <v>21</v>
          </cell>
          <cell r="X66" t="str">
            <v>104BPE0450</v>
          </cell>
        </row>
        <row r="67">
          <cell r="W67">
            <v>49</v>
          </cell>
          <cell r="X67" t="str">
            <v>104BPE0450</v>
          </cell>
        </row>
        <row r="68">
          <cell r="W68">
            <v>49</v>
          </cell>
          <cell r="X68" t="str">
            <v>104BPE0450</v>
          </cell>
        </row>
        <row r="69">
          <cell r="W69">
            <v>49</v>
          </cell>
          <cell r="X69" t="str">
            <v>104BPE0450</v>
          </cell>
        </row>
        <row r="70">
          <cell r="W70">
            <v>20</v>
          </cell>
          <cell r="X70" t="str">
            <v>104BPE0450</v>
          </cell>
        </row>
        <row r="71">
          <cell r="W71">
            <v>20</v>
          </cell>
          <cell r="X71" t="str">
            <v>104BPE0450</v>
          </cell>
        </row>
        <row r="72">
          <cell r="W72">
            <v>20</v>
          </cell>
          <cell r="X72" t="str">
            <v>104BPE0450</v>
          </cell>
        </row>
        <row r="73">
          <cell r="W73">
            <v>15</v>
          </cell>
          <cell r="X73" t="str">
            <v>104BPE0450</v>
          </cell>
        </row>
        <row r="74">
          <cell r="W74">
            <v>15</v>
          </cell>
          <cell r="X74" t="str">
            <v>104BPE0450</v>
          </cell>
        </row>
        <row r="75">
          <cell r="W75">
            <v>15</v>
          </cell>
          <cell r="X75" t="str">
            <v>104BPE0450</v>
          </cell>
        </row>
        <row r="76">
          <cell r="W76">
            <v>26</v>
          </cell>
          <cell r="X76" t="str">
            <v>104BPE0450</v>
          </cell>
        </row>
        <row r="77">
          <cell r="W77">
            <v>26</v>
          </cell>
          <cell r="X77" t="str">
            <v>104BPE0450</v>
          </cell>
        </row>
        <row r="78">
          <cell r="W78">
            <v>26</v>
          </cell>
          <cell r="X78" t="str">
            <v>104BPE0450</v>
          </cell>
        </row>
        <row r="79">
          <cell r="W79">
            <v>5</v>
          </cell>
          <cell r="X79" t="str">
            <v>104BPE0450</v>
          </cell>
        </row>
        <row r="80">
          <cell r="W80">
            <v>5</v>
          </cell>
          <cell r="X80" t="str">
            <v>104BPE0450</v>
          </cell>
        </row>
        <row r="81">
          <cell r="W81">
            <v>5</v>
          </cell>
          <cell r="X81" t="str">
            <v>104BPE0450</v>
          </cell>
        </row>
        <row r="82">
          <cell r="W82">
            <v>19</v>
          </cell>
          <cell r="X82" t="str">
            <v>104BPE0450</v>
          </cell>
        </row>
        <row r="83">
          <cell r="W83">
            <v>19</v>
          </cell>
          <cell r="X83" t="str">
            <v>104BPE0450</v>
          </cell>
        </row>
        <row r="84">
          <cell r="W84">
            <v>19</v>
          </cell>
          <cell r="X84" t="str">
            <v>104BPE0450</v>
          </cell>
        </row>
        <row r="85">
          <cell r="W85">
            <v>2</v>
          </cell>
          <cell r="X85" t="str">
            <v>104BPE0450</v>
          </cell>
        </row>
        <row r="86">
          <cell r="W86">
            <v>2</v>
          </cell>
          <cell r="X86" t="str">
            <v>104BPE0450</v>
          </cell>
        </row>
        <row r="87">
          <cell r="W87">
            <v>2</v>
          </cell>
          <cell r="X87" t="str">
            <v>104BPE0450</v>
          </cell>
        </row>
        <row r="88">
          <cell r="W88">
            <v>19</v>
          </cell>
          <cell r="X88" t="str">
            <v>104BPE0450</v>
          </cell>
        </row>
        <row r="89">
          <cell r="W89">
            <v>19</v>
          </cell>
          <cell r="X89" t="str">
            <v>104BPE0450</v>
          </cell>
        </row>
        <row r="90">
          <cell r="W90">
            <v>19</v>
          </cell>
          <cell r="X90" t="str">
            <v>104BPE0450</v>
          </cell>
        </row>
        <row r="91">
          <cell r="W91">
            <v>20</v>
          </cell>
          <cell r="X91" t="str">
            <v>104BPE0450</v>
          </cell>
        </row>
        <row r="92">
          <cell r="W92">
            <v>20</v>
          </cell>
          <cell r="X92" t="str">
            <v>104BPE0450</v>
          </cell>
        </row>
        <row r="93">
          <cell r="W93">
            <v>20</v>
          </cell>
          <cell r="X93" t="str">
            <v>104BPE0450</v>
          </cell>
        </row>
        <row r="94">
          <cell r="W94">
            <v>37</v>
          </cell>
          <cell r="X94" t="str">
            <v>104BPE0450</v>
          </cell>
        </row>
        <row r="95">
          <cell r="W95">
            <v>37</v>
          </cell>
          <cell r="X95" t="str">
            <v>104BPE0450</v>
          </cell>
        </row>
        <row r="96">
          <cell r="W96">
            <v>37</v>
          </cell>
          <cell r="X96" t="str">
            <v>104BPE0450</v>
          </cell>
        </row>
        <row r="97">
          <cell r="W97">
            <v>75</v>
          </cell>
          <cell r="X97" t="str">
            <v>104BPE0450</v>
          </cell>
        </row>
        <row r="98">
          <cell r="W98">
            <v>75</v>
          </cell>
          <cell r="X98" t="str">
            <v>104BPE0450</v>
          </cell>
        </row>
        <row r="99">
          <cell r="W99">
            <v>75</v>
          </cell>
          <cell r="X99" t="str">
            <v>104BPE0450</v>
          </cell>
        </row>
        <row r="100">
          <cell r="W100">
            <v>35</v>
          </cell>
          <cell r="X100" t="str">
            <v>104BPE0450</v>
          </cell>
        </row>
        <row r="101">
          <cell r="W101">
            <v>35</v>
          </cell>
          <cell r="X101" t="str">
            <v>104BPE0450</v>
          </cell>
        </row>
        <row r="102">
          <cell r="W102">
            <v>35</v>
          </cell>
          <cell r="X102" t="str">
            <v>104BPE0450</v>
          </cell>
        </row>
        <row r="103">
          <cell r="W103">
            <v>104</v>
          </cell>
          <cell r="X103" t="str">
            <v>104BPE0450</v>
          </cell>
        </row>
        <row r="104">
          <cell r="W104">
            <v>104</v>
          </cell>
          <cell r="X104" t="str">
            <v>104BPE0450</v>
          </cell>
        </row>
        <row r="105">
          <cell r="W105">
            <v>104</v>
          </cell>
          <cell r="X105" t="str">
            <v>104BPE0450</v>
          </cell>
        </row>
        <row r="106">
          <cell r="W106">
            <v>75</v>
          </cell>
          <cell r="X106" t="str">
            <v>104BPE0450</v>
          </cell>
        </row>
        <row r="107">
          <cell r="W107">
            <v>75</v>
          </cell>
          <cell r="X107" t="str">
            <v>104BPE0450</v>
          </cell>
        </row>
        <row r="108">
          <cell r="W108">
            <v>75</v>
          </cell>
          <cell r="X108" t="str">
            <v>104BPE0450</v>
          </cell>
        </row>
        <row r="109">
          <cell r="W109">
            <v>200</v>
          </cell>
          <cell r="X109" t="str">
            <v>104BPE0450</v>
          </cell>
        </row>
        <row r="110">
          <cell r="W110">
            <v>200</v>
          </cell>
          <cell r="X110" t="str">
            <v>104BPE0450</v>
          </cell>
        </row>
        <row r="111">
          <cell r="W111">
            <v>200</v>
          </cell>
          <cell r="X111" t="str">
            <v>104BPE0450</v>
          </cell>
        </row>
        <row r="112">
          <cell r="W112">
            <v>21</v>
          </cell>
          <cell r="X112" t="str">
            <v>104BPE0470</v>
          </cell>
        </row>
        <row r="113">
          <cell r="W113">
            <v>21</v>
          </cell>
          <cell r="X113" t="str">
            <v>104BPE0470</v>
          </cell>
        </row>
        <row r="114">
          <cell r="W114">
            <v>21</v>
          </cell>
          <cell r="X114" t="str">
            <v>104BPE0470</v>
          </cell>
        </row>
        <row r="115">
          <cell r="W115">
            <v>113</v>
          </cell>
          <cell r="X115" t="str">
            <v>104BPE0470</v>
          </cell>
        </row>
        <row r="116">
          <cell r="W116">
            <v>113</v>
          </cell>
          <cell r="X116" t="str">
            <v>104BPE0470</v>
          </cell>
        </row>
        <row r="117">
          <cell r="W117">
            <v>113</v>
          </cell>
          <cell r="X117" t="str">
            <v>104BPE0470</v>
          </cell>
        </row>
        <row r="118">
          <cell r="W118">
            <v>84</v>
          </cell>
          <cell r="X118" t="str">
            <v>104BPE0470</v>
          </cell>
        </row>
        <row r="119">
          <cell r="W119">
            <v>84</v>
          </cell>
          <cell r="X119" t="str">
            <v>104BPE0470</v>
          </cell>
        </row>
        <row r="120">
          <cell r="W120">
            <v>84</v>
          </cell>
          <cell r="X120" t="str">
            <v>104BPE0470</v>
          </cell>
        </row>
        <row r="121">
          <cell r="W121">
            <v>66</v>
          </cell>
          <cell r="X121" t="str">
            <v>104BPE0490</v>
          </cell>
        </row>
        <row r="122">
          <cell r="W122">
            <v>66</v>
          </cell>
          <cell r="X122" t="str">
            <v>104BPE0490</v>
          </cell>
        </row>
        <row r="123">
          <cell r="W123">
            <v>66</v>
          </cell>
          <cell r="X123" t="str">
            <v>104BPE0490</v>
          </cell>
        </row>
        <row r="124">
          <cell r="W124">
            <v>33</v>
          </cell>
          <cell r="X124" t="str">
            <v>104BPE0490</v>
          </cell>
        </row>
        <row r="125">
          <cell r="W125">
            <v>33</v>
          </cell>
          <cell r="X125" t="str">
            <v>104BPE0490</v>
          </cell>
        </row>
        <row r="126">
          <cell r="W126">
            <v>33</v>
          </cell>
          <cell r="X126" t="str">
            <v>104BPE0490</v>
          </cell>
        </row>
        <row r="127">
          <cell r="W127">
            <v>14</v>
          </cell>
          <cell r="X127" t="str">
            <v>104BPE0490</v>
          </cell>
        </row>
        <row r="128">
          <cell r="W128">
            <v>14</v>
          </cell>
          <cell r="X128" t="str">
            <v>104BPE0490</v>
          </cell>
        </row>
        <row r="129">
          <cell r="W129">
            <v>14</v>
          </cell>
          <cell r="X129" t="str">
            <v>104BPE0490</v>
          </cell>
        </row>
        <row r="130">
          <cell r="W130">
            <v>57</v>
          </cell>
          <cell r="X130" t="str">
            <v>104BPE0490</v>
          </cell>
        </row>
        <row r="131">
          <cell r="W131">
            <v>57</v>
          </cell>
          <cell r="X131" t="str">
            <v>104BPE0490</v>
          </cell>
        </row>
        <row r="132">
          <cell r="W132">
            <v>57</v>
          </cell>
          <cell r="X132" t="str">
            <v>104BPE0490</v>
          </cell>
        </row>
        <row r="133">
          <cell r="W133">
            <v>4</v>
          </cell>
          <cell r="X133" t="str">
            <v>104BPE0490</v>
          </cell>
        </row>
        <row r="134">
          <cell r="W134">
            <v>4</v>
          </cell>
          <cell r="X134" t="str">
            <v>104BPE0490</v>
          </cell>
        </row>
        <row r="135">
          <cell r="W135">
            <v>4</v>
          </cell>
          <cell r="X135" t="str">
            <v>104BPE0490</v>
          </cell>
        </row>
        <row r="136">
          <cell r="W136">
            <v>58</v>
          </cell>
          <cell r="X136" t="str">
            <v>104BPE0490</v>
          </cell>
        </row>
        <row r="137">
          <cell r="W137">
            <v>58</v>
          </cell>
          <cell r="X137" t="str">
            <v>104BPE0490</v>
          </cell>
        </row>
        <row r="138">
          <cell r="W138">
            <v>58</v>
          </cell>
          <cell r="X138" t="str">
            <v>104BPE0490</v>
          </cell>
        </row>
        <row r="139">
          <cell r="W139">
            <v>75</v>
          </cell>
          <cell r="X139" t="str">
            <v>104BPE0490</v>
          </cell>
        </row>
        <row r="140">
          <cell r="W140">
            <v>75</v>
          </cell>
          <cell r="X140" t="str">
            <v>104BPE0490</v>
          </cell>
        </row>
        <row r="141">
          <cell r="W141">
            <v>75</v>
          </cell>
          <cell r="X141" t="str">
            <v>104BPE0490</v>
          </cell>
        </row>
        <row r="142">
          <cell r="W142">
            <v>4</v>
          </cell>
          <cell r="X142" t="str">
            <v>104BPE0490</v>
          </cell>
        </row>
        <row r="143">
          <cell r="W143">
            <v>4</v>
          </cell>
          <cell r="X143" t="str">
            <v>104BPE0490</v>
          </cell>
        </row>
        <row r="144">
          <cell r="W144">
            <v>4</v>
          </cell>
          <cell r="X144" t="str">
            <v>104BPE0490</v>
          </cell>
        </row>
        <row r="145">
          <cell r="W145">
            <v>57</v>
          </cell>
          <cell r="X145" t="str">
            <v>104BPE0490</v>
          </cell>
        </row>
        <row r="146">
          <cell r="W146">
            <v>57</v>
          </cell>
          <cell r="X146" t="str">
            <v>104BPE0490</v>
          </cell>
        </row>
        <row r="147">
          <cell r="W147">
            <v>57</v>
          </cell>
          <cell r="X147" t="str">
            <v>104BPE0490</v>
          </cell>
        </row>
        <row r="148">
          <cell r="W148">
            <v>67</v>
          </cell>
          <cell r="X148" t="str">
            <v>104BPE0490</v>
          </cell>
        </row>
        <row r="149">
          <cell r="W149">
            <v>67</v>
          </cell>
          <cell r="X149" t="str">
            <v>104BPE0490</v>
          </cell>
        </row>
        <row r="150">
          <cell r="W150">
            <v>67</v>
          </cell>
          <cell r="X150" t="str">
            <v>104BPE0490</v>
          </cell>
        </row>
        <row r="151">
          <cell r="W151">
            <v>75</v>
          </cell>
          <cell r="X151" t="str">
            <v>104BPE0490</v>
          </cell>
        </row>
        <row r="152">
          <cell r="W152">
            <v>75</v>
          </cell>
          <cell r="X152" t="str">
            <v>104BPE0490</v>
          </cell>
        </row>
        <row r="153">
          <cell r="W153">
            <v>75</v>
          </cell>
          <cell r="X153" t="str">
            <v>104BPE0490</v>
          </cell>
        </row>
        <row r="154">
          <cell r="W154">
            <v>32</v>
          </cell>
          <cell r="X154" t="str">
            <v>104BPE0490</v>
          </cell>
        </row>
        <row r="155">
          <cell r="W155">
            <v>32</v>
          </cell>
          <cell r="X155" t="str">
            <v>104BPE0490</v>
          </cell>
        </row>
        <row r="156">
          <cell r="W156">
            <v>32</v>
          </cell>
          <cell r="X156" t="str">
            <v>104BPE0490</v>
          </cell>
        </row>
        <row r="157">
          <cell r="W157">
            <v>21</v>
          </cell>
          <cell r="X157" t="str">
            <v>104BPE0490</v>
          </cell>
        </row>
        <row r="158">
          <cell r="W158">
            <v>21</v>
          </cell>
          <cell r="X158" t="str">
            <v>104BPE0490</v>
          </cell>
        </row>
        <row r="159">
          <cell r="W159">
            <v>21</v>
          </cell>
          <cell r="X159" t="str">
            <v>104BPE0490</v>
          </cell>
        </row>
        <row r="160">
          <cell r="W160">
            <v>121</v>
          </cell>
          <cell r="X160" t="str">
            <v>104BPE0490</v>
          </cell>
        </row>
        <row r="161">
          <cell r="W161">
            <v>121</v>
          </cell>
          <cell r="X161" t="str">
            <v>104BPE0490</v>
          </cell>
        </row>
        <row r="162">
          <cell r="W162">
            <v>121</v>
          </cell>
          <cell r="X162" t="str">
            <v>104BPE0490</v>
          </cell>
        </row>
        <row r="163">
          <cell r="W163">
            <v>37</v>
          </cell>
          <cell r="X163" t="str">
            <v>104BPE0490</v>
          </cell>
        </row>
        <row r="164">
          <cell r="W164">
            <v>37</v>
          </cell>
          <cell r="X164" t="str">
            <v>104BPE0490</v>
          </cell>
        </row>
        <row r="165">
          <cell r="W165">
            <v>37</v>
          </cell>
          <cell r="X165" t="str">
            <v>104BPE0490</v>
          </cell>
        </row>
        <row r="166">
          <cell r="W166">
            <v>13</v>
          </cell>
          <cell r="X166" t="str">
            <v>104BPE0490</v>
          </cell>
        </row>
        <row r="167">
          <cell r="W167">
            <v>13</v>
          </cell>
          <cell r="X167" t="str">
            <v>104BPE0490</v>
          </cell>
        </row>
        <row r="168">
          <cell r="W168">
            <v>13</v>
          </cell>
          <cell r="X168" t="str">
            <v>104BPE0490</v>
          </cell>
        </row>
        <row r="169">
          <cell r="W169">
            <v>28</v>
          </cell>
          <cell r="X169" t="str">
            <v>104BPE0490</v>
          </cell>
        </row>
        <row r="170">
          <cell r="W170">
            <v>28</v>
          </cell>
          <cell r="X170" t="str">
            <v>104BPE0490</v>
          </cell>
        </row>
        <row r="171">
          <cell r="W171">
            <v>28</v>
          </cell>
          <cell r="X171" t="str">
            <v>104BPE0490</v>
          </cell>
        </row>
        <row r="172">
          <cell r="W172">
            <v>5</v>
          </cell>
          <cell r="X172" t="str">
            <v>104BPE0490</v>
          </cell>
        </row>
        <row r="173">
          <cell r="W173">
            <v>5</v>
          </cell>
          <cell r="X173" t="str">
            <v>104BPE0490</v>
          </cell>
        </row>
        <row r="174">
          <cell r="W174">
            <v>5</v>
          </cell>
          <cell r="X174" t="str">
            <v>104BPE0490</v>
          </cell>
        </row>
        <row r="175">
          <cell r="W175">
            <v>23</v>
          </cell>
          <cell r="X175" t="str">
            <v>104BPE0490</v>
          </cell>
        </row>
        <row r="176">
          <cell r="W176">
            <v>23</v>
          </cell>
          <cell r="X176" t="str">
            <v>104BPE0490</v>
          </cell>
        </row>
        <row r="177">
          <cell r="W177">
            <v>23</v>
          </cell>
          <cell r="X177" t="str">
            <v>104BPE0490</v>
          </cell>
        </row>
        <row r="178">
          <cell r="W178">
            <v>57</v>
          </cell>
          <cell r="X178" t="str">
            <v>104BPE0490</v>
          </cell>
        </row>
        <row r="179">
          <cell r="W179">
            <v>57</v>
          </cell>
          <cell r="X179" t="str">
            <v>104BPE0490</v>
          </cell>
        </row>
        <row r="180">
          <cell r="W180">
            <v>57</v>
          </cell>
          <cell r="X180" t="str">
            <v>104BPE0490</v>
          </cell>
        </row>
        <row r="181">
          <cell r="W181">
            <v>46</v>
          </cell>
          <cell r="X181" t="str">
            <v>104BPE0490</v>
          </cell>
        </row>
        <row r="182">
          <cell r="W182">
            <v>46</v>
          </cell>
          <cell r="X182" t="str">
            <v>104BPE0490</v>
          </cell>
        </row>
        <row r="183">
          <cell r="W183">
            <v>46</v>
          </cell>
          <cell r="X183" t="str">
            <v>104BPE0490</v>
          </cell>
        </row>
        <row r="184">
          <cell r="W184">
            <v>11</v>
          </cell>
          <cell r="X184" t="str">
            <v>104BPE0490</v>
          </cell>
        </row>
        <row r="185">
          <cell r="W185">
            <v>11</v>
          </cell>
          <cell r="X185" t="str">
            <v>104BPE0490</v>
          </cell>
        </row>
        <row r="186">
          <cell r="W186">
            <v>11</v>
          </cell>
          <cell r="X186" t="str">
            <v>104BPE0490</v>
          </cell>
        </row>
        <row r="187">
          <cell r="W187">
            <v>26</v>
          </cell>
          <cell r="X187" t="str">
            <v>104BPE0490</v>
          </cell>
        </row>
        <row r="188">
          <cell r="W188">
            <v>26</v>
          </cell>
          <cell r="X188" t="str">
            <v>104BPE0490</v>
          </cell>
        </row>
        <row r="189">
          <cell r="W189">
            <v>26</v>
          </cell>
          <cell r="X189" t="str">
            <v>104BPE0490</v>
          </cell>
        </row>
        <row r="190">
          <cell r="W190">
            <v>80</v>
          </cell>
          <cell r="X190" t="str">
            <v>104BPE0490</v>
          </cell>
        </row>
        <row r="191">
          <cell r="W191">
            <v>80</v>
          </cell>
          <cell r="X191" t="str">
            <v>104BPE0490</v>
          </cell>
        </row>
        <row r="192">
          <cell r="W192">
            <v>80</v>
          </cell>
          <cell r="X192" t="str">
            <v>104BPE0490</v>
          </cell>
        </row>
        <row r="193">
          <cell r="W193">
            <v>20</v>
          </cell>
          <cell r="X193" t="str">
            <v>104BPE0490</v>
          </cell>
        </row>
        <row r="194">
          <cell r="W194">
            <v>20</v>
          </cell>
          <cell r="X194" t="str">
            <v>104BPE0490</v>
          </cell>
        </row>
        <row r="195">
          <cell r="W195">
            <v>20</v>
          </cell>
          <cell r="X195" t="str">
            <v>104BPE0490</v>
          </cell>
        </row>
        <row r="196">
          <cell r="W196">
            <v>6</v>
          </cell>
          <cell r="X196" t="str">
            <v>104BPE0490</v>
          </cell>
        </row>
        <row r="197">
          <cell r="W197">
            <v>6</v>
          </cell>
          <cell r="X197" t="str">
            <v>104BPE0490</v>
          </cell>
        </row>
        <row r="198">
          <cell r="W198">
            <v>6</v>
          </cell>
          <cell r="X198" t="str">
            <v>104BPE0490</v>
          </cell>
        </row>
        <row r="199">
          <cell r="W199">
            <v>76</v>
          </cell>
          <cell r="X199" t="str">
            <v>104BPE0490</v>
          </cell>
        </row>
        <row r="200">
          <cell r="W200">
            <v>76</v>
          </cell>
          <cell r="X200" t="str">
            <v>104BPE0490</v>
          </cell>
        </row>
        <row r="201">
          <cell r="W201">
            <v>76</v>
          </cell>
          <cell r="X201" t="str">
            <v>104BPE0490</v>
          </cell>
        </row>
        <row r="202">
          <cell r="W202">
            <v>33</v>
          </cell>
          <cell r="X202" t="str">
            <v>104BPE0490</v>
          </cell>
        </row>
        <row r="203">
          <cell r="W203">
            <v>33</v>
          </cell>
          <cell r="X203" t="str">
            <v>104BPE0490</v>
          </cell>
        </row>
        <row r="204">
          <cell r="W204">
            <v>33</v>
          </cell>
          <cell r="X204" t="str">
            <v>104BPE0490</v>
          </cell>
        </row>
        <row r="205">
          <cell r="W205">
            <v>46</v>
          </cell>
          <cell r="X205" t="str">
            <v>104BPE0490</v>
          </cell>
        </row>
        <row r="206">
          <cell r="W206">
            <v>46</v>
          </cell>
          <cell r="X206" t="str">
            <v>104BPE0490</v>
          </cell>
        </row>
        <row r="207">
          <cell r="W207">
            <v>46</v>
          </cell>
          <cell r="X207" t="str">
            <v>104BPE0490</v>
          </cell>
        </row>
        <row r="208">
          <cell r="W208">
            <v>53</v>
          </cell>
          <cell r="X208" t="str">
            <v>104BPE0490</v>
          </cell>
        </row>
        <row r="209">
          <cell r="W209">
            <v>53</v>
          </cell>
          <cell r="X209" t="str">
            <v>104BPE0490</v>
          </cell>
        </row>
        <row r="210">
          <cell r="W210">
            <v>53</v>
          </cell>
          <cell r="X210" t="str">
            <v>104BPE0490</v>
          </cell>
        </row>
        <row r="211">
          <cell r="W211">
            <v>83</v>
          </cell>
          <cell r="X211" t="str">
            <v>104BPE0490</v>
          </cell>
        </row>
        <row r="212">
          <cell r="W212">
            <v>83</v>
          </cell>
          <cell r="X212" t="str">
            <v>104BPE0490</v>
          </cell>
        </row>
        <row r="213">
          <cell r="W213">
            <v>83</v>
          </cell>
          <cell r="X213" t="str">
            <v>104BPE0490</v>
          </cell>
        </row>
        <row r="214">
          <cell r="W214">
            <v>16</v>
          </cell>
          <cell r="X214" t="str">
            <v>104BPE0490</v>
          </cell>
        </row>
        <row r="215">
          <cell r="W215">
            <v>16</v>
          </cell>
          <cell r="X215" t="str">
            <v>104BPE0490</v>
          </cell>
        </row>
        <row r="216">
          <cell r="W216">
            <v>16</v>
          </cell>
          <cell r="X216" t="str">
            <v>104BPE0490</v>
          </cell>
        </row>
        <row r="217">
          <cell r="W217">
            <v>123</v>
          </cell>
          <cell r="X217" t="str">
            <v>104BPE0490</v>
          </cell>
        </row>
        <row r="218">
          <cell r="W218">
            <v>123</v>
          </cell>
          <cell r="X218" t="str">
            <v>104BPE0490</v>
          </cell>
        </row>
        <row r="219">
          <cell r="W219">
            <v>123</v>
          </cell>
          <cell r="X219" t="str">
            <v>104BPE0490</v>
          </cell>
        </row>
        <row r="220">
          <cell r="W220">
            <v>75</v>
          </cell>
          <cell r="X220" t="str">
            <v>104BPE0490</v>
          </cell>
        </row>
        <row r="221">
          <cell r="W221">
            <v>75</v>
          </cell>
          <cell r="X221" t="str">
            <v>104BPE0490</v>
          </cell>
        </row>
        <row r="222">
          <cell r="W222">
            <v>75</v>
          </cell>
          <cell r="X222" t="str">
            <v>104BPE0490</v>
          </cell>
        </row>
        <row r="223">
          <cell r="W223">
            <v>54</v>
          </cell>
          <cell r="X223" t="str">
            <v>104BPE0490</v>
          </cell>
        </row>
        <row r="224">
          <cell r="W224">
            <v>54</v>
          </cell>
          <cell r="X224" t="str">
            <v>104BPE0490</v>
          </cell>
        </row>
        <row r="225">
          <cell r="W225">
            <v>54</v>
          </cell>
          <cell r="X225" t="str">
            <v>104BPE0490</v>
          </cell>
        </row>
        <row r="226">
          <cell r="W226">
            <v>28</v>
          </cell>
          <cell r="X226" t="str">
            <v>104BPE0510</v>
          </cell>
        </row>
        <row r="227">
          <cell r="W227">
            <v>28</v>
          </cell>
          <cell r="X227" t="str">
            <v>104BPE0510</v>
          </cell>
        </row>
        <row r="228">
          <cell r="W228">
            <v>28</v>
          </cell>
          <cell r="X228" t="str">
            <v>104BPE0510</v>
          </cell>
        </row>
        <row r="229">
          <cell r="W229">
            <v>44</v>
          </cell>
          <cell r="X229" t="str">
            <v>104BPE0510</v>
          </cell>
        </row>
        <row r="230">
          <cell r="W230">
            <v>44</v>
          </cell>
          <cell r="X230" t="str">
            <v>104BPE0510</v>
          </cell>
        </row>
        <row r="231">
          <cell r="W231">
            <v>44</v>
          </cell>
          <cell r="X231" t="str">
            <v>104BPE0510</v>
          </cell>
        </row>
        <row r="232">
          <cell r="W232">
            <v>8</v>
          </cell>
          <cell r="X232" t="str">
            <v>104BPE0510</v>
          </cell>
        </row>
        <row r="233">
          <cell r="W233">
            <v>8</v>
          </cell>
          <cell r="X233" t="str">
            <v>104BPE0510</v>
          </cell>
        </row>
        <row r="234">
          <cell r="W234">
            <v>8</v>
          </cell>
          <cell r="X234" t="str">
            <v>104BPE0510</v>
          </cell>
        </row>
        <row r="235">
          <cell r="W235">
            <v>41</v>
          </cell>
          <cell r="X235" t="str">
            <v>104BPE0510</v>
          </cell>
        </row>
        <row r="236">
          <cell r="W236">
            <v>41</v>
          </cell>
          <cell r="X236" t="str">
            <v>104BPE0510</v>
          </cell>
        </row>
        <row r="237">
          <cell r="W237">
            <v>41</v>
          </cell>
          <cell r="X237" t="str">
            <v>104BPE0510</v>
          </cell>
        </row>
        <row r="238">
          <cell r="W238">
            <v>8</v>
          </cell>
          <cell r="X238" t="str">
            <v>104BPE0510</v>
          </cell>
        </row>
        <row r="239">
          <cell r="W239">
            <v>8</v>
          </cell>
          <cell r="X239" t="str">
            <v>104BPE0510</v>
          </cell>
        </row>
        <row r="240">
          <cell r="W240">
            <v>8</v>
          </cell>
          <cell r="X240" t="str">
            <v>104BPE0510</v>
          </cell>
        </row>
        <row r="241">
          <cell r="W241">
            <v>49</v>
          </cell>
          <cell r="X241" t="str">
            <v>104BPE0510</v>
          </cell>
        </row>
        <row r="242">
          <cell r="W242">
            <v>49</v>
          </cell>
          <cell r="X242" t="str">
            <v>104BPE0510</v>
          </cell>
        </row>
        <row r="243">
          <cell r="W243">
            <v>49</v>
          </cell>
          <cell r="X243" t="str">
            <v>104BPE0510</v>
          </cell>
        </row>
        <row r="244">
          <cell r="W244">
            <v>26</v>
          </cell>
          <cell r="X244" t="str">
            <v>104BPE0510</v>
          </cell>
        </row>
        <row r="245">
          <cell r="W245">
            <v>26</v>
          </cell>
          <cell r="X245" t="str">
            <v>104BPE0510</v>
          </cell>
        </row>
        <row r="246">
          <cell r="W246">
            <v>26</v>
          </cell>
          <cell r="X246" t="str">
            <v>104BPE0510</v>
          </cell>
        </row>
        <row r="247">
          <cell r="W247">
            <v>58</v>
          </cell>
          <cell r="X247" t="str">
            <v>104BPE0510</v>
          </cell>
        </row>
        <row r="248">
          <cell r="W248">
            <v>58</v>
          </cell>
          <cell r="X248" t="str">
            <v>104BPE0510</v>
          </cell>
        </row>
        <row r="249">
          <cell r="W249">
            <v>58</v>
          </cell>
          <cell r="X249" t="str">
            <v>104BPE0510</v>
          </cell>
        </row>
        <row r="250">
          <cell r="W250">
            <v>15</v>
          </cell>
          <cell r="X250" t="str">
            <v>104BPE0510</v>
          </cell>
        </row>
        <row r="251">
          <cell r="W251">
            <v>15</v>
          </cell>
          <cell r="X251" t="str">
            <v>104BPE0510</v>
          </cell>
        </row>
        <row r="252">
          <cell r="W252">
            <v>15</v>
          </cell>
          <cell r="X252" t="str">
            <v>104BPE0510</v>
          </cell>
        </row>
        <row r="253">
          <cell r="W253">
            <v>25</v>
          </cell>
          <cell r="X253" t="str">
            <v>104BPE0510</v>
          </cell>
        </row>
        <row r="254">
          <cell r="W254">
            <v>25</v>
          </cell>
          <cell r="X254" t="str">
            <v>104BPE0510</v>
          </cell>
        </row>
        <row r="255">
          <cell r="W255">
            <v>25</v>
          </cell>
          <cell r="X255" t="str">
            <v>104BPE0510</v>
          </cell>
        </row>
        <row r="256">
          <cell r="W256">
            <v>27</v>
          </cell>
          <cell r="X256" t="str">
            <v>104BPE0510</v>
          </cell>
        </row>
        <row r="257">
          <cell r="W257">
            <v>27</v>
          </cell>
          <cell r="X257" t="str">
            <v>104BPE0510</v>
          </cell>
        </row>
        <row r="258">
          <cell r="W258">
            <v>27</v>
          </cell>
          <cell r="X258" t="str">
            <v>104BPE0510</v>
          </cell>
        </row>
        <row r="259">
          <cell r="W259">
            <v>20</v>
          </cell>
          <cell r="X259" t="str">
            <v>104BPE0510</v>
          </cell>
        </row>
        <row r="260">
          <cell r="W260">
            <v>20</v>
          </cell>
          <cell r="X260" t="str">
            <v>104BPE0510</v>
          </cell>
        </row>
        <row r="261">
          <cell r="W261">
            <v>20</v>
          </cell>
          <cell r="X261" t="str">
            <v>104BPE0510</v>
          </cell>
        </row>
        <row r="262">
          <cell r="W262">
            <v>72</v>
          </cell>
          <cell r="X262" t="str">
            <v>104BPE0510</v>
          </cell>
        </row>
        <row r="263">
          <cell r="W263">
            <v>72</v>
          </cell>
          <cell r="X263" t="str">
            <v>104BPE0510</v>
          </cell>
        </row>
        <row r="264">
          <cell r="W264">
            <v>72</v>
          </cell>
          <cell r="X264" t="str">
            <v>104BPE0510</v>
          </cell>
        </row>
        <row r="265">
          <cell r="W265">
            <v>75</v>
          </cell>
          <cell r="X265" t="str">
            <v>104BPE0510</v>
          </cell>
        </row>
        <row r="266">
          <cell r="W266">
            <v>75</v>
          </cell>
          <cell r="X266" t="str">
            <v>104BPE0510</v>
          </cell>
        </row>
        <row r="267">
          <cell r="W267">
            <v>75</v>
          </cell>
          <cell r="X267" t="str">
            <v>104BPE0510</v>
          </cell>
        </row>
        <row r="268">
          <cell r="W268">
            <v>5</v>
          </cell>
          <cell r="X268" t="str">
            <v>104BPE0510</v>
          </cell>
        </row>
        <row r="269">
          <cell r="W269">
            <v>5</v>
          </cell>
          <cell r="X269" t="str">
            <v>104BPE0510</v>
          </cell>
        </row>
        <row r="270">
          <cell r="W270">
            <v>5</v>
          </cell>
          <cell r="X270" t="str">
            <v>104BPE0510</v>
          </cell>
        </row>
        <row r="271">
          <cell r="W271">
            <v>66</v>
          </cell>
          <cell r="X271" t="str">
            <v>104BPE0510</v>
          </cell>
        </row>
        <row r="272">
          <cell r="W272">
            <v>66</v>
          </cell>
          <cell r="X272" t="str">
            <v>104BPE0510</v>
          </cell>
        </row>
        <row r="273">
          <cell r="W273">
            <v>66</v>
          </cell>
          <cell r="X273" t="str">
            <v>104BPE0510</v>
          </cell>
        </row>
        <row r="274">
          <cell r="W274">
            <v>30</v>
          </cell>
          <cell r="X274" t="str">
            <v>104BPE0510</v>
          </cell>
        </row>
        <row r="275">
          <cell r="W275">
            <v>30</v>
          </cell>
          <cell r="X275" t="str">
            <v>104BPE0510</v>
          </cell>
        </row>
        <row r="276">
          <cell r="W276">
            <v>30</v>
          </cell>
          <cell r="X276" t="str">
            <v>104BPE0510</v>
          </cell>
        </row>
        <row r="277">
          <cell r="W277">
            <v>75</v>
          </cell>
          <cell r="X277" t="str">
            <v>104BPE0510</v>
          </cell>
        </row>
        <row r="278">
          <cell r="W278">
            <v>75</v>
          </cell>
          <cell r="X278" t="str">
            <v>104BPE0510</v>
          </cell>
        </row>
        <row r="279">
          <cell r="W279">
            <v>75</v>
          </cell>
          <cell r="X279" t="str">
            <v>104BPE0510</v>
          </cell>
        </row>
        <row r="280">
          <cell r="W280">
            <v>20</v>
          </cell>
          <cell r="X280" t="str">
            <v>104BPE0510</v>
          </cell>
        </row>
        <row r="281">
          <cell r="W281">
            <v>20</v>
          </cell>
          <cell r="X281" t="str">
            <v>104BPE0510</v>
          </cell>
        </row>
        <row r="282">
          <cell r="W282">
            <v>20</v>
          </cell>
          <cell r="X282" t="str">
            <v>104BPE0510</v>
          </cell>
        </row>
        <row r="283">
          <cell r="W283">
            <v>26</v>
          </cell>
          <cell r="X283" t="str">
            <v>104BPE0510</v>
          </cell>
        </row>
        <row r="284">
          <cell r="W284">
            <v>26</v>
          </cell>
          <cell r="X284" t="str">
            <v>104BPE0510</v>
          </cell>
        </row>
        <row r="285">
          <cell r="W285">
            <v>26</v>
          </cell>
          <cell r="X285" t="str">
            <v>104BPE0510</v>
          </cell>
        </row>
        <row r="286">
          <cell r="W286">
            <v>73</v>
          </cell>
          <cell r="X286" t="str">
            <v>104BPE0510</v>
          </cell>
        </row>
        <row r="287">
          <cell r="W287">
            <v>73</v>
          </cell>
          <cell r="X287" t="str">
            <v>104BPE0510</v>
          </cell>
        </row>
        <row r="288">
          <cell r="W288">
            <v>73</v>
          </cell>
          <cell r="X288" t="str">
            <v>104BPE0510</v>
          </cell>
        </row>
        <row r="289">
          <cell r="W289">
            <v>16</v>
          </cell>
          <cell r="X289" t="str">
            <v>104BPE0510</v>
          </cell>
        </row>
        <row r="290">
          <cell r="W290">
            <v>16</v>
          </cell>
          <cell r="X290" t="str">
            <v>104BPE0510</v>
          </cell>
        </row>
        <row r="291">
          <cell r="W291">
            <v>16</v>
          </cell>
          <cell r="X291" t="str">
            <v>104BPE0510</v>
          </cell>
        </row>
        <row r="292">
          <cell r="W292">
            <v>33</v>
          </cell>
          <cell r="X292" t="str">
            <v>104BPE0510</v>
          </cell>
        </row>
        <row r="293">
          <cell r="W293">
            <v>33</v>
          </cell>
          <cell r="X293" t="str">
            <v>104BPE0510</v>
          </cell>
        </row>
        <row r="294">
          <cell r="W294">
            <v>33</v>
          </cell>
          <cell r="X294" t="str">
            <v>104BPE0510</v>
          </cell>
        </row>
        <row r="295">
          <cell r="W295">
            <v>37</v>
          </cell>
          <cell r="X295" t="str">
            <v>104BPE0510</v>
          </cell>
        </row>
        <row r="296">
          <cell r="W296">
            <v>37</v>
          </cell>
          <cell r="X296" t="str">
            <v>104BPE0510</v>
          </cell>
        </row>
        <row r="297">
          <cell r="W297">
            <v>37</v>
          </cell>
          <cell r="X297" t="str">
            <v>104BPE0510</v>
          </cell>
        </row>
        <row r="298">
          <cell r="W298">
            <v>26</v>
          </cell>
          <cell r="X298" t="str">
            <v>104BPE0510</v>
          </cell>
        </row>
        <row r="299">
          <cell r="W299">
            <v>26</v>
          </cell>
          <cell r="X299" t="str">
            <v>104BPE0510</v>
          </cell>
        </row>
        <row r="300">
          <cell r="W300">
            <v>26</v>
          </cell>
          <cell r="X300" t="str">
            <v>104BPE0510</v>
          </cell>
        </row>
        <row r="301">
          <cell r="W301">
            <v>62</v>
          </cell>
          <cell r="X301" t="str">
            <v>104BPE0510</v>
          </cell>
        </row>
        <row r="302">
          <cell r="W302">
            <v>62</v>
          </cell>
          <cell r="X302" t="str">
            <v>104BPE0510</v>
          </cell>
        </row>
        <row r="303">
          <cell r="W303">
            <v>62</v>
          </cell>
          <cell r="X303" t="str">
            <v>104BPE0510</v>
          </cell>
        </row>
        <row r="304">
          <cell r="W304">
            <v>14</v>
          </cell>
          <cell r="X304" t="str">
            <v>104BPE0510</v>
          </cell>
        </row>
        <row r="305">
          <cell r="W305">
            <v>14</v>
          </cell>
          <cell r="X305" t="str">
            <v>104BPE0510</v>
          </cell>
        </row>
        <row r="306">
          <cell r="W306">
            <v>14</v>
          </cell>
          <cell r="X306" t="str">
            <v>104BPE0510</v>
          </cell>
        </row>
        <row r="307">
          <cell r="W307">
            <v>8</v>
          </cell>
          <cell r="X307" t="str">
            <v>104BPE0520</v>
          </cell>
        </row>
        <row r="308">
          <cell r="W308">
            <v>8</v>
          </cell>
          <cell r="X308" t="str">
            <v>104BPE0520</v>
          </cell>
        </row>
        <row r="309">
          <cell r="W309">
            <v>8</v>
          </cell>
          <cell r="X309" t="str">
            <v>104BPE0520</v>
          </cell>
        </row>
        <row r="310">
          <cell r="W310">
            <v>4</v>
          </cell>
          <cell r="X310" t="str">
            <v>104BPE0520</v>
          </cell>
        </row>
        <row r="311">
          <cell r="W311">
            <v>4</v>
          </cell>
          <cell r="X311" t="str">
            <v>104BPE0520</v>
          </cell>
        </row>
        <row r="312">
          <cell r="W312">
            <v>4</v>
          </cell>
          <cell r="X312" t="str">
            <v>104BPE0520</v>
          </cell>
        </row>
        <row r="313">
          <cell r="W313">
            <v>4</v>
          </cell>
          <cell r="X313" t="str">
            <v>104BPE0520</v>
          </cell>
        </row>
        <row r="314">
          <cell r="W314">
            <v>4</v>
          </cell>
          <cell r="X314" t="str">
            <v>104BPE0520</v>
          </cell>
        </row>
        <row r="315">
          <cell r="W315">
            <v>4</v>
          </cell>
          <cell r="X315" t="str">
            <v>104BPE0520</v>
          </cell>
        </row>
        <row r="316">
          <cell r="W316">
            <v>24</v>
          </cell>
          <cell r="X316" t="str">
            <v>104BPE0520</v>
          </cell>
        </row>
        <row r="317">
          <cell r="W317">
            <v>24</v>
          </cell>
          <cell r="X317" t="str">
            <v>104BPE0520</v>
          </cell>
        </row>
        <row r="318">
          <cell r="W318">
            <v>24</v>
          </cell>
          <cell r="X318" t="str">
            <v>104BPE0520</v>
          </cell>
        </row>
        <row r="319">
          <cell r="W319">
            <v>31</v>
          </cell>
          <cell r="X319" t="str">
            <v>104BPE0520</v>
          </cell>
        </row>
        <row r="320">
          <cell r="W320">
            <v>31</v>
          </cell>
          <cell r="X320" t="str">
            <v>104BPE0520</v>
          </cell>
        </row>
        <row r="321">
          <cell r="W321">
            <v>31</v>
          </cell>
          <cell r="X321" t="str">
            <v>104BPE0520</v>
          </cell>
        </row>
        <row r="322">
          <cell r="W322">
            <v>96</v>
          </cell>
          <cell r="X322" t="str">
            <v>104BPE0520</v>
          </cell>
        </row>
        <row r="323">
          <cell r="W323">
            <v>96</v>
          </cell>
          <cell r="X323" t="str">
            <v>104BPE0520</v>
          </cell>
        </row>
        <row r="324">
          <cell r="W324">
            <v>96</v>
          </cell>
          <cell r="X324" t="str">
            <v>104BPE0520</v>
          </cell>
        </row>
        <row r="325">
          <cell r="W325">
            <v>20</v>
          </cell>
          <cell r="X325" t="str">
            <v>104BPE0520</v>
          </cell>
        </row>
        <row r="326">
          <cell r="W326">
            <v>20</v>
          </cell>
          <cell r="X326" t="str">
            <v>104BPE0520</v>
          </cell>
        </row>
        <row r="327">
          <cell r="W327">
            <v>20</v>
          </cell>
          <cell r="X327" t="str">
            <v>104BPE0520</v>
          </cell>
        </row>
        <row r="328">
          <cell r="W328">
            <v>17</v>
          </cell>
          <cell r="X328" t="str">
            <v>104BPE0520</v>
          </cell>
        </row>
        <row r="329">
          <cell r="W329">
            <v>17</v>
          </cell>
          <cell r="X329" t="str">
            <v>104BPE0520</v>
          </cell>
        </row>
        <row r="330">
          <cell r="W330">
            <v>17</v>
          </cell>
          <cell r="X330" t="str">
            <v>104BPE0520</v>
          </cell>
        </row>
        <row r="331">
          <cell r="W331">
            <v>38</v>
          </cell>
          <cell r="X331" t="str">
            <v>104BPE0520</v>
          </cell>
        </row>
        <row r="332">
          <cell r="W332">
            <v>38</v>
          </cell>
          <cell r="X332" t="str">
            <v>104BPE0520</v>
          </cell>
        </row>
        <row r="333">
          <cell r="W333">
            <v>38</v>
          </cell>
          <cell r="X333" t="str">
            <v>104BPE0520</v>
          </cell>
        </row>
        <row r="334">
          <cell r="W334">
            <v>17</v>
          </cell>
          <cell r="X334" t="str">
            <v>104BPE0520</v>
          </cell>
        </row>
        <row r="335">
          <cell r="W335">
            <v>17</v>
          </cell>
          <cell r="X335" t="str">
            <v>104BPE0520</v>
          </cell>
        </row>
        <row r="336">
          <cell r="W336">
            <v>17</v>
          </cell>
          <cell r="X336" t="str">
            <v>104BPE0520</v>
          </cell>
        </row>
        <row r="337">
          <cell r="W337">
            <v>50</v>
          </cell>
          <cell r="X337" t="str">
            <v>104BPE0520</v>
          </cell>
        </row>
        <row r="338">
          <cell r="W338">
            <v>50</v>
          </cell>
          <cell r="X338" t="str">
            <v>104BPE0520</v>
          </cell>
        </row>
        <row r="339">
          <cell r="W339">
            <v>50</v>
          </cell>
          <cell r="X339" t="str">
            <v>104BPE0520</v>
          </cell>
        </row>
        <row r="340">
          <cell r="W340">
            <v>29</v>
          </cell>
          <cell r="X340" t="str">
            <v>104BPE0520</v>
          </cell>
        </row>
        <row r="341">
          <cell r="W341">
            <v>29</v>
          </cell>
          <cell r="X341" t="str">
            <v>104BPE0520</v>
          </cell>
        </row>
        <row r="342">
          <cell r="W342">
            <v>29</v>
          </cell>
          <cell r="X342" t="str">
            <v>104BPE0520</v>
          </cell>
        </row>
        <row r="343">
          <cell r="W343">
            <v>31</v>
          </cell>
          <cell r="X343" t="str">
            <v>104BPE0520</v>
          </cell>
        </row>
        <row r="344">
          <cell r="W344">
            <v>31</v>
          </cell>
          <cell r="X344" t="str">
            <v>104BPE0520</v>
          </cell>
        </row>
        <row r="345">
          <cell r="W345">
            <v>31</v>
          </cell>
          <cell r="X345" t="str">
            <v>104BPE0520</v>
          </cell>
        </row>
        <row r="346">
          <cell r="W346">
            <v>28</v>
          </cell>
          <cell r="X346" t="str">
            <v>104BPE0520</v>
          </cell>
        </row>
        <row r="347">
          <cell r="W347">
            <v>28</v>
          </cell>
          <cell r="X347" t="str">
            <v>104BPE0520</v>
          </cell>
        </row>
        <row r="348">
          <cell r="W348">
            <v>28</v>
          </cell>
          <cell r="X348" t="str">
            <v>104BPE0520</v>
          </cell>
        </row>
        <row r="349">
          <cell r="W349">
            <v>47</v>
          </cell>
          <cell r="X349" t="str">
            <v>104BPE0520</v>
          </cell>
        </row>
        <row r="350">
          <cell r="W350">
            <v>47</v>
          </cell>
          <cell r="X350" t="str">
            <v>104BPE0520</v>
          </cell>
        </row>
        <row r="351">
          <cell r="W351">
            <v>47</v>
          </cell>
          <cell r="X351" t="str">
            <v>104BPE0520</v>
          </cell>
        </row>
        <row r="352">
          <cell r="W352">
            <v>13</v>
          </cell>
          <cell r="X352" t="str">
            <v>104BPE0520</v>
          </cell>
        </row>
        <row r="353">
          <cell r="W353">
            <v>13</v>
          </cell>
          <cell r="X353" t="str">
            <v>104BPE0520</v>
          </cell>
        </row>
        <row r="354">
          <cell r="W354">
            <v>13</v>
          </cell>
          <cell r="X354" t="str">
            <v>104BPE0520</v>
          </cell>
        </row>
        <row r="355">
          <cell r="W355">
            <v>19</v>
          </cell>
          <cell r="X355" t="str">
            <v>104BPE0520</v>
          </cell>
        </row>
        <row r="356">
          <cell r="W356">
            <v>19</v>
          </cell>
          <cell r="X356" t="str">
            <v>104BPE0520</v>
          </cell>
        </row>
        <row r="357">
          <cell r="W357">
            <v>19</v>
          </cell>
          <cell r="X357" t="str">
            <v>104BPE0520</v>
          </cell>
        </row>
        <row r="358">
          <cell r="W358">
            <v>27</v>
          </cell>
          <cell r="X358" t="str">
            <v>104BPE0520</v>
          </cell>
        </row>
        <row r="359">
          <cell r="W359">
            <v>27</v>
          </cell>
          <cell r="X359" t="str">
            <v>104BPE0520</v>
          </cell>
        </row>
        <row r="360">
          <cell r="W360">
            <v>27</v>
          </cell>
          <cell r="X360" t="str">
            <v>104BPE0520</v>
          </cell>
        </row>
        <row r="361">
          <cell r="W361">
            <v>29</v>
          </cell>
          <cell r="X361" t="str">
            <v>104BPE0520</v>
          </cell>
        </row>
        <row r="362">
          <cell r="W362">
            <v>29</v>
          </cell>
          <cell r="X362" t="str">
            <v>104BPE0520</v>
          </cell>
        </row>
        <row r="363">
          <cell r="W363">
            <v>29</v>
          </cell>
          <cell r="X363" t="str">
            <v>104BPE0520</v>
          </cell>
        </row>
        <row r="364">
          <cell r="W364">
            <v>3</v>
          </cell>
          <cell r="X364" t="str">
            <v>104BPE0520</v>
          </cell>
        </row>
        <row r="365">
          <cell r="W365">
            <v>3</v>
          </cell>
          <cell r="X365" t="str">
            <v>104BPE0520</v>
          </cell>
        </row>
        <row r="366">
          <cell r="W366">
            <v>3</v>
          </cell>
          <cell r="X366" t="str">
            <v>104BPE0520</v>
          </cell>
        </row>
        <row r="367">
          <cell r="W367">
            <v>32</v>
          </cell>
          <cell r="X367" t="str">
            <v>104BPE0520</v>
          </cell>
        </row>
        <row r="368">
          <cell r="W368">
            <v>32</v>
          </cell>
          <cell r="X368" t="str">
            <v>104BPE0520</v>
          </cell>
        </row>
        <row r="369">
          <cell r="W369">
            <v>32</v>
          </cell>
          <cell r="X369" t="str">
            <v>104BPE0520</v>
          </cell>
        </row>
        <row r="370">
          <cell r="W370">
            <v>32</v>
          </cell>
          <cell r="X370" t="str">
            <v>104BPE0520</v>
          </cell>
        </row>
        <row r="371">
          <cell r="W371">
            <v>32</v>
          </cell>
          <cell r="X371" t="str">
            <v>104BPE0520</v>
          </cell>
        </row>
        <row r="372">
          <cell r="W372">
            <v>32</v>
          </cell>
          <cell r="X372" t="str">
            <v>104BPE0520</v>
          </cell>
        </row>
        <row r="373">
          <cell r="W373">
            <v>38</v>
          </cell>
          <cell r="X373" t="str">
            <v>104BPE0520</v>
          </cell>
        </row>
        <row r="374">
          <cell r="W374">
            <v>38</v>
          </cell>
          <cell r="X374" t="str">
            <v>104BPE0520</v>
          </cell>
        </row>
        <row r="375">
          <cell r="W375">
            <v>38</v>
          </cell>
          <cell r="X375" t="str">
            <v>104BPE0520</v>
          </cell>
        </row>
        <row r="376">
          <cell r="W376">
            <v>14</v>
          </cell>
          <cell r="X376" t="str">
            <v>104BPE0520</v>
          </cell>
        </row>
        <row r="377">
          <cell r="W377">
            <v>14</v>
          </cell>
          <cell r="X377" t="str">
            <v>104BPE0520</v>
          </cell>
        </row>
        <row r="378">
          <cell r="W378">
            <v>14</v>
          </cell>
          <cell r="X378" t="str">
            <v>104BPE0520</v>
          </cell>
        </row>
        <row r="379">
          <cell r="W379">
            <v>33</v>
          </cell>
          <cell r="X379" t="str">
            <v>104BPE0520</v>
          </cell>
        </row>
        <row r="380">
          <cell r="W380">
            <v>33</v>
          </cell>
          <cell r="X380" t="str">
            <v>104BPE0520</v>
          </cell>
        </row>
        <row r="381">
          <cell r="W381">
            <v>33</v>
          </cell>
          <cell r="X381" t="str">
            <v>104BPE0520</v>
          </cell>
        </row>
        <row r="382">
          <cell r="W382">
            <v>16</v>
          </cell>
          <cell r="X382" t="str">
            <v>104BPE0520</v>
          </cell>
        </row>
        <row r="383">
          <cell r="W383">
            <v>16</v>
          </cell>
          <cell r="X383" t="str">
            <v>104BPE0520</v>
          </cell>
        </row>
        <row r="384">
          <cell r="W384">
            <v>16</v>
          </cell>
          <cell r="X384" t="str">
            <v>104BPE0520</v>
          </cell>
        </row>
        <row r="385">
          <cell r="W385">
            <v>14</v>
          </cell>
          <cell r="X385" t="str">
            <v>104BPE0520</v>
          </cell>
        </row>
        <row r="386">
          <cell r="W386">
            <v>14</v>
          </cell>
          <cell r="X386" t="str">
            <v>104BPE0520</v>
          </cell>
        </row>
        <row r="387">
          <cell r="W387">
            <v>14</v>
          </cell>
          <cell r="X387" t="str">
            <v>104BPE0520</v>
          </cell>
        </row>
        <row r="388">
          <cell r="W388">
            <v>4</v>
          </cell>
          <cell r="X388" t="str">
            <v>104BPE0520</v>
          </cell>
        </row>
        <row r="389">
          <cell r="W389">
            <v>4</v>
          </cell>
          <cell r="X389" t="str">
            <v>104BPE0520</v>
          </cell>
        </row>
        <row r="390">
          <cell r="W390">
            <v>4</v>
          </cell>
          <cell r="X390" t="str">
            <v>104BPE0520</v>
          </cell>
        </row>
        <row r="391">
          <cell r="W391">
            <v>8</v>
          </cell>
          <cell r="X391" t="str">
            <v>104BPE0520</v>
          </cell>
        </row>
        <row r="392">
          <cell r="W392">
            <v>8</v>
          </cell>
          <cell r="X392" t="str">
            <v>104BPE0520</v>
          </cell>
        </row>
        <row r="393">
          <cell r="W393">
            <v>8</v>
          </cell>
          <cell r="X393" t="str">
            <v>104BPE0520</v>
          </cell>
        </row>
        <row r="394">
          <cell r="W394">
            <v>12</v>
          </cell>
          <cell r="X394" t="str">
            <v>104BPE0520</v>
          </cell>
        </row>
        <row r="395">
          <cell r="W395">
            <v>12</v>
          </cell>
          <cell r="X395" t="str">
            <v>104BPE0520</v>
          </cell>
        </row>
        <row r="396">
          <cell r="W396">
            <v>12</v>
          </cell>
          <cell r="X396" t="str">
            <v>104BPE0520</v>
          </cell>
        </row>
        <row r="397">
          <cell r="W397">
            <v>33</v>
          </cell>
          <cell r="X397" t="str">
            <v>104BPE0520</v>
          </cell>
        </row>
        <row r="398">
          <cell r="W398">
            <v>33</v>
          </cell>
          <cell r="X398" t="str">
            <v>104BPE0520</v>
          </cell>
        </row>
        <row r="399">
          <cell r="W399">
            <v>33</v>
          </cell>
          <cell r="X399" t="str">
            <v>104BPE0520</v>
          </cell>
        </row>
        <row r="400">
          <cell r="W400">
            <v>13</v>
          </cell>
          <cell r="X400" t="str">
            <v>104BPE0520</v>
          </cell>
        </row>
        <row r="401">
          <cell r="W401">
            <v>13</v>
          </cell>
          <cell r="X401" t="str">
            <v>104BPE0520</v>
          </cell>
        </row>
        <row r="402">
          <cell r="W402">
            <v>13</v>
          </cell>
          <cell r="X402" t="str">
            <v>104BPE0520</v>
          </cell>
        </row>
        <row r="403">
          <cell r="W403">
            <v>18</v>
          </cell>
          <cell r="X403" t="str">
            <v>104BPE0520</v>
          </cell>
        </row>
        <row r="404">
          <cell r="W404">
            <v>18</v>
          </cell>
          <cell r="X404" t="str">
            <v>104BPE0520</v>
          </cell>
        </row>
        <row r="405">
          <cell r="W405">
            <v>18</v>
          </cell>
          <cell r="X405" t="str">
            <v>104BPE0520</v>
          </cell>
        </row>
        <row r="406">
          <cell r="W406">
            <v>5</v>
          </cell>
          <cell r="X406" t="str">
            <v>104BPE0520</v>
          </cell>
        </row>
        <row r="407">
          <cell r="W407">
            <v>5</v>
          </cell>
          <cell r="X407" t="str">
            <v>104BPE0520</v>
          </cell>
        </row>
        <row r="408">
          <cell r="W408">
            <v>5</v>
          </cell>
          <cell r="X408" t="str">
            <v>104BPE0520</v>
          </cell>
        </row>
        <row r="409">
          <cell r="W409">
            <v>48</v>
          </cell>
          <cell r="X409" t="str">
            <v>104BPE0520</v>
          </cell>
        </row>
        <row r="410">
          <cell r="W410">
            <v>48</v>
          </cell>
          <cell r="X410" t="str">
            <v>104BPE0520</v>
          </cell>
        </row>
        <row r="411">
          <cell r="W411">
            <v>48</v>
          </cell>
          <cell r="X411" t="str">
            <v>104BPE0520</v>
          </cell>
        </row>
        <row r="412">
          <cell r="W412">
            <v>15</v>
          </cell>
          <cell r="X412" t="str">
            <v>104BPE0520</v>
          </cell>
        </row>
        <row r="413">
          <cell r="W413">
            <v>15</v>
          </cell>
          <cell r="X413" t="str">
            <v>104BPE0520</v>
          </cell>
        </row>
        <row r="414">
          <cell r="W414">
            <v>15</v>
          </cell>
          <cell r="X414" t="str">
            <v>104BPE0520</v>
          </cell>
        </row>
        <row r="415">
          <cell r="W415">
            <v>39</v>
          </cell>
          <cell r="X415" t="str">
            <v>104BPE0520</v>
          </cell>
        </row>
        <row r="416">
          <cell r="W416">
            <v>39</v>
          </cell>
          <cell r="X416" t="str">
            <v>104BPE0520</v>
          </cell>
        </row>
        <row r="417">
          <cell r="W417">
            <v>39</v>
          </cell>
          <cell r="X417" t="str">
            <v>104BPE0520</v>
          </cell>
        </row>
        <row r="418">
          <cell r="W418">
            <v>27</v>
          </cell>
          <cell r="X418" t="str">
            <v>104BPE0520</v>
          </cell>
        </row>
        <row r="419">
          <cell r="W419">
            <v>27</v>
          </cell>
          <cell r="X419" t="str">
            <v>104BPE0520</v>
          </cell>
        </row>
        <row r="420">
          <cell r="W420">
            <v>27</v>
          </cell>
          <cell r="X420" t="str">
            <v>104BPE0520</v>
          </cell>
        </row>
        <row r="421">
          <cell r="W421">
            <v>32</v>
          </cell>
          <cell r="X421" t="str">
            <v>104BPE0520</v>
          </cell>
        </row>
        <row r="422">
          <cell r="W422">
            <v>32</v>
          </cell>
          <cell r="X422" t="str">
            <v>104BPE0520</v>
          </cell>
        </row>
        <row r="423">
          <cell r="W423">
            <v>32</v>
          </cell>
          <cell r="X423" t="str">
            <v>104BPE0520</v>
          </cell>
        </row>
        <row r="424">
          <cell r="W424">
            <v>67</v>
          </cell>
          <cell r="X424" t="str">
            <v>104BPE0520</v>
          </cell>
        </row>
        <row r="425">
          <cell r="W425">
            <v>67</v>
          </cell>
          <cell r="X425" t="str">
            <v>104BPE0520</v>
          </cell>
        </row>
        <row r="426">
          <cell r="W426">
            <v>67</v>
          </cell>
          <cell r="X426" t="str">
            <v>104BPE0520</v>
          </cell>
        </row>
        <row r="427">
          <cell r="W427">
            <v>31</v>
          </cell>
          <cell r="X427" t="str">
            <v>104BPE0520</v>
          </cell>
        </row>
        <row r="428">
          <cell r="W428">
            <v>31</v>
          </cell>
          <cell r="X428" t="str">
            <v>104BPE0520</v>
          </cell>
        </row>
        <row r="429">
          <cell r="W429">
            <v>31</v>
          </cell>
          <cell r="X429" t="str">
            <v>104BPE0520</v>
          </cell>
        </row>
        <row r="430">
          <cell r="W430">
            <v>3</v>
          </cell>
          <cell r="X430" t="str">
            <v>104BPE0520</v>
          </cell>
        </row>
        <row r="431">
          <cell r="W431">
            <v>3</v>
          </cell>
          <cell r="X431" t="str">
            <v>104BPE0520</v>
          </cell>
        </row>
        <row r="432">
          <cell r="W432">
            <v>3</v>
          </cell>
          <cell r="X432" t="str">
            <v>104BPE0520</v>
          </cell>
        </row>
        <row r="433">
          <cell r="W433">
            <v>22</v>
          </cell>
          <cell r="X433" t="str">
            <v>104BPE0520</v>
          </cell>
        </row>
        <row r="434">
          <cell r="W434">
            <v>22</v>
          </cell>
          <cell r="X434" t="str">
            <v>104BPE0520</v>
          </cell>
        </row>
        <row r="435">
          <cell r="W435">
            <v>22</v>
          </cell>
          <cell r="X435" t="str">
            <v>104BPE0520</v>
          </cell>
        </row>
        <row r="436">
          <cell r="W436">
            <v>12</v>
          </cell>
          <cell r="X436" t="str">
            <v>104BPE0520</v>
          </cell>
        </row>
        <row r="437">
          <cell r="W437">
            <v>12</v>
          </cell>
          <cell r="X437" t="str">
            <v>104BPE0520</v>
          </cell>
        </row>
        <row r="438">
          <cell r="W438">
            <v>12</v>
          </cell>
          <cell r="X438" t="str">
            <v>104BPE0520</v>
          </cell>
        </row>
        <row r="439">
          <cell r="W439">
            <v>41</v>
          </cell>
          <cell r="X439" t="str">
            <v>104BPE0520</v>
          </cell>
        </row>
        <row r="440">
          <cell r="W440">
            <v>41</v>
          </cell>
          <cell r="X440" t="str">
            <v>104BPE0520</v>
          </cell>
        </row>
        <row r="441">
          <cell r="W441">
            <v>41</v>
          </cell>
          <cell r="X441" t="str">
            <v>104BPE0520</v>
          </cell>
        </row>
        <row r="442">
          <cell r="W442">
            <v>8</v>
          </cell>
          <cell r="X442" t="str">
            <v>104BPE0520</v>
          </cell>
        </row>
        <row r="443">
          <cell r="W443">
            <v>8</v>
          </cell>
          <cell r="X443" t="str">
            <v>104BPE0520</v>
          </cell>
        </row>
        <row r="444">
          <cell r="W444">
            <v>8</v>
          </cell>
          <cell r="X444" t="str">
            <v>104BPE0520</v>
          </cell>
        </row>
        <row r="445">
          <cell r="W445">
            <v>22</v>
          </cell>
          <cell r="X445" t="str">
            <v>104BPE0520</v>
          </cell>
        </row>
        <row r="446">
          <cell r="W446">
            <v>22</v>
          </cell>
          <cell r="X446" t="str">
            <v>104BPE0520</v>
          </cell>
        </row>
        <row r="447">
          <cell r="W447">
            <v>22</v>
          </cell>
          <cell r="X447" t="str">
            <v>104BPE0520</v>
          </cell>
        </row>
        <row r="448">
          <cell r="W448">
            <v>1</v>
          </cell>
          <cell r="X448" t="str">
            <v>104BPE0520</v>
          </cell>
        </row>
        <row r="449">
          <cell r="W449">
            <v>1</v>
          </cell>
          <cell r="X449" t="str">
            <v>104BPE0520</v>
          </cell>
        </row>
        <row r="450">
          <cell r="W450">
            <v>1</v>
          </cell>
          <cell r="X450" t="str">
            <v>104BPE0520</v>
          </cell>
        </row>
        <row r="451">
          <cell r="W451">
            <v>18</v>
          </cell>
          <cell r="X451" t="str">
            <v>104BPE0520</v>
          </cell>
        </row>
        <row r="452">
          <cell r="W452">
            <v>18</v>
          </cell>
          <cell r="X452" t="str">
            <v>104BPE0520</v>
          </cell>
        </row>
        <row r="453">
          <cell r="W453">
            <v>18</v>
          </cell>
          <cell r="X453" t="str">
            <v>104BPE0520</v>
          </cell>
        </row>
        <row r="454">
          <cell r="W454">
            <v>18</v>
          </cell>
          <cell r="X454" t="str">
            <v>104BPE0520</v>
          </cell>
        </row>
        <row r="455">
          <cell r="W455">
            <v>18</v>
          </cell>
          <cell r="X455" t="str">
            <v>104BPE0520</v>
          </cell>
        </row>
        <row r="456">
          <cell r="W456">
            <v>18</v>
          </cell>
          <cell r="X456" t="str">
            <v>104BPE0520</v>
          </cell>
        </row>
        <row r="457">
          <cell r="W457">
            <v>31</v>
          </cell>
          <cell r="X457" t="str">
            <v>104BPE0520</v>
          </cell>
        </row>
        <row r="458">
          <cell r="W458">
            <v>31</v>
          </cell>
          <cell r="X458" t="str">
            <v>104BPE0520</v>
          </cell>
        </row>
        <row r="459">
          <cell r="W459">
            <v>31</v>
          </cell>
          <cell r="X459" t="str">
            <v>104BPE0520</v>
          </cell>
        </row>
        <row r="460">
          <cell r="W460">
            <v>4</v>
          </cell>
          <cell r="X460" t="str">
            <v>104BPE0520</v>
          </cell>
        </row>
        <row r="461">
          <cell r="W461">
            <v>4</v>
          </cell>
          <cell r="X461" t="str">
            <v>104BPE0520</v>
          </cell>
        </row>
        <row r="462">
          <cell r="W462">
            <v>4</v>
          </cell>
          <cell r="X462" t="str">
            <v>104BPE0520</v>
          </cell>
        </row>
        <row r="463">
          <cell r="W463">
            <v>29</v>
          </cell>
          <cell r="X463" t="str">
            <v>104BPE0520</v>
          </cell>
        </row>
        <row r="464">
          <cell r="W464">
            <v>29</v>
          </cell>
          <cell r="X464" t="str">
            <v>104BPE0520</v>
          </cell>
        </row>
        <row r="465">
          <cell r="W465">
            <v>29</v>
          </cell>
          <cell r="X465" t="str">
            <v>104BPE0520</v>
          </cell>
        </row>
        <row r="466">
          <cell r="W466">
            <v>8</v>
          </cell>
          <cell r="X466" t="str">
            <v>104BPE0520</v>
          </cell>
        </row>
        <row r="467">
          <cell r="W467">
            <v>8</v>
          </cell>
          <cell r="X467" t="str">
            <v>104BPE0520</v>
          </cell>
        </row>
        <row r="468">
          <cell r="W468">
            <v>8</v>
          </cell>
          <cell r="X468" t="str">
            <v>104BPE0520</v>
          </cell>
        </row>
        <row r="469">
          <cell r="W469">
            <v>32</v>
          </cell>
          <cell r="X469" t="str">
            <v>104BPE0520</v>
          </cell>
        </row>
        <row r="470">
          <cell r="W470">
            <v>32</v>
          </cell>
          <cell r="X470" t="str">
            <v>104BPE0520</v>
          </cell>
        </row>
        <row r="471">
          <cell r="W471">
            <v>32</v>
          </cell>
          <cell r="X471" t="str">
            <v>104BPE0520</v>
          </cell>
        </row>
        <row r="472">
          <cell r="W472">
            <v>8</v>
          </cell>
          <cell r="X472" t="str">
            <v>104BPE0520</v>
          </cell>
        </row>
        <row r="473">
          <cell r="W473">
            <v>8</v>
          </cell>
          <cell r="X473" t="str">
            <v>104BPE0520</v>
          </cell>
        </row>
        <row r="474">
          <cell r="W474">
            <v>8</v>
          </cell>
          <cell r="X474" t="str">
            <v>104BPE0520</v>
          </cell>
        </row>
        <row r="475">
          <cell r="W475">
            <v>35</v>
          </cell>
          <cell r="X475" t="str">
            <v>104BPE0520</v>
          </cell>
        </row>
        <row r="476">
          <cell r="W476">
            <v>35</v>
          </cell>
          <cell r="X476" t="str">
            <v>104BPE0520</v>
          </cell>
        </row>
        <row r="477">
          <cell r="W477">
            <v>35</v>
          </cell>
          <cell r="X477" t="str">
            <v>104BPE0520</v>
          </cell>
        </row>
        <row r="478">
          <cell r="W478">
            <v>31</v>
          </cell>
          <cell r="X478" t="str">
            <v>104BPE0520</v>
          </cell>
        </row>
        <row r="479">
          <cell r="W479">
            <v>31</v>
          </cell>
          <cell r="X479" t="str">
            <v>104BPE0520</v>
          </cell>
        </row>
        <row r="480">
          <cell r="W480">
            <v>31</v>
          </cell>
          <cell r="X480" t="str">
            <v>104BPE0520</v>
          </cell>
        </row>
        <row r="481">
          <cell r="W481">
            <v>29</v>
          </cell>
          <cell r="X481" t="str">
            <v>104BPE0520</v>
          </cell>
        </row>
        <row r="482">
          <cell r="W482">
            <v>29</v>
          </cell>
          <cell r="X482" t="str">
            <v>104BPE0520</v>
          </cell>
        </row>
        <row r="483">
          <cell r="W483">
            <v>29</v>
          </cell>
          <cell r="X483" t="str">
            <v>104BPE0520</v>
          </cell>
        </row>
        <row r="484">
          <cell r="W484">
            <v>28</v>
          </cell>
          <cell r="X484" t="str">
            <v>104BPE0520</v>
          </cell>
        </row>
        <row r="485">
          <cell r="W485">
            <v>28</v>
          </cell>
          <cell r="X485" t="str">
            <v>104BPE0520</v>
          </cell>
        </row>
        <row r="486">
          <cell r="W486">
            <v>28</v>
          </cell>
          <cell r="X486" t="str">
            <v>104BPE0520</v>
          </cell>
        </row>
        <row r="487">
          <cell r="W487">
            <v>40</v>
          </cell>
          <cell r="X487" t="str">
            <v>104BPE0520</v>
          </cell>
        </row>
        <row r="488">
          <cell r="W488">
            <v>40</v>
          </cell>
          <cell r="X488" t="str">
            <v>104BPE0520</v>
          </cell>
        </row>
        <row r="489">
          <cell r="W489">
            <v>40</v>
          </cell>
          <cell r="X489" t="str">
            <v>104BPE0520</v>
          </cell>
        </row>
        <row r="490">
          <cell r="W490">
            <v>4</v>
          </cell>
          <cell r="X490" t="str">
            <v>104BPE0520</v>
          </cell>
        </row>
        <row r="491">
          <cell r="W491">
            <v>4</v>
          </cell>
          <cell r="X491" t="str">
            <v>104BPE0520</v>
          </cell>
        </row>
        <row r="492">
          <cell r="W492">
            <v>4</v>
          </cell>
          <cell r="X492" t="str">
            <v>104BPE0520</v>
          </cell>
        </row>
        <row r="493">
          <cell r="W493">
            <v>38</v>
          </cell>
          <cell r="X493" t="str">
            <v>104BPE0520</v>
          </cell>
        </row>
        <row r="494">
          <cell r="W494">
            <v>38</v>
          </cell>
          <cell r="X494" t="str">
            <v>104BPE0520</v>
          </cell>
        </row>
        <row r="495">
          <cell r="W495">
            <v>38</v>
          </cell>
          <cell r="X495" t="str">
            <v>104BPE0520</v>
          </cell>
        </row>
        <row r="496">
          <cell r="W496">
            <v>25</v>
          </cell>
          <cell r="X496" t="str">
            <v>104BPE0520</v>
          </cell>
        </row>
        <row r="497">
          <cell r="W497">
            <v>25</v>
          </cell>
          <cell r="X497" t="str">
            <v>104BPE0520</v>
          </cell>
        </row>
        <row r="498">
          <cell r="W498">
            <v>25</v>
          </cell>
          <cell r="X498" t="str">
            <v>104BPE0520</v>
          </cell>
        </row>
        <row r="499">
          <cell r="W499">
            <v>25</v>
          </cell>
          <cell r="X499" t="str">
            <v>104BPE0520</v>
          </cell>
        </row>
        <row r="500">
          <cell r="W500">
            <v>25</v>
          </cell>
          <cell r="X500" t="str">
            <v>104BPE0520</v>
          </cell>
        </row>
        <row r="501">
          <cell r="W501">
            <v>25</v>
          </cell>
          <cell r="X501" t="str">
            <v>104BPE0520</v>
          </cell>
        </row>
        <row r="502">
          <cell r="W502">
            <v>66</v>
          </cell>
          <cell r="X502" t="str">
            <v>104BPE0520</v>
          </cell>
        </row>
        <row r="503">
          <cell r="W503">
            <v>66</v>
          </cell>
          <cell r="X503" t="str">
            <v>104BPE0520</v>
          </cell>
        </row>
        <row r="504">
          <cell r="W504">
            <v>66</v>
          </cell>
          <cell r="X504" t="str">
            <v>104BPE0520</v>
          </cell>
        </row>
        <row r="505">
          <cell r="W505">
            <v>25</v>
          </cell>
          <cell r="X505" t="str">
            <v>104BPE0520</v>
          </cell>
        </row>
        <row r="506">
          <cell r="W506">
            <v>25</v>
          </cell>
          <cell r="X506" t="str">
            <v>104BPE0520</v>
          </cell>
        </row>
        <row r="507">
          <cell r="W507">
            <v>25</v>
          </cell>
          <cell r="X507" t="str">
            <v>104BPE0520</v>
          </cell>
        </row>
        <row r="508">
          <cell r="W508">
            <v>7</v>
          </cell>
          <cell r="X508" t="str">
            <v>104BPE0520</v>
          </cell>
        </row>
        <row r="509">
          <cell r="W509">
            <v>7</v>
          </cell>
          <cell r="X509" t="str">
            <v>104BPE0520</v>
          </cell>
        </row>
        <row r="510">
          <cell r="W510">
            <v>7</v>
          </cell>
          <cell r="X510" t="str">
            <v>104BPE0520</v>
          </cell>
        </row>
        <row r="511">
          <cell r="W511">
            <v>13</v>
          </cell>
          <cell r="X511" t="str">
            <v>104BPE0520</v>
          </cell>
        </row>
        <row r="512">
          <cell r="W512">
            <v>13</v>
          </cell>
          <cell r="X512" t="str">
            <v>104BPE0520</v>
          </cell>
        </row>
        <row r="513">
          <cell r="W513">
            <v>13</v>
          </cell>
          <cell r="X513" t="str">
            <v>104BPE0520</v>
          </cell>
        </row>
        <row r="514">
          <cell r="W514">
            <v>11</v>
          </cell>
          <cell r="X514" t="str">
            <v>104BPE0520</v>
          </cell>
        </row>
        <row r="515">
          <cell r="W515">
            <v>11</v>
          </cell>
          <cell r="X515" t="str">
            <v>104BPE0520</v>
          </cell>
        </row>
        <row r="516">
          <cell r="W516">
            <v>11</v>
          </cell>
          <cell r="X516" t="str">
            <v>104BPE0520</v>
          </cell>
        </row>
        <row r="517">
          <cell r="W517">
            <v>21</v>
          </cell>
          <cell r="X517" t="str">
            <v>104BPE0520</v>
          </cell>
        </row>
        <row r="518">
          <cell r="W518">
            <v>21</v>
          </cell>
          <cell r="X518" t="str">
            <v>104BPE0520</v>
          </cell>
        </row>
        <row r="519">
          <cell r="W519">
            <v>21</v>
          </cell>
          <cell r="X519" t="str">
            <v>104BPE0520</v>
          </cell>
        </row>
        <row r="520">
          <cell r="W520">
            <v>11</v>
          </cell>
          <cell r="X520" t="str">
            <v>104BPE0520</v>
          </cell>
        </row>
        <row r="521">
          <cell r="W521">
            <v>11</v>
          </cell>
          <cell r="X521" t="str">
            <v>104BPE0520</v>
          </cell>
        </row>
        <row r="522">
          <cell r="W522">
            <v>11</v>
          </cell>
          <cell r="X522" t="str">
            <v>104BPE0520</v>
          </cell>
        </row>
        <row r="523">
          <cell r="W523">
            <v>12</v>
          </cell>
          <cell r="X523" t="str">
            <v>104BPE0530</v>
          </cell>
        </row>
        <row r="524">
          <cell r="W524">
            <v>12</v>
          </cell>
          <cell r="X524" t="str">
            <v>104BPE0530</v>
          </cell>
        </row>
        <row r="525">
          <cell r="W525">
            <v>12</v>
          </cell>
          <cell r="X525" t="str">
            <v>104BPE0530</v>
          </cell>
        </row>
        <row r="526">
          <cell r="W526">
            <v>8</v>
          </cell>
          <cell r="X526" t="str">
            <v>104BPE0530</v>
          </cell>
        </row>
        <row r="527">
          <cell r="W527">
            <v>8</v>
          </cell>
          <cell r="X527" t="str">
            <v>104BPE0530</v>
          </cell>
        </row>
        <row r="528">
          <cell r="W528">
            <v>8</v>
          </cell>
          <cell r="X528" t="str">
            <v>104BPE0530</v>
          </cell>
        </row>
        <row r="529">
          <cell r="W529">
            <v>25</v>
          </cell>
          <cell r="X529" t="str">
            <v>104BPE0530</v>
          </cell>
        </row>
        <row r="530">
          <cell r="W530">
            <v>25</v>
          </cell>
          <cell r="X530" t="str">
            <v>104BPE0530</v>
          </cell>
        </row>
        <row r="531">
          <cell r="W531">
            <v>25</v>
          </cell>
          <cell r="X531" t="str">
            <v>104BPE0530</v>
          </cell>
        </row>
        <row r="532">
          <cell r="W532">
            <v>10</v>
          </cell>
          <cell r="X532" t="str">
            <v>104BPE0530</v>
          </cell>
        </row>
        <row r="533">
          <cell r="W533">
            <v>10</v>
          </cell>
          <cell r="X533" t="str">
            <v>104BPE0530</v>
          </cell>
        </row>
        <row r="534">
          <cell r="W534">
            <v>10</v>
          </cell>
          <cell r="X534" t="str">
            <v>104BPE0530</v>
          </cell>
        </row>
        <row r="535">
          <cell r="W535">
            <v>25</v>
          </cell>
          <cell r="X535" t="str">
            <v>104BPE0530</v>
          </cell>
        </row>
        <row r="536">
          <cell r="W536">
            <v>25</v>
          </cell>
          <cell r="X536" t="str">
            <v>104BPE0530</v>
          </cell>
        </row>
        <row r="537">
          <cell r="W537">
            <v>25</v>
          </cell>
          <cell r="X537" t="str">
            <v>104BPE0530</v>
          </cell>
        </row>
        <row r="538">
          <cell r="W538">
            <v>71</v>
          </cell>
          <cell r="X538" t="str">
            <v>104BPE0530</v>
          </cell>
        </row>
        <row r="539">
          <cell r="W539">
            <v>71</v>
          </cell>
          <cell r="X539" t="str">
            <v>104BPE0530</v>
          </cell>
        </row>
        <row r="540">
          <cell r="W540">
            <v>71</v>
          </cell>
          <cell r="X540" t="str">
            <v>104BPE0530</v>
          </cell>
        </row>
        <row r="541">
          <cell r="W541">
            <v>5</v>
          </cell>
          <cell r="X541" t="str">
            <v>104BPE0530</v>
          </cell>
        </row>
        <row r="542">
          <cell r="W542">
            <v>5</v>
          </cell>
          <cell r="X542" t="str">
            <v>104BPE0530</v>
          </cell>
        </row>
        <row r="543">
          <cell r="W543">
            <v>5</v>
          </cell>
          <cell r="X543" t="str">
            <v>104BPE0530</v>
          </cell>
        </row>
        <row r="544">
          <cell r="W544">
            <v>14</v>
          </cell>
          <cell r="X544" t="str">
            <v>104BPE0530</v>
          </cell>
        </row>
        <row r="545">
          <cell r="W545">
            <v>14</v>
          </cell>
          <cell r="X545" t="str">
            <v>104BPE0530</v>
          </cell>
        </row>
        <row r="546">
          <cell r="W546">
            <v>14</v>
          </cell>
          <cell r="X546" t="str">
            <v>104BPE0530</v>
          </cell>
        </row>
        <row r="547">
          <cell r="W547">
            <v>6</v>
          </cell>
          <cell r="X547" t="str">
            <v>104BPE0530</v>
          </cell>
        </row>
        <row r="548">
          <cell r="W548">
            <v>6</v>
          </cell>
          <cell r="X548" t="str">
            <v>104BPE0530</v>
          </cell>
        </row>
        <row r="549">
          <cell r="W549">
            <v>6</v>
          </cell>
          <cell r="X549" t="str">
            <v>104BPE0530</v>
          </cell>
        </row>
        <row r="550">
          <cell r="W550">
            <v>10</v>
          </cell>
          <cell r="X550" t="str">
            <v>104BPE0530</v>
          </cell>
        </row>
        <row r="551">
          <cell r="W551">
            <v>10</v>
          </cell>
          <cell r="X551" t="str">
            <v>104BPE0530</v>
          </cell>
        </row>
        <row r="552">
          <cell r="W552">
            <v>10</v>
          </cell>
          <cell r="X552" t="str">
            <v>104BPE0530</v>
          </cell>
        </row>
        <row r="553">
          <cell r="W553">
            <v>4</v>
          </cell>
          <cell r="X553" t="str">
            <v>104BPE0530</v>
          </cell>
        </row>
        <row r="554">
          <cell r="W554">
            <v>4</v>
          </cell>
          <cell r="X554" t="str">
            <v>104BPE0530</v>
          </cell>
        </row>
        <row r="555">
          <cell r="W555">
            <v>4</v>
          </cell>
          <cell r="X555" t="str">
            <v>104BPE0530</v>
          </cell>
        </row>
        <row r="556">
          <cell r="W556">
            <v>17</v>
          </cell>
          <cell r="X556" t="str">
            <v>104BPE0530</v>
          </cell>
        </row>
        <row r="557">
          <cell r="W557">
            <v>17</v>
          </cell>
          <cell r="X557" t="str">
            <v>104BPE0530</v>
          </cell>
        </row>
        <row r="558">
          <cell r="W558">
            <v>17</v>
          </cell>
          <cell r="X558" t="str">
            <v>104BPE0530</v>
          </cell>
        </row>
        <row r="559">
          <cell r="W559">
            <v>11</v>
          </cell>
          <cell r="X559" t="str">
            <v>104BPE0530</v>
          </cell>
        </row>
        <row r="560">
          <cell r="W560">
            <v>11</v>
          </cell>
          <cell r="X560" t="str">
            <v>104BPE0530</v>
          </cell>
        </row>
        <row r="561">
          <cell r="W561">
            <v>11</v>
          </cell>
          <cell r="X561" t="str">
            <v>104BPE0530</v>
          </cell>
        </row>
        <row r="562">
          <cell r="W562">
            <v>17</v>
          </cell>
          <cell r="X562" t="str">
            <v>104BPE0530</v>
          </cell>
        </row>
        <row r="563">
          <cell r="W563">
            <v>17</v>
          </cell>
          <cell r="X563" t="str">
            <v>104BPE0530</v>
          </cell>
        </row>
        <row r="564">
          <cell r="W564">
            <v>17</v>
          </cell>
          <cell r="X564" t="str">
            <v>104BPE0530</v>
          </cell>
        </row>
        <row r="565">
          <cell r="W565">
            <v>2</v>
          </cell>
          <cell r="X565" t="str">
            <v>104BPE0530</v>
          </cell>
        </row>
        <row r="566">
          <cell r="W566">
            <v>2</v>
          </cell>
          <cell r="X566" t="str">
            <v>104BPE0530</v>
          </cell>
        </row>
        <row r="567">
          <cell r="W567">
            <v>2</v>
          </cell>
          <cell r="X567" t="str">
            <v>104BPE0530</v>
          </cell>
        </row>
        <row r="568">
          <cell r="W568">
            <v>20</v>
          </cell>
          <cell r="X568" t="str">
            <v>104BPE0530</v>
          </cell>
        </row>
        <row r="569">
          <cell r="W569">
            <v>20</v>
          </cell>
          <cell r="X569" t="str">
            <v>104BPE0530</v>
          </cell>
        </row>
        <row r="570">
          <cell r="W570">
            <v>20</v>
          </cell>
          <cell r="X570" t="str">
            <v>104BPE0530</v>
          </cell>
        </row>
        <row r="571">
          <cell r="W571">
            <v>5</v>
          </cell>
          <cell r="X571" t="str">
            <v>104BPE0530</v>
          </cell>
        </row>
        <row r="572">
          <cell r="W572">
            <v>5</v>
          </cell>
          <cell r="X572" t="str">
            <v>104BPE0530</v>
          </cell>
        </row>
        <row r="573">
          <cell r="W573">
            <v>5</v>
          </cell>
          <cell r="X573" t="str">
            <v>104BPE0530</v>
          </cell>
        </row>
        <row r="574">
          <cell r="W574">
            <v>25</v>
          </cell>
          <cell r="X574" t="str">
            <v>104BPE0530</v>
          </cell>
        </row>
        <row r="575">
          <cell r="W575">
            <v>25</v>
          </cell>
          <cell r="X575" t="str">
            <v>104BPE0530</v>
          </cell>
        </row>
        <row r="576">
          <cell r="W576">
            <v>25</v>
          </cell>
          <cell r="X576" t="str">
            <v>104BPE0530</v>
          </cell>
        </row>
        <row r="577">
          <cell r="W577">
            <v>2</v>
          </cell>
          <cell r="X577" t="str">
            <v>104BPE0530</v>
          </cell>
        </row>
        <row r="578">
          <cell r="W578">
            <v>2</v>
          </cell>
          <cell r="X578" t="str">
            <v>104BPE0530</v>
          </cell>
        </row>
        <row r="579">
          <cell r="W579">
            <v>2</v>
          </cell>
          <cell r="X579" t="str">
            <v>104BPE0530</v>
          </cell>
        </row>
        <row r="580">
          <cell r="W580">
            <v>17</v>
          </cell>
          <cell r="X580" t="str">
            <v>104BPE0530</v>
          </cell>
        </row>
        <row r="581">
          <cell r="W581">
            <v>17</v>
          </cell>
          <cell r="X581" t="str">
            <v>104BPE0530</v>
          </cell>
        </row>
        <row r="582">
          <cell r="W582">
            <v>17</v>
          </cell>
          <cell r="X582" t="str">
            <v>104BPE0530</v>
          </cell>
        </row>
        <row r="583">
          <cell r="W583">
            <v>10</v>
          </cell>
          <cell r="X583" t="str">
            <v>104BPE0530</v>
          </cell>
        </row>
        <row r="584">
          <cell r="W584">
            <v>10</v>
          </cell>
          <cell r="X584" t="str">
            <v>104BPE0530</v>
          </cell>
        </row>
        <row r="585">
          <cell r="W585">
            <v>10</v>
          </cell>
          <cell r="X585" t="str">
            <v>104BPE0530</v>
          </cell>
        </row>
        <row r="586">
          <cell r="W586">
            <v>23</v>
          </cell>
          <cell r="X586" t="str">
            <v>104BPE0530</v>
          </cell>
        </row>
        <row r="587">
          <cell r="W587">
            <v>23</v>
          </cell>
          <cell r="X587" t="str">
            <v>104BPE0530</v>
          </cell>
        </row>
        <row r="588">
          <cell r="W588">
            <v>23</v>
          </cell>
          <cell r="X588" t="str">
            <v>104BPE0530</v>
          </cell>
        </row>
        <row r="589">
          <cell r="W589">
            <v>23</v>
          </cell>
          <cell r="X589" t="str">
            <v>104BPE0530</v>
          </cell>
        </row>
        <row r="590">
          <cell r="W590">
            <v>23</v>
          </cell>
          <cell r="X590" t="str">
            <v>104BPE0530</v>
          </cell>
        </row>
        <row r="591">
          <cell r="W591">
            <v>23</v>
          </cell>
          <cell r="X591" t="str">
            <v>104BPE0530</v>
          </cell>
        </row>
        <row r="592">
          <cell r="W592">
            <v>12</v>
          </cell>
          <cell r="X592" t="str">
            <v>104BPE0530</v>
          </cell>
        </row>
        <row r="593">
          <cell r="W593">
            <v>12</v>
          </cell>
          <cell r="X593" t="str">
            <v>104BPE0530</v>
          </cell>
        </row>
        <row r="594">
          <cell r="W594">
            <v>12</v>
          </cell>
          <cell r="X594" t="str">
            <v>104BPE0530</v>
          </cell>
        </row>
        <row r="595">
          <cell r="W595">
            <v>27</v>
          </cell>
          <cell r="X595" t="str">
            <v>104BPE0530</v>
          </cell>
        </row>
        <row r="596">
          <cell r="W596">
            <v>27</v>
          </cell>
          <cell r="X596" t="str">
            <v>104BPE0530</v>
          </cell>
        </row>
        <row r="597">
          <cell r="W597">
            <v>27</v>
          </cell>
          <cell r="X597" t="str">
            <v>104BPE0530</v>
          </cell>
        </row>
        <row r="598">
          <cell r="W598">
            <v>41</v>
          </cell>
          <cell r="X598" t="str">
            <v>104BPE0530</v>
          </cell>
        </row>
        <row r="599">
          <cell r="W599">
            <v>41</v>
          </cell>
          <cell r="X599" t="str">
            <v>104BPE0530</v>
          </cell>
        </row>
        <row r="600">
          <cell r="W600">
            <v>41</v>
          </cell>
          <cell r="X600" t="str">
            <v>104BPE0530</v>
          </cell>
        </row>
        <row r="601">
          <cell r="W601">
            <v>15</v>
          </cell>
          <cell r="X601" t="str">
            <v>104BPE0530</v>
          </cell>
        </row>
        <row r="602">
          <cell r="W602">
            <v>15</v>
          </cell>
          <cell r="X602" t="str">
            <v>104BPE0530</v>
          </cell>
        </row>
        <row r="603">
          <cell r="W603">
            <v>15</v>
          </cell>
          <cell r="X603" t="str">
            <v>104BPE0530</v>
          </cell>
        </row>
        <row r="604">
          <cell r="W604">
            <v>78</v>
          </cell>
          <cell r="X604" t="str">
            <v>104BPE0550</v>
          </cell>
        </row>
        <row r="605">
          <cell r="W605">
            <v>78</v>
          </cell>
          <cell r="X605" t="str">
            <v>104BPE0550</v>
          </cell>
        </row>
        <row r="606">
          <cell r="W606">
            <v>78</v>
          </cell>
          <cell r="X606" t="str">
            <v>104BPE0550</v>
          </cell>
        </row>
        <row r="607">
          <cell r="W607">
            <v>20</v>
          </cell>
          <cell r="X607" t="str">
            <v>104BPE0550</v>
          </cell>
        </row>
        <row r="608">
          <cell r="W608">
            <v>20</v>
          </cell>
          <cell r="X608" t="str">
            <v>104BPE0550</v>
          </cell>
        </row>
        <row r="609">
          <cell r="W609">
            <v>20</v>
          </cell>
          <cell r="X609" t="str">
            <v>104BPE0550</v>
          </cell>
        </row>
        <row r="610">
          <cell r="W610">
            <v>3</v>
          </cell>
          <cell r="X610" t="str">
            <v>104BPE0550</v>
          </cell>
        </row>
        <row r="611">
          <cell r="W611">
            <v>3</v>
          </cell>
          <cell r="X611" t="str">
            <v>104BPE0550</v>
          </cell>
        </row>
        <row r="612">
          <cell r="W612">
            <v>3</v>
          </cell>
          <cell r="X612" t="str">
            <v>104BPE0550</v>
          </cell>
        </row>
        <row r="613">
          <cell r="W613">
            <v>18</v>
          </cell>
          <cell r="X613" t="str">
            <v>104BPE0550</v>
          </cell>
        </row>
        <row r="614">
          <cell r="W614">
            <v>18</v>
          </cell>
          <cell r="X614" t="str">
            <v>104BPE0550</v>
          </cell>
        </row>
        <row r="615">
          <cell r="W615">
            <v>18</v>
          </cell>
          <cell r="X615" t="str">
            <v>104BPE0550</v>
          </cell>
        </row>
        <row r="616">
          <cell r="W616">
            <v>14</v>
          </cell>
          <cell r="X616" t="str">
            <v>104BPE0550</v>
          </cell>
        </row>
        <row r="617">
          <cell r="W617">
            <v>14</v>
          </cell>
          <cell r="X617" t="str">
            <v>104BPE0550</v>
          </cell>
        </row>
        <row r="618">
          <cell r="W618">
            <v>14</v>
          </cell>
          <cell r="X618" t="str">
            <v>104BPE0550</v>
          </cell>
        </row>
        <row r="619">
          <cell r="W619">
            <v>22</v>
          </cell>
          <cell r="X619" t="str">
            <v>104BPE0550</v>
          </cell>
        </row>
        <row r="620">
          <cell r="W620">
            <v>22</v>
          </cell>
          <cell r="X620" t="str">
            <v>104BPE0550</v>
          </cell>
        </row>
        <row r="621">
          <cell r="W621">
            <v>22</v>
          </cell>
          <cell r="X621" t="str">
            <v>104BPE0550</v>
          </cell>
        </row>
        <row r="622">
          <cell r="W622">
            <v>5</v>
          </cell>
          <cell r="X622" t="str">
            <v>104BPE0550</v>
          </cell>
        </row>
        <row r="623">
          <cell r="W623">
            <v>5</v>
          </cell>
          <cell r="X623" t="str">
            <v>104BPE0550</v>
          </cell>
        </row>
        <row r="624">
          <cell r="W624">
            <v>5</v>
          </cell>
          <cell r="X624" t="str">
            <v>104BPE0550</v>
          </cell>
        </row>
        <row r="625">
          <cell r="W625">
            <v>12</v>
          </cell>
          <cell r="X625" t="str">
            <v>104BPE0550</v>
          </cell>
        </row>
        <row r="626">
          <cell r="W626">
            <v>12</v>
          </cell>
          <cell r="X626" t="str">
            <v>104BPE0550</v>
          </cell>
        </row>
        <row r="627">
          <cell r="W627">
            <v>12</v>
          </cell>
          <cell r="X627" t="str">
            <v>104BPE0550</v>
          </cell>
        </row>
        <row r="628">
          <cell r="W628">
            <v>10</v>
          </cell>
          <cell r="X628" t="str">
            <v>104BPE0550</v>
          </cell>
        </row>
        <row r="629">
          <cell r="W629">
            <v>10</v>
          </cell>
          <cell r="X629" t="str">
            <v>104BPE0550</v>
          </cell>
        </row>
        <row r="630">
          <cell r="W630">
            <v>10</v>
          </cell>
          <cell r="X630" t="str">
            <v>104BPE0550</v>
          </cell>
        </row>
        <row r="631">
          <cell r="W631">
            <v>29</v>
          </cell>
          <cell r="X631" t="str">
            <v>104BPE0550</v>
          </cell>
        </row>
        <row r="632">
          <cell r="W632">
            <v>29</v>
          </cell>
          <cell r="X632" t="str">
            <v>104BPE0550</v>
          </cell>
        </row>
        <row r="633">
          <cell r="W633">
            <v>29</v>
          </cell>
          <cell r="X633" t="str">
            <v>104BPE0550</v>
          </cell>
        </row>
        <row r="634">
          <cell r="W634">
            <v>7</v>
          </cell>
          <cell r="X634" t="str">
            <v>104BPE0550</v>
          </cell>
        </row>
        <row r="635">
          <cell r="W635">
            <v>7</v>
          </cell>
          <cell r="X635" t="str">
            <v>104BPE0550</v>
          </cell>
        </row>
        <row r="636">
          <cell r="W636">
            <v>7</v>
          </cell>
          <cell r="X636" t="str">
            <v>104BPE0550</v>
          </cell>
        </row>
        <row r="637">
          <cell r="W637">
            <v>18</v>
          </cell>
          <cell r="X637" t="str">
            <v>104BPE0550</v>
          </cell>
        </row>
        <row r="638">
          <cell r="W638">
            <v>18</v>
          </cell>
          <cell r="X638" t="str">
            <v>104BPE0550</v>
          </cell>
        </row>
        <row r="639">
          <cell r="W639">
            <v>18</v>
          </cell>
          <cell r="X639" t="str">
            <v>104BPE0550</v>
          </cell>
        </row>
        <row r="640">
          <cell r="W640">
            <v>5</v>
          </cell>
          <cell r="X640" t="str">
            <v>104BPE0550</v>
          </cell>
        </row>
        <row r="641">
          <cell r="W641">
            <v>5</v>
          </cell>
          <cell r="X641" t="str">
            <v>104BPE0550</v>
          </cell>
        </row>
        <row r="642">
          <cell r="W642">
            <v>5</v>
          </cell>
          <cell r="X642" t="str">
            <v>104BPE0550</v>
          </cell>
        </row>
        <row r="643">
          <cell r="W643">
            <v>15</v>
          </cell>
          <cell r="X643" t="str">
            <v>104BPE0550</v>
          </cell>
        </row>
        <row r="644">
          <cell r="W644">
            <v>15</v>
          </cell>
          <cell r="X644" t="str">
            <v>104BPE0550</v>
          </cell>
        </row>
        <row r="645">
          <cell r="W645">
            <v>15</v>
          </cell>
          <cell r="X645" t="str">
            <v>104BPE0550</v>
          </cell>
        </row>
        <row r="646">
          <cell r="W646">
            <v>54</v>
          </cell>
          <cell r="X646" t="str">
            <v>104BPE0550</v>
          </cell>
        </row>
        <row r="647">
          <cell r="W647">
            <v>54</v>
          </cell>
          <cell r="X647" t="str">
            <v>104BPE0550</v>
          </cell>
        </row>
        <row r="648">
          <cell r="W648">
            <v>54</v>
          </cell>
          <cell r="X648" t="str">
            <v>104BPE0550</v>
          </cell>
        </row>
        <row r="649">
          <cell r="W649">
            <v>39</v>
          </cell>
          <cell r="X649" t="str">
            <v>104BPE0550</v>
          </cell>
        </row>
        <row r="650">
          <cell r="W650">
            <v>39</v>
          </cell>
          <cell r="X650" t="str">
            <v>104BPE0550</v>
          </cell>
        </row>
        <row r="651">
          <cell r="W651">
            <v>39</v>
          </cell>
          <cell r="X651" t="str">
            <v>104BPE0550</v>
          </cell>
        </row>
        <row r="652">
          <cell r="W652">
            <v>11</v>
          </cell>
          <cell r="X652" t="str">
            <v>104BPE0550</v>
          </cell>
        </row>
        <row r="653">
          <cell r="W653">
            <v>11</v>
          </cell>
          <cell r="X653" t="str">
            <v>104BPE0550</v>
          </cell>
        </row>
        <row r="654">
          <cell r="W654">
            <v>11</v>
          </cell>
          <cell r="X654" t="str">
            <v>104BPE0550</v>
          </cell>
        </row>
        <row r="655">
          <cell r="W655">
            <v>37</v>
          </cell>
          <cell r="X655" t="str">
            <v>104BPE0550</v>
          </cell>
        </row>
        <row r="656">
          <cell r="W656">
            <v>37</v>
          </cell>
          <cell r="X656" t="str">
            <v>104BPE0550</v>
          </cell>
        </row>
        <row r="657">
          <cell r="W657">
            <v>37</v>
          </cell>
          <cell r="X657" t="str">
            <v>104BPE0550</v>
          </cell>
        </row>
        <row r="658">
          <cell r="W658">
            <v>5</v>
          </cell>
          <cell r="X658" t="str">
            <v>104BPE0550</v>
          </cell>
        </row>
        <row r="659">
          <cell r="W659">
            <v>5</v>
          </cell>
          <cell r="X659" t="str">
            <v>104BPE0550</v>
          </cell>
        </row>
        <row r="660">
          <cell r="W660">
            <v>5</v>
          </cell>
          <cell r="X660" t="str">
            <v>104BPE0550</v>
          </cell>
        </row>
        <row r="661">
          <cell r="W661">
            <v>30</v>
          </cell>
          <cell r="X661" t="str">
            <v>104BPE0550</v>
          </cell>
        </row>
        <row r="662">
          <cell r="W662">
            <v>30</v>
          </cell>
          <cell r="X662" t="str">
            <v>104BPE0550</v>
          </cell>
        </row>
        <row r="663">
          <cell r="W663">
            <v>30</v>
          </cell>
          <cell r="X663" t="str">
            <v>104BPE0550</v>
          </cell>
        </row>
        <row r="664">
          <cell r="W664">
            <v>10</v>
          </cell>
          <cell r="X664" t="str">
            <v>104BPE0550</v>
          </cell>
        </row>
        <row r="665">
          <cell r="W665">
            <v>10</v>
          </cell>
          <cell r="X665" t="str">
            <v>104BPE0550</v>
          </cell>
        </row>
        <row r="666">
          <cell r="W666">
            <v>10</v>
          </cell>
          <cell r="X666" t="str">
            <v>104BPE0550</v>
          </cell>
        </row>
        <row r="667">
          <cell r="W667">
            <v>18</v>
          </cell>
          <cell r="X667" t="str">
            <v>104BPE0550</v>
          </cell>
        </row>
        <row r="668">
          <cell r="W668">
            <v>18</v>
          </cell>
          <cell r="X668" t="str">
            <v>104BPE0550</v>
          </cell>
        </row>
        <row r="669">
          <cell r="W669">
            <v>18</v>
          </cell>
          <cell r="X669" t="str">
            <v>104BPE0550</v>
          </cell>
        </row>
        <row r="670">
          <cell r="W670">
            <v>1</v>
          </cell>
          <cell r="X670" t="str">
            <v>104BPE0550</v>
          </cell>
        </row>
        <row r="671">
          <cell r="W671">
            <v>1</v>
          </cell>
          <cell r="X671" t="str">
            <v>104BPE0550</v>
          </cell>
        </row>
        <row r="672">
          <cell r="W672">
            <v>1</v>
          </cell>
          <cell r="X672" t="str">
            <v>104BPE0550</v>
          </cell>
        </row>
        <row r="673">
          <cell r="W673">
            <v>41</v>
          </cell>
          <cell r="X673" t="str">
            <v>104BPE0550</v>
          </cell>
        </row>
        <row r="674">
          <cell r="W674">
            <v>41</v>
          </cell>
          <cell r="X674" t="str">
            <v>104BPE0550</v>
          </cell>
        </row>
        <row r="675">
          <cell r="W675">
            <v>41</v>
          </cell>
          <cell r="X675" t="str">
            <v>104BPE0550</v>
          </cell>
        </row>
        <row r="676">
          <cell r="W676">
            <v>8</v>
          </cell>
          <cell r="X676" t="str">
            <v>104BPE0550</v>
          </cell>
        </row>
        <row r="677">
          <cell r="W677">
            <v>8</v>
          </cell>
          <cell r="X677" t="str">
            <v>104BPE0550</v>
          </cell>
        </row>
        <row r="678">
          <cell r="W678">
            <v>8</v>
          </cell>
          <cell r="X678" t="str">
            <v>104BPE0550</v>
          </cell>
        </row>
        <row r="679">
          <cell r="W679">
            <v>22</v>
          </cell>
          <cell r="X679" t="str">
            <v>104BPE0550</v>
          </cell>
        </row>
        <row r="680">
          <cell r="W680">
            <v>22</v>
          </cell>
          <cell r="X680" t="str">
            <v>104BPE0550</v>
          </cell>
        </row>
        <row r="681">
          <cell r="W681">
            <v>22</v>
          </cell>
          <cell r="X681" t="str">
            <v>104BPE0550</v>
          </cell>
        </row>
        <row r="682">
          <cell r="W682">
            <v>20</v>
          </cell>
          <cell r="X682" t="str">
            <v>104BPE0550</v>
          </cell>
        </row>
        <row r="683">
          <cell r="W683">
            <v>20</v>
          </cell>
          <cell r="X683" t="str">
            <v>104BPE0550</v>
          </cell>
        </row>
        <row r="684">
          <cell r="W684">
            <v>20</v>
          </cell>
          <cell r="X684" t="str">
            <v>104BPE0550</v>
          </cell>
        </row>
        <row r="685">
          <cell r="W685">
            <v>36</v>
          </cell>
          <cell r="X685" t="str">
            <v>104BPE0550</v>
          </cell>
        </row>
        <row r="686">
          <cell r="W686">
            <v>36</v>
          </cell>
          <cell r="X686" t="str">
            <v>104BPE0550</v>
          </cell>
        </row>
        <row r="687">
          <cell r="W687">
            <v>36</v>
          </cell>
          <cell r="X687" t="str">
            <v>104BPE0550</v>
          </cell>
        </row>
        <row r="688">
          <cell r="W688">
            <v>43</v>
          </cell>
          <cell r="X688" t="str">
            <v>104BPE0550</v>
          </cell>
        </row>
        <row r="689">
          <cell r="W689">
            <v>43</v>
          </cell>
          <cell r="X689" t="str">
            <v>104BPE0550</v>
          </cell>
        </row>
        <row r="690">
          <cell r="W690">
            <v>43</v>
          </cell>
          <cell r="X690" t="str">
            <v>104BPE0550</v>
          </cell>
        </row>
        <row r="691">
          <cell r="W691">
            <v>60</v>
          </cell>
          <cell r="X691" t="str">
            <v>104BPE0550</v>
          </cell>
        </row>
        <row r="692">
          <cell r="W692">
            <v>60</v>
          </cell>
          <cell r="X692" t="str">
            <v>104BPE0550</v>
          </cell>
        </row>
        <row r="693">
          <cell r="W693">
            <v>60</v>
          </cell>
          <cell r="X693" t="str">
            <v>104BPE0550</v>
          </cell>
        </row>
        <row r="694">
          <cell r="W694">
            <v>11</v>
          </cell>
          <cell r="X694" t="str">
            <v>104BPE0550</v>
          </cell>
        </row>
        <row r="695">
          <cell r="W695">
            <v>11</v>
          </cell>
          <cell r="X695" t="str">
            <v>104BPE0550</v>
          </cell>
        </row>
        <row r="696">
          <cell r="W696">
            <v>11</v>
          </cell>
          <cell r="X696" t="str">
            <v>104BPE0550</v>
          </cell>
        </row>
        <row r="697">
          <cell r="W697">
            <v>45</v>
          </cell>
          <cell r="X697" t="str">
            <v>104BPE0550</v>
          </cell>
        </row>
        <row r="698">
          <cell r="W698">
            <v>45</v>
          </cell>
          <cell r="X698" t="str">
            <v>104BPE0550</v>
          </cell>
        </row>
        <row r="699">
          <cell r="W699">
            <v>45</v>
          </cell>
          <cell r="X699" t="str">
            <v>104BPE0550</v>
          </cell>
        </row>
        <row r="700">
          <cell r="W700">
            <v>14</v>
          </cell>
          <cell r="X700" t="str">
            <v>104BPE0550</v>
          </cell>
        </row>
        <row r="701">
          <cell r="W701">
            <v>14</v>
          </cell>
          <cell r="X701" t="str">
            <v>104BPE0550</v>
          </cell>
        </row>
        <row r="702">
          <cell r="W702">
            <v>14</v>
          </cell>
          <cell r="X702" t="str">
            <v>104BPE0550</v>
          </cell>
        </row>
        <row r="703">
          <cell r="W703">
            <v>31</v>
          </cell>
          <cell r="X703" t="str">
            <v>104BPE0550</v>
          </cell>
        </row>
        <row r="704">
          <cell r="W704">
            <v>31</v>
          </cell>
          <cell r="X704" t="str">
            <v>104BPE0550</v>
          </cell>
        </row>
        <row r="705">
          <cell r="W705">
            <v>31</v>
          </cell>
          <cell r="X705" t="str">
            <v>104BPE0550</v>
          </cell>
        </row>
        <row r="706">
          <cell r="W706">
            <v>18</v>
          </cell>
          <cell r="X706" t="str">
            <v>104BPE0550</v>
          </cell>
        </row>
        <row r="707">
          <cell r="W707">
            <v>18</v>
          </cell>
          <cell r="X707" t="str">
            <v>104BPE0550</v>
          </cell>
        </row>
        <row r="708">
          <cell r="W708">
            <v>18</v>
          </cell>
          <cell r="X708" t="str">
            <v>104BPE0550</v>
          </cell>
        </row>
      </sheetData>
      <sheetData sheetId="38">
        <row r="13">
          <cell r="V13">
            <v>45</v>
          </cell>
          <cell r="X13" t="str">
            <v>104BPE0470</v>
          </cell>
        </row>
        <row r="14">
          <cell r="V14">
            <v>45</v>
          </cell>
          <cell r="X14" t="str">
            <v>104BPE0470</v>
          </cell>
        </row>
        <row r="15">
          <cell r="V15">
            <v>70</v>
          </cell>
          <cell r="X15" t="str">
            <v>104BPE0470</v>
          </cell>
        </row>
        <row r="16">
          <cell r="V16">
            <v>50</v>
          </cell>
          <cell r="X16" t="str">
            <v>104BPE0490</v>
          </cell>
        </row>
        <row r="17">
          <cell r="W17">
            <v>40</v>
          </cell>
          <cell r="X17" t="str">
            <v>104BPE0470</v>
          </cell>
        </row>
        <row r="18">
          <cell r="W18">
            <v>40</v>
          </cell>
          <cell r="X18" t="str">
            <v>104BPE0470</v>
          </cell>
        </row>
        <row r="19">
          <cell r="V19">
            <v>70</v>
          </cell>
          <cell r="X19" t="str">
            <v>104BPE0470</v>
          </cell>
        </row>
        <row r="20">
          <cell r="V20">
            <v>70</v>
          </cell>
          <cell r="X20" t="str">
            <v>104BPE0470</v>
          </cell>
        </row>
        <row r="21">
          <cell r="V21">
            <v>70</v>
          </cell>
          <cell r="X21" t="str">
            <v>104BPE0470</v>
          </cell>
        </row>
      </sheetData>
      <sheetData sheetId="39">
        <row r="13">
          <cell r="V13">
            <v>38</v>
          </cell>
          <cell r="X13" t="str">
            <v>104BPE0510</v>
          </cell>
        </row>
        <row r="14">
          <cell r="V14">
            <v>38</v>
          </cell>
          <cell r="X14" t="str">
            <v>104BPE0510</v>
          </cell>
        </row>
        <row r="15">
          <cell r="W15">
            <v>60</v>
          </cell>
          <cell r="X15" t="str">
            <v>104BPE0510</v>
          </cell>
        </row>
        <row r="16">
          <cell r="W16">
            <v>60</v>
          </cell>
          <cell r="X16" t="str">
            <v>104BPE0510</v>
          </cell>
        </row>
        <row r="17">
          <cell r="V17">
            <v>25</v>
          </cell>
          <cell r="X17" t="str">
            <v>104BPE0510</v>
          </cell>
        </row>
        <row r="18">
          <cell r="V18">
            <v>32</v>
          </cell>
          <cell r="X18" t="str">
            <v>104BPE0510</v>
          </cell>
        </row>
        <row r="19">
          <cell r="V19">
            <v>32</v>
          </cell>
          <cell r="X19" t="str">
            <v>104BPE0550</v>
          </cell>
        </row>
        <row r="20">
          <cell r="V20">
            <v>38</v>
          </cell>
          <cell r="X20" t="str">
            <v>104BPE0510</v>
          </cell>
        </row>
        <row r="21">
          <cell r="W21">
            <v>40</v>
          </cell>
          <cell r="X21" t="str">
            <v>104BPE0490</v>
          </cell>
        </row>
        <row r="22">
          <cell r="W22">
            <v>32</v>
          </cell>
          <cell r="X22" t="str">
            <v>104BPE0510</v>
          </cell>
        </row>
        <row r="23">
          <cell r="V23">
            <v>30</v>
          </cell>
          <cell r="X23" t="str">
            <v>104BPE0510</v>
          </cell>
        </row>
        <row r="24">
          <cell r="V24">
            <v>30</v>
          </cell>
          <cell r="X24" t="str">
            <v>104BPE0510</v>
          </cell>
        </row>
      </sheetData>
      <sheetData sheetId="40">
        <row r="13">
          <cell r="V13">
            <v>100</v>
          </cell>
          <cell r="X13" t="str">
            <v>104BPE0330</v>
          </cell>
        </row>
        <row r="14">
          <cell r="W14">
            <v>40</v>
          </cell>
          <cell r="X14" t="str">
            <v>104BPE0530</v>
          </cell>
        </row>
        <row r="15">
          <cell r="V15">
            <v>50</v>
          </cell>
          <cell r="X15" t="str">
            <v>104BPE0330</v>
          </cell>
        </row>
        <row r="16">
          <cell r="W16">
            <v>40</v>
          </cell>
          <cell r="X16" t="str">
            <v>104BPE0530</v>
          </cell>
        </row>
        <row r="17">
          <cell r="V17">
            <v>40</v>
          </cell>
          <cell r="X17" t="str">
            <v>104BPE0530</v>
          </cell>
        </row>
        <row r="18">
          <cell r="W18">
            <v>40</v>
          </cell>
          <cell r="X18" t="str">
            <v>104BPE0330</v>
          </cell>
        </row>
        <row r="19">
          <cell r="V19">
            <v>53</v>
          </cell>
          <cell r="X19" t="str">
            <v>104BPE0530</v>
          </cell>
        </row>
      </sheetData>
      <sheetData sheetId="41">
        <row r="13">
          <cell r="V13">
            <v>100</v>
          </cell>
          <cell r="X13" t="str">
            <v>104BPE0330</v>
          </cell>
        </row>
        <row r="14">
          <cell r="W14">
            <v>40</v>
          </cell>
          <cell r="X14" t="str">
            <v>104BPE0520</v>
          </cell>
        </row>
        <row r="15">
          <cell r="V15">
            <v>100</v>
          </cell>
          <cell r="X15" t="str">
            <v>104BPE0330</v>
          </cell>
        </row>
        <row r="16">
          <cell r="W16">
            <v>70</v>
          </cell>
          <cell r="X16" t="str">
            <v>104BPE0520</v>
          </cell>
        </row>
        <row r="17">
          <cell r="W17">
            <v>24</v>
          </cell>
          <cell r="X17" t="str">
            <v>104BPE0520</v>
          </cell>
        </row>
        <row r="18">
          <cell r="W18">
            <v>100</v>
          </cell>
          <cell r="X18" t="str">
            <v>104BPE0330</v>
          </cell>
        </row>
        <row r="19">
          <cell r="W19">
            <v>44</v>
          </cell>
          <cell r="X19" t="str">
            <v>104BPE0330</v>
          </cell>
        </row>
        <row r="20">
          <cell r="W20">
            <v>44</v>
          </cell>
          <cell r="X20" t="str">
            <v>104BPE0330</v>
          </cell>
        </row>
        <row r="21">
          <cell r="W21">
            <v>65</v>
          </cell>
          <cell r="X21" t="str">
            <v>104BPE0330</v>
          </cell>
        </row>
      </sheetData>
      <sheetData sheetId="42">
        <row r="13">
          <cell r="V13">
            <v>53</v>
          </cell>
          <cell r="X13" t="str">
            <v>104BPE0450</v>
          </cell>
        </row>
        <row r="14">
          <cell r="V14">
            <v>53</v>
          </cell>
          <cell r="X14" t="str">
            <v>104BPE0450</v>
          </cell>
        </row>
        <row r="15">
          <cell r="V15">
            <v>40</v>
          </cell>
          <cell r="X15" t="str">
            <v>104BPE0450</v>
          </cell>
        </row>
        <row r="16">
          <cell r="V16">
            <v>40</v>
          </cell>
          <cell r="X16" t="str">
            <v>104BPE0450</v>
          </cell>
        </row>
        <row r="17">
          <cell r="W17">
            <v>23</v>
          </cell>
          <cell r="X17" t="str">
            <v>104BPE0450</v>
          </cell>
        </row>
        <row r="18">
          <cell r="W18">
            <v>23</v>
          </cell>
          <cell r="X18" t="str">
            <v>104BPE0450</v>
          </cell>
        </row>
        <row r="19">
          <cell r="V19">
            <v>23</v>
          </cell>
          <cell r="X19" t="str">
            <v>104BPE0450</v>
          </cell>
        </row>
        <row r="20">
          <cell r="V20">
            <v>30</v>
          </cell>
          <cell r="X20" t="str">
            <v>104BPE0450</v>
          </cell>
        </row>
        <row r="21">
          <cell r="V21">
            <v>30</v>
          </cell>
          <cell r="X21" t="str">
            <v>104BPE0450</v>
          </cell>
        </row>
        <row r="22">
          <cell r="V22">
            <v>30</v>
          </cell>
          <cell r="X22" t="str">
            <v>104BPE0450</v>
          </cell>
        </row>
      </sheetData>
      <sheetData sheetId="43">
        <row r="13">
          <cell r="O13">
            <v>80</v>
          </cell>
        </row>
      </sheetData>
      <sheetData sheetId="44">
        <row r="13">
          <cell r="Q13">
            <v>15</v>
          </cell>
          <cell r="AC13" t="str">
            <v>NÃO</v>
          </cell>
          <cell r="AD13" t="str">
            <v>104BPE0450</v>
          </cell>
        </row>
        <row r="14">
          <cell r="Q14">
            <v>50</v>
          </cell>
          <cell r="AC14" t="str">
            <v>NÃO</v>
          </cell>
          <cell r="AD14" t="str">
            <v>104BPE0450</v>
          </cell>
        </row>
        <row r="15">
          <cell r="Q15">
            <v>50</v>
          </cell>
          <cell r="AC15" t="str">
            <v>NÃO</v>
          </cell>
          <cell r="AD15" t="str">
            <v>104BPE0450</v>
          </cell>
        </row>
        <row r="16">
          <cell r="Q16">
            <v>85</v>
          </cell>
          <cell r="AC16" t="str">
            <v>NÃO</v>
          </cell>
          <cell r="AD16" t="str">
            <v>104BPE0450</v>
          </cell>
        </row>
        <row r="17">
          <cell r="Q17">
            <v>35</v>
          </cell>
          <cell r="AC17" t="str">
            <v>NÃO</v>
          </cell>
          <cell r="AD17" t="str">
            <v>104BPE0450</v>
          </cell>
        </row>
        <row r="18">
          <cell r="Q18">
            <v>35</v>
          </cell>
          <cell r="AC18" t="str">
            <v>NÃO</v>
          </cell>
          <cell r="AD18" t="str">
            <v>104BPE0450</v>
          </cell>
        </row>
        <row r="19">
          <cell r="Q19">
            <v>25</v>
          </cell>
          <cell r="AC19" t="str">
            <v>NÃO</v>
          </cell>
          <cell r="AD19" t="str">
            <v>104BPE0450</v>
          </cell>
        </row>
        <row r="20">
          <cell r="Q20">
            <v>25</v>
          </cell>
          <cell r="AC20" t="str">
            <v>NÃO</v>
          </cell>
          <cell r="AD20" t="str">
            <v>104BPE0450</v>
          </cell>
        </row>
        <row r="21">
          <cell r="Q21">
            <v>45</v>
          </cell>
          <cell r="AC21" t="str">
            <v>NÃO</v>
          </cell>
          <cell r="AD21" t="str">
            <v>104BPE0450</v>
          </cell>
        </row>
        <row r="22">
          <cell r="Q22">
            <v>40</v>
          </cell>
          <cell r="AC22" t="str">
            <v>NÃO</v>
          </cell>
          <cell r="AD22" t="str">
            <v>104BPE0450</v>
          </cell>
        </row>
        <row r="23">
          <cell r="Q23">
            <v>10</v>
          </cell>
          <cell r="AC23" t="str">
            <v>NÃO</v>
          </cell>
          <cell r="AD23" t="str">
            <v>104BPE0450</v>
          </cell>
        </row>
        <row r="24">
          <cell r="Q24">
            <v>25</v>
          </cell>
          <cell r="AC24" t="str">
            <v>NÃO</v>
          </cell>
          <cell r="AD24" t="str">
            <v>104BPE0450</v>
          </cell>
        </row>
        <row r="25">
          <cell r="Q25">
            <v>30</v>
          </cell>
          <cell r="AC25" t="str">
            <v>NÃO</v>
          </cell>
          <cell r="AD25" t="str">
            <v>104BPE0450</v>
          </cell>
        </row>
        <row r="26">
          <cell r="Q26">
            <v>50</v>
          </cell>
          <cell r="AC26" t="str">
            <v>NÃO</v>
          </cell>
          <cell r="AD26" t="str">
            <v>104BPE0450</v>
          </cell>
        </row>
        <row r="27">
          <cell r="Q27">
            <v>50</v>
          </cell>
          <cell r="AC27" t="str">
            <v>NÃO</v>
          </cell>
          <cell r="AD27" t="str">
            <v>104BPE0450</v>
          </cell>
        </row>
        <row r="28">
          <cell r="Q28">
            <v>60</v>
          </cell>
          <cell r="AC28" t="str">
            <v>NÃO</v>
          </cell>
          <cell r="AD28" t="str">
            <v>104BPE0450</v>
          </cell>
        </row>
        <row r="29">
          <cell r="Q29">
            <v>35</v>
          </cell>
          <cell r="AC29" t="str">
            <v>NÃO</v>
          </cell>
          <cell r="AD29" t="str">
            <v>104BPE0450</v>
          </cell>
        </row>
        <row r="30">
          <cell r="Q30">
            <v>100</v>
          </cell>
          <cell r="AC30" t="str">
            <v>NÃO</v>
          </cell>
          <cell r="AD30" t="str">
            <v>104BPE0450</v>
          </cell>
        </row>
        <row r="31">
          <cell r="Q31">
            <v>15</v>
          </cell>
          <cell r="AC31" t="str">
            <v>NÃO</v>
          </cell>
          <cell r="AD31" t="str">
            <v>104BPE0450</v>
          </cell>
        </row>
        <row r="32">
          <cell r="Q32">
            <v>70</v>
          </cell>
          <cell r="AC32" t="str">
            <v>NÃO</v>
          </cell>
          <cell r="AD32" t="str">
            <v>104BPE0490</v>
          </cell>
        </row>
        <row r="33">
          <cell r="Q33">
            <v>50</v>
          </cell>
          <cell r="AC33" t="str">
            <v>NÃO</v>
          </cell>
          <cell r="AD33" t="str">
            <v>104BPE0490</v>
          </cell>
        </row>
        <row r="34">
          <cell r="Q34">
            <v>70</v>
          </cell>
          <cell r="AC34" t="str">
            <v>NÃO</v>
          </cell>
          <cell r="AD34" t="str">
            <v>104BPE0490</v>
          </cell>
        </row>
        <row r="35">
          <cell r="Q35">
            <v>45</v>
          </cell>
          <cell r="AC35" t="str">
            <v>NÃO</v>
          </cell>
          <cell r="AD35" t="str">
            <v>104BPE0490</v>
          </cell>
        </row>
        <row r="36">
          <cell r="Q36">
            <v>60</v>
          </cell>
          <cell r="AC36" t="str">
            <v>NÃO</v>
          </cell>
          <cell r="AD36" t="str">
            <v>104BPE0490</v>
          </cell>
        </row>
        <row r="37">
          <cell r="Q37">
            <v>110</v>
          </cell>
          <cell r="AC37" t="str">
            <v>NÃO</v>
          </cell>
          <cell r="AD37" t="str">
            <v>104BPE0490</v>
          </cell>
        </row>
        <row r="38">
          <cell r="Q38">
            <v>40</v>
          </cell>
          <cell r="AC38" t="str">
            <v>NÃO</v>
          </cell>
          <cell r="AD38" t="str">
            <v>104BPE0490</v>
          </cell>
        </row>
        <row r="39">
          <cell r="Q39">
            <v>95</v>
          </cell>
          <cell r="AC39" t="str">
            <v>NÃO</v>
          </cell>
          <cell r="AD39" t="str">
            <v>104BPE0490</v>
          </cell>
        </row>
        <row r="40">
          <cell r="Q40">
            <v>40</v>
          </cell>
          <cell r="AC40" t="str">
            <v>NÃO</v>
          </cell>
          <cell r="AD40" t="str">
            <v>104BPE0490</v>
          </cell>
        </row>
        <row r="41">
          <cell r="Q41">
            <v>30</v>
          </cell>
          <cell r="AC41" t="str">
            <v>NÃO</v>
          </cell>
          <cell r="AD41" t="str">
            <v>104BPE0490</v>
          </cell>
        </row>
        <row r="42">
          <cell r="Q42">
            <v>30</v>
          </cell>
          <cell r="AC42" t="str">
            <v>NÃO</v>
          </cell>
          <cell r="AD42" t="str">
            <v>104BPE0490</v>
          </cell>
        </row>
        <row r="43">
          <cell r="Q43">
            <v>38</v>
          </cell>
          <cell r="AC43" t="str">
            <v>NÃO</v>
          </cell>
          <cell r="AD43" t="str">
            <v>104BPE0490</v>
          </cell>
        </row>
        <row r="44">
          <cell r="Q44">
            <v>45</v>
          </cell>
          <cell r="AC44" t="str">
            <v>NÃO</v>
          </cell>
          <cell r="AD44" t="str">
            <v>104BPE0490</v>
          </cell>
        </row>
        <row r="45">
          <cell r="Q45">
            <v>70</v>
          </cell>
          <cell r="AC45" t="str">
            <v>NÃO</v>
          </cell>
          <cell r="AD45" t="str">
            <v>104BPE0510</v>
          </cell>
        </row>
        <row r="46">
          <cell r="Q46">
            <v>80</v>
          </cell>
          <cell r="AC46" t="str">
            <v>NÃO</v>
          </cell>
          <cell r="AD46" t="str">
            <v>104BPE0510</v>
          </cell>
        </row>
        <row r="47">
          <cell r="Q47">
            <v>25</v>
          </cell>
          <cell r="AC47" t="str">
            <v>NÃO</v>
          </cell>
          <cell r="AD47" t="str">
            <v>104BPE0510</v>
          </cell>
        </row>
        <row r="48">
          <cell r="Q48">
            <v>25</v>
          </cell>
          <cell r="AC48" t="str">
            <v>NÃO</v>
          </cell>
          <cell r="AD48" t="str">
            <v>104BPE0510</v>
          </cell>
        </row>
        <row r="49">
          <cell r="Q49">
            <v>35</v>
          </cell>
          <cell r="AC49" t="str">
            <v>NÃO</v>
          </cell>
          <cell r="AD49" t="str">
            <v>104BPE0510</v>
          </cell>
        </row>
        <row r="50">
          <cell r="Q50">
            <v>25</v>
          </cell>
          <cell r="AC50" t="str">
            <v>NÃO</v>
          </cell>
          <cell r="AD50" t="str">
            <v>104BPE0510</v>
          </cell>
        </row>
        <row r="51">
          <cell r="Q51">
            <v>40</v>
          </cell>
          <cell r="AC51" t="str">
            <v>NÃO</v>
          </cell>
          <cell r="AD51" t="str">
            <v>104BPE0510</v>
          </cell>
        </row>
        <row r="52">
          <cell r="Q52">
            <v>65</v>
          </cell>
          <cell r="AC52" t="str">
            <v>NÃO</v>
          </cell>
          <cell r="AD52" t="str">
            <v>104BPE0510</v>
          </cell>
        </row>
        <row r="53">
          <cell r="Q53">
            <v>20</v>
          </cell>
          <cell r="AC53" t="str">
            <v>NÃO</v>
          </cell>
          <cell r="AD53" t="str">
            <v>104BPE0510</v>
          </cell>
        </row>
        <row r="54">
          <cell r="Q54">
            <v>85</v>
          </cell>
          <cell r="AC54" t="str">
            <v>NÃO</v>
          </cell>
          <cell r="AD54" t="str">
            <v>104BPE0510</v>
          </cell>
        </row>
        <row r="55">
          <cell r="Q55">
            <v>20</v>
          </cell>
          <cell r="AC55" t="str">
            <v>NÃO</v>
          </cell>
          <cell r="AD55" t="str">
            <v>104BPE0510</v>
          </cell>
        </row>
        <row r="56">
          <cell r="Q56">
            <v>35</v>
          </cell>
          <cell r="AC56" t="str">
            <v>NÃO</v>
          </cell>
          <cell r="AD56" t="str">
            <v>104BPE0510</v>
          </cell>
        </row>
        <row r="57">
          <cell r="Q57">
            <v>15</v>
          </cell>
          <cell r="AC57" t="str">
            <v>NÃO</v>
          </cell>
          <cell r="AD57" t="str">
            <v>104BPE0510</v>
          </cell>
        </row>
        <row r="58">
          <cell r="Q58">
            <v>15</v>
          </cell>
          <cell r="AC58" t="str">
            <v>NÃO</v>
          </cell>
          <cell r="AD58" t="str">
            <v>104BPE0510</v>
          </cell>
        </row>
        <row r="59">
          <cell r="Q59">
            <v>145</v>
          </cell>
          <cell r="AC59" t="str">
            <v>NÃO</v>
          </cell>
          <cell r="AD59" t="str">
            <v>104BPE0520</v>
          </cell>
        </row>
        <row r="60">
          <cell r="Q60">
            <v>155</v>
          </cell>
          <cell r="AC60" t="str">
            <v>NÃO</v>
          </cell>
          <cell r="AD60" t="str">
            <v>104BPE0520</v>
          </cell>
        </row>
        <row r="61">
          <cell r="Q61">
            <v>50</v>
          </cell>
          <cell r="AC61" t="str">
            <v>NÃO</v>
          </cell>
          <cell r="AD61" t="str">
            <v>104BPE0520</v>
          </cell>
        </row>
        <row r="62">
          <cell r="Q62">
            <v>85</v>
          </cell>
          <cell r="AC62" t="str">
            <v>NÃO</v>
          </cell>
          <cell r="AD62" t="str">
            <v>104BPE0520</v>
          </cell>
        </row>
        <row r="63">
          <cell r="Q63">
            <v>30</v>
          </cell>
          <cell r="AC63" t="str">
            <v>NÃO</v>
          </cell>
          <cell r="AD63" t="str">
            <v>104BPE0520</v>
          </cell>
        </row>
        <row r="64">
          <cell r="Q64">
            <v>75</v>
          </cell>
          <cell r="AC64" t="str">
            <v>NÃO</v>
          </cell>
          <cell r="AD64" t="str">
            <v>104BPE0520</v>
          </cell>
        </row>
        <row r="65">
          <cell r="Q65">
            <v>40</v>
          </cell>
          <cell r="AC65" t="str">
            <v>NÃO</v>
          </cell>
          <cell r="AD65" t="str">
            <v>104BPE0520</v>
          </cell>
        </row>
        <row r="66">
          <cell r="Q66">
            <v>40</v>
          </cell>
          <cell r="AC66" t="str">
            <v>SIM</v>
          </cell>
          <cell r="AD66" t="str">
            <v>104BPE0520</v>
          </cell>
        </row>
        <row r="67">
          <cell r="Q67">
            <v>60</v>
          </cell>
          <cell r="AC67" t="str">
            <v>NÃO</v>
          </cell>
          <cell r="AD67" t="str">
            <v>104BPE0520</v>
          </cell>
        </row>
        <row r="68">
          <cell r="Q68">
            <v>40</v>
          </cell>
          <cell r="AC68" t="str">
            <v>NÃO</v>
          </cell>
          <cell r="AD68" t="str">
            <v>104BPE0520</v>
          </cell>
        </row>
        <row r="69">
          <cell r="Q69">
            <v>60</v>
          </cell>
          <cell r="AC69" t="str">
            <v>NÃO</v>
          </cell>
          <cell r="AD69" t="str">
            <v>104BPE0520</v>
          </cell>
        </row>
        <row r="70">
          <cell r="Q70">
            <v>90</v>
          </cell>
          <cell r="AC70" t="str">
            <v>NÃO</v>
          </cell>
          <cell r="AD70" t="str">
            <v>104BPE0520</v>
          </cell>
        </row>
        <row r="71">
          <cell r="Q71">
            <v>30</v>
          </cell>
          <cell r="AC71" t="str">
            <v>NÃO</v>
          </cell>
          <cell r="AD71" t="str">
            <v>104BPE0520</v>
          </cell>
        </row>
        <row r="72">
          <cell r="Q72">
            <v>100</v>
          </cell>
          <cell r="AC72" t="str">
            <v>NÃO</v>
          </cell>
          <cell r="AD72" t="str">
            <v>104BPE0520</v>
          </cell>
        </row>
        <row r="73">
          <cell r="Q73">
            <v>45</v>
          </cell>
          <cell r="AC73" t="str">
            <v>NÃO</v>
          </cell>
          <cell r="AD73" t="str">
            <v>104BPE0520</v>
          </cell>
        </row>
        <row r="74">
          <cell r="Q74">
            <v>60</v>
          </cell>
          <cell r="AC74" t="str">
            <v>NÃO</v>
          </cell>
          <cell r="AD74" t="str">
            <v>104BPE0520</v>
          </cell>
        </row>
        <row r="75">
          <cell r="Q75">
            <v>15</v>
          </cell>
          <cell r="AC75" t="str">
            <v>NÃO</v>
          </cell>
          <cell r="AD75" t="str">
            <v>104BPE0530</v>
          </cell>
        </row>
        <row r="76">
          <cell r="Q76">
            <v>75</v>
          </cell>
          <cell r="AC76" t="str">
            <v>NÃO</v>
          </cell>
          <cell r="AD76" t="str">
            <v>104BPE0530</v>
          </cell>
        </row>
        <row r="77">
          <cell r="Q77">
            <v>25</v>
          </cell>
          <cell r="AC77" t="str">
            <v>NÃO</v>
          </cell>
          <cell r="AD77" t="str">
            <v>104BPE0530</v>
          </cell>
        </row>
        <row r="78">
          <cell r="Q78">
            <v>70</v>
          </cell>
          <cell r="AC78" t="str">
            <v>NÃO</v>
          </cell>
          <cell r="AD78" t="str">
            <v>104BPE0530</v>
          </cell>
        </row>
        <row r="79">
          <cell r="Q79">
            <v>30</v>
          </cell>
          <cell r="AC79" t="str">
            <v>NÃO</v>
          </cell>
          <cell r="AD79" t="str">
            <v>104BPE0530</v>
          </cell>
        </row>
        <row r="80">
          <cell r="Q80">
            <v>45</v>
          </cell>
          <cell r="AC80" t="str">
            <v>SIM</v>
          </cell>
          <cell r="AD80" t="str">
            <v>104BPE0550</v>
          </cell>
        </row>
        <row r="81">
          <cell r="Q81">
            <v>15</v>
          </cell>
          <cell r="AC81" t="str">
            <v>NÃO</v>
          </cell>
          <cell r="AD81" t="str">
            <v>104BPE0550</v>
          </cell>
        </row>
        <row r="82">
          <cell r="Q82">
            <v>25</v>
          </cell>
          <cell r="AC82" t="str">
            <v>NÃO</v>
          </cell>
          <cell r="AD82" t="str">
            <v>104BPE0550</v>
          </cell>
        </row>
        <row r="83">
          <cell r="Q83">
            <v>10</v>
          </cell>
          <cell r="AC83" t="str">
            <v>NÃO</v>
          </cell>
          <cell r="AD83" t="str">
            <v>104BPE0550</v>
          </cell>
        </row>
        <row r="84">
          <cell r="Q84">
            <v>60</v>
          </cell>
          <cell r="AC84" t="str">
            <v>NÃO</v>
          </cell>
          <cell r="AD84" t="str">
            <v>104BPE0550</v>
          </cell>
        </row>
        <row r="85">
          <cell r="Q85">
            <v>80</v>
          </cell>
          <cell r="AC85" t="str">
            <v>NÃO</v>
          </cell>
          <cell r="AD85" t="str">
            <v>104BPE0550</v>
          </cell>
        </row>
        <row r="86">
          <cell r="Q86">
            <v>20</v>
          </cell>
          <cell r="AC86" t="str">
            <v>NÃO</v>
          </cell>
          <cell r="AD86" t="str">
            <v>104BPE0550</v>
          </cell>
        </row>
        <row r="87">
          <cell r="Q87">
            <v>25</v>
          </cell>
          <cell r="AC87" t="str">
            <v>NÃO</v>
          </cell>
          <cell r="AD87" t="str">
            <v>104BPE0550</v>
          </cell>
        </row>
        <row r="88">
          <cell r="Q88">
            <v>75</v>
          </cell>
          <cell r="AC88" t="str">
            <v>NÃO</v>
          </cell>
          <cell r="AD88" t="str">
            <v>104BPE0550</v>
          </cell>
        </row>
        <row r="89">
          <cell r="Q89">
            <v>65</v>
          </cell>
          <cell r="AC89" t="str">
            <v>NÃO</v>
          </cell>
          <cell r="AD89" t="str">
            <v>104BPE0550</v>
          </cell>
        </row>
        <row r="90">
          <cell r="Q90">
            <v>10</v>
          </cell>
          <cell r="AC90" t="str">
            <v>NÃO</v>
          </cell>
          <cell r="AD90" t="str">
            <v>104BPE0550</v>
          </cell>
        </row>
        <row r="91">
          <cell r="Q91">
            <v>20</v>
          </cell>
          <cell r="AC91" t="str">
            <v>NÃO</v>
          </cell>
          <cell r="AD91" t="str">
            <v>104BPE0550</v>
          </cell>
        </row>
        <row r="92">
          <cell r="Q92">
            <v>40</v>
          </cell>
          <cell r="AC92" t="str">
            <v>NÃO</v>
          </cell>
          <cell r="AD92" t="str">
            <v>104BPE0550</v>
          </cell>
        </row>
        <row r="93">
          <cell r="Q93">
            <v>270</v>
          </cell>
          <cell r="AC93" t="str">
            <v>NÃO</v>
          </cell>
          <cell r="AD93" t="str">
            <v>104BPE0550</v>
          </cell>
        </row>
        <row r="94">
          <cell r="Q94">
            <v>25</v>
          </cell>
          <cell r="AC94" t="str">
            <v>NÃO</v>
          </cell>
          <cell r="AD94" t="str">
            <v>104BPE0550</v>
          </cell>
        </row>
        <row r="95">
          <cell r="Q95">
            <v>265</v>
          </cell>
          <cell r="AC95" t="str">
            <v>NÃO</v>
          </cell>
          <cell r="AD95" t="str">
            <v>104BPE0550</v>
          </cell>
        </row>
        <row r="96">
          <cell r="Q96">
            <v>30</v>
          </cell>
          <cell r="AC96" t="str">
            <v>NÃO</v>
          </cell>
          <cell r="AD96" t="str">
            <v>104BPE0550</v>
          </cell>
        </row>
        <row r="97">
          <cell r="Q97">
            <v>20</v>
          </cell>
          <cell r="AC97" t="str">
            <v>NÃO</v>
          </cell>
          <cell r="AD97" t="str">
            <v>104BPE0550</v>
          </cell>
        </row>
        <row r="98">
          <cell r="Q98">
            <v>180</v>
          </cell>
          <cell r="AC98" t="str">
            <v>NÃO</v>
          </cell>
          <cell r="AD98" t="str">
            <v>104BPE0550</v>
          </cell>
        </row>
        <row r="99">
          <cell r="Q99">
            <v>40</v>
          </cell>
          <cell r="AC99" t="str">
            <v>NÃO</v>
          </cell>
          <cell r="AD99" t="str">
            <v>104BPE0550</v>
          </cell>
        </row>
      </sheetData>
      <sheetData sheetId="45"/>
      <sheetData sheetId="46"/>
      <sheetData sheetId="47"/>
      <sheetData sheetId="48"/>
      <sheetData sheetId="49"/>
      <sheetData sheetId="50"/>
      <sheetData sheetId="51">
        <row r="14">
          <cell r="H14" t="str">
            <v>PÓRTICO</v>
          </cell>
          <cell r="I14">
            <v>1</v>
          </cell>
          <cell r="L14">
            <v>56</v>
          </cell>
          <cell r="O14" t="str">
            <v>IMPLANTAÇÃO</v>
          </cell>
          <cell r="P14" t="str">
            <v>104BPE0330</v>
          </cell>
        </row>
        <row r="15">
          <cell r="H15" t="str">
            <v>SEMI-PÓRTICO</v>
          </cell>
          <cell r="I15">
            <v>1</v>
          </cell>
          <cell r="L15">
            <v>28</v>
          </cell>
          <cell r="O15" t="str">
            <v>IMPLANTAÇÃO</v>
          </cell>
          <cell r="P15" t="str">
            <v>104BPE0330</v>
          </cell>
        </row>
        <row r="16">
          <cell r="H16" t="str">
            <v>SEMI-PÓRTICO</v>
          </cell>
          <cell r="I16">
            <v>1</v>
          </cell>
          <cell r="L16">
            <v>28</v>
          </cell>
          <cell r="O16" t="str">
            <v>IMPLANTAÇÃO</v>
          </cell>
          <cell r="P16" t="str">
            <v>104BPE0330</v>
          </cell>
        </row>
        <row r="17">
          <cell r="H17" t="str">
            <v>SEMI-PÓRTICO</v>
          </cell>
          <cell r="I17">
            <v>1</v>
          </cell>
          <cell r="L17">
            <v>28</v>
          </cell>
          <cell r="O17" t="str">
            <v>IMPLANTAÇÃO</v>
          </cell>
          <cell r="P17" t="str">
            <v>104BPE0330</v>
          </cell>
        </row>
        <row r="18">
          <cell r="H18" t="str">
            <v>SEMI-PÓRTICO</v>
          </cell>
          <cell r="I18">
            <v>1</v>
          </cell>
          <cell r="L18">
            <v>28</v>
          </cell>
          <cell r="O18" t="str">
            <v>IMPLANTAÇÃO</v>
          </cell>
          <cell r="P18" t="str">
            <v>104BPE0330</v>
          </cell>
        </row>
        <row r="19">
          <cell r="H19" t="str">
            <v>SEMI-PÓRTICO</v>
          </cell>
          <cell r="I19">
            <v>1</v>
          </cell>
          <cell r="L19">
            <v>28</v>
          </cell>
          <cell r="O19" t="str">
            <v>IMPLANTAÇÃO</v>
          </cell>
          <cell r="P19" t="str">
            <v>104BPE0330</v>
          </cell>
        </row>
        <row r="20">
          <cell r="H20" t="str">
            <v>SEMI-PÓRTICO</v>
          </cell>
          <cell r="I20">
            <v>1</v>
          </cell>
          <cell r="L20">
            <v>28</v>
          </cell>
          <cell r="O20" t="str">
            <v>IMPLANTAÇÃO</v>
          </cell>
          <cell r="P20" t="str">
            <v>104BPE0330</v>
          </cell>
        </row>
        <row r="21">
          <cell r="H21" t="str">
            <v>SEMI-PÓRTICO</v>
          </cell>
          <cell r="I21">
            <v>1</v>
          </cell>
          <cell r="L21">
            <v>28</v>
          </cell>
          <cell r="O21" t="str">
            <v>IMPLANTAÇÃO</v>
          </cell>
          <cell r="P21" t="str">
            <v>104BPE0350</v>
          </cell>
        </row>
        <row r="22">
          <cell r="H22" t="str">
            <v>SEMI-PÓRTICO</v>
          </cell>
          <cell r="I22">
            <v>1</v>
          </cell>
          <cell r="L22">
            <v>28</v>
          </cell>
          <cell r="O22" t="str">
            <v>IMPLANTAÇÃO</v>
          </cell>
          <cell r="P22" t="str">
            <v>104BPE0350</v>
          </cell>
        </row>
      </sheetData>
      <sheetData sheetId="52">
        <row r="14">
          <cell r="H14" t="str">
            <v>SEMI-PÓRTICO</v>
          </cell>
          <cell r="I14">
            <v>1</v>
          </cell>
          <cell r="L14">
            <v>28</v>
          </cell>
          <cell r="O14" t="str">
            <v>IMPLANTAÇÃO</v>
          </cell>
          <cell r="P14" t="str">
            <v>104BPE0450</v>
          </cell>
        </row>
        <row r="15">
          <cell r="H15" t="str">
            <v>SEMI-PÓRTICO</v>
          </cell>
          <cell r="I15">
            <v>1</v>
          </cell>
          <cell r="L15">
            <v>28</v>
          </cell>
          <cell r="O15" t="str">
            <v>IMPLANTAÇÃO</v>
          </cell>
          <cell r="P15" t="str">
            <v>104BPE0450</v>
          </cell>
        </row>
        <row r="16">
          <cell r="H16" t="str">
            <v>SEMI-PÓRTICO</v>
          </cell>
          <cell r="I16">
            <v>1</v>
          </cell>
          <cell r="L16">
            <v>28</v>
          </cell>
          <cell r="O16" t="str">
            <v>IMPLANTAÇÃO</v>
          </cell>
          <cell r="P16" t="str">
            <v>104BPE0450</v>
          </cell>
        </row>
        <row r="17">
          <cell r="H17" t="str">
            <v>SEMI-PÓRTICO</v>
          </cell>
          <cell r="I17">
            <v>1</v>
          </cell>
          <cell r="L17">
            <v>28</v>
          </cell>
          <cell r="O17" t="str">
            <v>IMPLANTAÇÃO</v>
          </cell>
          <cell r="P17" t="str">
            <v>104BPE0450</v>
          </cell>
        </row>
        <row r="18">
          <cell r="H18" t="str">
            <v>SEMI-PÓRTICO</v>
          </cell>
          <cell r="I18">
            <v>1</v>
          </cell>
          <cell r="L18">
            <v>28</v>
          </cell>
          <cell r="O18" t="str">
            <v>IMPLANTAÇÃO</v>
          </cell>
          <cell r="P18" t="str">
            <v>104BPE0470</v>
          </cell>
        </row>
        <row r="19">
          <cell r="H19" t="str">
            <v>SEMI-PÓRTICO</v>
          </cell>
          <cell r="I19">
            <v>1</v>
          </cell>
          <cell r="L19">
            <v>28</v>
          </cell>
          <cell r="O19" t="str">
            <v>IMPLANTAÇÃO</v>
          </cell>
          <cell r="P19" t="str">
            <v>104BPE0470</v>
          </cell>
        </row>
        <row r="20">
          <cell r="H20" t="str">
            <v>SEMI-PÓRTICO</v>
          </cell>
          <cell r="I20">
            <v>1</v>
          </cell>
          <cell r="L20">
            <v>28</v>
          </cell>
          <cell r="O20" t="str">
            <v>IMPLANTAÇÃO</v>
          </cell>
          <cell r="P20" t="str">
            <v>104BPE0550</v>
          </cell>
        </row>
        <row r="21">
          <cell r="H21" t="str">
            <v>PÓRTICO</v>
          </cell>
          <cell r="I21">
            <v>1</v>
          </cell>
          <cell r="L21">
            <v>56</v>
          </cell>
          <cell r="O21" t="str">
            <v>IMPLANTAÇÃO</v>
          </cell>
          <cell r="P21" t="str">
            <v>104BPE0550</v>
          </cell>
        </row>
      </sheetData>
      <sheetData sheetId="53">
        <row r="13">
          <cell r="E13" t="str">
            <v>PÓRTICO</v>
          </cell>
          <cell r="J13">
            <v>1</v>
          </cell>
          <cell r="L13" t="str">
            <v>104BPE0550</v>
          </cell>
        </row>
      </sheetData>
      <sheetData sheetId="54"/>
      <sheetData sheetId="55"/>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
      <sheetName val="VDM"/>
      <sheetName val="INFO"/>
      <sheetName val="PRANCHA"/>
      <sheetName val="LEGENDAS"/>
      <sheetName val="CREMA"/>
      <sheetName val="DG"/>
      <sheetName val="PERFIS_MT"/>
      <sheetName val="CLASSE"/>
      <sheetName val="caracteristicas_segmento"/>
      <sheetName val="sin_hor_inventario"/>
      <sheetName val="legendas_cadastro"/>
      <sheetName val="tachas_cadastro"/>
      <sheetName val="sin_vertical_inventario"/>
      <sheetName val="OAE_inventário"/>
      <sheetName val="tabela de curvas existentes"/>
      <sheetName val="faixa_de_dominio_invent."/>
      <sheetName val="curvas_tratamento"/>
      <sheetName val="sin_hor_necessidades_mec"/>
      <sheetName val="sin_hor_necessidades_man"/>
      <sheetName val="tachas_necessidades"/>
      <sheetName val="Plan2"/>
      <sheetName val="Plan1"/>
      <sheetName val="Defensas_inventario"/>
      <sheetName val="Defensas_necessidades"/>
      <sheetName val="porticos_semi-porticos_invent."/>
      <sheetName val="sin_vertical_necessidades"/>
      <sheetName val="quantitativos_por_SNV"/>
      <sheetName val="CRITÉRIO DE PAGAMENTO"/>
    </sheetNames>
    <sheetDataSet>
      <sheetData sheetId="0">
        <row r="1">
          <cell r="A1">
            <v>1E-4</v>
          </cell>
        </row>
      </sheetData>
      <sheetData sheetId="1">
        <row r="2">
          <cell r="A2">
            <v>1E-4</v>
          </cell>
        </row>
      </sheetData>
      <sheetData sheetId="2" refreshError="1"/>
      <sheetData sheetId="3">
        <row r="2">
          <cell r="A2">
            <v>1E-4</v>
          </cell>
        </row>
      </sheetData>
      <sheetData sheetId="4" refreshError="1"/>
      <sheetData sheetId="5" refreshError="1"/>
      <sheetData sheetId="6" refreshError="1"/>
      <sheetData sheetId="7">
        <row r="2">
          <cell r="A2" t="str">
            <v>MT-C150 X 4.0M</v>
          </cell>
        </row>
      </sheetData>
      <sheetData sheetId="8">
        <row r="20">
          <cell r="L20">
            <v>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L12" t="str">
            <v>EM-276/2000</v>
          </cell>
        </row>
      </sheetData>
      <sheetData sheetId="19">
        <row r="12">
          <cell r="G12" t="str">
            <v>EM-276/2000</v>
          </cell>
        </row>
      </sheetData>
      <sheetData sheetId="20">
        <row r="13">
          <cell r="T13" t="str">
            <v>222BPI0250</v>
          </cell>
        </row>
      </sheetData>
      <sheetData sheetId="21" refreshError="1"/>
      <sheetData sheetId="22" refreshError="1"/>
      <sheetData sheetId="23">
        <row r="10">
          <cell r="X10" t="str">
            <v>222BPI0275</v>
          </cell>
        </row>
      </sheetData>
      <sheetData sheetId="24">
        <row r="12">
          <cell r="T12" t="str">
            <v>NÃO</v>
          </cell>
        </row>
      </sheetData>
      <sheetData sheetId="25">
        <row r="12">
          <cell r="E12" t="str">
            <v>PRT</v>
          </cell>
        </row>
      </sheetData>
      <sheetData sheetId="26">
        <row r="12">
          <cell r="H12" t="str">
            <v>MD</v>
          </cell>
        </row>
      </sheetData>
      <sheetData sheetId="27" refreshError="1"/>
      <sheetData sheetId="2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 CONSERVAÇÃO"/>
      <sheetName val="TRANS OBRAS COMPLEMENTARES"/>
      <sheetName val="PLANILHA ORÇAMENTÁRIA"/>
      <sheetName val="CRONOGRAMA"/>
      <sheetName val="CROQUI PESQUISADAS"/>
      <sheetName val="CROQUI ADOTADAS"/>
      <sheetName val="ESTUDO ECONÔMICO USINA"/>
      <sheetName val="mobilizaçao"/>
      <sheetName val="COMP.SERVIÇOS"/>
      <sheetName val="COMP.AUTOMÓVEL"/>
      <sheetName val="inst.cant.obra"/>
      <sheetName val="LAY OUT CANTEIRO DE OBRAS"/>
      <sheetName val="DECLARAÇÕES"/>
      <sheetName val="MEMÓRIA CONSERVAÇÃO"/>
      <sheetName val="MEMÓRIA CONS MAT BET CONS"/>
      <sheetName val="SOLICITAÇÕES DE ORÇAMENTO"/>
      <sheetName val="justif. veículo sugestão"/>
      <sheetName val="VERIFICAÇÕES"/>
      <sheetName val="INSUMOS"/>
      <sheetName val="CADASTRO"/>
      <sheetName val="Quantidades e Preços - Lote 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2">
          <cell r="G32">
            <v>10.199999999999999</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 CAPA"/>
      <sheetName val="2 - MAPA DA OBRA"/>
      <sheetName val="3 - INVENTÁRIO DOS ELEMENTOS"/>
      <sheetName val="4- BDI"/>
      <sheetName val="5 - FIT"/>
      <sheetName val="6 - NÍVEL DE ESFORÇO 1 ANO"/>
      <sheetName val="6.1 - NÍVEL DE ESFORÇO 2 ANOS"/>
      <sheetName val="6.2 - CRONOGRAMA"/>
      <sheetName val="7. CROQUI PESQUISADAS"/>
      <sheetName val="7.1 CROQUI ADOTADAS"/>
      <sheetName val="7.2 - PESQ. BRITA-AREIA"/>
      <sheetName val="8.0 - CROQUI REFIN."/>
      <sheetName val="8.1 - PESQ. MAT. BETUM."/>
      <sheetName val="11 - TRANSPORTES"/>
      <sheetName val="11 - TRANSPORTES Auxiliar"/>
      <sheetName val="Preço de transp. SICRO"/>
      <sheetName val="FATORES"/>
      <sheetName val="INSUMOS"/>
      <sheetName val="CROQUI ADOTADAS"/>
      <sheetName val="CADASTRO"/>
      <sheetName val="procedimentos"/>
    </sheetNames>
    <sheetDataSet>
      <sheetData sheetId="0" refreshError="1"/>
      <sheetData sheetId="1" refreshError="1"/>
      <sheetData sheetId="2" refreshError="1"/>
      <sheetData sheetId="3" refreshError="1"/>
      <sheetData sheetId="4" refreshError="1"/>
      <sheetData sheetId="5" refreshError="1"/>
      <sheetData sheetId="6">
        <row r="2">
          <cell r="A2" t="str">
            <v>RODOVIA:</v>
          </cell>
        </row>
      </sheetData>
      <sheetData sheetId="7"/>
      <sheetData sheetId="8" refreshError="1"/>
      <sheetData sheetId="9">
        <row r="36">
          <cell r="A36" t="str">
            <v>Jazida - Britagem</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4">
          <cell r="A4" t="str">
            <v xml:space="preserve">DNIT </v>
          </cell>
        </row>
        <row r="16">
          <cell r="A16">
            <v>40816</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por Rodovia"/>
      <sheetName val="OPEX"/>
      <sheetName val="PER"/>
      <sheetName val="CAPEX CONSOLIDADO"/>
      <sheetName val="C-1964_Quadro PER Valores 01"/>
      <sheetName val="market"/>
    </sheetNames>
    <definedNames>
      <definedName name="Header1"/>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B"/>
      <sheetName val="TB _BG_"/>
      <sheetName val="RemProf"/>
      <sheetName val="B - Captação_Elevação 1a Etapa "/>
      <sheetName val="Plan1"/>
      <sheetName val="geral"/>
      <sheetName val="FV-D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ato A"/>
      <sheetName val="Resumo B"/>
      <sheetName val="Custos Unit."/>
      <sheetName val="COMPOSIÇÃO C"/>
      <sheetName val="Auxiliar"/>
      <sheetName val="P A T O  D"/>
      <sheetName val="Trans E"/>
      <sheetName val="Cronograma F (1)"/>
      <sheetName val="Cronograma F (2)"/>
      <sheetName val="Preços  G"/>
      <sheetName val="Croqui H"/>
      <sheetName val="Pesquisa 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Edital"/>
      <sheetName val="Página 16"/>
      <sheetName val="P A T O  D"/>
      <sheetName val="Plan1"/>
      <sheetName val="PROD.PRIM."/>
      <sheetName val="PROJETO"/>
      <sheetName val="Transporte"/>
      <sheetName val="Instalação e manutenção de cant"/>
      <sheetName val="Dados"/>
      <sheetName val="Lançamentos"/>
      <sheetName val="Tipo Despesa"/>
      <sheetName val="B.D.I."/>
      <sheetName val="PROJ.C.BET.USIN"/>
      <sheetName val="CR LOTE 02"/>
      <sheetName val="C_U"/>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equipamentos"/>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composições"/>
      <sheetName val="mão de obra,leis e bdi"/>
      <sheetName val="Entrada"/>
      <sheetName val="RP-1 SB (3)"/>
      <sheetName val="Resumo-SIS"/>
      <sheetName val="2.6-Diárias"/>
      <sheetName val="Equi-SIS"/>
      <sheetName val="Anexos PG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S"/>
      <sheetName val="COMPARATIVO"/>
      <sheetName val="TRANSP. LOCAL p. REMENDOS"/>
      <sheetName val="GRÁFICO"/>
      <sheetName val="TRANSP.  BASC.  5m3"/>
      <sheetName val="CUSTO E TRANSP. CAP"/>
      <sheetName val="QUANTITAIVOS"/>
      <sheetName val="JUSTIFICATIVAS"/>
      <sheetName val="Humaita _ Lábrea"/>
      <sheetName val="Trans_ cam_ carroc_"/>
      <sheetName val="Transp_ comercial"/>
      <sheetName val="QUANTIDADES"/>
      <sheetName val="QUANTIDADES _2_"/>
      <sheetName val="Cronograma"/>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GUARDA CORPO"/>
      <sheetName val="SUBST_ FERRAG_"/>
      <sheetName val="PINTURA GERAL"/>
      <sheetName val="PONTE MADEIRA"/>
      <sheetName val="DESMATAMENTO"/>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P A T O 98 D"/>
      <sheetName val="P A T O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ORÇAMENTO"/>
      <sheetName val="ROSTO"/>
      <sheetName val="Desemp_"/>
      <sheetName val="Ind_Fís_"/>
      <sheetName val="PLUVIOMETRIA"/>
      <sheetName val="Ficha"/>
      <sheetName val="M_P_"/>
      <sheetName val="MOBILIZAÇÃO"/>
      <sheetName val="CANTEIRO"/>
      <sheetName val="Rec_Cam_Pav"/>
      <sheetName val="Imp_"/>
      <sheetName val="Solo"/>
      <sheetName val="Lama Grossa"/>
      <sheetName val="P_Lig_"/>
      <sheetName val="RemPav_"/>
      <sheetName val="Peneiramento"/>
      <sheetName val="REC REV"/>
      <sheetName val="MBUQ"/>
      <sheetName val="MBUF"/>
      <sheetName val="TB"/>
      <sheetName val="Cor_Def"/>
      <sheetName val="TB _BG_"/>
      <sheetName val="Plan1"/>
      <sheetName val="RemProf"/>
      <sheetName val="R_Mec_Barreira"/>
      <sheetName val="RemProf _3_"/>
      <sheetName val="RemProf _2_"/>
      <sheetName val="Sinalização"/>
      <sheetName val="CONCRETO"/>
      <sheetName val="AÇO"/>
      <sheetName val="LIMPE SARJ E MF"/>
      <sheetName val="Hidrosemeadura"/>
      <sheetName val="LIMP VALA"/>
      <sheetName val="Limp_Ponte"/>
      <sheetName val="caiação"/>
      <sheetName val="RemProf _BG_"/>
      <sheetName val="Roçada Manual"/>
      <sheetName val="LIMP BUEIRO"/>
      <sheetName val="FORMA"/>
      <sheetName val="RecAterr"/>
      <sheetName val="Sinalizacao horiz"/>
      <sheetName val="TransBasc5m³"/>
      <sheetName val="TransRem_"/>
      <sheetName val="Trans Carroc 4 t"/>
      <sheetName val="RM_1C"/>
      <sheetName val="RR_1C TB"/>
      <sheetName val="RR_1C pintura"/>
      <sheetName val="CM_30"/>
      <sheetName val="Sinalização_exec"/>
      <sheetName val="GRÁFICO"/>
      <sheetName val="RL_1C"/>
      <sheetName val="B - Captação_Elevação 1a Etapa "/>
      <sheetName val="Servi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INDIRETO"/>
      <sheetName val="CRG"/>
      <sheetName val="DIS"/>
      <sheetName val="DOC"/>
      <sheetName val="SEM"/>
      <sheetName val="CUSTO INDIRETO APRES"/>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ATAMENTO"/>
    </sheetNames>
    <sheetDataSet>
      <sheetData sheetId="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Caract. Seg."/>
      <sheetName val="Capa Documentação"/>
      <sheetName val="Capa Anexo III"/>
      <sheetName val="Capa Anexo IV"/>
      <sheetName val="Capa Apres"/>
      <sheetName val="Capa Mapa"/>
      <sheetName val="Capa Premissa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XLS"/>
      <sheetName val="FICHA.XLS"/>
      <sheetName val="CONTROLE MEDIÇÕES"/>
    </sheetNames>
    <sheetDataSet>
      <sheetData sheetId="0" refreshError="1"/>
      <sheetData sheetId="1" refreshError="1"/>
      <sheetData sheetId="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
      <sheetName val="Resumo  Transporte"/>
      <sheetName val="Planilha em Croqui Pedreira"/>
      <sheetName val="P A T O 98 D"/>
      <sheetName val="P A T O 99 B"/>
      <sheetName val="DESMATAMENTO"/>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Quadro qdade 2 anos"/>
      <sheetName val="Curva ABC"/>
      <sheetName val="P A T O"/>
      <sheetName val="Transporte"/>
      <sheetName val="Cronograma"/>
      <sheetName val="Material Betuminoso"/>
      <sheetName val="Comparativo Mat. Bet."/>
      <sheetName val="Mat. Bet. Pedágio"/>
      <sheetName val="Ind corr transp mat asf"/>
      <sheetName val="comp cust transp equip"/>
      <sheetName val="Mobilização"/>
      <sheetName val="Inst. e Canteiro"/>
      <sheetName val="3 S 02 530 50"/>
      <sheetName val=" 3 S 02 540 50"/>
      <sheetName val=" 3 S 02 230 50"/>
      <sheetName val="3 S 04 590 50"/>
      <sheetName val="3 S 08 302 54"/>
      <sheetName val="3 S 08 302 55"/>
      <sheetName val="3 S 03 329 50"/>
      <sheetName val="3 S 08 404 50"/>
      <sheetName val="2 S 05 302 03"/>
      <sheetName val="3 S 03 310 50"/>
      <sheetName val="3 S 03 329 51"/>
      <sheetName val="3 S 05 000 00"/>
      <sheetName val="3 S 05 001 00"/>
      <sheetName val="2 S 04 964 51"/>
      <sheetName val="3 S 08 302 53"/>
      <sheetName val="3 S 08 200 50"/>
      <sheetName val="5 S 02 511 52"/>
      <sheetName val="1 A 00 716 00"/>
      <sheetName val="1 A 00 717 00"/>
      <sheetName val="1 A 01 155 51"/>
      <sheetName val="1 A 01 739 51"/>
      <sheetName val="1 A 01 423 50"/>
      <sheetName val="1 A 01 760 51"/>
      <sheetName val="1 A 01 765 51"/>
      <sheetName val="1 A 01 735 51"/>
      <sheetName val="1 A 01 730 50"/>
      <sheetName val="1 A 01 730 51"/>
      <sheetName val="1 A 01 720 02"/>
      <sheetName val="1 A 01 720 00"/>
      <sheetName val="1 A 01 604 51"/>
      <sheetName val="1 A 01 751 51"/>
      <sheetName val="1 A 01 755 51"/>
      <sheetName val="1 A 01 418 51"/>
      <sheetName val="Adequação AGO 2002"/>
      <sheetName val="COMPARATIVO"/>
      <sheetName val="26ª MED"/>
      <sheetName val="P A T O 98 D"/>
      <sheetName val="PATO BR-476 E BR-153 Final 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sheetNames>
    <sheetDataSet>
      <sheetData sheetId="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 (2"/>
      <sheetName val="Medição Completa"/>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 val="MODEL"/>
      <sheetName val="INTERIM"/>
      <sheetName val="GBD"/>
      <sheetName val="statistic"/>
      <sheetName val="HIST"/>
      <sheetName val="COLT"/>
      <sheetName val="Composições"/>
      <sheetName val="Insumos"/>
      <sheetName val="Serviços"/>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50"/>
    </sheetNames>
    <sheetDataSet>
      <sheetData sheetId="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FLUXO - EXECUÇÃO PRÓPRIA"/>
      <sheetName val="Medição (2"/>
      <sheetName val="Medição Completa"/>
      <sheetName val="recursos"/>
      <sheetName val="P A T O 99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 val="Planilha"/>
      <sheetName val="Acomp. Medição"/>
      <sheetName val="Planilha com Reajustamento"/>
      <sheetName val="Planilha Comparativa - Custo"/>
      <sheetName val="S Trecho KM 166 - KM 370"/>
      <sheetName val="P A T O"/>
      <sheetName val="Equipamentos"/>
      <sheetName val="FLUXO - EXECUÇÃO PRÓPRIA"/>
      <sheetName val="PROJETO"/>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Anexo IV"/>
      <sheetName val="Croqui "/>
      <sheetName val="PEDÁGIO"/>
      <sheetName val="Custo MB - (1)"/>
      <sheetName val="Custo MB - (2)"/>
      <sheetName val="Custo MB - (3)"/>
      <sheetName val="Custo MB - (4)"/>
      <sheetName val="Custo MB - (5)"/>
      <sheetName val="Custo MB - (6)"/>
      <sheetName val="Custo MB - (7)"/>
      <sheetName val="Capa Anexo V"/>
      <sheetName val="Capa Anexo VI"/>
      <sheetName val="BDI"/>
      <sheetName val="FIT"/>
      <sheetName val="Formatação de Algarismos"/>
      <sheetName val="     Canteiro"/>
      <sheetName val="0903808"/>
      <sheetName val="3713608"/>
      <sheetName val="5502986"/>
      <sheetName val="0903845"/>
      <sheetName val="5502985"/>
      <sheetName val="4011211"/>
      <sheetName val="4816096"/>
      <sheetName val="4011209"/>
      <sheetName val="0919012"/>
      <sheetName val="0407819&quot;"/>
      <sheetName val="0407740"/>
      <sheetName val="1106057"/>
      <sheetName val="4805751"/>
      <sheetName val="3107997"/>
      <sheetName val="0903848"/>
      <sheetName val="2009619"/>
      <sheetName val="1109697"/>
      <sheetName val="0909620"/>
      <sheetName val="0909615"/>
      <sheetName val="1109622"/>
      <sheetName val="4805754"/>
      <sheetName val="4915671"/>
      <sheetName val="0903810"/>
      <sheetName val="0919013"/>
      <sheetName val="3807864"/>
      <sheetName val="0919079"/>
      <sheetName val="0903860"/>
      <sheetName val="0903818"/>
      <sheetName val="0903788"/>
      <sheetName val="1109669"/>
      <sheetName val="0903789"/>
      <sheetName val="1109675"/>
      <sheetName val="0909617"/>
      <sheetName val="0919002"/>
      <sheetName val="0919113"/>
      <sheetName val="0919247"/>
      <sheetName val="2408149"/>
      <sheetName val="1408173"/>
      <sheetName val="2408058"/>
      <sheetName val="0919250"/>
      <sheetName val="0919016"/>
      <sheetName val="0919101"/>
      <sheetName val="0919210"/>
      <sheetName val="      Pista e Acostamento"/>
      <sheetName val="4011479"/>
      <sheetName val="4011480"/>
      <sheetName val="4915667"/>
      <sheetName val="4011406"/>
      <sheetName val="4011351"/>
      <sheetName val="4011352"/>
      <sheetName val="4011353"/>
      <sheetName val="4011354"/>
      <sheetName val="4011463"/>
      <sheetName val="6416078"/>
      <sheetName val="4011410"/>
      <sheetName val="4011370"/>
      <sheetName val="4011358"/>
      <sheetName val="4011376"/>
      <sheetName val="4011459"/>
      <sheetName val="6416143"/>
      <sheetName val="4011466"/>
      <sheetName val="6416248"/>
      <sheetName val="REP"/>
      <sheetName val="REP_USI"/>
      <sheetName val="4011481"/>
      <sheetName val="4011484"/>
      <sheetName val="4011482"/>
      <sheetName val="4011486"/>
      <sheetName val="4011346"/>
      <sheetName val="4011342"/>
      <sheetName val="4011341"/>
      <sheetName val="4915669"/>
      <sheetName val="4011219"/>
      <sheetName val="4011278"/>
      <sheetName val="6416042"/>
      <sheetName val="      Obras Complementares"/>
      <sheetName val="4915721"/>
      <sheetName val="4816118"/>
      <sheetName val="4915774"/>
      <sheetName val="4413905"/>
      <sheetName val="4413996"/>
      <sheetName val="4413995"/>
      <sheetName val="4413200"/>
      <sheetName val="5502978"/>
      <sheetName val="      Sinalização"/>
      <sheetName val="5214001"/>
      <sheetName val="5213408"/>
      <sheetName val="5213360"/>
      <sheetName val="5213362"/>
      <sheetName val="5212560"/>
      <sheetName val="5219546"/>
      <sheetName val="2408057"/>
      <sheetName val="1419543"/>
      <sheetName val="5212557"/>
      <sheetName val="5213416"/>
      <sheetName val="5212552"/>
      <sheetName val="5213843"/>
      <sheetName val="5213835"/>
      <sheetName val="5213838"/>
      <sheetName val="5213848"/>
      <sheetName val="5213850"/>
      <sheetName val="      Manutenção"/>
      <sheetName val="CCP02"/>
      <sheetName val="4915801"/>
      <sheetName val="4915746"/>
      <sheetName val="4900001"/>
      <sheetName val="4011276"/>
      <sheetName val="6416040"/>
      <sheetName val="CCP01"/>
      <sheetName val="4915776"/>
      <sheetName val="4919547"/>
      <sheetName val="4915742"/>
      <sheetName val="4915744"/>
      <sheetName val="5501702"/>
      <sheetName val="4915743"/>
      <sheetName val="4915723"/>
      <sheetName val="4915712"/>
      <sheetName val="4915713"/>
      <sheetName val="4915733"/>
      <sheetName val="4016007"/>
      <sheetName val="4915735"/>
      <sheetName val="4915736"/>
      <sheetName val="1107892m"/>
      <sheetName val="3713621"/>
      <sheetName val="0407819"/>
      <sheetName val="1110000"/>
      <sheetName val="3107967"/>
      <sheetName val="4915708"/>
      <sheetName val="4915711"/>
      <sheetName val="4915709"/>
      <sheetName val="4915672"/>
      <sheetName val="4915718"/>
      <sheetName val="4915719"/>
      <sheetName val="        Drenagem"/>
      <sheetName val="2003369"/>
      <sheetName val="2003375"/>
      <sheetName val="2003377"/>
      <sheetName val="2003842"/>
      <sheetName val="1107892"/>
      <sheetName val="3103302"/>
      <sheetName val="2003319"/>
      <sheetName val="2003321"/>
      <sheetName val="2003323"/>
      <sheetName val="2003343"/>
      <sheetName val="3108018"/>
      <sheetName val="3108022"/>
      <sheetName val="3108023"/>
      <sheetName val="4805755"/>
      <sheetName val="2003355"/>
      <sheetName val="2003361"/>
      <sheetName val="1107896"/>
      <sheetName val="2003389"/>
      <sheetName val="2003391"/>
      <sheetName val="2003393"/>
      <sheetName val="2003405"/>
      <sheetName val="0407820"/>
      <sheetName val="2003449"/>
      <sheetName val="2003451"/>
      <sheetName val="2003385"/>
      <sheetName val="2003387"/>
      <sheetName val="2003557"/>
      <sheetName val="2003310"/>
      <sheetName val="2003304"/>
      <sheetName val="2003313"/>
      <sheetName val="2003307"/>
      <sheetName val="2003561"/>
      <sheetName val="4816100"/>
      <sheetName val="2003853"/>
      <sheetName val="2003915"/>
      <sheetName val="4805765"/>
      <sheetName val="5519542"/>
      <sheetName val="2003599"/>
      <sheetName val="2003613"/>
      <sheetName val="0705169"/>
      <sheetName val="0705225"/>
      <sheetName val="0705183"/>
      <sheetName val="0705233"/>
      <sheetName val="0705197"/>
      <sheetName val="0705241"/>
      <sheetName val="0705211"/>
      <sheetName val="0705249"/>
      <sheetName val="3105605"/>
      <sheetName val="3108005"/>
      <sheetName val="3106121"/>
      <sheetName val="4805757"/>
      <sheetName val="      Tempo Fixo"/>
      <sheetName val="5914333"/>
      <sheetName val="5914354"/>
      <sheetName val="5915362"/>
      <sheetName val="5915404"/>
      <sheetName val="5915403"/>
      <sheetName val="5915015"/>
      <sheetName val="5915373"/>
      <sheetName val="5909007"/>
      <sheetName val="5919535"/>
      <sheetName val="5919534"/>
      <sheetName val="5919533"/>
      <sheetName val="5914352"/>
      <sheetName val="5915440"/>
      <sheetName val="5915471"/>
      <sheetName val="5915414"/>
      <sheetName val="5914652"/>
      <sheetName val="5914341"/>
      <sheetName val="5915433"/>
      <sheetName val="5914675"/>
      <sheetName val="5914650"/>
      <sheetName val="5914358"/>
      <sheetName val="5915421"/>
      <sheetName val="5914328"/>
      <sheetName val="5914649"/>
      <sheetName val="5914643"/>
      <sheetName val="5915417"/>
      <sheetName val="5915411"/>
      <sheetName val="5915456"/>
      <sheetName val="5914651"/>
      <sheetName val="5914645"/>
      <sheetName val="5914648"/>
      <sheetName val="5915407"/>
      <sheetName val="5914647"/>
      <sheetName val="5915409"/>
      <sheetName val="5915454"/>
      <sheetName val="5914642"/>
      <sheetName val="5914641"/>
      <sheetName val="5915399"/>
      <sheetName val="5915465"/>
      <sheetName val="5915476"/>
      <sheetName val="5915363"/>
      <sheetName val="5914351"/>
      <sheetName val="5915405"/>
      <sheetName val="5914653"/>
      <sheetName val="5914657"/>
      <sheetName val="5914339"/>
      <sheetName val="5914655"/>
      <sheetName val="5914654"/>
      <sheetName val="5915474"/>
      <sheetName val="      Transporte"/>
      <sheetName val="5914389&quot;"/>
      <sheetName val="5914344&quot;"/>
      <sheetName val="5915013"/>
      <sheetName val="5914613"/>
      <sheetName val="5914622"/>
      <sheetName val="5914621"/>
      <sheetName val="5914620"/>
      <sheetName val="5914335"/>
      <sheetName val="5914334"/>
      <sheetName val="5914640"/>
      <sheetName val="5914637"/>
      <sheetName val="5914639"/>
      <sheetName val="5914636"/>
      <sheetName val="5914638"/>
      <sheetName val="5914635"/>
      <sheetName val="5915014"/>
      <sheetName val="5914614"/>
      <sheetName val="5914599"/>
      <sheetName val="5915012"/>
      <sheetName val="5914584"/>
      <sheetName val="5914569"/>
      <sheetName val="5914554"/>
      <sheetName val="5914539"/>
      <sheetName val="5914479"/>
      <sheetName val="5914434"/>
      <sheetName val="5915324"/>
      <sheetName val="5914464"/>
      <sheetName val="5914419"/>
      <sheetName val="5915323"/>
      <sheetName val="5914449"/>
      <sheetName val="5914404"/>
      <sheetName val="5915322"/>
      <sheetName val="5915321"/>
      <sheetName val="5914389"/>
      <sheetName val="5914348"/>
      <sheetName val="5914344"/>
      <sheetName val="5915320"/>
      <sheetName val="5914374"/>
      <sheetName val="5914347"/>
      <sheetName val="5914329"/>
      <sheetName val="5915319"/>
      <sheetName val="5914359"/>
      <sheetName val="5914346"/>
      <sheetName val="5914314"/>
      <sheetName val="     RETIRAR"/>
      <sheetName val="4915637"/>
      <sheetName val="4915740"/>
      <sheetName val="2003850 "/>
      <sheetName val="4413990"/>
      <sheetName val="4805750"/>
      <sheetName val="1600896"/>
      <sheetName val="1600989"/>
      <sheetName val="3713828"/>
      <sheetName val="3713824"/>
      <sheetName val="4915757"/>
      <sheetName val="4915695"/>
      <sheetName val="4816119"/>
      <sheetName val="BRASIL"/>
      <sheetName val="Vínculo"/>
      <sheetName val="BDI Memo.Ciru.nº21_2016"/>
      <sheetName val="RESUMO CUSTO MB"/>
      <sheetName val="CTR"/>
      <sheetName val="MATERIAIS"/>
      <sheetName val="EQUIPAMENTOS"/>
      <sheetName val="MAODEOBRA"/>
      <sheetName val="EQUIPAMENTOS COM DES"/>
      <sheetName val="MAODEOBRA COM DES"/>
      <sheetName val="TRANSPORTE"/>
      <sheetName val="FIC"/>
      <sheetName val="MODELO COMP."/>
      <sheetName val="Decomposição C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7">
          <cell r="H57">
            <v>6.9999999999999999E-4</v>
          </cell>
        </row>
      </sheetData>
      <sheetData sheetId="64">
        <row r="45">
          <cell r="H45">
            <v>1.1999999999999999E-3</v>
          </cell>
        </row>
      </sheetData>
      <sheetData sheetId="65">
        <row r="45">
          <cell r="H45">
            <v>1.2999999999999999E-3</v>
          </cell>
        </row>
      </sheetData>
      <sheetData sheetId="66">
        <row r="45">
          <cell r="H45">
            <v>4.4999999999999999E-4</v>
          </cell>
        </row>
      </sheetData>
      <sheetData sheetId="67"/>
      <sheetData sheetId="68">
        <row r="44">
          <cell r="H44">
            <v>5.7731999999999999E-2</v>
          </cell>
        </row>
      </sheetData>
      <sheetData sheetId="69"/>
      <sheetData sheetId="70">
        <row r="53">
          <cell r="H53">
            <v>3.2000000000000002E-3</v>
          </cell>
        </row>
      </sheetData>
      <sheetData sheetId="71">
        <row r="54">
          <cell r="H54">
            <v>3.5000000000000001E-3</v>
          </cell>
        </row>
      </sheetData>
      <sheetData sheetId="72">
        <row r="49">
          <cell r="H49">
            <v>1.4E-3</v>
          </cell>
        </row>
      </sheetData>
      <sheetData sheetId="73">
        <row r="54">
          <cell r="H54">
            <v>3.5000000000000001E-3</v>
          </cell>
        </row>
      </sheetData>
      <sheetData sheetId="74">
        <row r="44">
          <cell r="H44">
            <v>5.7731999999999999E-2</v>
          </cell>
        </row>
      </sheetData>
      <sheetData sheetId="75"/>
      <sheetData sheetId="76">
        <row r="45">
          <cell r="H45">
            <v>5.7731999999999999E-2</v>
          </cell>
        </row>
      </sheetData>
      <sheetData sheetId="77"/>
      <sheetData sheetId="78">
        <row r="45">
          <cell r="H45">
            <v>6.1199999999999997E-2</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ow r="52">
          <cell r="H52">
            <v>2.7167999999999998E-2</v>
          </cell>
        </row>
      </sheetData>
      <sheetData sheetId="121"/>
      <sheetData sheetId="122"/>
      <sheetData sheetId="123"/>
      <sheetData sheetId="124">
        <row r="44">
          <cell r="H44">
            <v>1E-3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ow r="52">
          <cell r="H52">
            <v>1.9000000000000001E-4</v>
          </cell>
        </row>
      </sheetData>
      <sheetData sheetId="168">
        <row r="49">
          <cell r="H49">
            <v>1.6000000000000001E-4</v>
          </cell>
        </row>
      </sheetData>
      <sheetData sheetId="169">
        <row r="50">
          <cell r="H50">
            <v>1.3999999999999999E-4</v>
          </cell>
        </row>
      </sheetData>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row r="50">
          <cell r="H50">
            <v>0.13583999999999999</v>
          </cell>
        </row>
      </sheetData>
      <sheetData sheetId="307"/>
      <sheetData sheetId="308"/>
      <sheetData sheetId="309">
        <row r="1">
          <cell r="C1" t="str">
            <v>Estado</v>
          </cell>
        </row>
        <row r="2">
          <cell r="B2" t="str">
            <v>AC</v>
          </cell>
        </row>
        <row r="3">
          <cell r="B3" t="str">
            <v>AL</v>
          </cell>
        </row>
        <row r="4">
          <cell r="B4" t="str">
            <v>AP</v>
          </cell>
        </row>
        <row r="5">
          <cell r="B5" t="str">
            <v>AM</v>
          </cell>
        </row>
        <row r="6">
          <cell r="B6" t="str">
            <v>BA</v>
          </cell>
        </row>
        <row r="7">
          <cell r="B7" t="str">
            <v>CE</v>
          </cell>
        </row>
        <row r="8">
          <cell r="B8" t="str">
            <v>DF</v>
          </cell>
        </row>
        <row r="9">
          <cell r="B9" t="str">
            <v>ES</v>
          </cell>
        </row>
        <row r="10">
          <cell r="B10" t="str">
            <v>GO</v>
          </cell>
        </row>
        <row r="11">
          <cell r="B11" t="str">
            <v>MA</v>
          </cell>
        </row>
        <row r="12">
          <cell r="B12" t="str">
            <v>MT</v>
          </cell>
        </row>
        <row r="13">
          <cell r="B13" t="str">
            <v>MS</v>
          </cell>
        </row>
        <row r="14">
          <cell r="B14" t="str">
            <v>MG</v>
          </cell>
        </row>
        <row r="15">
          <cell r="B15" t="str">
            <v>PA</v>
          </cell>
        </row>
        <row r="16">
          <cell r="B16" t="str">
            <v>PB</v>
          </cell>
        </row>
        <row r="17">
          <cell r="B17" t="str">
            <v>PR</v>
          </cell>
        </row>
        <row r="18">
          <cell r="B18" t="str">
            <v>PE</v>
          </cell>
        </row>
        <row r="19">
          <cell r="B19" t="str">
            <v>PI</v>
          </cell>
        </row>
        <row r="20">
          <cell r="B20" t="str">
            <v>RJ</v>
          </cell>
        </row>
        <row r="21">
          <cell r="B21" t="str">
            <v>RN</v>
          </cell>
        </row>
        <row r="22">
          <cell r="B22" t="str">
            <v>RS</v>
          </cell>
        </row>
        <row r="23">
          <cell r="B23" t="str">
            <v>RO</v>
          </cell>
        </row>
        <row r="24">
          <cell r="B24" t="str">
            <v>RR</v>
          </cell>
        </row>
        <row r="25">
          <cell r="B25" t="str">
            <v>SC</v>
          </cell>
        </row>
        <row r="26">
          <cell r="B26" t="str">
            <v>SP</v>
          </cell>
        </row>
        <row r="27">
          <cell r="B27" t="str">
            <v>SP</v>
          </cell>
        </row>
        <row r="28">
          <cell r="B28" t="str">
            <v>SE</v>
          </cell>
        </row>
        <row r="29">
          <cell r="B29" t="str">
            <v>TO</v>
          </cell>
        </row>
      </sheetData>
      <sheetData sheetId="310">
        <row r="1">
          <cell r="R1" t="str">
            <v>Jan.2019/RN</v>
          </cell>
        </row>
        <row r="2">
          <cell r="AB2" t="str">
            <v>CAP 50 70</v>
          </cell>
        </row>
        <row r="3">
          <cell r="AB3" t="str">
            <v>CAP 30 45</v>
          </cell>
        </row>
        <row r="4">
          <cell r="AB4" t="str">
            <v>CM 30</v>
          </cell>
        </row>
        <row r="5">
          <cell r="AB5" t="str">
            <v>RR 1C</v>
          </cell>
        </row>
        <row r="6">
          <cell r="AB6" t="str">
            <v>RR 2C</v>
          </cell>
        </row>
        <row r="7">
          <cell r="AB7" t="str">
            <v>RM 1C</v>
          </cell>
        </row>
        <row r="8">
          <cell r="AB8" t="str">
            <v>RM 2C</v>
          </cell>
        </row>
        <row r="9">
          <cell r="AB9" t="str">
            <v>RL 1C</v>
          </cell>
        </row>
        <row r="10">
          <cell r="AB10" t="str">
            <v>RC 1C - E</v>
          </cell>
        </row>
        <row r="11">
          <cell r="AB11" t="str">
            <v>RR 2C - E</v>
          </cell>
        </row>
        <row r="12">
          <cell r="AB12" t="str">
            <v>SBS 55 75</v>
          </cell>
        </row>
        <row r="13">
          <cell r="AB13" t="str">
            <v>SBS 60 85</v>
          </cell>
        </row>
        <row r="14">
          <cell r="AB14" t="str">
            <v>SBS 65 90</v>
          </cell>
        </row>
        <row r="15">
          <cell r="AB15" t="str">
            <v>RR 1C - E</v>
          </cell>
        </row>
        <row r="16">
          <cell r="AB16" t="str">
            <v>CR 250</v>
          </cell>
        </row>
        <row r="17">
          <cell r="AB17" t="str">
            <v>LA - E</v>
          </cell>
        </row>
        <row r="18">
          <cell r="AB18" t="str">
            <v>RL 1C - E</v>
          </cell>
        </row>
        <row r="19">
          <cell r="AB19" t="str">
            <v>EAI</v>
          </cell>
        </row>
        <row r="20">
          <cell r="AB20" t="str">
            <v>AB 8</v>
          </cell>
        </row>
      </sheetData>
      <sheetData sheetId="311"/>
      <sheetData sheetId="312">
        <row r="4">
          <cell r="B4" t="str">
            <v>Aquisição CAP 50 70</v>
          </cell>
        </row>
      </sheetData>
      <sheetData sheetId="313">
        <row r="2">
          <cell r="D2" t="str">
            <v>MÊS REFERÊNCIA:</v>
          </cell>
        </row>
      </sheetData>
      <sheetData sheetId="314"/>
      <sheetData sheetId="315"/>
      <sheetData sheetId="316"/>
      <sheetData sheetId="317"/>
      <sheetData sheetId="318"/>
      <sheetData sheetId="319"/>
      <sheetData sheetId="320"/>
      <sheetData sheetId="321"/>
      <sheetData sheetId="3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2.7"/>
    </sheet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Padrão (2)"/>
      <sheetName val="CANTEIRO Padrão"/>
      <sheetName val="Planilha2"/>
      <sheetName val="DIM. M.O."/>
      <sheetName val="HISTOGRAMA"/>
    </sheetNames>
    <sheetDataSet>
      <sheetData sheetId="0"/>
      <sheetData sheetId="1"/>
      <sheetData sheetId="2"/>
      <sheetData sheetId="3">
        <row r="2">
          <cell r="J2">
            <v>8.8000000000000007</v>
          </cell>
        </row>
      </sheetData>
      <sheetData sheetId="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LARANJEIRAS"/>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S"/>
      <sheetName val="PRANCHAS"/>
      <sheetName val="CRITERIOS"/>
      <sheetName val="SNV"/>
      <sheetName val="VDM"/>
      <sheetName val="DG"/>
      <sheetName val="Vol III_sin_hor_nec_mec"/>
      <sheetName val="Vol III_sin_hor_nec_man"/>
      <sheetName val="Vol III tachas_nec"/>
      <sheetName val="Vol III_sin_vertical_nec"/>
      <sheetName val="Vol III_Defensas_nec"/>
      <sheetName val="Vol IV quantitativos_por_SNV"/>
      <sheetName val="Vol IV CRITÉRIO DE PAGAMENTO"/>
    </sheetNames>
    <sheetDataSet>
      <sheetData sheetId="0" refreshError="1">
        <row r="2">
          <cell r="A2" t="str">
            <v>ESCOLA</v>
          </cell>
          <cell r="B2">
            <v>2.76</v>
          </cell>
        </row>
        <row r="3">
          <cell r="A3" t="str">
            <v>PARE</v>
          </cell>
          <cell r="B3">
            <v>1.96</v>
          </cell>
        </row>
        <row r="4">
          <cell r="A4" t="str">
            <v>MOF</v>
          </cell>
          <cell r="B4">
            <v>7.25</v>
          </cell>
        </row>
        <row r="5">
          <cell r="A5" t="str">
            <v>SIP</v>
          </cell>
          <cell r="B5">
            <v>1.8</v>
          </cell>
        </row>
        <row r="6">
          <cell r="A6" t="str">
            <v>LOMBADA</v>
          </cell>
          <cell r="B6">
            <v>4.5</v>
          </cell>
        </row>
        <row r="7">
          <cell r="A7" t="str">
            <v>ÔNIBUS</v>
          </cell>
          <cell r="B7">
            <v>1.76</v>
          </cell>
        </row>
        <row r="8">
          <cell r="A8" t="str">
            <v>DEVAGAR</v>
          </cell>
          <cell r="B8">
            <v>3.57</v>
          </cell>
        </row>
        <row r="9">
          <cell r="A9" t="str">
            <v>PEM-F</v>
          </cell>
          <cell r="B9">
            <v>1.65</v>
          </cell>
        </row>
        <row r="10">
          <cell r="A10" t="str">
            <v>PEM-ED</v>
          </cell>
          <cell r="B10">
            <v>3.75</v>
          </cell>
        </row>
        <row r="11">
          <cell r="A11" t="str">
            <v>PEM-FD</v>
          </cell>
          <cell r="B11">
            <v>3.75</v>
          </cell>
        </row>
        <row r="12">
          <cell r="A12" t="str">
            <v>PEM-FE</v>
          </cell>
          <cell r="B12">
            <v>3.75</v>
          </cell>
        </row>
        <row r="13">
          <cell r="A13" t="str">
            <v>PEM-D</v>
          </cell>
          <cell r="B13">
            <v>2.75</v>
          </cell>
        </row>
        <row r="14">
          <cell r="A14" t="str">
            <v>PEM-E</v>
          </cell>
          <cell r="B14">
            <v>2.75</v>
          </cell>
        </row>
        <row r="15">
          <cell r="A15" t="str">
            <v>PEM-RD</v>
          </cell>
          <cell r="B15">
            <v>2.98</v>
          </cell>
        </row>
        <row r="16">
          <cell r="A16" t="str">
            <v>PEM-RE</v>
          </cell>
          <cell r="B16">
            <v>2.98</v>
          </cell>
        </row>
      </sheetData>
      <sheetData sheetId="1" refreshError="1">
        <row r="2">
          <cell r="A2">
            <v>10600</v>
          </cell>
          <cell r="B2">
            <v>1</v>
          </cell>
        </row>
        <row r="3">
          <cell r="A3">
            <v>11300</v>
          </cell>
          <cell r="B3">
            <v>2</v>
          </cell>
        </row>
        <row r="4">
          <cell r="A4">
            <v>12000</v>
          </cell>
          <cell r="B4">
            <v>3</v>
          </cell>
        </row>
        <row r="5">
          <cell r="A5">
            <v>12700</v>
          </cell>
          <cell r="B5">
            <v>4</v>
          </cell>
        </row>
        <row r="6">
          <cell r="A6">
            <v>13400</v>
          </cell>
          <cell r="B6">
            <v>5</v>
          </cell>
        </row>
        <row r="7">
          <cell r="A7">
            <v>14100</v>
          </cell>
          <cell r="B7">
            <v>6</v>
          </cell>
        </row>
        <row r="8">
          <cell r="A8">
            <v>14800</v>
          </cell>
          <cell r="B8">
            <v>7</v>
          </cell>
        </row>
        <row r="9">
          <cell r="A9">
            <v>15500</v>
          </cell>
          <cell r="B9">
            <v>8</v>
          </cell>
        </row>
        <row r="10">
          <cell r="A10">
            <v>16200</v>
          </cell>
          <cell r="B10">
            <v>9</v>
          </cell>
        </row>
        <row r="11">
          <cell r="A11">
            <v>16900</v>
          </cell>
          <cell r="B11">
            <v>10</v>
          </cell>
        </row>
        <row r="12">
          <cell r="A12">
            <v>17600</v>
          </cell>
          <cell r="B12">
            <v>11</v>
          </cell>
        </row>
        <row r="13">
          <cell r="A13">
            <v>18300</v>
          </cell>
          <cell r="B13">
            <v>12</v>
          </cell>
        </row>
        <row r="14">
          <cell r="A14">
            <v>19000</v>
          </cell>
          <cell r="B14">
            <v>13</v>
          </cell>
        </row>
        <row r="15">
          <cell r="A15">
            <v>19700</v>
          </cell>
          <cell r="B15">
            <v>14</v>
          </cell>
        </row>
        <row r="16">
          <cell r="A16">
            <v>20400</v>
          </cell>
          <cell r="B16">
            <v>15</v>
          </cell>
        </row>
        <row r="17">
          <cell r="A17">
            <v>21100</v>
          </cell>
          <cell r="B17">
            <v>16</v>
          </cell>
        </row>
        <row r="18">
          <cell r="A18">
            <v>21800</v>
          </cell>
          <cell r="B18">
            <v>17</v>
          </cell>
        </row>
        <row r="19">
          <cell r="A19">
            <v>22500</v>
          </cell>
          <cell r="B19">
            <v>18</v>
          </cell>
        </row>
        <row r="20">
          <cell r="A20">
            <v>23200</v>
          </cell>
          <cell r="B20">
            <v>19</v>
          </cell>
        </row>
        <row r="21">
          <cell r="A21">
            <v>23900</v>
          </cell>
          <cell r="B21">
            <v>20</v>
          </cell>
        </row>
        <row r="22">
          <cell r="A22">
            <v>24600</v>
          </cell>
          <cell r="B22">
            <v>21</v>
          </cell>
        </row>
        <row r="23">
          <cell r="A23">
            <v>25300</v>
          </cell>
          <cell r="B23">
            <v>22</v>
          </cell>
        </row>
        <row r="24">
          <cell r="A24">
            <v>26000</v>
          </cell>
          <cell r="B24">
            <v>23</v>
          </cell>
        </row>
        <row r="25">
          <cell r="A25">
            <v>26700</v>
          </cell>
          <cell r="B25">
            <v>24</v>
          </cell>
        </row>
        <row r="26">
          <cell r="A26">
            <v>27400</v>
          </cell>
          <cell r="B26">
            <v>25</v>
          </cell>
        </row>
        <row r="27">
          <cell r="A27">
            <v>28100</v>
          </cell>
          <cell r="B27">
            <v>26</v>
          </cell>
        </row>
        <row r="28">
          <cell r="A28">
            <v>28800</v>
          </cell>
          <cell r="B28">
            <v>27</v>
          </cell>
        </row>
        <row r="29">
          <cell r="A29">
            <v>29500</v>
          </cell>
          <cell r="B29">
            <v>28</v>
          </cell>
        </row>
        <row r="30">
          <cell r="A30">
            <v>30200</v>
          </cell>
          <cell r="B30">
            <v>29</v>
          </cell>
        </row>
        <row r="31">
          <cell r="A31">
            <v>30900</v>
          </cell>
          <cell r="B31">
            <v>30</v>
          </cell>
        </row>
        <row r="32">
          <cell r="A32">
            <v>31600</v>
          </cell>
          <cell r="B32">
            <v>31</v>
          </cell>
        </row>
        <row r="33">
          <cell r="A33">
            <v>32300</v>
          </cell>
          <cell r="B33">
            <v>32</v>
          </cell>
        </row>
        <row r="34">
          <cell r="A34">
            <v>33000</v>
          </cell>
          <cell r="B34">
            <v>33</v>
          </cell>
        </row>
        <row r="35">
          <cell r="A35">
            <v>33700</v>
          </cell>
          <cell r="B35">
            <v>34</v>
          </cell>
        </row>
        <row r="36">
          <cell r="A36">
            <v>34400</v>
          </cell>
          <cell r="B36">
            <v>35</v>
          </cell>
        </row>
        <row r="37">
          <cell r="A37">
            <v>35100</v>
          </cell>
          <cell r="B37">
            <v>36</v>
          </cell>
        </row>
        <row r="38">
          <cell r="A38">
            <v>35800</v>
          </cell>
          <cell r="B38">
            <v>37</v>
          </cell>
        </row>
        <row r="39">
          <cell r="A39">
            <v>36500</v>
          </cell>
          <cell r="B39">
            <v>38</v>
          </cell>
        </row>
        <row r="40">
          <cell r="A40">
            <v>37200</v>
          </cell>
          <cell r="B40">
            <v>39</v>
          </cell>
        </row>
        <row r="41">
          <cell r="A41">
            <v>37900</v>
          </cell>
          <cell r="B41">
            <v>40</v>
          </cell>
        </row>
        <row r="42">
          <cell r="A42">
            <v>38600</v>
          </cell>
          <cell r="B42">
            <v>41</v>
          </cell>
        </row>
        <row r="43">
          <cell r="A43">
            <v>39300</v>
          </cell>
          <cell r="B43">
            <v>42</v>
          </cell>
        </row>
        <row r="44">
          <cell r="A44">
            <v>40000</v>
          </cell>
          <cell r="B44">
            <v>43</v>
          </cell>
        </row>
        <row r="45">
          <cell r="A45">
            <v>40700</v>
          </cell>
          <cell r="B45">
            <v>44</v>
          </cell>
        </row>
        <row r="46">
          <cell r="A46">
            <v>41400</v>
          </cell>
          <cell r="B46">
            <v>45</v>
          </cell>
        </row>
        <row r="47">
          <cell r="A47">
            <v>42100</v>
          </cell>
          <cell r="B47">
            <v>46</v>
          </cell>
        </row>
        <row r="48">
          <cell r="A48">
            <v>42800</v>
          </cell>
          <cell r="B48">
            <v>47</v>
          </cell>
        </row>
        <row r="49">
          <cell r="A49">
            <v>43500</v>
          </cell>
          <cell r="B49">
            <v>48</v>
          </cell>
        </row>
        <row r="50">
          <cell r="A50">
            <v>44200</v>
          </cell>
          <cell r="B50">
            <v>49</v>
          </cell>
        </row>
        <row r="51">
          <cell r="A51">
            <v>44900</v>
          </cell>
          <cell r="B51">
            <v>50</v>
          </cell>
        </row>
        <row r="52">
          <cell r="A52">
            <v>45600</v>
          </cell>
          <cell r="B52">
            <v>51</v>
          </cell>
        </row>
        <row r="53">
          <cell r="A53">
            <v>46300</v>
          </cell>
          <cell r="B53">
            <v>52</v>
          </cell>
        </row>
        <row r="54">
          <cell r="A54">
            <v>47000</v>
          </cell>
          <cell r="B54">
            <v>53</v>
          </cell>
        </row>
        <row r="55">
          <cell r="A55">
            <v>47700</v>
          </cell>
          <cell r="B55">
            <v>54</v>
          </cell>
        </row>
        <row r="56">
          <cell r="A56">
            <v>48400</v>
          </cell>
          <cell r="B56">
            <v>55</v>
          </cell>
        </row>
        <row r="57">
          <cell r="A57">
            <v>49100</v>
          </cell>
          <cell r="B57">
            <v>56</v>
          </cell>
        </row>
        <row r="58">
          <cell r="A58">
            <v>49800</v>
          </cell>
          <cell r="B58">
            <v>57</v>
          </cell>
        </row>
        <row r="59">
          <cell r="A59">
            <v>50500</v>
          </cell>
          <cell r="B59">
            <v>58</v>
          </cell>
        </row>
        <row r="60">
          <cell r="A60">
            <v>51200</v>
          </cell>
          <cell r="B60">
            <v>59</v>
          </cell>
        </row>
        <row r="61">
          <cell r="A61">
            <v>51900</v>
          </cell>
          <cell r="B61">
            <v>60</v>
          </cell>
        </row>
        <row r="62">
          <cell r="A62">
            <v>52600</v>
          </cell>
          <cell r="B62">
            <v>61</v>
          </cell>
        </row>
        <row r="63">
          <cell r="A63">
            <v>53300</v>
          </cell>
          <cell r="B63">
            <v>62</v>
          </cell>
        </row>
        <row r="64">
          <cell r="A64">
            <v>54000</v>
          </cell>
          <cell r="B64">
            <v>63</v>
          </cell>
        </row>
        <row r="65">
          <cell r="A65">
            <v>54700</v>
          </cell>
          <cell r="B65">
            <v>64</v>
          </cell>
        </row>
        <row r="66">
          <cell r="A66">
            <v>55400</v>
          </cell>
          <cell r="B66">
            <v>65</v>
          </cell>
        </row>
        <row r="67">
          <cell r="A67">
            <v>56100</v>
          </cell>
          <cell r="B67">
            <v>66</v>
          </cell>
        </row>
        <row r="68">
          <cell r="A68">
            <v>56800</v>
          </cell>
          <cell r="B68">
            <v>67</v>
          </cell>
        </row>
        <row r="69">
          <cell r="A69">
            <v>57500</v>
          </cell>
          <cell r="B69">
            <v>68</v>
          </cell>
        </row>
        <row r="70">
          <cell r="A70">
            <v>58200</v>
          </cell>
          <cell r="B70">
            <v>69</v>
          </cell>
        </row>
        <row r="71">
          <cell r="A71">
            <v>58900</v>
          </cell>
          <cell r="B71">
            <v>70</v>
          </cell>
        </row>
        <row r="72">
          <cell r="A72">
            <v>59600</v>
          </cell>
          <cell r="B72">
            <v>71</v>
          </cell>
        </row>
        <row r="73">
          <cell r="A73">
            <v>60300</v>
          </cell>
          <cell r="B73">
            <v>72</v>
          </cell>
        </row>
        <row r="74">
          <cell r="A74">
            <v>61000</v>
          </cell>
          <cell r="B74">
            <v>73</v>
          </cell>
        </row>
        <row r="75">
          <cell r="A75">
            <v>61700</v>
          </cell>
          <cell r="B75">
            <v>74</v>
          </cell>
        </row>
        <row r="76">
          <cell r="A76">
            <v>62400</v>
          </cell>
          <cell r="B76">
            <v>75</v>
          </cell>
        </row>
        <row r="77">
          <cell r="A77">
            <v>63100</v>
          </cell>
          <cell r="B77">
            <v>76</v>
          </cell>
        </row>
        <row r="78">
          <cell r="A78">
            <v>63800</v>
          </cell>
          <cell r="B78">
            <v>77</v>
          </cell>
        </row>
        <row r="79">
          <cell r="A79">
            <v>64500</v>
          </cell>
          <cell r="B79">
            <v>78</v>
          </cell>
        </row>
        <row r="80">
          <cell r="A80">
            <v>65200</v>
          </cell>
          <cell r="B80">
            <v>79</v>
          </cell>
        </row>
        <row r="81">
          <cell r="A81">
            <v>65900</v>
          </cell>
          <cell r="B81">
            <v>80</v>
          </cell>
        </row>
        <row r="82">
          <cell r="A82">
            <v>66600</v>
          </cell>
          <cell r="B82">
            <v>81</v>
          </cell>
        </row>
        <row r="83">
          <cell r="A83">
            <v>67300</v>
          </cell>
          <cell r="B83">
            <v>82</v>
          </cell>
        </row>
        <row r="84">
          <cell r="A84">
            <v>68000</v>
          </cell>
          <cell r="B84">
            <v>83</v>
          </cell>
        </row>
        <row r="85">
          <cell r="A85">
            <v>68700</v>
          </cell>
          <cell r="B85">
            <v>84</v>
          </cell>
        </row>
        <row r="86">
          <cell r="A86">
            <v>69400</v>
          </cell>
          <cell r="B86">
            <v>85</v>
          </cell>
        </row>
        <row r="87">
          <cell r="A87">
            <v>70100</v>
          </cell>
          <cell r="B87">
            <v>86</v>
          </cell>
        </row>
        <row r="88">
          <cell r="A88">
            <v>70800</v>
          </cell>
          <cell r="B88">
            <v>87</v>
          </cell>
        </row>
        <row r="89">
          <cell r="A89">
            <v>71500</v>
          </cell>
          <cell r="B89">
            <v>88</v>
          </cell>
        </row>
        <row r="90">
          <cell r="A90">
            <v>72200</v>
          </cell>
          <cell r="B90">
            <v>89</v>
          </cell>
        </row>
        <row r="91">
          <cell r="A91">
            <v>72900</v>
          </cell>
          <cell r="B91">
            <v>90</v>
          </cell>
        </row>
        <row r="92">
          <cell r="A92">
            <v>73600</v>
          </cell>
          <cell r="B92">
            <v>91</v>
          </cell>
        </row>
        <row r="93">
          <cell r="A93">
            <v>74300</v>
          </cell>
          <cell r="B93">
            <v>92</v>
          </cell>
        </row>
        <row r="94">
          <cell r="A94">
            <v>75000</v>
          </cell>
          <cell r="B94">
            <v>93</v>
          </cell>
        </row>
        <row r="95">
          <cell r="A95">
            <v>75700</v>
          </cell>
          <cell r="B95">
            <v>94</v>
          </cell>
        </row>
        <row r="96">
          <cell r="A96">
            <v>76400</v>
          </cell>
          <cell r="B96">
            <v>95</v>
          </cell>
        </row>
        <row r="97">
          <cell r="A97">
            <v>77100</v>
          </cell>
          <cell r="B97">
            <v>96</v>
          </cell>
        </row>
        <row r="98">
          <cell r="A98">
            <v>77800</v>
          </cell>
          <cell r="B98">
            <v>97</v>
          </cell>
        </row>
        <row r="99">
          <cell r="A99">
            <v>78500</v>
          </cell>
          <cell r="B99">
            <v>98</v>
          </cell>
        </row>
        <row r="100">
          <cell r="A100">
            <v>79200</v>
          </cell>
          <cell r="B100">
            <v>99</v>
          </cell>
        </row>
        <row r="101">
          <cell r="A101">
            <v>79900</v>
          </cell>
          <cell r="B101">
            <v>100</v>
          </cell>
        </row>
        <row r="102">
          <cell r="A102">
            <v>80600</v>
          </cell>
          <cell r="B102">
            <v>101</v>
          </cell>
        </row>
        <row r="103">
          <cell r="A103">
            <v>81300</v>
          </cell>
          <cell r="B103">
            <v>102</v>
          </cell>
        </row>
        <row r="104">
          <cell r="A104">
            <v>82000</v>
          </cell>
          <cell r="B104">
            <v>103</v>
          </cell>
        </row>
        <row r="105">
          <cell r="A105">
            <v>82700</v>
          </cell>
          <cell r="B105">
            <v>104</v>
          </cell>
        </row>
        <row r="106">
          <cell r="A106">
            <v>83400</v>
          </cell>
          <cell r="B106">
            <v>105</v>
          </cell>
        </row>
        <row r="107">
          <cell r="A107">
            <v>84100</v>
          </cell>
          <cell r="B107">
            <v>106</v>
          </cell>
        </row>
        <row r="108">
          <cell r="A108">
            <v>84800</v>
          </cell>
          <cell r="B108">
            <v>107</v>
          </cell>
        </row>
        <row r="109">
          <cell r="A109">
            <v>85500</v>
          </cell>
          <cell r="B109">
            <v>108</v>
          </cell>
        </row>
        <row r="110">
          <cell r="A110">
            <v>86200</v>
          </cell>
          <cell r="B110">
            <v>109</v>
          </cell>
        </row>
        <row r="111">
          <cell r="A111">
            <v>86900</v>
          </cell>
          <cell r="B111">
            <v>110</v>
          </cell>
        </row>
        <row r="112">
          <cell r="A112">
            <v>87600</v>
          </cell>
          <cell r="B112">
            <v>111</v>
          </cell>
        </row>
        <row r="113">
          <cell r="A113">
            <v>88300</v>
          </cell>
          <cell r="B113">
            <v>112</v>
          </cell>
        </row>
        <row r="114">
          <cell r="A114">
            <v>89000</v>
          </cell>
          <cell r="B114">
            <v>113</v>
          </cell>
        </row>
        <row r="115">
          <cell r="A115">
            <v>89700</v>
          </cell>
          <cell r="B115">
            <v>114</v>
          </cell>
        </row>
        <row r="116">
          <cell r="A116">
            <v>90400</v>
          </cell>
          <cell r="B116">
            <v>115</v>
          </cell>
        </row>
        <row r="117">
          <cell r="A117">
            <v>91100</v>
          </cell>
          <cell r="B117">
            <v>116</v>
          </cell>
        </row>
        <row r="118">
          <cell r="A118">
            <v>91800</v>
          </cell>
          <cell r="B118">
            <v>117</v>
          </cell>
        </row>
        <row r="119">
          <cell r="A119">
            <v>92500</v>
          </cell>
          <cell r="B119">
            <v>118</v>
          </cell>
        </row>
        <row r="120">
          <cell r="A120">
            <v>93200</v>
          </cell>
          <cell r="B120">
            <v>119</v>
          </cell>
        </row>
        <row r="121">
          <cell r="A121">
            <v>93900</v>
          </cell>
          <cell r="B121">
            <v>120</v>
          </cell>
        </row>
        <row r="122">
          <cell r="A122">
            <v>94600</v>
          </cell>
          <cell r="B122">
            <v>121</v>
          </cell>
        </row>
        <row r="123">
          <cell r="A123">
            <v>95300</v>
          </cell>
          <cell r="B123">
            <v>122</v>
          </cell>
        </row>
        <row r="124">
          <cell r="A124">
            <v>96000</v>
          </cell>
          <cell r="B124">
            <v>123</v>
          </cell>
        </row>
        <row r="125">
          <cell r="A125">
            <v>96700</v>
          </cell>
          <cell r="B125">
            <v>124</v>
          </cell>
        </row>
        <row r="126">
          <cell r="A126">
            <v>97400</v>
          </cell>
          <cell r="B126">
            <v>125</v>
          </cell>
        </row>
        <row r="127">
          <cell r="A127">
            <v>98100</v>
          </cell>
          <cell r="B127">
            <v>126</v>
          </cell>
        </row>
        <row r="128">
          <cell r="A128">
            <v>98800</v>
          </cell>
          <cell r="B128">
            <v>127</v>
          </cell>
        </row>
        <row r="129">
          <cell r="A129">
            <v>99500</v>
          </cell>
          <cell r="B129">
            <v>128</v>
          </cell>
        </row>
        <row r="130">
          <cell r="A130">
            <v>100200</v>
          </cell>
          <cell r="B130">
            <v>129</v>
          </cell>
        </row>
        <row r="131">
          <cell r="A131">
            <v>100900</v>
          </cell>
          <cell r="B131">
            <v>130</v>
          </cell>
        </row>
        <row r="132">
          <cell r="A132">
            <v>101600</v>
          </cell>
          <cell r="B132">
            <v>131</v>
          </cell>
        </row>
        <row r="133">
          <cell r="A133">
            <v>102300</v>
          </cell>
          <cell r="B133">
            <v>132</v>
          </cell>
        </row>
        <row r="134">
          <cell r="A134">
            <v>103000</v>
          </cell>
          <cell r="B134">
            <v>133</v>
          </cell>
        </row>
        <row r="135">
          <cell r="A135">
            <v>103700</v>
          </cell>
          <cell r="B135">
            <v>134</v>
          </cell>
        </row>
        <row r="136">
          <cell r="A136">
            <v>104400</v>
          </cell>
          <cell r="B136">
            <v>135</v>
          </cell>
        </row>
        <row r="137">
          <cell r="A137">
            <v>105100</v>
          </cell>
          <cell r="B137">
            <v>136</v>
          </cell>
        </row>
        <row r="138">
          <cell r="A138">
            <v>105800</v>
          </cell>
          <cell r="B138">
            <v>137</v>
          </cell>
        </row>
        <row r="139">
          <cell r="A139">
            <v>106500</v>
          </cell>
          <cell r="B139">
            <v>138</v>
          </cell>
        </row>
        <row r="140">
          <cell r="A140">
            <v>107200</v>
          </cell>
          <cell r="B140">
            <v>139</v>
          </cell>
        </row>
        <row r="141">
          <cell r="A141">
            <v>107900</v>
          </cell>
          <cell r="B141">
            <v>140</v>
          </cell>
        </row>
        <row r="142">
          <cell r="A142">
            <v>108600</v>
          </cell>
          <cell r="B142">
            <v>141</v>
          </cell>
        </row>
        <row r="143">
          <cell r="A143">
            <v>109300</v>
          </cell>
          <cell r="B143">
            <v>142</v>
          </cell>
        </row>
        <row r="144">
          <cell r="A144">
            <v>110000</v>
          </cell>
          <cell r="B144">
            <v>143</v>
          </cell>
        </row>
        <row r="145">
          <cell r="A145">
            <v>110700</v>
          </cell>
          <cell r="B145">
            <v>144</v>
          </cell>
        </row>
        <row r="146">
          <cell r="A146">
            <v>111400</v>
          </cell>
          <cell r="B146">
            <v>145</v>
          </cell>
        </row>
        <row r="147">
          <cell r="A147">
            <v>112100</v>
          </cell>
          <cell r="B147">
            <v>146</v>
          </cell>
        </row>
        <row r="148">
          <cell r="A148">
            <v>112800</v>
          </cell>
          <cell r="B148">
            <v>147</v>
          </cell>
        </row>
        <row r="149">
          <cell r="A149">
            <v>113500</v>
          </cell>
          <cell r="B149">
            <v>148</v>
          </cell>
        </row>
        <row r="150">
          <cell r="A150">
            <v>114200</v>
          </cell>
          <cell r="B150">
            <v>149</v>
          </cell>
        </row>
        <row r="151">
          <cell r="A151">
            <v>114900</v>
          </cell>
          <cell r="B151">
            <v>150</v>
          </cell>
        </row>
        <row r="152">
          <cell r="A152">
            <v>115600</v>
          </cell>
          <cell r="B152">
            <v>151</v>
          </cell>
        </row>
        <row r="153">
          <cell r="A153">
            <v>116300</v>
          </cell>
          <cell r="B153">
            <v>152</v>
          </cell>
        </row>
        <row r="154">
          <cell r="A154">
            <v>117000</v>
          </cell>
          <cell r="B154">
            <v>153</v>
          </cell>
        </row>
        <row r="155">
          <cell r="A155">
            <v>117700</v>
          </cell>
          <cell r="B155">
            <v>154</v>
          </cell>
        </row>
        <row r="156">
          <cell r="A156">
            <v>118400</v>
          </cell>
          <cell r="B156">
            <v>155</v>
          </cell>
        </row>
        <row r="157">
          <cell r="A157">
            <v>119100</v>
          </cell>
          <cell r="B157">
            <v>156</v>
          </cell>
        </row>
        <row r="158">
          <cell r="A158">
            <v>119800</v>
          </cell>
          <cell r="B158">
            <v>157</v>
          </cell>
        </row>
        <row r="159">
          <cell r="A159">
            <v>120500</v>
          </cell>
          <cell r="B159">
            <v>158</v>
          </cell>
        </row>
        <row r="160">
          <cell r="A160">
            <v>121200</v>
          </cell>
          <cell r="B160">
            <v>159</v>
          </cell>
        </row>
        <row r="161">
          <cell r="A161">
            <v>121900</v>
          </cell>
          <cell r="B161">
            <v>160</v>
          </cell>
        </row>
        <row r="162">
          <cell r="A162">
            <v>122600</v>
          </cell>
          <cell r="B162">
            <v>161</v>
          </cell>
        </row>
        <row r="163">
          <cell r="A163">
            <v>123300</v>
          </cell>
          <cell r="B163">
            <v>162</v>
          </cell>
        </row>
        <row r="164">
          <cell r="A164">
            <v>124000</v>
          </cell>
          <cell r="B164">
            <v>163</v>
          </cell>
        </row>
        <row r="165">
          <cell r="A165">
            <v>124700</v>
          </cell>
          <cell r="B165">
            <v>164</v>
          </cell>
        </row>
        <row r="166">
          <cell r="A166">
            <v>125400</v>
          </cell>
          <cell r="B166">
            <v>165</v>
          </cell>
        </row>
        <row r="167">
          <cell r="A167">
            <v>126100</v>
          </cell>
          <cell r="B167">
            <v>166</v>
          </cell>
        </row>
        <row r="168">
          <cell r="A168">
            <v>126800</v>
          </cell>
          <cell r="B168">
            <v>167</v>
          </cell>
        </row>
        <row r="169">
          <cell r="A169">
            <v>127500</v>
          </cell>
          <cell r="B169">
            <v>168</v>
          </cell>
        </row>
        <row r="170">
          <cell r="A170">
            <v>128200</v>
          </cell>
          <cell r="B170">
            <v>169</v>
          </cell>
        </row>
        <row r="171">
          <cell r="A171">
            <v>128900</v>
          </cell>
          <cell r="B171">
            <v>170</v>
          </cell>
        </row>
        <row r="172">
          <cell r="A172">
            <v>129600</v>
          </cell>
          <cell r="B172">
            <v>171</v>
          </cell>
        </row>
        <row r="173">
          <cell r="A173">
            <v>131000</v>
          </cell>
          <cell r="B173">
            <v>172</v>
          </cell>
        </row>
        <row r="174">
          <cell r="A174">
            <v>131700</v>
          </cell>
          <cell r="B174">
            <v>173</v>
          </cell>
        </row>
        <row r="175">
          <cell r="A175">
            <v>132400</v>
          </cell>
          <cell r="B175">
            <v>174</v>
          </cell>
        </row>
        <row r="176">
          <cell r="A176">
            <v>133100</v>
          </cell>
          <cell r="B176">
            <v>175</v>
          </cell>
        </row>
        <row r="177">
          <cell r="A177">
            <v>133800</v>
          </cell>
          <cell r="B177">
            <v>176</v>
          </cell>
        </row>
        <row r="178">
          <cell r="A178">
            <v>134500</v>
          </cell>
          <cell r="B178">
            <v>177</v>
          </cell>
        </row>
        <row r="179">
          <cell r="A179">
            <v>135200</v>
          </cell>
          <cell r="B179">
            <v>178</v>
          </cell>
        </row>
        <row r="180">
          <cell r="A180">
            <v>135900</v>
          </cell>
          <cell r="B180">
            <v>179</v>
          </cell>
        </row>
        <row r="181">
          <cell r="A181">
            <v>136600</v>
          </cell>
          <cell r="B181">
            <v>180</v>
          </cell>
        </row>
        <row r="182">
          <cell r="A182">
            <v>137300</v>
          </cell>
          <cell r="B182">
            <v>181</v>
          </cell>
        </row>
        <row r="183">
          <cell r="A183">
            <v>138000</v>
          </cell>
          <cell r="B183">
            <v>182</v>
          </cell>
        </row>
        <row r="184">
          <cell r="A184">
            <v>138700</v>
          </cell>
          <cell r="B184">
            <v>183</v>
          </cell>
        </row>
        <row r="185">
          <cell r="A185">
            <v>139400</v>
          </cell>
          <cell r="B185">
            <v>184</v>
          </cell>
        </row>
        <row r="186">
          <cell r="A186">
            <v>140100</v>
          </cell>
          <cell r="B186">
            <v>185</v>
          </cell>
        </row>
        <row r="187">
          <cell r="A187">
            <v>140800</v>
          </cell>
          <cell r="B187">
            <v>186</v>
          </cell>
        </row>
        <row r="188">
          <cell r="A188">
            <v>141500</v>
          </cell>
          <cell r="B188">
            <v>187</v>
          </cell>
        </row>
        <row r="189">
          <cell r="A189">
            <v>142200</v>
          </cell>
          <cell r="B189">
            <v>188</v>
          </cell>
        </row>
        <row r="190">
          <cell r="A190">
            <v>142900</v>
          </cell>
          <cell r="B190">
            <v>189</v>
          </cell>
        </row>
        <row r="191">
          <cell r="A191">
            <v>143600</v>
          </cell>
          <cell r="B191">
            <v>190</v>
          </cell>
        </row>
        <row r="192">
          <cell r="A192">
            <v>144300</v>
          </cell>
          <cell r="B192">
            <v>191</v>
          </cell>
        </row>
        <row r="193">
          <cell r="A193">
            <v>145000</v>
          </cell>
          <cell r="B193">
            <v>192</v>
          </cell>
        </row>
        <row r="194">
          <cell r="A194">
            <v>145700</v>
          </cell>
          <cell r="B194">
            <v>193</v>
          </cell>
        </row>
        <row r="195">
          <cell r="A195">
            <v>146400</v>
          </cell>
          <cell r="B195">
            <v>194</v>
          </cell>
        </row>
        <row r="196">
          <cell r="A196">
            <v>147100</v>
          </cell>
          <cell r="B196">
            <v>195</v>
          </cell>
        </row>
        <row r="197">
          <cell r="A197">
            <v>147800</v>
          </cell>
          <cell r="B197">
            <v>196</v>
          </cell>
        </row>
        <row r="198">
          <cell r="A198">
            <v>148500</v>
          </cell>
          <cell r="B198">
            <v>197</v>
          </cell>
        </row>
        <row r="199">
          <cell r="A199">
            <v>149200</v>
          </cell>
          <cell r="B199">
            <v>198</v>
          </cell>
        </row>
        <row r="200">
          <cell r="A200">
            <v>149900</v>
          </cell>
          <cell r="B200">
            <v>199</v>
          </cell>
        </row>
        <row r="201">
          <cell r="A201">
            <v>150600</v>
          </cell>
          <cell r="B201">
            <v>200</v>
          </cell>
        </row>
        <row r="202">
          <cell r="A202">
            <v>151300</v>
          </cell>
          <cell r="B202">
            <v>201</v>
          </cell>
        </row>
        <row r="203">
          <cell r="A203">
            <v>152000</v>
          </cell>
          <cell r="B203">
            <v>202</v>
          </cell>
        </row>
        <row r="204">
          <cell r="A204">
            <v>152700</v>
          </cell>
          <cell r="B204">
            <v>203</v>
          </cell>
        </row>
        <row r="205">
          <cell r="A205">
            <v>153400</v>
          </cell>
          <cell r="B205">
            <v>204</v>
          </cell>
        </row>
        <row r="206">
          <cell r="A206">
            <v>154100</v>
          </cell>
          <cell r="B206">
            <v>205</v>
          </cell>
        </row>
        <row r="207">
          <cell r="A207">
            <v>154800</v>
          </cell>
          <cell r="B207">
            <v>206</v>
          </cell>
        </row>
        <row r="208">
          <cell r="A208">
            <v>155500</v>
          </cell>
          <cell r="B208">
            <v>207</v>
          </cell>
        </row>
        <row r="209">
          <cell r="A209">
            <v>156200</v>
          </cell>
          <cell r="B209">
            <v>208</v>
          </cell>
        </row>
        <row r="210">
          <cell r="A210">
            <v>156900</v>
          </cell>
          <cell r="B210">
            <v>209</v>
          </cell>
        </row>
        <row r="211">
          <cell r="A211">
            <v>157600</v>
          </cell>
          <cell r="B211">
            <v>210</v>
          </cell>
        </row>
        <row r="212">
          <cell r="A212">
            <v>158300</v>
          </cell>
          <cell r="B212">
            <v>211</v>
          </cell>
        </row>
        <row r="213">
          <cell r="A213">
            <v>159000</v>
          </cell>
          <cell r="B213">
            <v>212</v>
          </cell>
        </row>
        <row r="214">
          <cell r="A214">
            <v>159700</v>
          </cell>
          <cell r="B214">
            <v>213</v>
          </cell>
        </row>
        <row r="215">
          <cell r="A215">
            <v>160400</v>
          </cell>
          <cell r="B215">
            <v>214</v>
          </cell>
        </row>
        <row r="216">
          <cell r="A216">
            <v>161100</v>
          </cell>
          <cell r="B216">
            <v>215</v>
          </cell>
        </row>
        <row r="217">
          <cell r="A217">
            <v>161800</v>
          </cell>
          <cell r="B217">
            <v>216</v>
          </cell>
        </row>
        <row r="218">
          <cell r="A218">
            <v>162500</v>
          </cell>
          <cell r="B218">
            <v>217</v>
          </cell>
        </row>
        <row r="219">
          <cell r="A219">
            <v>163200</v>
          </cell>
          <cell r="B219">
            <v>218</v>
          </cell>
        </row>
        <row r="220">
          <cell r="A220">
            <v>163900</v>
          </cell>
          <cell r="B220">
            <v>219</v>
          </cell>
        </row>
        <row r="221">
          <cell r="A221">
            <v>164600</v>
          </cell>
          <cell r="B221">
            <v>220</v>
          </cell>
        </row>
        <row r="222">
          <cell r="A222">
            <v>165300</v>
          </cell>
          <cell r="B222">
            <v>221</v>
          </cell>
        </row>
        <row r="223">
          <cell r="A223">
            <v>166000</v>
          </cell>
          <cell r="B223">
            <v>222</v>
          </cell>
        </row>
        <row r="224">
          <cell r="A224">
            <v>166700</v>
          </cell>
          <cell r="B224">
            <v>223</v>
          </cell>
        </row>
        <row r="225">
          <cell r="A225">
            <v>167400</v>
          </cell>
          <cell r="B225">
            <v>224</v>
          </cell>
        </row>
        <row r="226">
          <cell r="A226">
            <v>168100</v>
          </cell>
          <cell r="B226">
            <v>225</v>
          </cell>
        </row>
        <row r="227">
          <cell r="A227">
            <v>168800</v>
          </cell>
          <cell r="B227">
            <v>226</v>
          </cell>
        </row>
        <row r="228">
          <cell r="A228">
            <v>169500</v>
          </cell>
          <cell r="B228">
            <v>227</v>
          </cell>
        </row>
        <row r="229">
          <cell r="A229">
            <v>170200</v>
          </cell>
          <cell r="B229">
            <v>228</v>
          </cell>
        </row>
        <row r="230">
          <cell r="A230">
            <v>170900</v>
          </cell>
          <cell r="B230">
            <v>229</v>
          </cell>
        </row>
        <row r="231">
          <cell r="A231">
            <v>171600</v>
          </cell>
          <cell r="B231">
            <v>230</v>
          </cell>
        </row>
        <row r="232">
          <cell r="A232">
            <v>172300</v>
          </cell>
          <cell r="B232">
            <v>231</v>
          </cell>
        </row>
        <row r="233">
          <cell r="A233">
            <v>173000</v>
          </cell>
          <cell r="B233">
            <v>232</v>
          </cell>
        </row>
        <row r="234">
          <cell r="A234">
            <v>173700</v>
          </cell>
          <cell r="B234">
            <v>233</v>
          </cell>
        </row>
        <row r="235">
          <cell r="A235">
            <v>174400</v>
          </cell>
          <cell r="B235">
            <v>234</v>
          </cell>
        </row>
        <row r="236">
          <cell r="A236">
            <v>175100</v>
          </cell>
          <cell r="B236">
            <v>235</v>
          </cell>
        </row>
        <row r="237">
          <cell r="A237">
            <v>175800</v>
          </cell>
          <cell r="B237">
            <v>236</v>
          </cell>
        </row>
        <row r="238">
          <cell r="A238">
            <v>176500</v>
          </cell>
          <cell r="B238">
            <v>237</v>
          </cell>
        </row>
        <row r="239">
          <cell r="A239">
            <v>177200</v>
          </cell>
          <cell r="B239">
            <v>238</v>
          </cell>
        </row>
        <row r="240">
          <cell r="A240">
            <v>177900</v>
          </cell>
          <cell r="B240">
            <v>239</v>
          </cell>
        </row>
        <row r="241">
          <cell r="A241">
            <v>178600</v>
          </cell>
          <cell r="B241">
            <v>240</v>
          </cell>
        </row>
        <row r="242">
          <cell r="A242">
            <v>179300</v>
          </cell>
          <cell r="B242">
            <v>241</v>
          </cell>
        </row>
        <row r="243">
          <cell r="A243">
            <v>180000</v>
          </cell>
          <cell r="B243">
            <v>242</v>
          </cell>
        </row>
        <row r="244">
          <cell r="A244">
            <v>180700</v>
          </cell>
          <cell r="B244">
            <v>243</v>
          </cell>
        </row>
        <row r="245">
          <cell r="A245">
            <v>181400</v>
          </cell>
          <cell r="B245">
            <v>244</v>
          </cell>
        </row>
        <row r="246">
          <cell r="A246">
            <v>182100</v>
          </cell>
          <cell r="B246">
            <v>245</v>
          </cell>
        </row>
        <row r="247">
          <cell r="A247">
            <v>182800</v>
          </cell>
          <cell r="B247">
            <v>246</v>
          </cell>
        </row>
        <row r="248">
          <cell r="A248">
            <v>183500</v>
          </cell>
          <cell r="B248">
            <v>247</v>
          </cell>
        </row>
        <row r="249">
          <cell r="A249">
            <v>184200</v>
          </cell>
          <cell r="B249">
            <v>248</v>
          </cell>
        </row>
        <row r="250">
          <cell r="A250">
            <v>184900</v>
          </cell>
          <cell r="B250">
            <v>249</v>
          </cell>
        </row>
        <row r="251">
          <cell r="A251">
            <v>185600</v>
          </cell>
          <cell r="B251">
            <v>250</v>
          </cell>
        </row>
        <row r="252">
          <cell r="A252">
            <v>186300</v>
          </cell>
          <cell r="B252">
            <v>251</v>
          </cell>
        </row>
        <row r="253">
          <cell r="A253">
            <v>187000</v>
          </cell>
          <cell r="B253">
            <v>252</v>
          </cell>
        </row>
        <row r="254">
          <cell r="A254">
            <v>187700</v>
          </cell>
          <cell r="B254">
            <v>253</v>
          </cell>
        </row>
        <row r="255">
          <cell r="A255">
            <v>188400</v>
          </cell>
          <cell r="B255">
            <v>254</v>
          </cell>
        </row>
        <row r="256">
          <cell r="A256">
            <v>189100</v>
          </cell>
          <cell r="B256">
            <v>255</v>
          </cell>
        </row>
        <row r="257">
          <cell r="A257">
            <v>189800</v>
          </cell>
          <cell r="B257">
            <v>256</v>
          </cell>
        </row>
        <row r="258">
          <cell r="A258">
            <v>190500</v>
          </cell>
          <cell r="B258">
            <v>257</v>
          </cell>
        </row>
        <row r="259">
          <cell r="A259">
            <v>191200</v>
          </cell>
          <cell r="B259">
            <v>258</v>
          </cell>
        </row>
        <row r="260">
          <cell r="A260">
            <v>191900</v>
          </cell>
          <cell r="B260">
            <v>259</v>
          </cell>
        </row>
        <row r="261">
          <cell r="A261">
            <v>192600</v>
          </cell>
          <cell r="B261">
            <v>260</v>
          </cell>
        </row>
        <row r="262">
          <cell r="A262">
            <v>193300</v>
          </cell>
          <cell r="B262">
            <v>261</v>
          </cell>
        </row>
      </sheetData>
      <sheetData sheetId="2" refreshError="1"/>
      <sheetData sheetId="3" refreshError="1"/>
      <sheetData sheetId="4" refreshError="1"/>
      <sheetData sheetId="5" refreshError="1"/>
      <sheetData sheetId="6" refreshError="1"/>
      <sheetData sheetId="7" refreshError="1">
        <row r="12">
          <cell r="I12" t="str">
            <v>NBR 13731:2008</v>
          </cell>
        </row>
        <row r="13">
          <cell r="I13" t="str">
            <v>NBR 13731:2008</v>
          </cell>
        </row>
        <row r="14">
          <cell r="I14" t="str">
            <v>NBR 13731:2008</v>
          </cell>
        </row>
        <row r="15">
          <cell r="I15" t="str">
            <v>NBR 13731:2008</v>
          </cell>
        </row>
        <row r="16">
          <cell r="I16" t="str">
            <v>NBR 13731:2008</v>
          </cell>
        </row>
        <row r="17">
          <cell r="I17" t="str">
            <v>NBR 13731:2008</v>
          </cell>
        </row>
        <row r="18">
          <cell r="I18" t="str">
            <v>NBR 13731:2008</v>
          </cell>
        </row>
        <row r="19">
          <cell r="I19" t="str">
            <v>NBR 13731:2008</v>
          </cell>
        </row>
        <row r="20">
          <cell r="I20" t="str">
            <v>NBR 13731:2008</v>
          </cell>
        </row>
        <row r="21">
          <cell r="I21" t="str">
            <v>NBR 13731:2008</v>
          </cell>
        </row>
        <row r="22">
          <cell r="I22" t="str">
            <v>NBR 13731:2008</v>
          </cell>
        </row>
        <row r="23">
          <cell r="I23" t="str">
            <v>NBR 13731:2008</v>
          </cell>
        </row>
        <row r="24">
          <cell r="I24" t="str">
            <v>NBR 13731:2008</v>
          </cell>
        </row>
        <row r="25">
          <cell r="I25" t="str">
            <v>NBR 13731:2008</v>
          </cell>
        </row>
        <row r="26">
          <cell r="I26" t="str">
            <v>NBR 13731:2008</v>
          </cell>
        </row>
        <row r="27">
          <cell r="I27" t="str">
            <v>NBR 13731:2008</v>
          </cell>
        </row>
        <row r="28">
          <cell r="I28" t="str">
            <v>NBR 13731:2008</v>
          </cell>
        </row>
        <row r="29">
          <cell r="I29" t="str">
            <v>NBR 13731:2008</v>
          </cell>
        </row>
        <row r="30">
          <cell r="I30" t="str">
            <v>NBR 13731:2008</v>
          </cell>
        </row>
        <row r="31">
          <cell r="I31" t="str">
            <v>NBR 13731:2008</v>
          </cell>
        </row>
        <row r="32">
          <cell r="I32" t="str">
            <v>NBR 13731:2008</v>
          </cell>
        </row>
        <row r="33">
          <cell r="I33" t="str">
            <v>NBR 13731:2008</v>
          </cell>
        </row>
        <row r="34">
          <cell r="I34" t="str">
            <v>NBR 13731:2008</v>
          </cell>
        </row>
        <row r="35">
          <cell r="I35" t="str">
            <v>NBR 13731:2008</v>
          </cell>
        </row>
        <row r="36">
          <cell r="I36" t="str">
            <v>NBR 13731:2008</v>
          </cell>
        </row>
        <row r="37">
          <cell r="I37" t="str">
            <v>NBR 13731:2008</v>
          </cell>
        </row>
        <row r="38">
          <cell r="I38" t="str">
            <v>NBR 13731:2008</v>
          </cell>
        </row>
        <row r="39">
          <cell r="I39" t="str">
            <v>NBR 13731:2008</v>
          </cell>
        </row>
        <row r="40">
          <cell r="I40" t="str">
            <v>NBR 13731:2008</v>
          </cell>
        </row>
        <row r="41">
          <cell r="I41" t="str">
            <v>NBR 13731:2008</v>
          </cell>
        </row>
        <row r="42">
          <cell r="I42" t="str">
            <v>NBR 13731:2008</v>
          </cell>
        </row>
        <row r="43">
          <cell r="I43" t="str">
            <v>NBR 13731:2008</v>
          </cell>
        </row>
        <row r="44">
          <cell r="I44" t="str">
            <v>NBR 13731:2008</v>
          </cell>
        </row>
        <row r="45">
          <cell r="I45" t="str">
            <v>NBR 13731:2008</v>
          </cell>
        </row>
        <row r="46">
          <cell r="I46" t="str">
            <v>NBR 13731:2008</v>
          </cell>
        </row>
        <row r="47">
          <cell r="I47" t="str">
            <v>NBR 13731:2008</v>
          </cell>
        </row>
        <row r="48">
          <cell r="I48" t="str">
            <v>NBR 13731:2008</v>
          </cell>
        </row>
        <row r="49">
          <cell r="I49" t="str">
            <v>NBR 13731:2008</v>
          </cell>
        </row>
        <row r="50">
          <cell r="I50" t="str">
            <v>NBR 13731:2008</v>
          </cell>
        </row>
        <row r="51">
          <cell r="I51" t="str">
            <v>NBR 13731:2008</v>
          </cell>
        </row>
        <row r="52">
          <cell r="I52" t="str">
            <v>NBR 13731:2008</v>
          </cell>
        </row>
        <row r="53">
          <cell r="I53" t="str">
            <v>NBR 13731:2008</v>
          </cell>
        </row>
        <row r="54">
          <cell r="I54" t="str">
            <v>NBR 13731:2008</v>
          </cell>
        </row>
        <row r="55">
          <cell r="I55" t="str">
            <v>NBR 13731:2008</v>
          </cell>
        </row>
        <row r="56">
          <cell r="I56" t="str">
            <v>NBR 13731:2008</v>
          </cell>
        </row>
        <row r="57">
          <cell r="I57" t="str">
            <v>NBR 13731:2008</v>
          </cell>
        </row>
        <row r="58">
          <cell r="I58" t="str">
            <v>NBR 13731:2008</v>
          </cell>
        </row>
        <row r="59">
          <cell r="I59" t="str">
            <v>NBR 13731:2008</v>
          </cell>
        </row>
        <row r="60">
          <cell r="I60" t="str">
            <v>NBR 13731:2008</v>
          </cell>
        </row>
        <row r="61">
          <cell r="I61" t="str">
            <v>NBR 13731:2008</v>
          </cell>
        </row>
        <row r="62">
          <cell r="I62" t="str">
            <v>NBR 13731:2008</v>
          </cell>
        </row>
        <row r="63">
          <cell r="I63" t="str">
            <v>NBR 13731:2008</v>
          </cell>
        </row>
        <row r="64">
          <cell r="I64" t="str">
            <v>NBR 13731:2008</v>
          </cell>
        </row>
        <row r="65">
          <cell r="I65" t="str">
            <v>NBR 13731:2008</v>
          </cell>
        </row>
        <row r="66">
          <cell r="I66" t="str">
            <v>NBR 13731:2008</v>
          </cell>
        </row>
        <row r="67">
          <cell r="I67" t="str">
            <v>NBR 13731:2008</v>
          </cell>
        </row>
        <row r="68">
          <cell r="I68" t="str">
            <v>NBR 13731:2008</v>
          </cell>
        </row>
        <row r="69">
          <cell r="I69" t="str">
            <v>NBR 13731:2008</v>
          </cell>
        </row>
        <row r="70">
          <cell r="I70" t="str">
            <v>NBR 13731:2008</v>
          </cell>
        </row>
        <row r="71">
          <cell r="I71" t="str">
            <v>NBR 13731:2008</v>
          </cell>
        </row>
        <row r="72">
          <cell r="I72" t="str">
            <v>NBR 13731:2008</v>
          </cell>
        </row>
        <row r="73">
          <cell r="I73" t="str">
            <v>NBR 13731:2008</v>
          </cell>
        </row>
        <row r="74">
          <cell r="I74" t="str">
            <v>NBR 13731:2008</v>
          </cell>
        </row>
        <row r="75">
          <cell r="I75" t="str">
            <v>NBR 13731:2008</v>
          </cell>
        </row>
        <row r="76">
          <cell r="I76" t="str">
            <v>NBR 13731:2008</v>
          </cell>
        </row>
        <row r="77">
          <cell r="I77" t="str">
            <v>NBR 13731:2008</v>
          </cell>
        </row>
        <row r="78">
          <cell r="I78" t="str">
            <v>NBR 13731:2008</v>
          </cell>
        </row>
        <row r="79">
          <cell r="I79" t="str">
            <v>NBR 13731:2008</v>
          </cell>
        </row>
        <row r="80">
          <cell r="I80" t="str">
            <v>NBR 13731:2008</v>
          </cell>
        </row>
        <row r="81">
          <cell r="I81" t="str">
            <v>NBR 13731:2008</v>
          </cell>
        </row>
        <row r="82">
          <cell r="I82" t="str">
            <v>NBR 13731:2008</v>
          </cell>
        </row>
        <row r="83">
          <cell r="I83" t="str">
            <v>NBR 13731:2008</v>
          </cell>
        </row>
        <row r="84">
          <cell r="I84" t="str">
            <v>NBR 13731:2008</v>
          </cell>
        </row>
        <row r="85">
          <cell r="I85" t="str">
            <v>NBR 13731:2008</v>
          </cell>
        </row>
        <row r="86">
          <cell r="I86" t="str">
            <v>NBR 13731:2008</v>
          </cell>
        </row>
        <row r="87">
          <cell r="I87" t="str">
            <v>NBR 13731:2008</v>
          </cell>
        </row>
        <row r="88">
          <cell r="I88" t="str">
            <v>NBR 13731:2008</v>
          </cell>
        </row>
        <row r="89">
          <cell r="I89" t="str">
            <v>NBR 13731:2008</v>
          </cell>
        </row>
        <row r="90">
          <cell r="I90" t="str">
            <v>NBR 13731:2008</v>
          </cell>
        </row>
        <row r="91">
          <cell r="I91" t="str">
            <v>NBR 13731:2008</v>
          </cell>
        </row>
        <row r="92">
          <cell r="I92" t="str">
            <v>NBR 13731:2008</v>
          </cell>
        </row>
        <row r="93">
          <cell r="I93" t="str">
            <v>NBR 13731:2008</v>
          </cell>
        </row>
        <row r="94">
          <cell r="I94" t="str">
            <v>NBR 13731:2008</v>
          </cell>
        </row>
        <row r="95">
          <cell r="I95" t="str">
            <v>NBR 13731:2008</v>
          </cell>
        </row>
        <row r="96">
          <cell r="I96" t="str">
            <v>NBR 13731:2008</v>
          </cell>
        </row>
        <row r="97">
          <cell r="I97" t="str">
            <v>NBR 13731:2008</v>
          </cell>
        </row>
        <row r="98">
          <cell r="I98" t="str">
            <v>NBR 13731:2008</v>
          </cell>
        </row>
        <row r="99">
          <cell r="I99" t="str">
            <v>NBR 13731:2008</v>
          </cell>
        </row>
        <row r="100">
          <cell r="I100" t="str">
            <v>NBR 13731:2008</v>
          </cell>
        </row>
        <row r="101">
          <cell r="I101" t="str">
            <v>NBR 13731:2008</v>
          </cell>
        </row>
        <row r="102">
          <cell r="I102" t="str">
            <v>NBR 13731:2008</v>
          </cell>
        </row>
        <row r="103">
          <cell r="I103" t="str">
            <v>NBR 13731:2008</v>
          </cell>
        </row>
        <row r="104">
          <cell r="I104" t="str">
            <v>NBR 13731:2008</v>
          </cell>
        </row>
        <row r="105">
          <cell r="I105" t="str">
            <v>NBR 13731:2008</v>
          </cell>
        </row>
        <row r="106">
          <cell r="I106" t="str">
            <v>NBR 13731:2008</v>
          </cell>
        </row>
        <row r="107">
          <cell r="I107" t="str">
            <v>NBR 13731:2008</v>
          </cell>
        </row>
        <row r="108">
          <cell r="I108" t="str">
            <v>NBR 13731:2008</v>
          </cell>
        </row>
        <row r="109">
          <cell r="I109" t="str">
            <v>NBR 13731:2008</v>
          </cell>
        </row>
        <row r="110">
          <cell r="I110" t="str">
            <v>NBR 13731:2008</v>
          </cell>
        </row>
        <row r="111">
          <cell r="I111" t="str">
            <v>NBR 13731:2008</v>
          </cell>
        </row>
        <row r="112">
          <cell r="I112" t="str">
            <v>NBR 13731:2008</v>
          </cell>
        </row>
        <row r="113">
          <cell r="I113" t="str">
            <v>NBR 13731:2008</v>
          </cell>
        </row>
        <row r="114">
          <cell r="I114" t="str">
            <v>NBR 13731:2008</v>
          </cell>
        </row>
        <row r="115">
          <cell r="I115" t="str">
            <v>NBR 13731:2008</v>
          </cell>
        </row>
        <row r="116">
          <cell r="I116" t="str">
            <v>NBR 13731:2008</v>
          </cell>
        </row>
        <row r="117">
          <cell r="I117" t="str">
            <v>NBR 13731:2008</v>
          </cell>
        </row>
        <row r="118">
          <cell r="I118" t="str">
            <v>NBR 13731:2008</v>
          </cell>
        </row>
        <row r="119">
          <cell r="I119" t="str">
            <v>NBR 13731:2008</v>
          </cell>
        </row>
        <row r="120">
          <cell r="I120" t="str">
            <v>NBR 13731:2008</v>
          </cell>
        </row>
        <row r="121">
          <cell r="I121" t="str">
            <v>NBR 13731:2008</v>
          </cell>
        </row>
        <row r="122">
          <cell r="I122" t="str">
            <v>NBR 13731:2008</v>
          </cell>
        </row>
        <row r="123">
          <cell r="I123" t="str">
            <v>NBR 13731:2008</v>
          </cell>
        </row>
        <row r="124">
          <cell r="I124" t="str">
            <v>NBR 13731:2008</v>
          </cell>
        </row>
        <row r="125">
          <cell r="I125" t="str">
            <v>NBR 13731:2008</v>
          </cell>
        </row>
        <row r="126">
          <cell r="I126" t="str">
            <v>NBR 13731:2008</v>
          </cell>
        </row>
        <row r="127">
          <cell r="I127" t="str">
            <v>NBR 13731:2008</v>
          </cell>
        </row>
        <row r="128">
          <cell r="I128" t="str">
            <v>NBR 13731:2008</v>
          </cell>
        </row>
        <row r="129">
          <cell r="I129" t="str">
            <v>NBR 13731:2008</v>
          </cell>
        </row>
        <row r="130">
          <cell r="I130" t="str">
            <v>NBR 13731:2008</v>
          </cell>
        </row>
        <row r="131">
          <cell r="I131" t="str">
            <v>NBR 13731:2008</v>
          </cell>
        </row>
        <row r="132">
          <cell r="I132" t="str">
            <v>NBR 13731:2008</v>
          </cell>
        </row>
        <row r="133">
          <cell r="I133" t="str">
            <v>NBR 13731:2008</v>
          </cell>
        </row>
        <row r="134">
          <cell r="I134" t="str">
            <v>NBR 13731:2008</v>
          </cell>
        </row>
        <row r="135">
          <cell r="I135" t="str">
            <v>NBR 13731:2008</v>
          </cell>
        </row>
        <row r="136">
          <cell r="I136" t="str">
            <v>NBR 13731:2008</v>
          </cell>
        </row>
        <row r="137">
          <cell r="I137" t="str">
            <v>NBR 13731:2008</v>
          </cell>
        </row>
        <row r="138">
          <cell r="I138" t="str">
            <v>NBR 13731:2008</v>
          </cell>
        </row>
        <row r="139">
          <cell r="I139" t="str">
            <v>NBR 13731:2008</v>
          </cell>
        </row>
        <row r="140">
          <cell r="I140" t="str">
            <v>NBR 13731:2008</v>
          </cell>
        </row>
        <row r="141">
          <cell r="I141" t="str">
            <v>NBR 13731:2008</v>
          </cell>
        </row>
        <row r="142">
          <cell r="I142" t="str">
            <v>NBR 13731:2008</v>
          </cell>
        </row>
        <row r="143">
          <cell r="I143" t="str">
            <v>NBR 13731:2008</v>
          </cell>
        </row>
        <row r="144">
          <cell r="I144" t="str">
            <v>NBR 13731:2008</v>
          </cell>
        </row>
        <row r="145">
          <cell r="I145" t="str">
            <v>NBR 13731:2008</v>
          </cell>
        </row>
        <row r="146">
          <cell r="I146" t="str">
            <v>NBR 13731:2008</v>
          </cell>
        </row>
        <row r="147">
          <cell r="I147" t="str">
            <v>NBR 13731:2008</v>
          </cell>
        </row>
        <row r="148">
          <cell r="I148" t="str">
            <v>NBR 13731:2008</v>
          </cell>
        </row>
        <row r="149">
          <cell r="I149" t="str">
            <v>NBR 13731:2008</v>
          </cell>
        </row>
        <row r="150">
          <cell r="I150" t="str">
            <v>NBR 13731:2008</v>
          </cell>
        </row>
        <row r="151">
          <cell r="I151" t="str">
            <v>NBR 13731:2008</v>
          </cell>
        </row>
        <row r="152">
          <cell r="I152" t="str">
            <v>NBR 13731:2008</v>
          </cell>
        </row>
        <row r="153">
          <cell r="I153" t="str">
            <v>NBR 13731:2008</v>
          </cell>
        </row>
        <row r="154">
          <cell r="I154" t="str">
            <v>NBR 13731:2008</v>
          </cell>
        </row>
        <row r="155">
          <cell r="I155" t="str">
            <v>NBR 13731:2008</v>
          </cell>
        </row>
        <row r="156">
          <cell r="I156" t="str">
            <v>NBR 13731:2008</v>
          </cell>
        </row>
        <row r="157">
          <cell r="I157" t="str">
            <v>NBR 13731:2008</v>
          </cell>
        </row>
        <row r="158">
          <cell r="I158" t="str">
            <v>NBR 13731:2008</v>
          </cell>
        </row>
        <row r="159">
          <cell r="I159" t="str">
            <v>NBR 13731:2008</v>
          </cell>
        </row>
        <row r="160">
          <cell r="I160" t="str">
            <v>NBR 13731:2008</v>
          </cell>
        </row>
        <row r="161">
          <cell r="I161" t="str">
            <v>NBR 13731:2008</v>
          </cell>
        </row>
        <row r="162">
          <cell r="I162" t="str">
            <v>NBR 13731:2008</v>
          </cell>
        </row>
        <row r="163">
          <cell r="I163" t="str">
            <v>NBR 13731:2008</v>
          </cell>
        </row>
        <row r="164">
          <cell r="I164" t="str">
            <v>NBR 13731:2008</v>
          </cell>
        </row>
        <row r="165">
          <cell r="I165" t="str">
            <v>NBR 13731:2008</v>
          </cell>
        </row>
        <row r="166">
          <cell r="I166" t="str">
            <v>NBR 13731:2008</v>
          </cell>
        </row>
        <row r="167">
          <cell r="I167" t="str">
            <v>NBR 13731:2008</v>
          </cell>
        </row>
        <row r="168">
          <cell r="I168" t="str">
            <v>NBR 13731:2008</v>
          </cell>
        </row>
        <row r="169">
          <cell r="I169" t="str">
            <v>NBR 13731:2008</v>
          </cell>
        </row>
        <row r="170">
          <cell r="I170" t="str">
            <v>NBR 13731:2008</v>
          </cell>
        </row>
        <row r="171">
          <cell r="I171" t="str">
            <v>NBR 13731:2008</v>
          </cell>
        </row>
        <row r="172">
          <cell r="I172" t="str">
            <v>NBR 13731:2008</v>
          </cell>
        </row>
        <row r="173">
          <cell r="I173" t="str">
            <v>NBR 13731:2008</v>
          </cell>
        </row>
        <row r="174">
          <cell r="I174" t="str">
            <v>NBR 13731:2008</v>
          </cell>
        </row>
        <row r="175">
          <cell r="I175" t="str">
            <v>NBR 13731:2008</v>
          </cell>
        </row>
        <row r="176">
          <cell r="I176" t="str">
            <v>NBR 13731:2008</v>
          </cell>
        </row>
        <row r="177">
          <cell r="I177" t="str">
            <v>NBR 13731:2008</v>
          </cell>
        </row>
        <row r="178">
          <cell r="I178" t="str">
            <v>NBR 13731:2008</v>
          </cell>
        </row>
        <row r="179">
          <cell r="I179" t="str">
            <v>NBR 13731:2008</v>
          </cell>
        </row>
        <row r="180">
          <cell r="I180" t="str">
            <v>NBR 13731:2008</v>
          </cell>
        </row>
        <row r="181">
          <cell r="I181" t="str">
            <v>NBR 13731:2008</v>
          </cell>
        </row>
        <row r="182">
          <cell r="I182" t="str">
            <v>NBR 13731:2008</v>
          </cell>
        </row>
        <row r="183">
          <cell r="I183" t="str">
            <v>NBR 13731:2008</v>
          </cell>
        </row>
        <row r="184">
          <cell r="I184" t="str">
            <v>NBR 13731:2008</v>
          </cell>
        </row>
        <row r="185">
          <cell r="I185" t="str">
            <v>NBR 13731:2008</v>
          </cell>
        </row>
        <row r="186">
          <cell r="I186" t="str">
            <v>NBR 13731:2008</v>
          </cell>
        </row>
        <row r="187">
          <cell r="I187" t="str">
            <v>NBR 13731:2008</v>
          </cell>
        </row>
        <row r="188">
          <cell r="I188" t="str">
            <v>NBR 13731:2008</v>
          </cell>
        </row>
        <row r="189">
          <cell r="I189" t="str">
            <v>NBR 13731:2008</v>
          </cell>
        </row>
        <row r="190">
          <cell r="I190" t="str">
            <v>NBR 13731:2008</v>
          </cell>
        </row>
        <row r="191">
          <cell r="I191" t="str">
            <v>NBR 13731:2008</v>
          </cell>
        </row>
        <row r="192">
          <cell r="I192" t="str">
            <v>NBR 13731:2008</v>
          </cell>
        </row>
        <row r="193">
          <cell r="I193" t="str">
            <v>NBR 13731:2008</v>
          </cell>
        </row>
        <row r="194">
          <cell r="I194" t="str">
            <v>NBR 13731:2008</v>
          </cell>
        </row>
        <row r="195">
          <cell r="I195" t="str">
            <v>NBR 13731:2008</v>
          </cell>
        </row>
        <row r="196">
          <cell r="I196" t="str">
            <v>NBR 13731:2008</v>
          </cell>
        </row>
        <row r="197">
          <cell r="I197" t="str">
            <v>NBR 13731:2008</v>
          </cell>
        </row>
        <row r="198">
          <cell r="I198" t="str">
            <v>NBR 13731:2008</v>
          </cell>
        </row>
        <row r="199">
          <cell r="I199" t="str">
            <v>NBR 13731:2008</v>
          </cell>
        </row>
        <row r="200">
          <cell r="I200" t="str">
            <v>NBR 13731:2008</v>
          </cell>
        </row>
        <row r="201">
          <cell r="I201" t="str">
            <v>NBR 13731:2008</v>
          </cell>
        </row>
        <row r="202">
          <cell r="I202" t="str">
            <v>NBR 13731:2008</v>
          </cell>
        </row>
        <row r="203">
          <cell r="I203" t="str">
            <v>NBR 13731:2008</v>
          </cell>
        </row>
        <row r="204">
          <cell r="I204" t="str">
            <v>NBR 13731:2008</v>
          </cell>
        </row>
        <row r="205">
          <cell r="I205" t="str">
            <v>NBR 13731:2008</v>
          </cell>
        </row>
        <row r="206">
          <cell r="I206" t="str">
            <v>NBR 13731:2008</v>
          </cell>
        </row>
        <row r="207">
          <cell r="I207" t="str">
            <v>NBR 13731:2008</v>
          </cell>
        </row>
        <row r="208">
          <cell r="I208" t="str">
            <v>NBR 13731:2008</v>
          </cell>
        </row>
        <row r="209">
          <cell r="I209" t="str">
            <v>NBR 13731:2008</v>
          </cell>
        </row>
        <row r="210">
          <cell r="I210" t="str">
            <v>NBR 13731:2008</v>
          </cell>
        </row>
        <row r="211">
          <cell r="I211" t="str">
            <v>NBR 13731:2008</v>
          </cell>
        </row>
        <row r="212">
          <cell r="I212" t="str">
            <v>NBR 13731:2008</v>
          </cell>
        </row>
        <row r="213">
          <cell r="I213" t="str">
            <v>NBR 13731:2008</v>
          </cell>
        </row>
        <row r="214">
          <cell r="I214" t="str">
            <v>NBR 13731:2008</v>
          </cell>
        </row>
        <row r="215">
          <cell r="I215" t="str">
            <v>NBR 13731:2008</v>
          </cell>
        </row>
        <row r="216">
          <cell r="I216" t="str">
            <v>NBR 13731:2008</v>
          </cell>
        </row>
        <row r="217">
          <cell r="I217" t="str">
            <v>NBR 13731:2008</v>
          </cell>
        </row>
        <row r="218">
          <cell r="I218" t="str">
            <v>NBR 13731:2008</v>
          </cell>
        </row>
        <row r="219">
          <cell r="I219" t="str">
            <v>NBR 13731:2008</v>
          </cell>
        </row>
        <row r="220">
          <cell r="I220" t="str">
            <v>NBR 13731:2008</v>
          </cell>
        </row>
        <row r="221">
          <cell r="I221" t="str">
            <v>NBR 13731:2008</v>
          </cell>
        </row>
        <row r="222">
          <cell r="I222" t="str">
            <v>NBR 13731:2008</v>
          </cell>
        </row>
        <row r="223">
          <cell r="I223" t="str">
            <v>NBR 13731:2008</v>
          </cell>
        </row>
        <row r="224">
          <cell r="I224" t="str">
            <v>NBR 13731:2008</v>
          </cell>
        </row>
        <row r="225">
          <cell r="I225" t="str">
            <v>NBR 13731:2008</v>
          </cell>
        </row>
        <row r="226">
          <cell r="I226" t="str">
            <v>NBR 13731:2008</v>
          </cell>
        </row>
        <row r="227">
          <cell r="I227" t="str">
            <v>NBR 13731:2008</v>
          </cell>
        </row>
        <row r="228">
          <cell r="I228" t="str">
            <v>NBR 13731:2008</v>
          </cell>
        </row>
        <row r="229">
          <cell r="I229" t="str">
            <v>NBR 13731:2008</v>
          </cell>
        </row>
        <row r="230">
          <cell r="I230" t="str">
            <v>NBR 13731:2008</v>
          </cell>
        </row>
        <row r="231">
          <cell r="I231" t="str">
            <v>NBR 13731:2008</v>
          </cell>
        </row>
        <row r="232">
          <cell r="I232" t="str">
            <v>NBR 13731:2008</v>
          </cell>
        </row>
        <row r="233">
          <cell r="I233" t="str">
            <v>NBR 13731:2008</v>
          </cell>
        </row>
        <row r="234">
          <cell r="I234" t="str">
            <v>NBR 13731:2008</v>
          </cell>
        </row>
        <row r="235">
          <cell r="I235" t="str">
            <v>NBR 13731:2008</v>
          </cell>
        </row>
        <row r="236">
          <cell r="I236" t="str">
            <v>NBR 13731:2008</v>
          </cell>
        </row>
        <row r="237">
          <cell r="I237" t="str">
            <v>NBR 13731:2008</v>
          </cell>
        </row>
        <row r="238">
          <cell r="I238" t="str">
            <v>NBR 13731:2008</v>
          </cell>
        </row>
        <row r="239">
          <cell r="I239" t="str">
            <v>NBR 13731:2008</v>
          </cell>
        </row>
        <row r="240">
          <cell r="I240" t="str">
            <v>NBR 13731:2008</v>
          </cell>
        </row>
        <row r="241">
          <cell r="I241" t="str">
            <v>NBR 13731:2008</v>
          </cell>
        </row>
        <row r="242">
          <cell r="I242" t="str">
            <v>NBR 13731:2008</v>
          </cell>
        </row>
        <row r="243">
          <cell r="I243" t="str">
            <v>NBR 13731:2008</v>
          </cell>
        </row>
        <row r="244">
          <cell r="I244" t="str">
            <v>NBR 13731:2008</v>
          </cell>
        </row>
        <row r="245">
          <cell r="I245" t="str">
            <v>NBR 13731:2008</v>
          </cell>
        </row>
        <row r="246">
          <cell r="I246" t="str">
            <v>NBR 13731:2008</v>
          </cell>
        </row>
        <row r="247">
          <cell r="I247" t="str">
            <v>NBR 13731:2008</v>
          </cell>
        </row>
        <row r="248">
          <cell r="I248" t="str">
            <v>NBR 13731:2008</v>
          </cell>
        </row>
        <row r="249">
          <cell r="I249" t="str">
            <v>NBR 13731:2008</v>
          </cell>
        </row>
        <row r="250">
          <cell r="I250" t="str">
            <v>NBR 13731:2008</v>
          </cell>
        </row>
        <row r="251">
          <cell r="I251" t="str">
            <v>NBR 13731:2008</v>
          </cell>
        </row>
        <row r="252">
          <cell r="I252" t="str">
            <v>NBR 13731:2008</v>
          </cell>
        </row>
        <row r="253">
          <cell r="I253" t="str">
            <v>NBR 13731:2008</v>
          </cell>
        </row>
        <row r="254">
          <cell r="I254" t="str">
            <v>NBR 13731:2008</v>
          </cell>
        </row>
        <row r="255">
          <cell r="I255" t="str">
            <v>NBR 13731:2008</v>
          </cell>
        </row>
        <row r="256">
          <cell r="I256" t="str">
            <v>NBR 13731:2008</v>
          </cell>
        </row>
        <row r="257">
          <cell r="I257" t="str">
            <v>NBR 13731:2008</v>
          </cell>
        </row>
        <row r="258">
          <cell r="I258" t="str">
            <v>NBR 13731:2008</v>
          </cell>
        </row>
        <row r="259">
          <cell r="I259" t="str">
            <v>NBR 13731:2008</v>
          </cell>
        </row>
        <row r="260">
          <cell r="I260" t="str">
            <v>NBR 13731:2008</v>
          </cell>
        </row>
        <row r="261">
          <cell r="I261" t="str">
            <v>NBR 13731:2008</v>
          </cell>
        </row>
        <row r="262">
          <cell r="I262" t="str">
            <v>NBR 13731:2008</v>
          </cell>
        </row>
        <row r="263">
          <cell r="I263" t="str">
            <v>NBR 13731:2008</v>
          </cell>
        </row>
        <row r="264">
          <cell r="I264" t="str">
            <v>NBR 13731:2008</v>
          </cell>
        </row>
        <row r="265">
          <cell r="I265" t="str">
            <v>NBR 13731:2008</v>
          </cell>
        </row>
        <row r="266">
          <cell r="I266" t="str">
            <v>NBR 13731:2008</v>
          </cell>
        </row>
        <row r="267">
          <cell r="I267" t="str">
            <v>NBR 13731:2008</v>
          </cell>
        </row>
        <row r="268">
          <cell r="I268" t="str">
            <v>NBR 13731:2008</v>
          </cell>
        </row>
        <row r="269">
          <cell r="I269" t="str">
            <v>NBR 13731:2008</v>
          </cell>
        </row>
        <row r="270">
          <cell r="I270" t="str">
            <v>NBR 13731:2008</v>
          </cell>
        </row>
        <row r="271">
          <cell r="I271" t="str">
            <v>NBR 13731:2008</v>
          </cell>
        </row>
        <row r="272">
          <cell r="I272" t="str">
            <v>NBR 13731:2008</v>
          </cell>
        </row>
        <row r="273">
          <cell r="I273" t="str">
            <v>NBR 13731:2008</v>
          </cell>
        </row>
        <row r="274">
          <cell r="I274" t="str">
            <v>NBR 13731:2008</v>
          </cell>
        </row>
        <row r="275">
          <cell r="I275" t="str">
            <v>NBR 13731:2008</v>
          </cell>
        </row>
        <row r="276">
          <cell r="I276" t="str">
            <v>NBR 13731:2008</v>
          </cell>
        </row>
        <row r="277">
          <cell r="I277" t="str">
            <v>NBR 13731:2008</v>
          </cell>
        </row>
        <row r="278">
          <cell r="I278" t="str">
            <v>NBR 13731:2008</v>
          </cell>
        </row>
        <row r="279">
          <cell r="I279" t="str">
            <v>NBR 13731:2008</v>
          </cell>
        </row>
        <row r="280">
          <cell r="I280" t="str">
            <v>NBR 13731:2008</v>
          </cell>
        </row>
      </sheetData>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Defensas_necessidades"/>
      <sheetName val="sin_vertical_necessidades"/>
      <sheetName val="quantitativos_por_SNV"/>
      <sheetName val="CRITÉRIO DE PAGAMENTO"/>
      <sheetName val="CLASSE1"/>
      <sheetName val="Plan3"/>
    </sheetNames>
    <sheetDataSet>
      <sheetData sheetId="0"/>
      <sheetData sheetId="1">
        <row r="1">
          <cell r="A1">
            <v>690600</v>
          </cell>
        </row>
      </sheetData>
      <sheetData sheetId="2">
        <row r="1">
          <cell r="A1">
            <v>690600</v>
          </cell>
        </row>
      </sheetData>
      <sheetData sheetId="3"/>
      <sheetData sheetId="4"/>
      <sheetData sheetId="5"/>
      <sheetData sheetId="6">
        <row r="2">
          <cell r="A2" t="str">
            <v>A-51</v>
          </cell>
        </row>
      </sheetData>
      <sheetData sheetId="7">
        <row r="4">
          <cell r="A4" t="str">
            <v>MT-C150 X 4.0M</v>
          </cell>
        </row>
      </sheetData>
      <sheetData sheetId="8">
        <row r="6">
          <cell r="B6" t="str">
            <v>BR364</v>
          </cell>
        </row>
      </sheetData>
      <sheetData sheetId="9"/>
      <sheetData sheetId="10"/>
      <sheetData sheetId="11">
        <row r="20">
          <cell r="A20">
            <v>0</v>
          </cell>
        </row>
      </sheetData>
      <sheetData sheetId="12">
        <row r="12">
          <cell r="L12" t="str">
            <v>EM-372/2000</v>
          </cell>
        </row>
      </sheetData>
      <sheetData sheetId="13">
        <row r="12">
          <cell r="L12">
            <v>48.512857091490453</v>
          </cell>
        </row>
      </sheetData>
      <sheetData sheetId="14"/>
      <sheetData sheetId="15">
        <row r="13">
          <cell r="T13" t="str">
            <v>364BRO1380</v>
          </cell>
        </row>
      </sheetData>
      <sheetData sheetId="16"/>
      <sheetData sheetId="17"/>
      <sheetData sheetId="18"/>
      <sheetData sheetId="19"/>
      <sheetData sheetId="20">
        <row r="12">
          <cell r="L12" t="e">
            <v>#N/A</v>
          </cell>
        </row>
      </sheetData>
      <sheetData sheetId="21"/>
      <sheetData sheetId="22"/>
      <sheetData sheetId="23"/>
      <sheetData sheetId="24"/>
      <sheetData sheetId="25"/>
      <sheetData sheetId="26"/>
      <sheetData sheetId="27"/>
      <sheetData sheetId="28"/>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ecessidades_man"/>
      <sheetName val="sin_hor_necessidades_mec"/>
    </sheetNames>
    <sheetDataSet>
      <sheetData sheetId="0" refreshError="1"/>
      <sheetData sheetId="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DNER"/>
    </sheetNames>
    <definedNames>
      <definedName name="PassaExtenso"/>
    </defined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ZONA SUL"/>
    </sheet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inventário"/>
      <sheetName val="inventário _2_"/>
      <sheetName val="CÁLC_MAT_BET"/>
      <sheetName val="tipo transp"/>
      <sheetName val="tipo transp 2"/>
      <sheetName val="tipo transp 3"/>
      <sheetName val="tipo transp 2 (2)"/>
      <sheetName val="cronograma _2_"/>
      <sheetName val="02_511_02"/>
      <sheetName val="02_540_50"/>
      <sheetName val="CUSTO ASF_"/>
      <sheetName val="MEM_CALC_ _2_"/>
      <sheetName val="MEM_CALC_ _3_"/>
      <sheetName val="CROQUI INST."/>
      <sheetName val="inst.cant"/>
      <sheetName val="inst.cant (2)"/>
      <sheetName val="inst.cant (3)"/>
      <sheetName val="CROQUI INST. (2)"/>
      <sheetName val="est_econ"/>
      <sheetName val="02_530_00"/>
      <sheetName val="CUST_UNIT_"/>
      <sheetName val="CUST_UNIT_ _2_"/>
      <sheetName val="CUST_UNIT_ _3_"/>
      <sheetName val="CUST_UNIT_ _4_"/>
      <sheetName val="CUST_UNIT_ _5_"/>
      <sheetName val="Mat"/>
      <sheetName val="61M-CBMI"/>
      <sheetName val="CUSTO ZONA S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SIL"/>
      <sheetName val="Croqui "/>
      <sheetName val="PEDÁGIO"/>
      <sheetName val="Custo MB - (1)"/>
      <sheetName val="Custo MB - (2)"/>
      <sheetName val="Custo MB - (3)"/>
      <sheetName val="Custo MB - (4)"/>
      <sheetName val="Custo MB - (5)"/>
      <sheetName val="Custo MB - (6)"/>
      <sheetName val="Custo MB - (7)"/>
      <sheetName val="Manut. 1º ano"/>
      <sheetName val="Manut. 2º e 3º ano"/>
      <sheetName val="CBUQ"/>
      <sheetName val="Reparo Localizado"/>
      <sheetName val="Reparo Profundo"/>
      <sheetName val="Lama Grossa"/>
      <sheetName val="Fresagem Cont."/>
      <sheetName val="Micro Rev. com cal"/>
      <sheetName val="Fresagem Desc."/>
      <sheetName val="CBUQ pol"/>
      <sheetName val="CBUQ Massa Fina"/>
      <sheetName val="Imprimação"/>
      <sheetName val="Pintura de Ligação"/>
      <sheetName val="TSD"/>
      <sheetName val="TST"/>
      <sheetName val="Selagem de trinca"/>
      <sheetName val="Reciclagem de Base"/>
      <sheetName val="Reciclagem de Base com cimento"/>
      <sheetName val="Reciclagem de Base com BRITA"/>
      <sheetName val="Remoção CBUQ"/>
      <sheetName val="Remoção base"/>
      <sheetName val="BGS"/>
      <sheetName val="Solo Estab"/>
      <sheetName val="BGTC"/>
      <sheetName val="CBUQ (Binder)"/>
      <sheetName val="AAUQ"/>
      <sheetName val="TSS"/>
      <sheetName val="TSDp"/>
      <sheetName val="RBSM"/>
      <sheetName val="RBAM"/>
      <sheetName val="RBAM(FS)"/>
      <sheetName val="Base Solo ad Cim"/>
      <sheetName val="Recomp. defensa"/>
      <sheetName val="Recomp. de guarda corpo"/>
      <sheetName val="Recomp. Barreira NJ"/>
      <sheetName val="Sinalizacao provisoria"/>
      <sheetName val="Roçada"/>
      <sheetName val="Roçada Manual"/>
      <sheetName val="Capina"/>
      <sheetName val="Destocam."/>
      <sheetName val="Corte e Limp."/>
      <sheetName val="Caiação"/>
      <sheetName val="Recomp. Manual Terrapleno"/>
      <sheetName val="Remoção de barreira em solo"/>
      <sheetName val="Remoção de barreira em rocha"/>
      <sheetName val="Recomp. MFC"/>
      <sheetName val="Recomp. Sarjeta"/>
      <sheetName val="Limp. Bueiro"/>
      <sheetName val="Desob. bueiro"/>
      <sheetName val="Limp. Sarj e MFio"/>
      <sheetName val="Limp. Valeta"/>
      <sheetName val="Limp. DD"/>
      <sheetName val="Limp. Ponte"/>
      <sheetName val="Limp. placa"/>
      <sheetName val="Recomp. placa"/>
      <sheetName val="Esc. man."/>
      <sheetName val="Concr 20 MPa"/>
      <sheetName val="Aço CA-50"/>
      <sheetName val="Forma"/>
      <sheetName val="Divisão"/>
      <sheetName val="Micro Rev. 2 Cam."/>
      <sheetName val="Demolição de disp. concreto"/>
      <sheetName val="Limp. Vala"/>
      <sheetName val="Hidrossemeadura"/>
      <sheetName val="MFC 01"/>
      <sheetName val="MFC 05"/>
      <sheetName val="STC 01"/>
      <sheetName val="STC 03"/>
      <sheetName val="DAR 01"/>
      <sheetName val="DAR 02"/>
      <sheetName val="EDA 01"/>
      <sheetName val="VPA 01"/>
      <sheetName val="VPC 01"/>
      <sheetName val="VPA 03"/>
      <sheetName val="VPC 03"/>
      <sheetName val="DSS 03"/>
      <sheetName val="DPS 01"/>
      <sheetName val="BSD 03"/>
      <sheetName val="BSD 01"/>
      <sheetName val="BSTC 0,60"/>
      <sheetName val="BOCA BSTC 0,60"/>
      <sheetName val="BSTC 0,80"/>
      <sheetName val="BOCA BSTC 0,80"/>
      <sheetName val="BSTC 1,0"/>
      <sheetName val="BOCA BSTC 1,0"/>
      <sheetName val="BSTC 1,2"/>
      <sheetName val="BOCA BSTC 1,2 "/>
      <sheetName val="BSTC 1,5"/>
      <sheetName val="BOCA BSTC 1,5"/>
      <sheetName val="BDTC 1,0"/>
      <sheetName val="BOCA BDTC 1,00"/>
      <sheetName val="BDTC 1,2"/>
      <sheetName val="BOCA BDTC 1,2"/>
      <sheetName val="BDTC 1,5"/>
      <sheetName val="BOCA BDTC 1,5"/>
      <sheetName val="BTTC 1,0"/>
      <sheetName val="BOCA BTTC 1,00"/>
      <sheetName val="BTTC 1,2"/>
      <sheetName val="BOCA BTTC 1,2"/>
      <sheetName val="BTTC 1,5"/>
      <sheetName val="BOCA BTTC 1,5"/>
      <sheetName val="BSCC 1,50x1,5x1,0"/>
      <sheetName val="BOCA BSCC 1,50 x1,5"/>
      <sheetName val="BSCC 2,0x2,0x1,0"/>
      <sheetName val="BOCA BSCC 2,0 x 2,0"/>
      <sheetName val="BSCC 2,50x2,5x1,0"/>
      <sheetName val="BOCA BSCC 2,5 x 2,5"/>
      <sheetName val="BSCC 3,0x3,0x1,0"/>
      <sheetName val="BOCA BSCC 3,0 x 3,0"/>
      <sheetName val="Compact 100% PN"/>
      <sheetName val="Esc mat 1ª cat 600 a 800"/>
      <sheetName val="Separação"/>
      <sheetName val="Estocagem CAP"/>
      <sheetName val="Estocagem Asfalto Diluído"/>
      <sheetName val="Reciclagem de Base Simples"/>
      <sheetName val="Impl. Tachão"/>
      <sheetName val="Impl. Placas"/>
      <sheetName val="Pintura de Faixa"/>
      <sheetName val="Tachas Refletivas"/>
      <sheetName val="CBUQ (Reparo)"/>
      <sheetName val="Ctr."/>
      <sheetName val="Vínculo"/>
      <sheetName val="COLAR"/>
      <sheetName val="COLAR_2"/>
    </sheetNames>
    <sheetDataSet>
      <sheetData sheetId="0">
        <row r="4">
          <cell r="B4" t="str">
            <v>AC</v>
          </cell>
        </row>
      </sheetData>
      <sheetData sheetId="1"/>
      <sheetData sheetId="2"/>
      <sheetData sheetId="3">
        <row r="1">
          <cell r="B1" t="str">
            <v>Custo Material Betuminoso    -</v>
          </cell>
        </row>
        <row r="45">
          <cell r="I45" t="e">
            <v>#N/A</v>
          </cell>
          <cell r="N45" t="e">
            <v>#N/A</v>
          </cell>
          <cell r="S45"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30">
          <cell r="K30" t="str">
            <v>CAP 50 70</v>
          </cell>
        </row>
      </sheetData>
      <sheetData sheetId="132"/>
      <sheetData sheetId="133"/>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cheia_16_17"/>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DMT'S"/>
      <sheetName val="SOLICITAÇÕES DE ORÇAMENTO"/>
      <sheetName val="ORÇAMENTO RASCUNHO"/>
      <sheetName val="justif. veículo sugestão"/>
      <sheetName val="VERIFICAÇÕES"/>
      <sheetName val="Plan1"/>
      <sheetName val="ÍNDICE"/>
      <sheetName val="LDI (2)"/>
      <sheetName val="resumo_1_"/>
      <sheetName val="Mat"/>
      <sheetName val="61M-CB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 AUXILIAR"/>
      <sheetName val="MÃO DE OBRA - RESUMO"/>
      <sheetName val="ABAS EXTRAS"/>
    </sheetNames>
    <definedNames>
      <definedName name="__123Graph_XGraph9" refersTo="#REF!"/>
      <definedName name="AA_44" refersTo="#REF!"/>
      <definedName name="E_208" refersTo="#REF!"/>
    </definedNames>
    <sheetDataSet>
      <sheetData sheetId="0"/>
      <sheetData sheetId="1" refreshError="1"/>
      <sheetData sheetId="2"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SUMO_AUT1"/>
      <sheetName val="PT"/>
      <sheetName val="PROJETO"/>
      <sheetName val="Orçamento"/>
      <sheetName val="CANAA"/>
      <sheetName val="RESUMO DE MEDIÇÃO"/>
      <sheetName val="PATO"/>
      <sheetName val="Medição"/>
      <sheetName val="Medição Completa"/>
      <sheetName val="CAPACIDADES"/>
      <sheetName val="RECOMPOSIÇÃO MAN"/>
      <sheetName val="QQuant-Vol1_(2)"/>
      <sheetName val="PROJETO BR_146 (2)"/>
      <sheetName val="MATRIZ"/>
      <sheetName val="CANAA.XLS"/>
      <sheetName val="\G\Users\eduardoiunes\Documents"/>
      <sheetName val="BD Equip."/>
      <sheetName val="C"/>
      <sheetName val="PRO-08"/>
      <sheetName val="P AUX 01-FERRAGENS"/>
      <sheetName val="P AUX 02-PINTURA"/>
      <sheetName val="8ª MP_BR-459"/>
      <sheetName val="8ª MP_BR_459"/>
      <sheetName val="[CANAA.XLS][CANAA.XLS][CANAA.XL"/>
      <sheetName val="[CANAA.XLS][CANAA.XLS]\G\Users\"/>
      <sheetName val="[CANAA.XLS]\G\Users\eduardoiune"/>
      <sheetName val="TPU-MARÇO_2002"/>
      <sheetName val="CBUQ DRENO LONGIT RECOBRIMENTO"/>
      <sheetName val="DAR-01"/>
      <sheetName val="MB"/>
      <sheetName val="CORDEF-163"/>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QUADRO COMPARATIVO"/>
      <sheetName val="PQ"/>
      <sheetName val="[CANAA.XLS]_G_Users_eduardoiu_2"/>
      <sheetName val="Teor"/>
      <sheetName val="Equipamentos"/>
      <sheetName val="CADASTRO"/>
      <sheetName val="[CANAA.XLS][CANAA.XLS]_CANAA_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
    </sheetNames>
    <sheetDataSet>
      <sheetData sheetId="0"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BMB"/>
      <sheetName val="ORÇAMENTO"/>
      <sheetName val="CONS_CORR"/>
      <sheetName val="CONS_PREV"/>
      <sheetName val="MELHORAM"/>
      <sheetName val="EMERGENCIA"/>
      <sheetName val="SERV_AUX"/>
      <sheetName val="INDICES"/>
      <sheetName val="Mat"/>
      <sheetName val="61M-CBMI"/>
      <sheetName val="PATO262_03_2002"/>
      <sheetName val="Comp. PU serv. com areia-brita"/>
      <sheetName val="Procedimentos"/>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Edital"/>
      <sheetName val="Servico"/>
      <sheetName val="Material"/>
      <sheetName val="Salario"/>
      <sheetName val="Equipame"/>
      <sheetName val="Transporte"/>
      <sheetName val="MOBIL-CANT"/>
      <sheetName val="PP"/>
      <sheetName val="CGT"/>
      <sheetName val="M710"/>
      <sheetName val="AM35"/>
      <sheetName val="1 A 00 002 91 "/>
      <sheetName val="1 A 01 894 51 "/>
      <sheetName val="1 A 01 893 01"/>
      <sheetName val="1 A 01 890 01"/>
      <sheetName val="1 A 01 870 01"/>
      <sheetName val="1 A 01 850 01"/>
      <sheetName val="1 A 01 780 01"/>
      <sheetName val="1 A 01 603 51 "/>
      <sheetName val="1 A 01 580 02 "/>
      <sheetName val="1 A 01 415 51 "/>
      <sheetName val="1 A 01 410 51"/>
      <sheetName val="1 A 01 407 51"/>
      <sheetName val="1 A 01 401 01"/>
      <sheetName val="1 A 01 390 52"/>
      <sheetName val="1 A 01 155 51 "/>
      <sheetName val="1 A 01 120 01 "/>
      <sheetName val="1 A 01 105 01 "/>
      <sheetName val="1 A 01 100 01 "/>
      <sheetName val="1 A 00 901 51"/>
      <sheetName val="1 A 00 717 00 "/>
      <sheetName val="1 A 00 716 00 "/>
      <sheetName val="1 A 00 302 00"/>
      <sheetName val="1 A 00 301 00"/>
      <sheetName val="M101"/>
      <sheetName val="M 101 t"/>
      <sheetName val="M 103"/>
      <sheetName val="M103 t"/>
      <sheetName val="M104"/>
      <sheetName val="M 104 t "/>
      <sheetName val="4 S 06 120 01 "/>
      <sheetName val="4 S 06 100 21"/>
      <sheetName val="2 S 03 580 02"/>
      <sheetName val="2 S 01 512 52"/>
      <sheetName val="2 S 03 300 01"/>
      <sheetName val="4"/>
      <sheetName val="E 002 "/>
      <sheetName val="E062"/>
      <sheetName val="E416"/>
      <sheetName val="E433"/>
      <sheetName val="E508"/>
      <sheetName val="T501"/>
      <sheetName val="T701"/>
      <sheetName val="2 S 01 010 00 "/>
      <sheetName val="2 S 01 300 01 "/>
      <sheetName val="2 S 01 512 01"/>
      <sheetName val="2 S 04 221 54 "/>
      <sheetName val="2 S 04 910 53"/>
      <sheetName val="2 S 04 940 52"/>
      <sheetName val="2 S 04 941 52"/>
      <sheetName val="2 S 04 942 52"/>
      <sheetName val="2 S 04 950 72"/>
      <sheetName val="3 S 03 310 50"/>
      <sheetName val="3 S 03 940 01"/>
      <sheetName val="4 S 06 200 01"/>
      <sheetName val="5 S 01 100 33"/>
      <sheetName val="5 S 01 511 00"/>
      <sheetName val="5 S 02 110 00"/>
      <sheetName val="5 S 02 200 00 "/>
      <sheetName val="5 S 02 200 01"/>
      <sheetName val="5 S 02 300 00"/>
      <sheetName val="5 S 02 400 00 "/>
      <sheetName val="5 S 02 540 51"/>
      <sheetName val="5 S 05 100 00"/>
      <sheetName val="5 S 06 410 00"/>
      <sheetName val="Mat"/>
      <sheetName val="Orçamento - km  78,5 - Emergênc"/>
      <sheetName val="procedimentos"/>
      <sheetName val="CAPA"/>
      <sheetName val="Comp. PU serv. com areia-brita"/>
      <sheetName val="resumo_1_"/>
      <sheetName val="Dados"/>
      <sheetName val="PQ"/>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_CORR"/>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COMPARATIVO"/>
    </sheetNames>
    <sheetDataSet>
      <sheetData sheetId="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 val="CORDEF-163"/>
      <sheetName val="MB"/>
      <sheetName val="QUADRO COMPARATIVO"/>
      <sheetName val="CONS_CORR"/>
    </sheetNames>
    <sheetDataSet>
      <sheetData sheetId="0" refreshError="1"/>
      <sheetData sheetId="1" refreshError="1"/>
      <sheetData sheetId="2" refreshError="1"/>
      <sheetData sheetId="3" refreshError="1"/>
      <sheetData sheetId="4"/>
      <sheetData sheetId="5">
        <row r="1">
          <cell r="A1" t="str">
            <v>BANCO DE DADOS</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 Equip."/>
    </sheetNames>
    <sheetDataSet>
      <sheetData sheetId="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JETO BR_146 (2)"/>
      <sheetName val="C"/>
      <sheetName val="BD Equip."/>
      <sheetName val="CANAA"/>
      <sheetName val="PATO"/>
      <sheetName val="Medição"/>
      <sheetName val="Medição Completa"/>
      <sheetName val="RESUMO_AUT1"/>
      <sheetName val="QQuant-Vol1_(2)"/>
      <sheetName val="RECOMPOSIÇÃO MAN"/>
      <sheetName val="MATRIZ"/>
      <sheetName val="CANAA.XLS"/>
      <sheetName val="\G\Users\eduardoiunes\Documents"/>
      <sheetName val="CAPACIDADES"/>
      <sheetName val="[CANAA.XLS]\G\Users\eduardoiune"/>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PT"/>
      <sheetName val="PROJETO"/>
      <sheetName val="Orçamento"/>
      <sheetName val="8ª MP_BR-459"/>
      <sheetName val="8ª MP_BR_459"/>
      <sheetName val="RESUMO DE MEDIÇÃO"/>
      <sheetName val="PRO-08"/>
      <sheetName val="P AUX 01-FERRAGENS"/>
      <sheetName val="P AUX 02-PINTURA"/>
      <sheetName val="[CANAA.XLS][CANAA.XLS][CANAA.XL"/>
      <sheetName val="[CANAA.XLS][CANAA.XLS]\G\Users\"/>
      <sheetName val="TPU-MARÇO_2002"/>
      <sheetName val="CBUQ DRENO LONGIT RECOBRIMENTO"/>
      <sheetName val="DAR-01"/>
      <sheetName val="MB"/>
      <sheetName val="CORDEF-163"/>
      <sheetName val="Teor"/>
      <sheetName val="Equipamentos"/>
      <sheetName val="CADASTRO"/>
      <sheetName val="[CANAA.XLS]_G_Users_eduardoiu_2"/>
      <sheetName val="PQ"/>
      <sheetName val="QUADRO COMPARAT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 val="RESUMO"/>
      <sheetName val="QuQuant"/>
      <sheetName val="BD Equip."/>
      <sheetName val="qorcamentodnerL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s>
    <sheetDataSet>
      <sheetData sheetId="0" refreshError="1">
        <row r="1">
          <cell r="A1" t="str">
            <v>Rodovia:</v>
          </cell>
          <cell r="B1" t="str">
            <v>BR-242/BA</v>
          </cell>
        </row>
        <row r="2">
          <cell r="A2" t="str">
            <v>Trecho:</v>
          </cell>
          <cell r="B2" t="str">
            <v>Entr. BA-046/488 (Itaberaba) - Entr. BA-850 (Lençóis)</v>
          </cell>
        </row>
        <row r="3">
          <cell r="A3" t="str">
            <v>Subtrecho:</v>
          </cell>
          <cell r="B3" t="str">
            <v>LOTE 03</v>
          </cell>
        </row>
        <row r="4">
          <cell r="A4" t="str">
            <v>Segmento:</v>
          </cell>
          <cell r="B4" t="str">
            <v>Km 199,6 - Km 330,7</v>
          </cell>
        </row>
        <row r="5">
          <cell r="A5" t="str">
            <v>Extensão:</v>
          </cell>
          <cell r="B5" t="str">
            <v>131,1 Km</v>
          </cell>
        </row>
        <row r="6">
          <cell r="A6" t="str">
            <v>TAREFA OU SERVIÇO</v>
          </cell>
        </row>
        <row r="8">
          <cell r="A8" t="str">
            <v>CÓDIGO</v>
          </cell>
          <cell r="B8" t="str">
            <v>DISCRIMINAÇÃO</v>
          </cell>
          <cell r="C8" t="str">
            <v>UND</v>
          </cell>
          <cell r="D8" t="str">
            <v>QUANT..</v>
          </cell>
        </row>
        <row r="9">
          <cell r="A9">
            <v>2200201</v>
          </cell>
          <cell r="B9" t="str">
            <v>Reparos localizados</v>
          </cell>
          <cell r="C9" t="str">
            <v>m2</v>
          </cell>
          <cell r="D9">
            <v>25980.5</v>
          </cell>
          <cell r="F9">
            <v>0</v>
          </cell>
        </row>
        <row r="10">
          <cell r="A10">
            <v>2221005</v>
          </cell>
          <cell r="B10" t="str">
            <v>Lama asfáltica</v>
          </cell>
          <cell r="C10" t="str">
            <v>m2</v>
          </cell>
          <cell r="D10">
            <v>104300</v>
          </cell>
          <cell r="F10">
            <v>0</v>
          </cell>
        </row>
        <row r="11">
          <cell r="A11">
            <v>2234800</v>
          </cell>
          <cell r="B11" t="str">
            <v>Fresagem do pavimento</v>
          </cell>
          <cell r="C11" t="str">
            <v>m2</v>
          </cell>
          <cell r="D11">
            <v>46480</v>
          </cell>
          <cell r="F11">
            <v>0</v>
          </cell>
        </row>
        <row r="12">
          <cell r="A12">
            <v>2240000</v>
          </cell>
          <cell r="B12" t="str">
            <v>Pintura de ligação</v>
          </cell>
          <cell r="C12" t="str">
            <v>m2</v>
          </cell>
          <cell r="D12">
            <v>46480</v>
          </cell>
          <cell r="F12">
            <v>0</v>
          </cell>
        </row>
        <row r="13">
          <cell r="A13">
            <v>2254000</v>
          </cell>
          <cell r="B13" t="str">
            <v>CBUQ</v>
          </cell>
          <cell r="C13" t="str">
            <v>t</v>
          </cell>
          <cell r="D13">
            <v>3346.6</v>
          </cell>
          <cell r="F13">
            <v>0</v>
          </cell>
        </row>
        <row r="14">
          <cell r="A14">
            <v>3240000</v>
          </cell>
          <cell r="B14" t="str">
            <v>Pintura de ligação</v>
          </cell>
          <cell r="C14" t="str">
            <v>m2</v>
          </cell>
          <cell r="D14">
            <v>105000</v>
          </cell>
          <cell r="F14">
            <v>0</v>
          </cell>
        </row>
        <row r="15">
          <cell r="A15">
            <v>3254012</v>
          </cell>
          <cell r="B15" t="str">
            <v>CBUQ (massa fina)</v>
          </cell>
          <cell r="C15" t="str">
            <v>t</v>
          </cell>
          <cell r="D15">
            <v>6300</v>
          </cell>
          <cell r="F15">
            <v>0</v>
          </cell>
        </row>
        <row r="16">
          <cell r="A16">
            <v>4223000</v>
          </cell>
          <cell r="B16" t="str">
            <v>Reciclagem de base</v>
          </cell>
          <cell r="C16" t="str">
            <v>m3</v>
          </cell>
          <cell r="D16">
            <v>20475</v>
          </cell>
          <cell r="F16">
            <v>0</v>
          </cell>
        </row>
        <row r="17">
          <cell r="A17">
            <v>4230000</v>
          </cell>
          <cell r="B17" t="str">
            <v>Imprimação asfáltica</v>
          </cell>
          <cell r="C17" t="str">
            <v>m2</v>
          </cell>
          <cell r="D17">
            <v>136500</v>
          </cell>
          <cell r="F17">
            <v>0</v>
          </cell>
        </row>
        <row r="18">
          <cell r="A18">
            <v>4254000</v>
          </cell>
          <cell r="B18" t="str">
            <v>CBUQ</v>
          </cell>
          <cell r="C18" t="str">
            <v>t</v>
          </cell>
          <cell r="D18">
            <v>16380</v>
          </cell>
          <cell r="F18">
            <v>0</v>
          </cell>
        </row>
        <row r="19">
          <cell r="A19">
            <v>5200201</v>
          </cell>
          <cell r="B19" t="str">
            <v>Reparos localizados</v>
          </cell>
          <cell r="C19" t="str">
            <v>m2</v>
          </cell>
          <cell r="D19">
            <v>9306.2999999999993</v>
          </cell>
          <cell r="F19">
            <v>0</v>
          </cell>
        </row>
        <row r="20">
          <cell r="A20">
            <v>5240000</v>
          </cell>
          <cell r="B20" t="str">
            <v>Pintura de ligação</v>
          </cell>
          <cell r="C20" t="str">
            <v>m2</v>
          </cell>
          <cell r="D20">
            <v>25000</v>
          </cell>
          <cell r="F20">
            <v>0</v>
          </cell>
        </row>
        <row r="21">
          <cell r="A21">
            <v>5250001</v>
          </cell>
          <cell r="B21" t="str">
            <v>Tratamento superficial simples</v>
          </cell>
          <cell r="C21" t="str">
            <v>m2</v>
          </cell>
          <cell r="D21">
            <v>128300</v>
          </cell>
          <cell r="F21">
            <v>0</v>
          </cell>
        </row>
        <row r="22">
          <cell r="A22">
            <v>5253000</v>
          </cell>
          <cell r="B22" t="str">
            <v>Pré-misturado a quente</v>
          </cell>
          <cell r="C22" t="str">
            <v>t</v>
          </cell>
          <cell r="D22">
            <v>1800</v>
          </cell>
          <cell r="F22">
            <v>0</v>
          </cell>
        </row>
        <row r="23">
          <cell r="A23">
            <v>6611000</v>
          </cell>
          <cell r="B23" t="str">
            <v>Pintura provisória de faixa</v>
          </cell>
          <cell r="C23" t="str">
            <v>m2</v>
          </cell>
          <cell r="D23">
            <v>22395</v>
          </cell>
          <cell r="F23">
            <v>0</v>
          </cell>
        </row>
        <row r="24">
          <cell r="A24">
            <v>6612000</v>
          </cell>
          <cell r="B24" t="str">
            <v>Tachas refletivas</v>
          </cell>
          <cell r="C24" t="str">
            <v>Un</v>
          </cell>
          <cell r="D24">
            <v>5972</v>
          </cell>
          <cell r="F24">
            <v>0</v>
          </cell>
        </row>
        <row r="25">
          <cell r="A25">
            <v>6795202</v>
          </cell>
          <cell r="B25" t="str">
            <v>Serviços de manutenção</v>
          </cell>
          <cell r="C25" t="str">
            <v>mês</v>
          </cell>
          <cell r="D25">
            <v>18</v>
          </cell>
          <cell r="F25">
            <v>0</v>
          </cell>
        </row>
        <row r="26">
          <cell r="A26">
            <v>8891093</v>
          </cell>
          <cell r="B26" t="str">
            <v>Transporte de Emulsão e Asfalto Diluído</v>
          </cell>
          <cell r="C26" t="str">
            <v>t</v>
          </cell>
          <cell r="D26">
            <v>616.79999999999995</v>
          </cell>
          <cell r="F26">
            <v>0</v>
          </cell>
        </row>
        <row r="27">
          <cell r="A27">
            <v>8891094</v>
          </cell>
          <cell r="B27" t="str">
            <v>Transporte de CAP-20</v>
          </cell>
          <cell r="C27" t="str">
            <v>t</v>
          </cell>
          <cell r="D27">
            <v>1962.6</v>
          </cell>
          <cell r="F27">
            <v>0</v>
          </cell>
        </row>
        <row r="28">
          <cell r="A28">
            <v>8893001</v>
          </cell>
          <cell r="B28" t="str">
            <v>Aquisição de RR-1C</v>
          </cell>
          <cell r="C28" t="str">
            <v>t</v>
          </cell>
          <cell r="D28">
            <v>285.5</v>
          </cell>
          <cell r="F28">
            <v>0</v>
          </cell>
        </row>
        <row r="29">
          <cell r="A29">
            <v>8893003</v>
          </cell>
          <cell r="B29" t="str">
            <v>Aquisição de RL-1C</v>
          </cell>
          <cell r="C29" t="str">
            <v>t</v>
          </cell>
          <cell r="D29">
            <v>125.2</v>
          </cell>
          <cell r="F29">
            <v>0</v>
          </cell>
        </row>
        <row r="30">
          <cell r="A30">
            <v>8893021</v>
          </cell>
          <cell r="B30" t="str">
            <v>Aquisição de CM-30</v>
          </cell>
          <cell r="C30" t="str">
            <v>t</v>
          </cell>
          <cell r="D30">
            <v>206.1</v>
          </cell>
          <cell r="F30">
            <v>0</v>
          </cell>
        </row>
        <row r="31">
          <cell r="A31">
            <v>8893052</v>
          </cell>
          <cell r="B31" t="str">
            <v>Aquisição de CAP-20</v>
          </cell>
          <cell r="C31" t="str">
            <v>t</v>
          </cell>
          <cell r="D31">
            <v>1962.6</v>
          </cell>
          <cell r="F31">
            <v>0</v>
          </cell>
        </row>
        <row r="32">
          <cell r="F32">
            <v>0</v>
          </cell>
        </row>
        <row r="33">
          <cell r="F33">
            <v>0</v>
          </cell>
        </row>
        <row r="34">
          <cell r="F34">
            <v>0</v>
          </cell>
        </row>
        <row r="35">
          <cell r="F35">
            <v>0</v>
          </cell>
        </row>
        <row r="36">
          <cell r="F36">
            <v>0</v>
          </cell>
        </row>
        <row r="37">
          <cell r="F37">
            <v>0</v>
          </cell>
        </row>
        <row r="38">
          <cell r="F38">
            <v>0</v>
          </cell>
        </row>
        <row r="39">
          <cell r="F39">
            <v>0</v>
          </cell>
        </row>
        <row r="40">
          <cell r="F40">
            <v>0</v>
          </cell>
        </row>
        <row r="41">
          <cell r="F41">
            <v>0</v>
          </cell>
        </row>
        <row r="42">
          <cell r="F42">
            <v>0</v>
          </cell>
        </row>
        <row r="43">
          <cell r="F43">
            <v>0</v>
          </cell>
        </row>
        <row r="44">
          <cell r="F44">
            <v>0</v>
          </cell>
        </row>
        <row r="45">
          <cell r="F45">
            <v>0</v>
          </cell>
        </row>
        <row r="46">
          <cell r="F46">
            <v>0</v>
          </cell>
        </row>
        <row r="47">
          <cell r="F47">
            <v>0</v>
          </cell>
        </row>
        <row r="48">
          <cell r="F48">
            <v>0</v>
          </cell>
        </row>
        <row r="49">
          <cell r="F49">
            <v>0</v>
          </cell>
        </row>
        <row r="50">
          <cell r="F50">
            <v>0</v>
          </cell>
        </row>
        <row r="51">
          <cell r="F51">
            <v>0</v>
          </cell>
        </row>
        <row r="52">
          <cell r="F52">
            <v>0</v>
          </cell>
        </row>
        <row r="53">
          <cell r="F53">
            <v>0</v>
          </cell>
        </row>
        <row r="54">
          <cell r="F54">
            <v>0</v>
          </cell>
        </row>
        <row r="55">
          <cell r="F55">
            <v>0</v>
          </cell>
        </row>
        <row r="56">
          <cell r="F56">
            <v>0</v>
          </cell>
        </row>
        <row r="57">
          <cell r="F57">
            <v>0</v>
          </cell>
        </row>
        <row r="58">
          <cell r="F58">
            <v>0</v>
          </cell>
        </row>
        <row r="59">
          <cell r="F59">
            <v>0</v>
          </cell>
        </row>
        <row r="60">
          <cell r="F60">
            <v>0</v>
          </cell>
        </row>
        <row r="61">
          <cell r="A61">
            <v>0</v>
          </cell>
          <cell r="B61">
            <v>0</v>
          </cell>
          <cell r="D61">
            <v>0</v>
          </cell>
          <cell r="F61">
            <v>0</v>
          </cell>
        </row>
        <row r="62">
          <cell r="A62">
            <v>0</v>
          </cell>
          <cell r="B62">
            <v>0</v>
          </cell>
          <cell r="D62">
            <v>0</v>
          </cell>
          <cell r="F62">
            <v>0</v>
          </cell>
        </row>
        <row r="63">
          <cell r="A63">
            <v>0</v>
          </cell>
          <cell r="B63">
            <v>0</v>
          </cell>
          <cell r="D63">
            <v>0</v>
          </cell>
          <cell r="F63">
            <v>0</v>
          </cell>
        </row>
        <row r="64">
          <cell r="A64">
            <v>0</v>
          </cell>
          <cell r="B64">
            <v>0</v>
          </cell>
          <cell r="D64">
            <v>0</v>
          </cell>
          <cell r="F64">
            <v>0</v>
          </cell>
        </row>
        <row r="65">
          <cell r="A65">
            <v>0</v>
          </cell>
          <cell r="B65">
            <v>0</v>
          </cell>
          <cell r="D65">
            <v>0</v>
          </cell>
          <cell r="F65">
            <v>0</v>
          </cell>
        </row>
        <row r="66">
          <cell r="A66">
            <v>0</v>
          </cell>
          <cell r="B66">
            <v>0</v>
          </cell>
          <cell r="C66">
            <v>0</v>
          </cell>
          <cell r="D66">
            <v>0</v>
          </cell>
          <cell r="F66">
            <v>0</v>
          </cell>
        </row>
        <row r="67">
          <cell r="A67">
            <v>0</v>
          </cell>
          <cell r="B67">
            <v>0</v>
          </cell>
          <cell r="C67">
            <v>0</v>
          </cell>
          <cell r="D67">
            <v>0</v>
          </cell>
          <cell r="F67">
            <v>0</v>
          </cell>
        </row>
        <row r="68">
          <cell r="A68">
            <v>0</v>
          </cell>
          <cell r="B68">
            <v>0</v>
          </cell>
          <cell r="C68">
            <v>0</v>
          </cell>
          <cell r="D68">
            <v>0</v>
          </cell>
          <cell r="F68">
            <v>0</v>
          </cell>
        </row>
        <row r="69">
          <cell r="A69">
            <v>0</v>
          </cell>
          <cell r="B69">
            <v>0</v>
          </cell>
          <cell r="C69">
            <v>0</v>
          </cell>
          <cell r="D69">
            <v>0</v>
          </cell>
          <cell r="F69">
            <v>0</v>
          </cell>
        </row>
      </sheetData>
      <sheetData sheetId="1" refreshError="1"/>
      <sheetData sheetId="2" refreshError="1"/>
      <sheetData sheetId="3" refreshError="1"/>
      <sheetData sheetId="4" refreshError="1"/>
      <sheetData sheetId="5"/>
      <sheetData sheetId="6"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INVENTÁRIO"/>
      <sheetName val="8ª MP_BR_459"/>
      <sheetName val="Quadro Geral"/>
      <sheetName val="PSCEGERAL"/>
      <sheetName val="Planilha"/>
      <sheetName val="PQ"/>
      <sheetName val="PROJETO"/>
      <sheetName val="qorcamentodnerL1"/>
      <sheetName val="Page 1"/>
      <sheetName val="CRECHES"/>
      <sheetName val="MOBILIZ-CANTEIRO"/>
      <sheetName val="RESU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caracteristicas_segmento"/>
      <sheetName val="legendas_cadastro"/>
      <sheetName val="sin_hor_necessidades_mec"/>
      <sheetName val="sin_hor_necessidades_man"/>
      <sheetName val="tachas_necessidades"/>
      <sheetName val="Plan2"/>
      <sheetName val="DG"/>
      <sheetName val="PERFIS_MT"/>
      <sheetName val="Plan3"/>
      <sheetName val="Plan1"/>
      <sheetName val="sin_vertical_necessidades"/>
      <sheetName val="curvas_tratamento"/>
      <sheetName val="SNV"/>
      <sheetName val="Defensas_necessidades"/>
      <sheetName val="CLASSE"/>
      <sheetName val="CURVAS_CRIT"/>
      <sheetName val="quantitativos_por_SNV"/>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1">
          <cell r="T11">
            <v>202.43140111000767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Calendário"/>
      <sheetName val="Mão de Obra"/>
      <sheetName val="PROJETO"/>
      <sheetName val="Resumo Vertical"/>
      <sheetName val="PATO - BR - 425 aditiv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Anu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eor"/>
      <sheetName val="Equipamentos"/>
      <sheetName val="8ª MP_BR-459"/>
      <sheetName val="COMPOS1"/>
      <sheetName val="DSS_04"/>
      <sheetName val="Fresagem"/>
      <sheetName val="Meio-fio"/>
      <sheetName val="PintLigacao"/>
      <sheetName val="PMQ"/>
      <sheetName val="STC_01"/>
      <sheetName val="Calendário"/>
      <sheetName val="QuQuant"/>
      <sheetName val="Mão de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s>
    <sheetDataSet>
      <sheetData sheetId="0"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ÍSICO"/>
      <sheetName val="FÍSICO-FINANCEIRO"/>
      <sheetName val="FINANCEIRO"/>
      <sheetName val="QUANTITATIVO SNV"/>
      <sheetName val="justificativa"/>
      <sheetName val="Análise DNIT"/>
      <sheetName val="Quadro 02"/>
      <sheetName val="Fisico - Financeiro (analit)"/>
      <sheetName val="Fisico - Financeiro (sint)"/>
      <sheetName val="Graf"/>
      <sheetName val="364SEG01"/>
      <sheetName val="364SEG02"/>
      <sheetName val="364SEG03"/>
      <sheetName val="364SEG04"/>
      <sheetName val="364SEG05"/>
      <sheetName val="TOTAL -364"/>
      <sheetName val="365SEG01"/>
      <sheetName val="365SEG02"/>
      <sheetName val="365SEG03"/>
      <sheetName val="365SEG04"/>
      <sheetName val="365SEG05"/>
      <sheetName val="365TOTAL"/>
      <sheetName val="Quantitativos - SNV"/>
      <sheetName val="Quantitativos - SNV Exec"/>
      <sheetName val="Analise"/>
      <sheetName val="Quantitativos - SNV Exec CUSTO"/>
      <sheetName val="CUSTO Financeiro (analit)"/>
      <sheetName val="CUSTO Financeiro (sint)"/>
      <sheetName val="Graf (custo)"/>
      <sheetName val="Graf (custoXfatur) (2)"/>
      <sheetName val="sin_hor_necessidades_mec"/>
    </sheetNames>
    <sheetDataSet>
      <sheetData sheetId="0"/>
      <sheetData sheetId="1"/>
      <sheetData sheetId="2"/>
      <sheetData sheetId="3"/>
      <sheetData sheetId="4"/>
      <sheetData sheetId="5"/>
      <sheetData sheetId="6">
        <row r="59">
          <cell r="I59">
            <v>32431.42</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rterly_financials"/>
      <sheetName val="Summary_financials"/>
      <sheetName val="Despesas operacionais"/>
      <sheetName val="Anual_p"/>
      <sheetName val="Premissas"/>
      <sheetName val="Anual_p_US$"/>
      <sheetName val="Financiamentos"/>
      <sheetName val="TargetP"/>
      <sheetName val="Acionária"/>
      <sheetName val="Máscara 2"/>
      <sheetName val="Máscara 1"/>
      <sheetName val="Summary_Operations"/>
      <sheetName val="WACC"/>
      <sheetName val="Base"/>
      <sheetName val="Forecasts_VDF"/>
      <sheetName val="Data"/>
      <sheetName val=""/>
      <sheetName val="RELATA antigo"/>
      <sheetName val="market"/>
      <sheetName val="DADOS FORNECEDORES"/>
      <sheetName val="CONSSID12-96"/>
      <sheetName val="SUBCONTRATOS"/>
      <sheetName val="Base IBGE"/>
      <sheetName val="Ajuste da Curva POP."/>
      <sheetName val="Demanda Água"/>
      <sheetName val="Ligação de Água"/>
      <sheetName val="Demanda de Esgoto"/>
      <sheetName val="Ligação de Esgoto"/>
    </sheetNames>
    <sheetDataSet>
      <sheetData sheetId="0" refreshError="1"/>
      <sheetData sheetId="1" refreshError="1"/>
      <sheetData sheetId="2" refreshError="1"/>
      <sheetData sheetId="3" refreshError="1"/>
      <sheetData sheetId="4" refreshError="1">
        <row r="161">
          <cell r="Z161">
            <v>-1255.8879413952952</v>
          </cell>
        </row>
        <row r="166">
          <cell r="Z166">
            <v>-2.0120103106201701E-2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s>
    <sheetDataSet>
      <sheetData sheetId="0" refreshError="1"/>
      <sheetData sheetId="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SERVIÇOS"/>
      <sheetName val="TCB5"/>
      <sheetName val="TEB4"/>
      <sheetName val="TCC4"/>
      <sheetName val="TBMB"/>
      <sheetName val="ORÇAMENTO"/>
      <sheetName val="CONS_CORR"/>
      <sheetName val="CONS_PREV"/>
      <sheetName val="MELHORAM"/>
      <sheetName val="EMERGENCIA"/>
      <sheetName val="SERV_AUX"/>
      <sheetName val="INDICES"/>
      <sheetName val="P A T O  D"/>
      <sheetName val="TABELA"/>
      <sheetName val="61M-CBMI"/>
      <sheetName val="MAT-BET"/>
    </sheetNames>
    <sheetDataSet>
      <sheetData sheetId="0"/>
      <sheetData sheetId="1"/>
      <sheetData sheetId="2" refreshError="1"/>
      <sheetData sheetId="3"/>
      <sheetData sheetId="4" refreshError="1"/>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
      <sheetName val="1 - CAPA"/>
      <sheetName val="2 - MAPA DA OBRA"/>
      <sheetName val="3 - INVENTÁRIO DOS ELEMENTOS"/>
      <sheetName val="4- BDI"/>
      <sheetName val="5 - FIT"/>
      <sheetName val="6 - NÍVEL DE ESFORÇO 1 ANO"/>
      <sheetName val="6.1 - NÍVEL DE ESFORÇO 2 ANOS"/>
      <sheetName val="6.1.1 - RESUMO"/>
      <sheetName val="6.2 - CRONOGRAMA"/>
      <sheetName val="6.3 - CURVA ABC %"/>
      <sheetName val="7. CROQUI PESQUISADAS"/>
      <sheetName val="7.1 CROQUI ADOTADAS"/>
      <sheetName val="7.2 - PESQ. BRITA-AREIA"/>
      <sheetName val="8.0 - CROQUI REFIN."/>
      <sheetName val="8.1 - PESQ. MAT. BETUM."/>
      <sheetName val="9 - MOBILIZAÇÃO"/>
      <sheetName val="9.1 FU Grande Porte"/>
      <sheetName val="10.0 - ADM. RESUMO"/>
      <sheetName val="10.1 - ADM."/>
      <sheetName val="11 - TRANSPORTES"/>
      <sheetName val="11 - TRANSPORTES Auxiliar"/>
      <sheetName val="Preço de transp. SICRO"/>
      <sheetName val="12 - CANTEIRO"/>
      <sheetName val="FATORES"/>
      <sheetName val="INSUMOS"/>
      <sheetName val="CROQUI ADOTADAS"/>
      <sheetName val="CADASTRO"/>
    </sheetNames>
    <sheetDataSet>
      <sheetData sheetId="0">
        <row r="1">
          <cell r="S1" t="str">
            <v>OK</v>
          </cell>
        </row>
        <row r="2">
          <cell r="S2" t="str">
            <v>NÃO OK</v>
          </cell>
        </row>
      </sheetData>
      <sheetData sheetId="1">
        <row r="46">
          <cell r="C46" t="str">
            <v>DATA BASE SICRO:</v>
          </cell>
        </row>
      </sheetData>
      <sheetData sheetId="2" refreshError="1"/>
      <sheetData sheetId="3" refreshError="1"/>
      <sheetData sheetId="4" refreshError="1"/>
      <sheetData sheetId="5" refreshError="1"/>
      <sheetData sheetId="6"/>
      <sheetData sheetId="7"/>
      <sheetData sheetId="8"/>
      <sheetData sheetId="9" refreshError="1"/>
      <sheetData sheetId="10" refreshError="1"/>
      <sheetData sheetId="11" refreshError="1"/>
      <sheetData sheetId="12">
        <row r="36">
          <cell r="A36" t="str">
            <v>Jazida (pedra) - Britagem</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CC4"/>
      <sheetName val="TLRM"/>
      <sheetName val="TBMB"/>
      <sheetName val="CRONOGRAMA"/>
      <sheetName val="ORÇAMENTO"/>
      <sheetName val="MCBR"/>
      <sheetName val="61M-CBMI"/>
      <sheetName val="MAT-BET"/>
      <sheetName val="8ª MP_BR_459"/>
      <sheetName val="P A T O  D"/>
    </sheetNames>
    <sheetDataSet>
      <sheetData sheetId="0"/>
      <sheetData sheetId="1">
        <row r="43">
          <cell r="I43">
            <v>2068111.27</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Q RESUMO A"/>
      <sheetName val="P A T O  B"/>
      <sheetName val="MAT ASF C"/>
      <sheetName val="Cotação"/>
      <sheetName val="Trans D"/>
      <sheetName val="Cronograma E (1)"/>
      <sheetName val="Cronograma E (2)"/>
      <sheetName val="Croqui F (3)"/>
      <sheetName val="Preços  G"/>
      <sheetName val="RESUMO_AUT1"/>
      <sheetName val="TCB5"/>
      <sheetName val="TCC4"/>
      <sheetName val="P A T O  D"/>
      <sheetName val="PLANILHA CONTRATU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CONTRATUAL"/>
    </sheetNames>
    <sheetDataSet>
      <sheetData sheetId="0"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B"/>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P A T O"/>
      <sheetName val="P A T O  B"/>
      <sheetName val="TCB5"/>
      <sheetName val="Anexos_PGQ"/>
    </sheetNames>
    <sheetDataSet>
      <sheetData sheetId="0" refreshError="1"/>
      <sheetData sheetId="1" refreshError="1"/>
      <sheetData sheetId="2" refreshError="1"/>
      <sheetData sheetId="3" refreshError="1"/>
      <sheetData sheetId="4" refreshError="1"/>
      <sheetData sheetId="5" refreshError="1"/>
      <sheetData sheetId="6"/>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recursos"/>
      <sheetName val="FLUXO - EXECUÇÃO PRÓPRIA"/>
      <sheetName val="Medição (2"/>
      <sheetName val="Medição Completa"/>
      <sheetName val="P A T O"/>
      <sheetName val="P A T O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_BG_"/>
    </sheetNames>
    <sheetDataSet>
      <sheetData sheetId="0"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quipamentos"/>
    </sheetNames>
    <sheetDataSet>
      <sheetData sheetId="0"/>
      <sheetData sheetId="1"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Árvores"/>
      <sheetName val="Drenos"/>
      <sheetName val="Defensa"/>
      <sheetName val="Concreto"/>
      <sheetName val="Bueiros"/>
      <sheetName val="Meio fio"/>
      <sheetName val="D. d'agua"/>
      <sheetName val="Sarjetas"/>
      <sheetName val="A. Gramada"/>
      <sheetName val="Acostamentos"/>
      <sheetName val="Outdors"/>
      <sheetName val="Capina"/>
      <sheetName val="6.0 - NÍVEL DE ESF. 1 ANO"/>
      <sheetName val="1 - CAPA"/>
      <sheetName val="RESUMO"/>
      <sheetName val="Equipamentos"/>
    </sheetNames>
    <sheetDataSet>
      <sheetData sheetId="0">
        <row r="64">
          <cell r="D64">
            <v>1666.9800000000002</v>
          </cell>
        </row>
      </sheetData>
      <sheetData sheetId="1">
        <row r="40">
          <cell r="C40">
            <v>390.39999999999981</v>
          </cell>
        </row>
      </sheetData>
      <sheetData sheetId="2"/>
      <sheetData sheetId="3"/>
      <sheetData sheetId="4">
        <row r="61">
          <cell r="C61">
            <v>2391.5374075452301</v>
          </cell>
        </row>
      </sheetData>
      <sheetData sheetId="5"/>
      <sheetData sheetId="6">
        <row r="13">
          <cell r="B13">
            <v>61</v>
          </cell>
        </row>
      </sheetData>
      <sheetData sheetId="7">
        <row r="360">
          <cell r="C360">
            <v>81933</v>
          </cell>
        </row>
      </sheetData>
      <sheetData sheetId="8">
        <row r="31">
          <cell r="C31">
            <v>48894.399999999994</v>
          </cell>
        </row>
      </sheetData>
      <sheetData sheetId="9"/>
      <sheetData sheetId="10"/>
      <sheetData sheetId="11"/>
      <sheetData sheetId="12" refreshError="1"/>
      <sheetData sheetId="13" refreshError="1"/>
      <sheetData sheetId="14" refreshError="1"/>
      <sheetData sheetId="15"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JLP FINAL"/>
      <sheetName val="Mutação do PL Trimestral"/>
      <sheetName val="Premissas"/>
    </sheetNames>
    <sheetDataSet>
      <sheetData sheetId="0" refreshError="1"/>
      <sheetData sheetId="1" refreshError="1"/>
      <sheetData sheetId="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REF"/>
      <sheetName val="Mestre"/>
      <sheetName val="Mutação do PL Trimestral"/>
      <sheetName val="Mutação PL - Dez a Set"/>
      <sheetName val="Reserva Reavaliação"/>
      <sheetName val="Mov. Res. Reavaliacao"/>
      <sheetName val="Lucros a Realizar"/>
      <sheetName val="Tick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
      <sheetName val="Jurídico"/>
      <sheetName val="Assin Contratada"/>
      <sheetName val="Assin_Contratada"/>
      <sheetName val="Terr-preços"/>
      <sheetName val="Unit"/>
      <sheetName val="Local"/>
      <sheetName val="tabela DER julho97"/>
      <sheetName val="Plan3"/>
      <sheetName val="AVALIAÇÃO_terreno"/>
      <sheetName val="INCCTOT"/>
      <sheetName val="Assin_Contratada1"/>
      <sheetName val="tabela_DER_julho97"/>
      <sheetName val="0040"/>
      <sheetName val="Proctor BGS 2"/>
      <sheetName val="DADOS MENU"/>
      <sheetName val="Principal"/>
      <sheetName val="P   CARGOS SAL CARAJAS "/>
      <sheetName val="XREF"/>
      <sheetName val="Control"/>
      <sheetName val="scenario"/>
      <sheetName val="Proctor_BGS_2"/>
      <sheetName val="  Eco-marshall modelo "/>
      <sheetName val=" MODELO - Eco-marshall"/>
      <sheetName val=" MODELO- Eco-marshall"/>
      <sheetName val="modelo- 16-19mm - Eco-marshall"/>
      <sheetName val="modelo- Eco Marshall"/>
      <sheetName val="MATRIZ-ECO-MARSHALL"/>
      <sheetName val="P___CARGOS_SAL_CARAJAS_"/>
      <sheetName val="Despesas"/>
      <sheetName val="samarco"/>
      <sheetName val="OP079907"/>
      <sheetName val="Check Farol"/>
      <sheetName val="Dados"/>
      <sheetName val="Banco de Dados - Placas"/>
      <sheetName val="PLQ - Recuperação Base de Quant"/>
      <sheetName val="Métricas"/>
      <sheetName val="Recape Drenos"/>
      <sheetName val="BASE DE DADOS 1"/>
      <sheetName val="CBUQ MÊS"/>
      <sheetName val="Planilha1"/>
      <sheetName val="RELATA VÉIO"/>
      <sheetName val="Assin_Contratada2"/>
      <sheetName val="tabela_DER_julho971"/>
      <sheetName val="Proctor_BGS_21"/>
      <sheetName val="DADOS_MENU"/>
      <sheetName val="P___CARGOS_SAL_CARAJAS_1"/>
      <sheetName val="__Eco-marshall_modelo_"/>
      <sheetName val="_MODELO_-_Eco-marshall"/>
      <sheetName val="_MODELO-_Eco-marshall"/>
      <sheetName val="modelo-_16-19mm_-_Eco-marshall"/>
      <sheetName val="modelo-_Eco_Marshall"/>
      <sheetName val="Controle de Contratos atualizad"/>
      <sheetName val="RELATA ANTIGO"/>
      <sheetName val="GERAL"/>
      <sheetName val="W_Z_Q0000_Z_RTIN_01_REC_0003"/>
      <sheetName val="Padrões Horizontal"/>
      <sheetName val="Resumo Taquaruçu 05-19"/>
      <sheetName val="Rendimento Equipe"/>
      <sheetName val="Índice Chuva"/>
      <sheetName val="Premissas"/>
      <sheetName val="Resumo"/>
      <sheetName val="RELATA"/>
      <sheetName val="BR 376 Km 181,85"/>
      <sheetName val="Pavim-preços"/>
      <sheetName val="M.O. - 01"/>
      <sheetName val="Plan1"/>
      <sheetName val="elétrica"/>
      <sheetName val="Assin_Contratada3"/>
      <sheetName val="tabela_DER_julho972"/>
      <sheetName val="Banco_de_Dados_-_Placas"/>
      <sheetName val="RELATA_VÉIO"/>
      <sheetName val="Check_Farol"/>
      <sheetName val="PLQ_-_Recuperação_Base_de_Quant"/>
      <sheetName val="Recape_Drenos"/>
      <sheetName val="BASE_DE_DADOS_1"/>
      <sheetName val="CBUQ_MÊS"/>
      <sheetName val="Trans Assump"/>
      <sheetName val="Evolução Realizado"/>
      <sheetName val="Cadastral Fonecedor"/>
      <sheetName val="ABC"/>
      <sheetName val="Contr_Global"/>
      <sheetName val="Índice"/>
      <sheetName val="Projecao"/>
      <sheetName val="CONSSID12-96"/>
    </sheetNames>
    <sheetDataSet>
      <sheetData sheetId="0" refreshError="1"/>
      <sheetData sheetId="1" refreshError="1">
        <row r="2">
          <cell r="D2" t="str">
            <v>Razão Social</v>
          </cell>
          <cell r="F2" t="str">
            <v>Objeto</v>
          </cell>
          <cell r="G2" t="str">
            <v>Área</v>
          </cell>
          <cell r="H2" t="str">
            <v>Gestor</v>
          </cell>
          <cell r="I2" t="str">
            <v>N.º Contrato</v>
          </cell>
          <cell r="J2" t="str">
            <v>Contrato/Aditivo/Encerr.</v>
          </cell>
          <cell r="K2" t="str">
            <v>Nº Aditivo</v>
          </cell>
        </row>
        <row r="3">
          <cell r="D3" t="str">
            <v>A Integração Recuperadora de Rodovias S/C Ltda</v>
          </cell>
          <cell r="F3" t="str">
            <v>Serviços de conservação civil.</v>
          </cell>
          <cell r="G3" t="str">
            <v>Conservação</v>
          </cell>
          <cell r="H3" t="str">
            <v>Nadalin</v>
          </cell>
          <cell r="I3" t="str">
            <v>ACTUA-CQ-0671/04</v>
          </cell>
          <cell r="J3" t="str">
            <v>Aditivo</v>
          </cell>
          <cell r="K3" t="str">
            <v>1º</v>
          </cell>
        </row>
        <row r="4">
          <cell r="D4" t="str">
            <v>Elena Franco Rosa Resende - ME</v>
          </cell>
          <cell r="F4" t="str">
            <v>Confecção e instalação de Gradil Orsometal de ferro chato 1' x 1/8', para proteção de Pista AVI - 01 do pedágio do km 46 da SP-270, Proteção solicitada pela Comissão da CIPA.</v>
          </cell>
          <cell r="G4" t="str">
            <v>Manutenção</v>
          </cell>
          <cell r="H4" t="str">
            <v>Savietto</v>
          </cell>
          <cell r="J4" t="str">
            <v>Contrato</v>
          </cell>
        </row>
        <row r="5">
          <cell r="D5" t="str">
            <v>Lumafran Consultoria Ltda</v>
          </cell>
          <cell r="F5" t="str">
            <v>Serviços de manutenção e suporte local e remoto de carácter especializado em banco de dados em geral.</v>
          </cell>
          <cell r="G5" t="str">
            <v>Manutenção</v>
          </cell>
          <cell r="H5" t="str">
            <v>Savietto</v>
          </cell>
          <cell r="J5" t="str">
            <v>Contrato</v>
          </cell>
        </row>
        <row r="6">
          <cell r="D6" t="str">
            <v>Marjack Moto Peças Ltda</v>
          </cell>
          <cell r="F6" t="str">
            <v>Fornecimento de peças e materiais em geral para manutenção.</v>
          </cell>
          <cell r="G6" t="str">
            <v>Manutenção</v>
          </cell>
          <cell r="H6" t="str">
            <v>Savietto</v>
          </cell>
          <cell r="J6" t="str">
            <v>Contrato</v>
          </cell>
        </row>
        <row r="7">
          <cell r="D7" t="str">
            <v xml:space="preserve">Álamo Engenharia SA </v>
          </cell>
          <cell r="F7" t="str">
            <v>Serviços de Manutenção de Sistemas Eletro-Eletrônicos para a AutoBAn, conforme os Pacotes abaixo:- Pacote C - Sistemas de emergência, grupos geradores e nobreaks;- Pacote D - Elétrica viária e predial;- Pacote E - Sistemas de climatização;- Pacotes especi</v>
          </cell>
          <cell r="G7" t="str">
            <v>Manutenção</v>
          </cell>
          <cell r="H7" t="str">
            <v>Savietto</v>
          </cell>
          <cell r="J7" t="str">
            <v>Contrato</v>
          </cell>
        </row>
        <row r="8">
          <cell r="D8" t="str">
            <v>Ultraview Sistemas, comércio e serviços Ltda ME</v>
          </cell>
          <cell r="F8" t="str">
            <v xml:space="preserve">Serviços de consultoria  em sistema eletrônicos de ITS para a Concessionária da Ponte Rio-Niterói S.A. </v>
          </cell>
          <cell r="G8" t="str">
            <v>Manutenção</v>
          </cell>
          <cell r="H8" t="str">
            <v>Savietto</v>
          </cell>
          <cell r="J8" t="str">
            <v>Contrato</v>
          </cell>
        </row>
        <row r="9">
          <cell r="D9" t="str">
            <v>Afasa Construções e Comércio Ltda</v>
          </cell>
          <cell r="F9" t="str">
            <v>Venda de equipamentos especializados para execução de selagem de trincas em pavimento asfáltico.</v>
          </cell>
          <cell r="G9" t="str">
            <v>Obras</v>
          </cell>
          <cell r="H9" t="str">
            <v>Herzen</v>
          </cell>
          <cell r="J9" t="str">
            <v>Contrato</v>
          </cell>
        </row>
        <row r="10">
          <cell r="D10" t="str">
            <v>Afasa Construções e Comércio Ltda</v>
          </cell>
          <cell r="F10" t="str">
            <v>Serviços de selagem de trincas com emprego de material asfáltico com polímetro, ao longo do pavimento da Rodovia Presidente Dutra.</v>
          </cell>
          <cell r="G10" t="str">
            <v>Obras</v>
          </cell>
          <cell r="H10" t="str">
            <v>Herzen</v>
          </cell>
          <cell r="I10" t="str">
            <v>ACTUA-CP-0282/05</v>
          </cell>
          <cell r="J10" t="str">
            <v>Contrato</v>
          </cell>
        </row>
        <row r="11">
          <cell r="D11" t="str">
            <v>Lumafran Consultoria Ltda</v>
          </cell>
          <cell r="F11" t="str">
            <v>Serviços de manutenção e suporte local e remoto de carácter especializado em banco de dados em geral.</v>
          </cell>
          <cell r="G11" t="str">
            <v>Manutenção</v>
          </cell>
          <cell r="H11" t="str">
            <v>Savietto</v>
          </cell>
          <cell r="J11" t="str">
            <v>Contrato</v>
          </cell>
        </row>
        <row r="12">
          <cell r="D12" t="str">
            <v>Jofege Pavimentação e Construção Ltda</v>
          </cell>
          <cell r="F12" t="str">
            <v>Serviços de implantação de Marginais na SP-330, Rodovia Anhanguera, entre o km 50+000 e o km 53+550 nas Pistas, Norte e Sul e entre o km 54+158 e o km 58+000 da Pista Norte.</v>
          </cell>
          <cell r="G12" t="str">
            <v>Obras</v>
          </cell>
          <cell r="H12" t="str">
            <v>Moita</v>
          </cell>
          <cell r="J12" t="str">
            <v>Contrato</v>
          </cell>
        </row>
        <row r="13">
          <cell r="D13" t="str">
            <v>Vieceli &amp; Furlan Assossiados Comércio de Serviços Ltda</v>
          </cell>
          <cell r="F13" t="str">
            <v>Desenvolvimento e fornecimento de software para contagem de veículos que utilizam sistemas de identificação automática de veículos e a instalação de duas antenas Amtech em viaduto próximo ao RJ.</v>
          </cell>
          <cell r="G13" t="str">
            <v>Manutenção</v>
          </cell>
          <cell r="H13" t="str">
            <v>Savietto</v>
          </cell>
          <cell r="J13" t="str">
            <v>Contrato</v>
          </cell>
        </row>
        <row r="14">
          <cell r="D14" t="str">
            <v>Terra Brasilis Arquitetura e Consultoria SCL</v>
          </cell>
          <cell r="F14" t="str">
            <v>Plantio de mudas de árvores de espécies nativas, baseado na técnica de sucessão secundária, num total de 4.000 mudas em Guaratinguetá na Rodovia Presidente Dutra.</v>
          </cell>
          <cell r="G14" t="str">
            <v>Ambiente</v>
          </cell>
          <cell r="H14" t="str">
            <v>Nilo</v>
          </cell>
          <cell r="J14" t="str">
            <v>Contrato</v>
          </cell>
        </row>
        <row r="15">
          <cell r="D15" t="str">
            <v>MPMEC Eletro Mecanica Ltda</v>
          </cell>
          <cell r="F15" t="str">
            <v>Serviços de conservação de estruturas metálicas localizadas na Ponte Rio Niterói.</v>
          </cell>
          <cell r="G15" t="str">
            <v>Obras</v>
          </cell>
          <cell r="H15" t="str">
            <v>Nilton</v>
          </cell>
          <cell r="J15" t="str">
            <v>Contrato</v>
          </cell>
        </row>
        <row r="16">
          <cell r="D16" t="str">
            <v>Mapylar Engenharia Ltda</v>
          </cell>
          <cell r="F16" t="str">
            <v>Serviços de Execução de dispositivos de drenagem tais como recuperação de sarjetas e implantação de meio-fio em diversos pontos ao longo da rodovia RJ-124.</v>
          </cell>
          <cell r="G16" t="str">
            <v>Manutenção</v>
          </cell>
          <cell r="H16" t="str">
            <v>Nilton</v>
          </cell>
          <cell r="J16" t="str">
            <v>Contrato</v>
          </cell>
        </row>
        <row r="17">
          <cell r="D17" t="str">
            <v>Engenharia e Construção Mectal Ltda</v>
          </cell>
          <cell r="F17" t="str">
            <v>Serviços de retirada de pórtico bandeira do canteiro de obras da manutenção elétrica,reforma e montagem do mesmo em local a ser definido pela Ponte S/A; Remoção de painel de mensagens variáveis da Av.Jansen de Melo e reinstalação do mesmo no pórtico do it</v>
          </cell>
          <cell r="G17" t="str">
            <v>Obras</v>
          </cell>
          <cell r="H17" t="str">
            <v>Nilton</v>
          </cell>
          <cell r="J17" t="str">
            <v>Contrato</v>
          </cell>
        </row>
        <row r="18">
          <cell r="D18" t="str">
            <v>Sinalta Propista Sinalização, Segurança e Comunicação Visual Ltda</v>
          </cell>
          <cell r="F18" t="str">
            <v>Confecção e implantação de Sinalização Vertical para a Rodovia Presidente Dutra, trechos de São Paulo e Rio de Janeiro.</v>
          </cell>
          <cell r="G18" t="str">
            <v>Obras</v>
          </cell>
          <cell r="H18" t="str">
            <v>Herzen</v>
          </cell>
          <cell r="J18" t="str">
            <v>Contrato</v>
          </cell>
        </row>
        <row r="19">
          <cell r="D19" t="str">
            <v>VCS -Vitória Construções e Serviços Ltda</v>
          </cell>
          <cell r="F19" t="str">
            <v>Serviços de Implantação do Ramo 831 e Acesso Local,localizados no Km 216+700/SP, Pista Norte</v>
          </cell>
          <cell r="G19" t="str">
            <v>Obras</v>
          </cell>
          <cell r="H19" t="str">
            <v>Herzen</v>
          </cell>
          <cell r="J19" t="str">
            <v>Contrato</v>
          </cell>
        </row>
        <row r="21">
          <cell r="I21">
            <v>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D6" t="str">
            <v>E-mail</v>
          </cell>
        </row>
      </sheetData>
      <sheetData sheetId="29" refreshError="1"/>
      <sheetData sheetId="30" refreshError="1"/>
      <sheetData sheetId="31" refreshError="1"/>
      <sheetData sheetId="32" refreshError="1"/>
      <sheetData sheetId="33" refreshError="1"/>
      <sheetData sheetId="34" refreshError="1"/>
      <sheetData sheetId="35">
        <row r="7">
          <cell r="D7" t="str">
            <v>JAN</v>
          </cell>
        </row>
      </sheetData>
      <sheetData sheetId="36"/>
      <sheetData sheetId="37">
        <row r="2">
          <cell r="D2">
            <v>0</v>
          </cell>
        </row>
      </sheetData>
      <sheetData sheetId="38"/>
      <sheetData sheetId="39">
        <row r="2">
          <cell r="D2">
            <v>0</v>
          </cell>
        </row>
      </sheetData>
      <sheetData sheetId="40">
        <row r="6">
          <cell r="D6" t="str">
            <v>E-mail</v>
          </cell>
        </row>
      </sheetData>
      <sheetData sheetId="41" refreshError="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ow r="6">
          <cell r="D6" t="str">
            <v>E-mail</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tabSelected="1" view="pageBreakPreview" zoomScale="70" zoomScaleNormal="100" zoomScaleSheetLayoutView="70" workbookViewId="0">
      <selection activeCell="N17" sqref="N17"/>
    </sheetView>
  </sheetViews>
  <sheetFormatPr defaultRowHeight="15" x14ac:dyDescent="0.25"/>
  <cols>
    <col min="1" max="8" width="9.140625" style="37"/>
    <col min="9" max="9" width="11.85546875" style="37" customWidth="1"/>
    <col min="10" max="16384" width="9.140625" style="37"/>
  </cols>
  <sheetData>
    <row r="1" spans="1:10" ht="15.75" thickBot="1" x14ac:dyDescent="0.3"/>
    <row r="2" spans="1:10" x14ac:dyDescent="0.25">
      <c r="A2" s="43"/>
      <c r="B2" s="44"/>
      <c r="C2" s="44"/>
      <c r="D2" s="44"/>
      <c r="E2" s="44"/>
      <c r="F2" s="44"/>
      <c r="G2" s="44"/>
      <c r="H2" s="44"/>
      <c r="I2" s="44"/>
      <c r="J2" s="45"/>
    </row>
    <row r="3" spans="1:10" x14ac:dyDescent="0.25">
      <c r="A3" s="46"/>
      <c r="J3" s="47"/>
    </row>
    <row r="4" spans="1:10" x14ac:dyDescent="0.25">
      <c r="A4" s="46"/>
      <c r="J4" s="47"/>
    </row>
    <row r="5" spans="1:10" x14ac:dyDescent="0.25">
      <c r="A5" s="46"/>
      <c r="J5" s="47"/>
    </row>
    <row r="6" spans="1:10" x14ac:dyDescent="0.25">
      <c r="A6" s="46"/>
      <c r="J6" s="47"/>
    </row>
    <row r="7" spans="1:10" x14ac:dyDescent="0.25">
      <c r="A7" s="46"/>
      <c r="J7" s="47"/>
    </row>
    <row r="8" spans="1:10" x14ac:dyDescent="0.25">
      <c r="A8" s="46"/>
      <c r="J8" s="47"/>
    </row>
    <row r="9" spans="1:10" x14ac:dyDescent="0.25">
      <c r="A9" s="46"/>
      <c r="J9" s="47"/>
    </row>
    <row r="10" spans="1:10" x14ac:dyDescent="0.25">
      <c r="A10" s="46"/>
      <c r="J10" s="47"/>
    </row>
    <row r="11" spans="1:10" x14ac:dyDescent="0.25">
      <c r="A11" s="46"/>
      <c r="J11" s="47"/>
    </row>
    <row r="12" spans="1:10" x14ac:dyDescent="0.25">
      <c r="A12" s="46"/>
      <c r="J12" s="47"/>
    </row>
    <row r="13" spans="1:10" x14ac:dyDescent="0.25">
      <c r="A13" s="46"/>
      <c r="J13" s="47"/>
    </row>
    <row r="14" spans="1:10" x14ac:dyDescent="0.25">
      <c r="A14" s="46"/>
      <c r="J14" s="47"/>
    </row>
    <row r="15" spans="1:10" x14ac:dyDescent="0.25">
      <c r="A15" s="46"/>
      <c r="J15" s="47"/>
    </row>
    <row r="16" spans="1:10" x14ac:dyDescent="0.25">
      <c r="A16" s="46"/>
      <c r="J16" s="47"/>
    </row>
    <row r="17" spans="1:10" x14ac:dyDescent="0.25">
      <c r="A17" s="46"/>
      <c r="B17" s="77" t="s">
        <v>21541</v>
      </c>
      <c r="C17" s="77"/>
      <c r="D17" s="77"/>
      <c r="E17" s="77"/>
      <c r="F17" s="77"/>
      <c r="G17" s="77"/>
      <c r="H17" s="77"/>
      <c r="I17" s="77"/>
      <c r="J17" s="47"/>
    </row>
    <row r="18" spans="1:10" x14ac:dyDescent="0.25">
      <c r="A18" s="46"/>
      <c r="B18" s="78" t="s">
        <v>21539</v>
      </c>
      <c r="C18" s="78"/>
      <c r="D18" s="78"/>
      <c r="E18" s="78"/>
      <c r="F18" s="78"/>
      <c r="G18" s="78"/>
      <c r="H18" s="78"/>
      <c r="I18" s="57">
        <v>0</v>
      </c>
      <c r="J18" s="47"/>
    </row>
    <row r="19" spans="1:10" x14ac:dyDescent="0.25">
      <c r="A19" s="46"/>
      <c r="B19" s="78" t="s">
        <v>21540</v>
      </c>
      <c r="C19" s="78"/>
      <c r="D19" s="78"/>
      <c r="E19" s="78"/>
      <c r="F19" s="78"/>
      <c r="G19" s="78"/>
      <c r="H19" s="78"/>
      <c r="I19" s="57">
        <v>0.2354</v>
      </c>
      <c r="J19" s="47"/>
    </row>
    <row r="20" spans="1:10" x14ac:dyDescent="0.25">
      <c r="A20" s="46"/>
      <c r="J20" s="47"/>
    </row>
    <row r="21" spans="1:10" x14ac:dyDescent="0.25">
      <c r="A21" s="46"/>
      <c r="J21" s="47"/>
    </row>
    <row r="22" spans="1:10" x14ac:dyDescent="0.25">
      <c r="A22" s="46"/>
      <c r="B22" s="37" t="s">
        <v>21534</v>
      </c>
      <c r="J22" s="47"/>
    </row>
    <row r="23" spans="1:10" ht="30" customHeight="1" x14ac:dyDescent="0.25">
      <c r="A23" s="46"/>
      <c r="B23" s="76" t="s">
        <v>21535</v>
      </c>
      <c r="C23" s="76"/>
      <c r="D23" s="76"/>
      <c r="E23" s="76"/>
      <c r="F23" s="76"/>
      <c r="G23" s="76"/>
      <c r="H23" s="76"/>
      <c r="I23" s="76"/>
      <c r="J23" s="47"/>
    </row>
    <row r="24" spans="1:10" x14ac:dyDescent="0.25">
      <c r="A24" s="46"/>
      <c r="B24" s="76" t="s">
        <v>21536</v>
      </c>
      <c r="C24" s="76"/>
      <c r="D24" s="76"/>
      <c r="E24" s="76"/>
      <c r="F24" s="76"/>
      <c r="G24" s="76"/>
      <c r="H24" s="76"/>
      <c r="I24" s="76"/>
      <c r="J24" s="47"/>
    </row>
    <row r="25" spans="1:10" ht="27.75" customHeight="1" x14ac:dyDescent="0.25">
      <c r="A25" s="46"/>
      <c r="B25" s="76" t="s">
        <v>21537</v>
      </c>
      <c r="C25" s="76"/>
      <c r="D25" s="76"/>
      <c r="E25" s="76"/>
      <c r="F25" s="76"/>
      <c r="G25" s="76"/>
      <c r="H25" s="76"/>
      <c r="I25" s="76"/>
      <c r="J25" s="47"/>
    </row>
    <row r="26" spans="1:10" ht="46.5" customHeight="1" x14ac:dyDescent="0.25">
      <c r="A26" s="46"/>
      <c r="B26" s="76" t="s">
        <v>21538</v>
      </c>
      <c r="C26" s="76"/>
      <c r="D26" s="76"/>
      <c r="E26" s="76"/>
      <c r="F26" s="76"/>
      <c r="G26" s="76"/>
      <c r="H26" s="76"/>
      <c r="I26" s="76"/>
      <c r="J26" s="47"/>
    </row>
    <row r="27" spans="1:10" x14ac:dyDescent="0.25">
      <c r="A27" s="46"/>
      <c r="J27" s="47"/>
    </row>
    <row r="28" spans="1:10" x14ac:dyDescent="0.25">
      <c r="A28" s="46"/>
      <c r="J28" s="47"/>
    </row>
    <row r="29" spans="1:10" x14ac:dyDescent="0.25">
      <c r="A29" s="46"/>
      <c r="J29" s="47"/>
    </row>
    <row r="30" spans="1:10" x14ac:dyDescent="0.25">
      <c r="A30" s="46"/>
      <c r="J30" s="47"/>
    </row>
    <row r="31" spans="1:10" x14ac:dyDescent="0.25">
      <c r="A31" s="46"/>
      <c r="J31" s="47"/>
    </row>
    <row r="32" spans="1:10" x14ac:dyDescent="0.25">
      <c r="A32" s="46"/>
      <c r="J32" s="47"/>
    </row>
    <row r="33" spans="1:10" x14ac:dyDescent="0.25">
      <c r="A33" s="46"/>
      <c r="J33" s="47"/>
    </row>
    <row r="34" spans="1:10" x14ac:dyDescent="0.25">
      <c r="A34" s="46"/>
      <c r="J34" s="47"/>
    </row>
    <row r="35" spans="1:10" x14ac:dyDescent="0.25">
      <c r="A35" s="46"/>
      <c r="J35" s="47"/>
    </row>
    <row r="36" spans="1:10" x14ac:dyDescent="0.25">
      <c r="A36" s="46"/>
      <c r="J36" s="47"/>
    </row>
    <row r="37" spans="1:10" x14ac:dyDescent="0.25">
      <c r="A37" s="46"/>
      <c r="J37" s="47"/>
    </row>
    <row r="38" spans="1:10" x14ac:dyDescent="0.25">
      <c r="A38" s="46"/>
      <c r="J38" s="47"/>
    </row>
    <row r="39" spans="1:10" x14ac:dyDescent="0.25">
      <c r="A39" s="46"/>
      <c r="J39" s="47"/>
    </row>
    <row r="40" spans="1:10" x14ac:dyDescent="0.25">
      <c r="A40" s="46"/>
      <c r="J40" s="47"/>
    </row>
    <row r="41" spans="1:10" x14ac:dyDescent="0.25">
      <c r="A41" s="46"/>
      <c r="J41" s="47"/>
    </row>
    <row r="42" spans="1:10" x14ac:dyDescent="0.25">
      <c r="A42" s="46"/>
      <c r="J42" s="47"/>
    </row>
    <row r="43" spans="1:10" x14ac:dyDescent="0.25">
      <c r="A43" s="46"/>
      <c r="J43" s="47"/>
    </row>
    <row r="44" spans="1:10" x14ac:dyDescent="0.25">
      <c r="A44" s="46"/>
      <c r="J44" s="47"/>
    </row>
    <row r="45" spans="1:10" x14ac:dyDescent="0.25">
      <c r="A45" s="46"/>
      <c r="J45" s="47"/>
    </row>
    <row r="46" spans="1:10" x14ac:dyDescent="0.25">
      <c r="A46" s="46"/>
      <c r="J46" s="47"/>
    </row>
    <row r="47" spans="1:10" ht="15.75" thickBot="1" x14ac:dyDescent="0.3">
      <c r="A47" s="48"/>
      <c r="B47" s="49"/>
      <c r="C47" s="49"/>
      <c r="D47" s="49"/>
      <c r="E47" s="49"/>
      <c r="F47" s="49"/>
      <c r="G47" s="49"/>
      <c r="H47" s="49"/>
      <c r="I47" s="49"/>
      <c r="J47" s="50"/>
    </row>
  </sheetData>
  <mergeCells count="7">
    <mergeCell ref="B25:I25"/>
    <mergeCell ref="B26:I26"/>
    <mergeCell ref="B17:I17"/>
    <mergeCell ref="B18:H18"/>
    <mergeCell ref="B19:H19"/>
    <mergeCell ref="B23:I23"/>
    <mergeCell ref="B24:I24"/>
  </mergeCells>
  <printOptions horizontalCentered="1"/>
  <pageMargins left="0.51181102362204722" right="0.51181102362204722" top="0.78740157480314965" bottom="0.78740157480314965" header="0.31496062992125984" footer="0.31496062992125984"/>
  <pageSetup paperSize="9" scale="9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2"/>
  <sheetViews>
    <sheetView showGridLines="0" view="pageBreakPreview" topLeftCell="D1" zoomScale="70" zoomScaleNormal="100" zoomScaleSheetLayoutView="70" workbookViewId="0">
      <pane ySplit="6" topLeftCell="A127" activePane="bottomLeft" state="frozen"/>
      <selection pane="bottomLeft" activeCell="N133" sqref="N133"/>
    </sheetView>
  </sheetViews>
  <sheetFormatPr defaultRowHeight="15.75" x14ac:dyDescent="0.25"/>
  <cols>
    <col min="1" max="1" width="8.7109375" style="58" customWidth="1"/>
    <col min="2" max="2" width="22" style="17" customWidth="1"/>
    <col min="3" max="3" width="22" style="58" customWidth="1"/>
    <col min="4" max="4" width="92.28515625" style="58" customWidth="1"/>
    <col min="5" max="6" width="26.28515625" style="58" customWidth="1"/>
    <col min="7" max="7" width="30.85546875" style="58" customWidth="1"/>
    <col min="8" max="11" width="26.28515625" style="58" customWidth="1"/>
    <col min="12" max="12" width="26.28515625" style="35" customWidth="1"/>
    <col min="13" max="13" width="9.140625" style="58" customWidth="1"/>
    <col min="14" max="14" width="40.140625" style="58" customWidth="1"/>
    <col min="15" max="15" width="9.85546875" style="58" bestFit="1" customWidth="1"/>
    <col min="16" max="16384" width="9.140625" style="58"/>
  </cols>
  <sheetData>
    <row r="1" spans="1:12" ht="54.95" customHeight="1" x14ac:dyDescent="0.25">
      <c r="A1" s="25" t="s">
        <v>21547</v>
      </c>
      <c r="B1" s="26"/>
      <c r="C1" s="27"/>
      <c r="D1" s="28"/>
      <c r="E1" s="59"/>
      <c r="F1" s="59"/>
      <c r="G1" s="59"/>
      <c r="H1" s="59"/>
      <c r="I1" s="59"/>
      <c r="J1" s="59"/>
      <c r="K1" s="59"/>
      <c r="L1" s="29"/>
    </row>
    <row r="2" spans="1:12" s="17" customFormat="1" ht="30" customHeight="1" x14ac:dyDescent="0.25">
      <c r="A2" s="95" t="s">
        <v>21551</v>
      </c>
      <c r="B2" s="95"/>
      <c r="C2" s="95"/>
      <c r="D2" s="95"/>
      <c r="E2" s="95"/>
      <c r="F2" s="95"/>
      <c r="G2" s="95"/>
      <c r="H2" s="95"/>
      <c r="I2" s="95"/>
      <c r="J2" s="95"/>
      <c r="K2" s="95"/>
      <c r="L2" s="95"/>
    </row>
    <row r="3" spans="1:12" s="17" customFormat="1" ht="15.75" customHeight="1" x14ac:dyDescent="0.25">
      <c r="A3" s="96" t="s">
        <v>0</v>
      </c>
      <c r="B3" s="96" t="s">
        <v>1</v>
      </c>
      <c r="C3" s="96" t="s">
        <v>2</v>
      </c>
      <c r="D3" s="96" t="s">
        <v>3</v>
      </c>
      <c r="E3" s="8" t="s">
        <v>21532</v>
      </c>
      <c r="F3" s="9" t="s">
        <v>21533</v>
      </c>
      <c r="G3" s="8" t="s">
        <v>21548</v>
      </c>
      <c r="H3" s="51">
        <f>50</f>
        <v>50</v>
      </c>
      <c r="I3" s="6"/>
      <c r="J3" s="86" t="s">
        <v>21546</v>
      </c>
      <c r="K3" s="87"/>
      <c r="L3" s="88"/>
    </row>
    <row r="4" spans="1:12" s="17" customFormat="1" ht="15.75" customHeight="1" x14ac:dyDescent="0.25">
      <c r="A4" s="96"/>
      <c r="B4" s="96"/>
      <c r="C4" s="96"/>
      <c r="D4" s="96"/>
      <c r="E4" s="55" t="s">
        <v>4</v>
      </c>
      <c r="F4" s="97" t="s">
        <v>5</v>
      </c>
      <c r="G4" s="6" t="s">
        <v>6</v>
      </c>
      <c r="H4" s="7" t="s">
        <v>7</v>
      </c>
      <c r="I4" s="98" t="s">
        <v>16</v>
      </c>
      <c r="J4" s="89" t="s">
        <v>21542</v>
      </c>
      <c r="K4" s="89" t="s">
        <v>21543</v>
      </c>
      <c r="L4" s="92" t="s">
        <v>21544</v>
      </c>
    </row>
    <row r="5" spans="1:12" s="17" customFormat="1" x14ac:dyDescent="0.25">
      <c r="A5" s="96"/>
      <c r="B5" s="96"/>
      <c r="C5" s="96"/>
      <c r="D5" s="96"/>
      <c r="E5" s="4">
        <v>41583</v>
      </c>
      <c r="F5" s="97"/>
      <c r="G5" s="9">
        <v>1.1268</v>
      </c>
      <c r="H5" s="9">
        <v>0.69899999999999995</v>
      </c>
      <c r="I5" s="98"/>
      <c r="J5" s="90"/>
      <c r="K5" s="90"/>
      <c r="L5" s="93"/>
    </row>
    <row r="6" spans="1:12" s="17" customFormat="1" x14ac:dyDescent="0.25">
      <c r="A6" s="96"/>
      <c r="B6" s="96"/>
      <c r="C6" s="96"/>
      <c r="D6" s="96"/>
      <c r="E6" s="56" t="s">
        <v>8</v>
      </c>
      <c r="F6" s="1" t="s">
        <v>9</v>
      </c>
      <c r="G6" s="75" t="s">
        <v>10</v>
      </c>
      <c r="H6" s="1" t="s">
        <v>11</v>
      </c>
      <c r="I6" s="98"/>
      <c r="J6" s="91"/>
      <c r="K6" s="91"/>
      <c r="L6" s="94"/>
    </row>
    <row r="7" spans="1:12" s="22" customFormat="1" ht="50.1" customHeight="1" x14ac:dyDescent="0.25">
      <c r="A7" s="3"/>
      <c r="B7" s="3"/>
      <c r="C7" s="3"/>
      <c r="D7" s="10" t="s">
        <v>15</v>
      </c>
      <c r="E7" s="30"/>
      <c r="F7" s="30"/>
      <c r="G7" s="30"/>
      <c r="H7" s="53"/>
      <c r="I7" s="53"/>
      <c r="J7" s="53"/>
      <c r="K7" s="53"/>
      <c r="L7" s="53">
        <f>L8</f>
        <v>627570.5</v>
      </c>
    </row>
    <row r="8" spans="1:12" s="22" customFormat="1" ht="50.1" customHeight="1" x14ac:dyDescent="0.25">
      <c r="A8" s="2">
        <v>1</v>
      </c>
      <c r="B8" s="2" t="s">
        <v>12</v>
      </c>
      <c r="C8" s="16" t="s">
        <v>14</v>
      </c>
      <c r="D8" s="31" t="s">
        <v>15</v>
      </c>
      <c r="E8" s="16" t="s">
        <v>12937</v>
      </c>
      <c r="F8" s="23">
        <v>50</v>
      </c>
      <c r="G8" s="74">
        <f>CAPA!$I$19</f>
        <v>0.2354</v>
      </c>
      <c r="H8" s="52">
        <v>10159.799999999999</v>
      </c>
      <c r="I8" s="52">
        <f>TRUNC(H8*(1+G8),2)</f>
        <v>12551.41</v>
      </c>
      <c r="J8" s="61">
        <f>CAPA!$I$18</f>
        <v>0</v>
      </c>
      <c r="K8" s="60">
        <f t="shared" ref="K8" si="0">TRUNC((1-J8)*I8,4)</f>
        <v>12551.41</v>
      </c>
      <c r="L8" s="60">
        <f t="shared" ref="L8" si="1">TRUNC(K8*F8,2)</f>
        <v>627570.5</v>
      </c>
    </row>
    <row r="9" spans="1:12" s="22" customFormat="1" ht="50.1" customHeight="1" x14ac:dyDescent="0.25">
      <c r="A9" s="3"/>
      <c r="B9" s="3"/>
      <c r="C9" s="3"/>
      <c r="D9" s="10" t="s">
        <v>17</v>
      </c>
      <c r="E9" s="30"/>
      <c r="F9" s="30"/>
      <c r="G9" s="30"/>
      <c r="H9" s="53"/>
      <c r="I9" s="53"/>
      <c r="J9" s="53"/>
      <c r="K9" s="53"/>
      <c r="L9" s="53">
        <f>SUM(L10:L13)</f>
        <v>4199310.5</v>
      </c>
    </row>
    <row r="10" spans="1:12" s="22" customFormat="1" ht="50.1" customHeight="1" x14ac:dyDescent="0.25">
      <c r="A10" s="16">
        <v>2</v>
      </c>
      <c r="B10" s="2" t="s">
        <v>12</v>
      </c>
      <c r="C10" s="16" t="s">
        <v>13</v>
      </c>
      <c r="D10" s="21" t="s">
        <v>12941</v>
      </c>
      <c r="E10" s="16" t="s">
        <v>12937</v>
      </c>
      <c r="F10" s="23">
        <v>50</v>
      </c>
      <c r="G10" s="74">
        <f>CAPA!$I$19</f>
        <v>0.2354</v>
      </c>
      <c r="H10" s="52">
        <v>41319.599999999999</v>
      </c>
      <c r="I10" s="52">
        <f>TRUNC(H10*(1+G10),2)</f>
        <v>51046.23</v>
      </c>
      <c r="J10" s="61">
        <f>CAPA!$I$18</f>
        <v>0</v>
      </c>
      <c r="K10" s="60">
        <f t="shared" ref="K10" si="2">TRUNC((1-J10)*I10,4)</f>
        <v>51046.23</v>
      </c>
      <c r="L10" s="60">
        <f t="shared" ref="L10" si="3">TRUNC(K10*F10,2)</f>
        <v>2552311.5</v>
      </c>
    </row>
    <row r="11" spans="1:12" s="22" customFormat="1" ht="50.1" customHeight="1" x14ac:dyDescent="0.25">
      <c r="A11" s="16">
        <v>3</v>
      </c>
      <c r="B11" s="2" t="s">
        <v>12</v>
      </c>
      <c r="C11" s="16" t="s">
        <v>18</v>
      </c>
      <c r="D11" s="21" t="s">
        <v>12942</v>
      </c>
      <c r="E11" s="16" t="s">
        <v>12937</v>
      </c>
      <c r="F11" s="23">
        <v>100</v>
      </c>
      <c r="G11" s="74">
        <f>CAPA!$I$19</f>
        <v>0.2354</v>
      </c>
      <c r="H11" s="52">
        <v>9743</v>
      </c>
      <c r="I11" s="52">
        <f t="shared" ref="I11:I13" si="4">TRUNC(H11*(1+G11),2)</f>
        <v>12036.5</v>
      </c>
      <c r="J11" s="61">
        <f>CAPA!$I$18</f>
        <v>0</v>
      </c>
      <c r="K11" s="60">
        <f t="shared" ref="K11:K13" si="5">TRUNC((1-J11)*I11,4)</f>
        <v>12036.5</v>
      </c>
      <c r="L11" s="60">
        <f t="shared" ref="L11" si="6">TRUNC(K11*F11,2)</f>
        <v>1203650</v>
      </c>
    </row>
    <row r="12" spans="1:12" s="22" customFormat="1" ht="50.1" customHeight="1" x14ac:dyDescent="0.25">
      <c r="A12" s="16">
        <v>4</v>
      </c>
      <c r="B12" s="2" t="s">
        <v>12</v>
      </c>
      <c r="C12" s="16" t="s">
        <v>19</v>
      </c>
      <c r="D12" s="21" t="s">
        <v>12943</v>
      </c>
      <c r="E12" s="16" t="s">
        <v>12937</v>
      </c>
      <c r="F12" s="23">
        <v>50</v>
      </c>
      <c r="G12" s="74">
        <f>CAPA!$I$19</f>
        <v>0.2354</v>
      </c>
      <c r="H12" s="52">
        <v>4995</v>
      </c>
      <c r="I12" s="52">
        <f t="shared" si="4"/>
        <v>6170.82</v>
      </c>
      <c r="J12" s="61">
        <f>CAPA!$I$18</f>
        <v>0</v>
      </c>
      <c r="K12" s="60">
        <f t="shared" si="5"/>
        <v>6170.82</v>
      </c>
      <c r="L12" s="60">
        <f t="shared" ref="L12" si="7">TRUNC(K12*F12,2)</f>
        <v>308541</v>
      </c>
    </row>
    <row r="13" spans="1:12" s="22" customFormat="1" ht="50.1" customHeight="1" x14ac:dyDescent="0.25">
      <c r="A13" s="16">
        <v>5</v>
      </c>
      <c r="B13" s="2" t="s">
        <v>12</v>
      </c>
      <c r="C13" s="16" t="s">
        <v>20</v>
      </c>
      <c r="D13" s="21" t="s">
        <v>12944</v>
      </c>
      <c r="E13" s="16" t="s">
        <v>286</v>
      </c>
      <c r="F13" s="23">
        <v>300</v>
      </c>
      <c r="G13" s="74">
        <f>CAPA!$I$19</f>
        <v>0.2354</v>
      </c>
      <c r="H13" s="52">
        <v>363.74</v>
      </c>
      <c r="I13" s="52">
        <f t="shared" si="4"/>
        <v>449.36</v>
      </c>
      <c r="J13" s="61">
        <f>CAPA!$I$18</f>
        <v>0</v>
      </c>
      <c r="K13" s="60">
        <f t="shared" si="5"/>
        <v>449.36</v>
      </c>
      <c r="L13" s="60">
        <f t="shared" ref="L13" si="8">TRUNC(K13*F13,2)</f>
        <v>134808</v>
      </c>
    </row>
    <row r="14" spans="1:12" s="22" customFormat="1" ht="50.1" customHeight="1" x14ac:dyDescent="0.25">
      <c r="A14" s="3"/>
      <c r="B14" s="3"/>
      <c r="C14" s="3"/>
      <c r="D14" s="10" t="s">
        <v>21</v>
      </c>
      <c r="E14" s="30"/>
      <c r="F14" s="30"/>
      <c r="G14" s="30"/>
      <c r="H14" s="53"/>
      <c r="I14" s="53"/>
      <c r="J14" s="53"/>
      <c r="K14" s="53"/>
      <c r="L14" s="53">
        <f>L15</f>
        <v>645368.16</v>
      </c>
    </row>
    <row r="15" spans="1:12" s="22" customFormat="1" ht="50.1" customHeight="1" x14ac:dyDescent="0.25">
      <c r="A15" s="16">
        <v>6</v>
      </c>
      <c r="B15" s="2" t="s">
        <v>12</v>
      </c>
      <c r="C15" s="16" t="s">
        <v>85</v>
      </c>
      <c r="D15" s="21" t="s">
        <v>12945</v>
      </c>
      <c r="E15" s="16" t="s">
        <v>286</v>
      </c>
      <c r="F15" s="23">
        <v>41583</v>
      </c>
      <c r="G15" s="74">
        <f>CAPA!$I$19</f>
        <v>0.2354</v>
      </c>
      <c r="H15" s="52">
        <v>12.57</v>
      </c>
      <c r="I15" s="52">
        <f t="shared" ref="I15" si="9">TRUNC(H15*(1+G15),2)</f>
        <v>15.52</v>
      </c>
      <c r="J15" s="61">
        <f>CAPA!$I$18</f>
        <v>0</v>
      </c>
      <c r="K15" s="60">
        <f t="shared" ref="K15" si="10">TRUNC((1-J15)*I15,4)</f>
        <v>15.52</v>
      </c>
      <c r="L15" s="60">
        <f t="shared" ref="L15" si="11">TRUNC(K15*F15,2)</f>
        <v>645368.16</v>
      </c>
    </row>
    <row r="16" spans="1:12" s="22" customFormat="1" ht="50.1" customHeight="1" x14ac:dyDescent="0.25">
      <c r="A16" s="3"/>
      <c r="B16" s="3"/>
      <c r="C16" s="3"/>
      <c r="D16" s="10" t="s">
        <v>22</v>
      </c>
      <c r="E16" s="30"/>
      <c r="F16" s="30"/>
      <c r="G16" s="30"/>
      <c r="H16" s="53"/>
      <c r="I16" s="53"/>
      <c r="J16" s="53"/>
      <c r="K16" s="53"/>
      <c r="L16" s="53">
        <f>L17</f>
        <v>497124.1</v>
      </c>
    </row>
    <row r="17" spans="1:12" s="22" customFormat="1" ht="50.1" customHeight="1" x14ac:dyDescent="0.25">
      <c r="A17" s="16">
        <v>7</v>
      </c>
      <c r="B17" s="16" t="s">
        <v>24</v>
      </c>
      <c r="C17" s="16">
        <v>99059</v>
      </c>
      <c r="D17" s="24" t="s">
        <v>18885</v>
      </c>
      <c r="E17" s="16" t="s">
        <v>84</v>
      </c>
      <c r="F17" s="23">
        <v>5830</v>
      </c>
      <c r="G17" s="74">
        <f>CAPA!$I$19</f>
        <v>0.2354</v>
      </c>
      <c r="H17" s="52" t="s">
        <v>9596</v>
      </c>
      <c r="I17" s="52">
        <f t="shared" ref="I17" si="12">TRUNC(H17*(1+G17),2)</f>
        <v>85.27</v>
      </c>
      <c r="J17" s="61">
        <f>CAPA!$I$18</f>
        <v>0</v>
      </c>
      <c r="K17" s="60">
        <f t="shared" ref="K17" si="13">TRUNC((1-J17)*I17,4)</f>
        <v>85.27</v>
      </c>
      <c r="L17" s="60">
        <f t="shared" ref="L17" si="14">TRUNC(K17*F17,2)</f>
        <v>497124.1</v>
      </c>
    </row>
    <row r="18" spans="1:12" s="22" customFormat="1" ht="50.1" customHeight="1" x14ac:dyDescent="0.25">
      <c r="A18" s="3"/>
      <c r="B18" s="3"/>
      <c r="C18" s="3"/>
      <c r="D18" s="10" t="s">
        <v>6458</v>
      </c>
      <c r="E18" s="30"/>
      <c r="F18" s="30"/>
      <c r="G18" s="30"/>
      <c r="H18" s="53"/>
      <c r="I18" s="53"/>
      <c r="J18" s="53"/>
      <c r="K18" s="53"/>
      <c r="L18" s="53">
        <f>L19</f>
        <v>132649.76999999999</v>
      </c>
    </row>
    <row r="19" spans="1:12" s="22" customFormat="1" ht="50.1" customHeight="1" x14ac:dyDescent="0.25">
      <c r="A19" s="16">
        <v>8</v>
      </c>
      <c r="B19" s="16" t="s">
        <v>24</v>
      </c>
      <c r="C19" s="16">
        <v>100576</v>
      </c>
      <c r="D19" s="24" t="s">
        <v>5225</v>
      </c>
      <c r="E19" s="16" t="s">
        <v>286</v>
      </c>
      <c r="F19" s="23">
        <v>41583</v>
      </c>
      <c r="G19" s="74">
        <f>CAPA!$I$19</f>
        <v>0.2354</v>
      </c>
      <c r="H19" s="52" t="s">
        <v>9068</v>
      </c>
      <c r="I19" s="52">
        <f t="shared" ref="I19" si="15">TRUNC(H19*(1+G19),2)</f>
        <v>3.19</v>
      </c>
      <c r="J19" s="61">
        <f>CAPA!$I$18</f>
        <v>0</v>
      </c>
      <c r="K19" s="60">
        <f t="shared" ref="K19" si="16">TRUNC((1-J19)*I19,4)</f>
        <v>3.19</v>
      </c>
      <c r="L19" s="60">
        <f t="shared" ref="L19" si="17">TRUNC(K19*F19,2)</f>
        <v>132649.76999999999</v>
      </c>
    </row>
    <row r="20" spans="1:12" s="22" customFormat="1" ht="50.1" customHeight="1" x14ac:dyDescent="0.25">
      <c r="A20" s="3"/>
      <c r="B20" s="3"/>
      <c r="C20" s="3"/>
      <c r="D20" s="10" t="s">
        <v>12938</v>
      </c>
      <c r="E20" s="30"/>
      <c r="F20" s="30"/>
      <c r="G20" s="30"/>
      <c r="H20" s="53"/>
      <c r="I20" s="53"/>
      <c r="J20" s="53"/>
      <c r="K20" s="53"/>
      <c r="L20" s="53">
        <f>L21+L29+L35+L41</f>
        <v>7050766.4400000004</v>
      </c>
    </row>
    <row r="21" spans="1:12" s="33" customFormat="1" ht="50.1" customHeight="1" x14ac:dyDescent="0.25">
      <c r="A21" s="5"/>
      <c r="B21" s="5"/>
      <c r="C21" s="5"/>
      <c r="D21" s="11" t="s">
        <v>6460</v>
      </c>
      <c r="E21" s="32"/>
      <c r="F21" s="32"/>
      <c r="G21" s="32"/>
      <c r="H21" s="54"/>
      <c r="I21" s="54"/>
      <c r="J21" s="54"/>
      <c r="K21" s="54"/>
      <c r="L21" s="54">
        <f>SUM(L22:L28)</f>
        <v>1239443.3199999998</v>
      </c>
    </row>
    <row r="22" spans="1:12" s="22" customFormat="1" ht="50.1" customHeight="1" x14ac:dyDescent="0.25">
      <c r="A22" s="16">
        <v>9</v>
      </c>
      <c r="B22" s="16" t="s">
        <v>24</v>
      </c>
      <c r="C22" s="16">
        <v>93358</v>
      </c>
      <c r="D22" s="24" t="s">
        <v>25</v>
      </c>
      <c r="E22" s="16" t="s">
        <v>118</v>
      </c>
      <c r="F22" s="23">
        <v>1161.5</v>
      </c>
      <c r="G22" s="74">
        <f>CAPA!$I$19</f>
        <v>0.2354</v>
      </c>
      <c r="H22" s="52" t="s">
        <v>17944</v>
      </c>
      <c r="I22" s="52">
        <f t="shared" ref="I22:I28" si="18">TRUNC(H22*(1+G22),2)</f>
        <v>114.94</v>
      </c>
      <c r="J22" s="61">
        <f>CAPA!$I$18</f>
        <v>0</v>
      </c>
      <c r="K22" s="60">
        <f t="shared" ref="K22" si="19">TRUNC((1-J22)*I22,4)</f>
        <v>114.94</v>
      </c>
      <c r="L22" s="60">
        <f t="shared" ref="L22:L24" si="20">TRUNC(K22*F22,2)</f>
        <v>133502.81</v>
      </c>
    </row>
    <row r="23" spans="1:12" s="22" customFormat="1" ht="50.1" customHeight="1" x14ac:dyDescent="0.25">
      <c r="A23" s="16">
        <v>10</v>
      </c>
      <c r="B23" s="16" t="s">
        <v>24</v>
      </c>
      <c r="C23" s="16">
        <v>100977</v>
      </c>
      <c r="D23" s="24" t="s">
        <v>26</v>
      </c>
      <c r="E23" s="16" t="s">
        <v>118</v>
      </c>
      <c r="F23" s="23">
        <v>1161.5</v>
      </c>
      <c r="G23" s="74">
        <f>CAPA!$I$19</f>
        <v>0.2354</v>
      </c>
      <c r="H23" s="52" t="s">
        <v>17825</v>
      </c>
      <c r="I23" s="52">
        <f t="shared" si="18"/>
        <v>9.8800000000000008</v>
      </c>
      <c r="J23" s="61">
        <f>CAPA!$I$18</f>
        <v>0</v>
      </c>
      <c r="K23" s="60">
        <f t="shared" ref="K23:K28" si="21">TRUNC((1-J23)*I23,4)</f>
        <v>9.8800000000000008</v>
      </c>
      <c r="L23" s="60">
        <f t="shared" si="20"/>
        <v>11475.62</v>
      </c>
    </row>
    <row r="24" spans="1:12" s="22" customFormat="1" ht="50.1" customHeight="1" x14ac:dyDescent="0.25">
      <c r="A24" s="16">
        <v>11</v>
      </c>
      <c r="B24" s="16" t="s">
        <v>24</v>
      </c>
      <c r="C24" s="16">
        <v>97914</v>
      </c>
      <c r="D24" s="24" t="s">
        <v>27</v>
      </c>
      <c r="E24" s="16" t="s">
        <v>1580</v>
      </c>
      <c r="F24" s="23">
        <v>5807.5</v>
      </c>
      <c r="G24" s="74">
        <f>CAPA!$I$19</f>
        <v>0.2354</v>
      </c>
      <c r="H24" s="52" t="s">
        <v>7456</v>
      </c>
      <c r="I24" s="52">
        <f t="shared" si="18"/>
        <v>3.9</v>
      </c>
      <c r="J24" s="61">
        <f>CAPA!$I$18</f>
        <v>0</v>
      </c>
      <c r="K24" s="60">
        <f t="shared" si="21"/>
        <v>3.9</v>
      </c>
      <c r="L24" s="60">
        <f t="shared" si="20"/>
        <v>22649.25</v>
      </c>
    </row>
    <row r="25" spans="1:12" s="22" customFormat="1" ht="50.1" customHeight="1" x14ac:dyDescent="0.25">
      <c r="A25" s="16">
        <v>12</v>
      </c>
      <c r="B25" s="16" t="s">
        <v>24</v>
      </c>
      <c r="C25" s="16">
        <v>101616</v>
      </c>
      <c r="D25" s="24" t="s">
        <v>1593</v>
      </c>
      <c r="E25" s="16" t="s">
        <v>286</v>
      </c>
      <c r="F25" s="23">
        <v>1936</v>
      </c>
      <c r="G25" s="74">
        <f>CAPA!$I$19</f>
        <v>0.2354</v>
      </c>
      <c r="H25" s="52" t="s">
        <v>17977</v>
      </c>
      <c r="I25" s="52">
        <f t="shared" si="18"/>
        <v>8.4</v>
      </c>
      <c r="J25" s="61">
        <f>CAPA!$I$18</f>
        <v>0</v>
      </c>
      <c r="K25" s="60">
        <f t="shared" si="21"/>
        <v>8.4</v>
      </c>
      <c r="L25" s="60">
        <f t="shared" ref="L25" si="22">TRUNC(K25*F25,2)</f>
        <v>16262.4</v>
      </c>
    </row>
    <row r="26" spans="1:12" s="22" customFormat="1" ht="50.1" customHeight="1" x14ac:dyDescent="0.25">
      <c r="A26" s="16">
        <v>13</v>
      </c>
      <c r="B26" s="16" t="s">
        <v>24</v>
      </c>
      <c r="C26" s="16">
        <v>103800</v>
      </c>
      <c r="D26" s="24" t="s">
        <v>29</v>
      </c>
      <c r="E26" s="16" t="s">
        <v>118</v>
      </c>
      <c r="F26" s="23">
        <v>774</v>
      </c>
      <c r="G26" s="74">
        <f>CAPA!$I$19</f>
        <v>0.2354</v>
      </c>
      <c r="H26" s="52" t="s">
        <v>15541</v>
      </c>
      <c r="I26" s="52">
        <f t="shared" si="18"/>
        <v>649.62</v>
      </c>
      <c r="J26" s="61">
        <f>CAPA!$I$18</f>
        <v>0</v>
      </c>
      <c r="K26" s="60">
        <f t="shared" si="21"/>
        <v>649.62</v>
      </c>
      <c r="L26" s="60">
        <f t="shared" ref="L26" si="23">TRUNC(K26*F26,2)</f>
        <v>502805.88</v>
      </c>
    </row>
    <row r="27" spans="1:12" s="22" customFormat="1" ht="50.1" customHeight="1" x14ac:dyDescent="0.25">
      <c r="A27" s="16">
        <v>14</v>
      </c>
      <c r="B27" s="16" t="s">
        <v>24</v>
      </c>
      <c r="C27" s="16">
        <v>93205</v>
      </c>
      <c r="D27" s="24" t="s">
        <v>15450</v>
      </c>
      <c r="E27" s="16" t="s">
        <v>84</v>
      </c>
      <c r="F27" s="23">
        <v>4840</v>
      </c>
      <c r="G27" s="74">
        <f>CAPA!$I$19</f>
        <v>0.2354</v>
      </c>
      <c r="H27" s="52" t="s">
        <v>15451</v>
      </c>
      <c r="I27" s="52">
        <f t="shared" si="18"/>
        <v>76.86</v>
      </c>
      <c r="J27" s="61">
        <f>CAPA!$I$18</f>
        <v>0</v>
      </c>
      <c r="K27" s="60">
        <f t="shared" si="21"/>
        <v>76.86</v>
      </c>
      <c r="L27" s="60">
        <f t="shared" ref="L27" si="24">TRUNC(K27*F27,2)</f>
        <v>372002.4</v>
      </c>
    </row>
    <row r="28" spans="1:12" s="22" customFormat="1" ht="50.1" customHeight="1" x14ac:dyDescent="0.25">
      <c r="A28" s="16">
        <v>15</v>
      </c>
      <c r="B28" s="16" t="s">
        <v>24</v>
      </c>
      <c r="C28" s="16">
        <v>98555</v>
      </c>
      <c r="D28" s="24" t="s">
        <v>2632</v>
      </c>
      <c r="E28" s="16" t="s">
        <v>286</v>
      </c>
      <c r="F28" s="23">
        <v>3872</v>
      </c>
      <c r="G28" s="74">
        <f>CAPA!$I$19</f>
        <v>0.2354</v>
      </c>
      <c r="H28" s="52" t="s">
        <v>10754</v>
      </c>
      <c r="I28" s="52">
        <f t="shared" si="18"/>
        <v>46.68</v>
      </c>
      <c r="J28" s="61">
        <f>CAPA!$I$18</f>
        <v>0</v>
      </c>
      <c r="K28" s="60">
        <f t="shared" si="21"/>
        <v>46.68</v>
      </c>
      <c r="L28" s="60">
        <f t="shared" ref="L28" si="25">TRUNC(K28*F28,2)</f>
        <v>180744.95999999999</v>
      </c>
    </row>
    <row r="29" spans="1:12" s="33" customFormat="1" ht="50.1" customHeight="1" x14ac:dyDescent="0.25">
      <c r="A29" s="5"/>
      <c r="B29" s="5"/>
      <c r="C29" s="5"/>
      <c r="D29" s="11" t="s">
        <v>32</v>
      </c>
      <c r="E29" s="32"/>
      <c r="F29" s="32"/>
      <c r="G29" s="32"/>
      <c r="H29" s="54"/>
      <c r="I29" s="54"/>
      <c r="J29" s="54"/>
      <c r="K29" s="54"/>
      <c r="L29" s="54">
        <f>SUM(L30:L34)</f>
        <v>223151.04</v>
      </c>
    </row>
    <row r="30" spans="1:12" s="22" customFormat="1" ht="50.1" customHeight="1" x14ac:dyDescent="0.25">
      <c r="A30" s="16">
        <v>16</v>
      </c>
      <c r="B30" s="16" t="s">
        <v>24</v>
      </c>
      <c r="C30" s="16">
        <v>92427</v>
      </c>
      <c r="D30" s="24" t="s">
        <v>33</v>
      </c>
      <c r="E30" s="16" t="s">
        <v>286</v>
      </c>
      <c r="F30" s="23">
        <v>840</v>
      </c>
      <c r="G30" s="74">
        <f>CAPA!$I$19</f>
        <v>0.2354</v>
      </c>
      <c r="H30" s="52" t="s">
        <v>15132</v>
      </c>
      <c r="I30" s="52">
        <f t="shared" ref="I30:I34" si="26">TRUNC(H30*(1+G30),2)</f>
        <v>83.53</v>
      </c>
      <c r="J30" s="61">
        <f>CAPA!$I$18</f>
        <v>0</v>
      </c>
      <c r="K30" s="60">
        <f t="shared" ref="K30" si="27">TRUNC((1-J30)*I30,4)</f>
        <v>83.53</v>
      </c>
      <c r="L30" s="60">
        <f t="shared" ref="L30" si="28">TRUNC(K30*F30,2)</f>
        <v>70165.2</v>
      </c>
    </row>
    <row r="31" spans="1:12" s="22" customFormat="1" ht="50.1" customHeight="1" x14ac:dyDescent="0.25">
      <c r="A31" s="16">
        <v>17</v>
      </c>
      <c r="B31" s="16" t="s">
        <v>24</v>
      </c>
      <c r="C31" s="16">
        <v>92759</v>
      </c>
      <c r="D31" s="24" t="s">
        <v>2427</v>
      </c>
      <c r="E31" s="16" t="s">
        <v>98</v>
      </c>
      <c r="F31" s="23">
        <v>840</v>
      </c>
      <c r="G31" s="74">
        <f>CAPA!$I$19</f>
        <v>0.2354</v>
      </c>
      <c r="H31" s="52" t="s">
        <v>15319</v>
      </c>
      <c r="I31" s="52">
        <f t="shared" si="26"/>
        <v>18.32</v>
      </c>
      <c r="J31" s="61">
        <f>CAPA!$I$18</f>
        <v>0</v>
      </c>
      <c r="K31" s="60">
        <f t="shared" ref="K31:K34" si="29">TRUNC((1-J31)*I31,4)</f>
        <v>18.32</v>
      </c>
      <c r="L31" s="60">
        <f t="shared" ref="L31" si="30">TRUNC(K31*F31,2)</f>
        <v>15388.8</v>
      </c>
    </row>
    <row r="32" spans="1:12" s="22" customFormat="1" ht="50.1" customHeight="1" x14ac:dyDescent="0.25">
      <c r="A32" s="16">
        <v>18</v>
      </c>
      <c r="B32" s="16" t="s">
        <v>24</v>
      </c>
      <c r="C32" s="16">
        <v>92762</v>
      </c>
      <c r="D32" s="24" t="s">
        <v>2430</v>
      </c>
      <c r="E32" s="16" t="s">
        <v>98</v>
      </c>
      <c r="F32" s="23">
        <v>4200</v>
      </c>
      <c r="G32" s="74">
        <f>CAPA!$I$19</f>
        <v>0.2354</v>
      </c>
      <c r="H32" s="52" t="s">
        <v>15321</v>
      </c>
      <c r="I32" s="52">
        <f t="shared" si="26"/>
        <v>14.39</v>
      </c>
      <c r="J32" s="61">
        <f>CAPA!$I$18</f>
        <v>0</v>
      </c>
      <c r="K32" s="60">
        <f t="shared" si="29"/>
        <v>14.39</v>
      </c>
      <c r="L32" s="60">
        <f t="shared" ref="L32" si="31">TRUNC(K32*F32,2)</f>
        <v>60438</v>
      </c>
    </row>
    <row r="33" spans="1:12" s="66" customFormat="1" ht="50.1" customHeight="1" x14ac:dyDescent="0.25">
      <c r="A33" s="63">
        <v>19</v>
      </c>
      <c r="B33" s="63" t="s">
        <v>24</v>
      </c>
      <c r="C33" s="63">
        <v>92763</v>
      </c>
      <c r="D33" s="64" t="s">
        <v>2431</v>
      </c>
      <c r="E33" s="63" t="s">
        <v>98</v>
      </c>
      <c r="F33" s="65">
        <v>4200</v>
      </c>
      <c r="G33" s="74">
        <f>CAPA!$I$19</f>
        <v>0.2354</v>
      </c>
      <c r="H33" s="62" t="s">
        <v>12677</v>
      </c>
      <c r="I33" s="62">
        <f t="shared" si="26"/>
        <v>12.06</v>
      </c>
      <c r="J33" s="61">
        <f>CAPA!$I$18</f>
        <v>0</v>
      </c>
      <c r="K33" s="60">
        <f t="shared" si="29"/>
        <v>12.06</v>
      </c>
      <c r="L33" s="60">
        <f t="shared" ref="L33" si="32">TRUNC(K33*F33,2)</f>
        <v>50652</v>
      </c>
    </row>
    <row r="34" spans="1:12" s="22" customFormat="1" ht="50.1" customHeight="1" x14ac:dyDescent="0.25">
      <c r="A34" s="16">
        <v>20</v>
      </c>
      <c r="B34" s="16" t="s">
        <v>24</v>
      </c>
      <c r="C34" s="16">
        <v>94971</v>
      </c>
      <c r="D34" s="24" t="s">
        <v>36</v>
      </c>
      <c r="E34" s="16" t="s">
        <v>118</v>
      </c>
      <c r="F34" s="23">
        <v>42</v>
      </c>
      <c r="G34" s="74">
        <f>CAPA!$I$19</f>
        <v>0.2354</v>
      </c>
      <c r="H34" s="52" t="s">
        <v>15370</v>
      </c>
      <c r="I34" s="52">
        <f t="shared" si="26"/>
        <v>631.12</v>
      </c>
      <c r="J34" s="61">
        <f>CAPA!$I$18</f>
        <v>0</v>
      </c>
      <c r="K34" s="60">
        <f t="shared" si="29"/>
        <v>631.12</v>
      </c>
      <c r="L34" s="60">
        <f t="shared" ref="L34" si="33">TRUNC(K34*F34,2)</f>
        <v>26507.040000000001</v>
      </c>
    </row>
    <row r="35" spans="1:12" s="33" customFormat="1" ht="50.1" customHeight="1" x14ac:dyDescent="0.25">
      <c r="A35" s="5"/>
      <c r="B35" s="5"/>
      <c r="C35" s="5"/>
      <c r="D35" s="11" t="s">
        <v>6459</v>
      </c>
      <c r="E35" s="32"/>
      <c r="F35" s="32"/>
      <c r="G35" s="32"/>
      <c r="H35" s="54"/>
      <c r="I35" s="54"/>
      <c r="J35" s="54"/>
      <c r="K35" s="54"/>
      <c r="L35" s="54">
        <f>SUM(L36:L40)</f>
        <v>793377.68</v>
      </c>
    </row>
    <row r="36" spans="1:12" s="22" customFormat="1" ht="50.1" customHeight="1" x14ac:dyDescent="0.25">
      <c r="A36" s="16">
        <v>21</v>
      </c>
      <c r="B36" s="16" t="s">
        <v>24</v>
      </c>
      <c r="C36" s="16">
        <v>103334</v>
      </c>
      <c r="D36" s="24" t="s">
        <v>30</v>
      </c>
      <c r="E36" s="16" t="s">
        <v>286</v>
      </c>
      <c r="F36" s="23">
        <v>2284</v>
      </c>
      <c r="G36" s="74">
        <f>CAPA!$I$19</f>
        <v>0.2354</v>
      </c>
      <c r="H36" s="52" t="s">
        <v>17998</v>
      </c>
      <c r="I36" s="52">
        <f t="shared" ref="I36:I40" si="34">TRUNC(H36*(1+G36),2)</f>
        <v>188.64</v>
      </c>
      <c r="J36" s="61">
        <f>CAPA!$I$18</f>
        <v>0</v>
      </c>
      <c r="K36" s="60">
        <f t="shared" ref="K36" si="35">TRUNC((1-J36)*I36,4)</f>
        <v>188.64</v>
      </c>
      <c r="L36" s="60">
        <f t="shared" ref="L36" si="36">TRUNC(K36*F36,2)</f>
        <v>430853.76</v>
      </c>
    </row>
    <row r="37" spans="1:12" s="22" customFormat="1" ht="50.1" customHeight="1" x14ac:dyDescent="0.25">
      <c r="A37" s="16">
        <v>22</v>
      </c>
      <c r="B37" s="16" t="s">
        <v>24</v>
      </c>
      <c r="C37" s="16">
        <v>87893</v>
      </c>
      <c r="D37" s="24" t="s">
        <v>5545</v>
      </c>
      <c r="E37" s="16" t="s">
        <v>286</v>
      </c>
      <c r="F37" s="23">
        <v>4400</v>
      </c>
      <c r="G37" s="74">
        <f>CAPA!$I$19</f>
        <v>0.2354</v>
      </c>
      <c r="H37" s="52" t="s">
        <v>18372</v>
      </c>
      <c r="I37" s="52">
        <f t="shared" si="34"/>
        <v>9.58</v>
      </c>
      <c r="J37" s="61">
        <f>CAPA!$I$18</f>
        <v>0</v>
      </c>
      <c r="K37" s="60">
        <f t="shared" ref="K37:K40" si="37">TRUNC((1-J37)*I37,4)</f>
        <v>9.58</v>
      </c>
      <c r="L37" s="60">
        <f t="shared" ref="L37" si="38">TRUNC(K37*F37,2)</f>
        <v>42152</v>
      </c>
    </row>
    <row r="38" spans="1:12" s="22" customFormat="1" ht="47.25" x14ac:dyDescent="0.25">
      <c r="A38" s="16">
        <v>23</v>
      </c>
      <c r="B38" s="16" t="s">
        <v>24</v>
      </c>
      <c r="C38" s="16">
        <v>87529</v>
      </c>
      <c r="D38" s="24" t="s">
        <v>18389</v>
      </c>
      <c r="E38" s="16" t="s">
        <v>286</v>
      </c>
      <c r="F38" s="23">
        <v>4400</v>
      </c>
      <c r="G38" s="74">
        <f>CAPA!$I$19</f>
        <v>0.2354</v>
      </c>
      <c r="H38" s="52" t="s">
        <v>18390</v>
      </c>
      <c r="I38" s="52">
        <f t="shared" si="34"/>
        <v>45.69</v>
      </c>
      <c r="J38" s="61">
        <f>CAPA!$I$18</f>
        <v>0</v>
      </c>
      <c r="K38" s="60">
        <f t="shared" si="37"/>
        <v>45.69</v>
      </c>
      <c r="L38" s="60">
        <f t="shared" ref="L38" si="39">TRUNC(K38*F38,2)</f>
        <v>201036</v>
      </c>
    </row>
    <row r="39" spans="1:12" s="22" customFormat="1" ht="50.1" customHeight="1" x14ac:dyDescent="0.25">
      <c r="A39" s="16">
        <v>24</v>
      </c>
      <c r="B39" s="2" t="s">
        <v>12</v>
      </c>
      <c r="C39" s="16" t="s">
        <v>12931</v>
      </c>
      <c r="D39" s="24" t="s">
        <v>12946</v>
      </c>
      <c r="E39" s="16" t="s">
        <v>286</v>
      </c>
      <c r="F39" s="23">
        <v>968</v>
      </c>
      <c r="G39" s="74">
        <f>CAPA!$I$19</f>
        <v>0.2354</v>
      </c>
      <c r="H39" s="52">
        <v>30.92</v>
      </c>
      <c r="I39" s="52">
        <f t="shared" si="34"/>
        <v>38.19</v>
      </c>
      <c r="J39" s="61">
        <f>CAPA!$I$18</f>
        <v>0</v>
      </c>
      <c r="K39" s="60">
        <f t="shared" si="37"/>
        <v>38.19</v>
      </c>
      <c r="L39" s="60">
        <f t="shared" ref="L39" si="40">TRUNC(K39*F39,2)</f>
        <v>36967.919999999998</v>
      </c>
    </row>
    <row r="40" spans="1:12" s="22" customFormat="1" ht="50.1" customHeight="1" x14ac:dyDescent="0.25">
      <c r="A40" s="16">
        <v>25</v>
      </c>
      <c r="B40" s="16" t="s">
        <v>24</v>
      </c>
      <c r="C40" s="16">
        <v>95305</v>
      </c>
      <c r="D40" s="24" t="s">
        <v>31</v>
      </c>
      <c r="E40" s="16" t="s">
        <v>286</v>
      </c>
      <c r="F40" s="23">
        <v>4400</v>
      </c>
      <c r="G40" s="74">
        <f>CAPA!$I$19</f>
        <v>0.2354</v>
      </c>
      <c r="H40" s="52" t="s">
        <v>15709</v>
      </c>
      <c r="I40" s="52">
        <f t="shared" si="34"/>
        <v>18.72</v>
      </c>
      <c r="J40" s="61">
        <f>CAPA!$I$18</f>
        <v>0</v>
      </c>
      <c r="K40" s="60">
        <f t="shared" si="37"/>
        <v>18.72</v>
      </c>
      <c r="L40" s="60">
        <f t="shared" ref="L40" si="41">TRUNC(K40*F40,2)</f>
        <v>82368</v>
      </c>
    </row>
    <row r="41" spans="1:12" s="33" customFormat="1" ht="50.1" customHeight="1" x14ac:dyDescent="0.25">
      <c r="A41" s="5"/>
      <c r="B41" s="5"/>
      <c r="C41" s="5"/>
      <c r="D41" s="11" t="s">
        <v>37</v>
      </c>
      <c r="E41" s="32"/>
      <c r="F41" s="32"/>
      <c r="G41" s="32"/>
      <c r="H41" s="54"/>
      <c r="I41" s="54"/>
      <c r="J41" s="54"/>
      <c r="K41" s="54"/>
      <c r="L41" s="54">
        <f>SUM(L42:L43)</f>
        <v>4794794.4000000004</v>
      </c>
    </row>
    <row r="42" spans="1:12" s="22" customFormat="1" ht="63" x14ac:dyDescent="0.25">
      <c r="A42" s="16">
        <v>26</v>
      </c>
      <c r="B42" s="16" t="s">
        <v>24</v>
      </c>
      <c r="C42" s="16">
        <v>102364</v>
      </c>
      <c r="D42" s="24" t="s">
        <v>18944</v>
      </c>
      <c r="E42" s="16" t="s">
        <v>286</v>
      </c>
      <c r="F42" s="23">
        <v>18920</v>
      </c>
      <c r="G42" s="74">
        <f>CAPA!$I$19</f>
        <v>0.2354</v>
      </c>
      <c r="H42" s="52" t="s">
        <v>18945</v>
      </c>
      <c r="I42" s="52">
        <f t="shared" ref="I42:I43" si="42">TRUNC(H42*(1+G42),2)</f>
        <v>243.16</v>
      </c>
      <c r="J42" s="61">
        <f>CAPA!$I$18</f>
        <v>0</v>
      </c>
      <c r="K42" s="60">
        <f t="shared" ref="K42" si="43">TRUNC((1-J42)*I42,4)</f>
        <v>243.16</v>
      </c>
      <c r="L42" s="60">
        <f t="shared" ref="L42" si="44">TRUNC(K42*F42,2)</f>
        <v>4600587.2</v>
      </c>
    </row>
    <row r="43" spans="1:12" s="22" customFormat="1" ht="50.1" customHeight="1" x14ac:dyDescent="0.25">
      <c r="A43" s="16">
        <v>27</v>
      </c>
      <c r="B43" s="2" t="s">
        <v>12</v>
      </c>
      <c r="C43" s="16" t="s">
        <v>12932</v>
      </c>
      <c r="D43" s="24" t="s">
        <v>21549</v>
      </c>
      <c r="E43" s="16" t="s">
        <v>286</v>
      </c>
      <c r="F43" s="23">
        <v>440</v>
      </c>
      <c r="G43" s="74">
        <f>CAPA!$I$19</f>
        <v>0.2354</v>
      </c>
      <c r="H43" s="52">
        <v>357.28</v>
      </c>
      <c r="I43" s="52">
        <f t="shared" si="42"/>
        <v>441.38</v>
      </c>
      <c r="J43" s="61">
        <f>CAPA!$I$18</f>
        <v>0</v>
      </c>
      <c r="K43" s="60">
        <f t="shared" ref="K43" si="45">TRUNC((1-J43)*I43,4)</f>
        <v>441.38</v>
      </c>
      <c r="L43" s="60">
        <f t="shared" ref="L43" si="46">TRUNC(K43*F43,2)</f>
        <v>194207.2</v>
      </c>
    </row>
    <row r="44" spans="1:12" s="22" customFormat="1" ht="50.1" customHeight="1" x14ac:dyDescent="0.25">
      <c r="A44" s="3"/>
      <c r="B44" s="3"/>
      <c r="C44" s="3"/>
      <c r="D44" s="10" t="s">
        <v>12939</v>
      </c>
      <c r="E44" s="30"/>
      <c r="F44" s="30"/>
      <c r="G44" s="30"/>
      <c r="H44" s="53"/>
      <c r="I44" s="53"/>
      <c r="J44" s="53"/>
      <c r="K44" s="53"/>
      <c r="L44" s="53">
        <f>L45+L51+L53</f>
        <v>6660286.7800000003</v>
      </c>
    </row>
    <row r="45" spans="1:12" s="33" customFormat="1" ht="50.1" customHeight="1" x14ac:dyDescent="0.25">
      <c r="A45" s="5"/>
      <c r="B45" s="5"/>
      <c r="C45" s="5"/>
      <c r="D45" s="11" t="s">
        <v>38</v>
      </c>
      <c r="E45" s="32"/>
      <c r="F45" s="32"/>
      <c r="G45" s="32"/>
      <c r="H45" s="54"/>
      <c r="I45" s="54"/>
      <c r="J45" s="54"/>
      <c r="K45" s="54"/>
      <c r="L45" s="54">
        <f>SUM(L46:L50)</f>
        <v>4441198.32</v>
      </c>
    </row>
    <row r="46" spans="1:12" s="22" customFormat="1" ht="50.1" customHeight="1" x14ac:dyDescent="0.25">
      <c r="A46" s="16">
        <v>28</v>
      </c>
      <c r="B46" s="16" t="s">
        <v>24</v>
      </c>
      <c r="C46" s="16">
        <v>96622</v>
      </c>
      <c r="D46" s="24" t="s">
        <v>2178</v>
      </c>
      <c r="E46" s="16" t="s">
        <v>118</v>
      </c>
      <c r="F46" s="23">
        <v>576</v>
      </c>
      <c r="G46" s="74">
        <f>CAPA!$I$19</f>
        <v>0.2354</v>
      </c>
      <c r="H46" s="52" t="s">
        <v>15088</v>
      </c>
      <c r="I46" s="52">
        <f t="shared" ref="I46:I50" si="47">TRUNC(H46*(1+G46),2)</f>
        <v>241.22</v>
      </c>
      <c r="J46" s="61">
        <f>CAPA!$I$18</f>
        <v>0</v>
      </c>
      <c r="K46" s="60">
        <f t="shared" ref="K46" si="48">TRUNC((1-J46)*I46,4)</f>
        <v>241.22</v>
      </c>
      <c r="L46" s="60">
        <f t="shared" ref="L46" si="49">TRUNC(K46*F46,2)</f>
        <v>138942.72</v>
      </c>
    </row>
    <row r="47" spans="1:12" s="22" customFormat="1" ht="50.1" customHeight="1" x14ac:dyDescent="0.25">
      <c r="A47" s="16">
        <v>29</v>
      </c>
      <c r="B47" s="16" t="s">
        <v>24</v>
      </c>
      <c r="C47" s="16">
        <v>97087</v>
      </c>
      <c r="D47" s="24" t="s">
        <v>40</v>
      </c>
      <c r="E47" s="16" t="s">
        <v>286</v>
      </c>
      <c r="F47" s="23">
        <v>27000</v>
      </c>
      <c r="G47" s="74">
        <f>CAPA!$I$19</f>
        <v>0.2354</v>
      </c>
      <c r="H47" s="52">
        <v>5.52</v>
      </c>
      <c r="I47" s="52">
        <f t="shared" si="47"/>
        <v>6.81</v>
      </c>
      <c r="J47" s="61">
        <f>CAPA!$I$18</f>
        <v>0</v>
      </c>
      <c r="K47" s="60">
        <f t="shared" ref="K47:K50" si="50">TRUNC((1-J47)*I47,4)</f>
        <v>6.81</v>
      </c>
      <c r="L47" s="60">
        <f t="shared" ref="L47" si="51">TRUNC(K47*F47,2)</f>
        <v>183870</v>
      </c>
    </row>
    <row r="48" spans="1:12" s="22" customFormat="1" ht="50.1" customHeight="1" x14ac:dyDescent="0.25">
      <c r="A48" s="16">
        <v>30</v>
      </c>
      <c r="B48" s="16" t="s">
        <v>24</v>
      </c>
      <c r="C48" s="16">
        <v>97088</v>
      </c>
      <c r="D48" s="24" t="s">
        <v>41</v>
      </c>
      <c r="E48" s="16" t="s">
        <v>98</v>
      </c>
      <c r="F48" s="23">
        <v>39960</v>
      </c>
      <c r="G48" s="74">
        <f>CAPA!$I$19</f>
        <v>0.2354</v>
      </c>
      <c r="H48" s="52" t="s">
        <v>8178</v>
      </c>
      <c r="I48" s="52">
        <f t="shared" si="47"/>
        <v>17.760000000000002</v>
      </c>
      <c r="J48" s="61">
        <f>CAPA!$I$18</f>
        <v>0</v>
      </c>
      <c r="K48" s="60">
        <f t="shared" si="50"/>
        <v>17.760000000000002</v>
      </c>
      <c r="L48" s="60">
        <f t="shared" ref="L48" si="52">TRUNC(K48*F48,2)</f>
        <v>709689.6</v>
      </c>
    </row>
    <row r="49" spans="1:12" s="22" customFormat="1" ht="50.1" customHeight="1" x14ac:dyDescent="0.25">
      <c r="A49" s="16">
        <v>31</v>
      </c>
      <c r="B49" s="16" t="s">
        <v>24</v>
      </c>
      <c r="C49" s="16">
        <v>101747</v>
      </c>
      <c r="D49" s="24" t="s">
        <v>5460</v>
      </c>
      <c r="E49" s="16" t="s">
        <v>286</v>
      </c>
      <c r="F49" s="23">
        <v>27000</v>
      </c>
      <c r="G49" s="74">
        <f>CAPA!$I$19</f>
        <v>0.2354</v>
      </c>
      <c r="H49" s="52" t="s">
        <v>18318</v>
      </c>
      <c r="I49" s="52">
        <f t="shared" si="47"/>
        <v>125.34</v>
      </c>
      <c r="J49" s="61">
        <f>CAPA!$I$18</f>
        <v>0</v>
      </c>
      <c r="K49" s="60">
        <f t="shared" si="50"/>
        <v>125.34</v>
      </c>
      <c r="L49" s="60">
        <f t="shared" ref="L49" si="53">TRUNC(K49*F49,2)</f>
        <v>3384180</v>
      </c>
    </row>
    <row r="50" spans="1:12" s="22" customFormat="1" ht="50.1" customHeight="1" x14ac:dyDescent="0.25">
      <c r="A50" s="16">
        <v>32</v>
      </c>
      <c r="B50" s="2" t="s">
        <v>12</v>
      </c>
      <c r="C50" s="16" t="s">
        <v>12933</v>
      </c>
      <c r="D50" s="24" t="s">
        <v>12947</v>
      </c>
      <c r="E50" s="16" t="s">
        <v>84</v>
      </c>
      <c r="F50" s="23">
        <v>3600</v>
      </c>
      <c r="G50" s="74">
        <f>CAPA!$I$19</f>
        <v>0.2354</v>
      </c>
      <c r="H50" s="52">
        <v>5.52</v>
      </c>
      <c r="I50" s="52">
        <f t="shared" si="47"/>
        <v>6.81</v>
      </c>
      <c r="J50" s="61">
        <f>CAPA!$I$18</f>
        <v>0</v>
      </c>
      <c r="K50" s="60">
        <f t="shared" si="50"/>
        <v>6.81</v>
      </c>
      <c r="L50" s="60">
        <f t="shared" ref="L50" si="54">TRUNC(K50*F50,2)</f>
        <v>24516</v>
      </c>
    </row>
    <row r="51" spans="1:12" s="33" customFormat="1" ht="50.1" customHeight="1" x14ac:dyDescent="0.25">
      <c r="A51" s="5"/>
      <c r="B51" s="5"/>
      <c r="C51" s="5"/>
      <c r="D51" s="11" t="s">
        <v>42</v>
      </c>
      <c r="E51" s="32"/>
      <c r="F51" s="32"/>
      <c r="G51" s="32"/>
      <c r="H51" s="54"/>
      <c r="I51" s="54"/>
      <c r="J51" s="54"/>
      <c r="K51" s="54"/>
      <c r="L51" s="54">
        <f>SUM(L52:L52)</f>
        <v>764100</v>
      </c>
    </row>
    <row r="52" spans="1:12" s="22" customFormat="1" ht="50.1" customHeight="1" x14ac:dyDescent="0.25">
      <c r="A52" s="16">
        <v>33</v>
      </c>
      <c r="B52" s="16" t="s">
        <v>24</v>
      </c>
      <c r="C52" s="16">
        <v>102491</v>
      </c>
      <c r="D52" s="24" t="s">
        <v>5387</v>
      </c>
      <c r="E52" s="16" t="s">
        <v>286</v>
      </c>
      <c r="F52" s="23">
        <v>27000</v>
      </c>
      <c r="G52" s="74">
        <f>CAPA!$I$19</f>
        <v>0.2354</v>
      </c>
      <c r="H52" s="52" t="s">
        <v>11573</v>
      </c>
      <c r="I52" s="52">
        <f t="shared" ref="I52" si="55">TRUNC(H52*(1+G52),2)</f>
        <v>28.3</v>
      </c>
      <c r="J52" s="61">
        <f>CAPA!$I$18</f>
        <v>0</v>
      </c>
      <c r="K52" s="60">
        <f t="shared" ref="K52" si="56">TRUNC((1-J52)*I52,4)</f>
        <v>28.3</v>
      </c>
      <c r="L52" s="60">
        <f t="shared" ref="L52" si="57">TRUNC(K52*F52,2)</f>
        <v>764100</v>
      </c>
    </row>
    <row r="53" spans="1:12" s="33" customFormat="1" ht="50.1" customHeight="1" x14ac:dyDescent="0.25">
      <c r="A53" s="5"/>
      <c r="B53" s="5"/>
      <c r="C53" s="5"/>
      <c r="D53" s="11" t="s">
        <v>44</v>
      </c>
      <c r="E53" s="32"/>
      <c r="F53" s="32"/>
      <c r="G53" s="32"/>
      <c r="H53" s="54"/>
      <c r="I53" s="54"/>
      <c r="J53" s="54"/>
      <c r="K53" s="54"/>
      <c r="L53" s="54">
        <f>SUM(L54:L55)</f>
        <v>1454988.46</v>
      </c>
    </row>
    <row r="54" spans="1:12" s="22" customFormat="1" ht="31.5" x14ac:dyDescent="0.25">
      <c r="A54" s="16">
        <v>34</v>
      </c>
      <c r="B54" s="16" t="s">
        <v>24</v>
      </c>
      <c r="C54" s="16">
        <v>93679</v>
      </c>
      <c r="D54" s="24" t="s">
        <v>45</v>
      </c>
      <c r="E54" s="16" t="s">
        <v>286</v>
      </c>
      <c r="F54" s="23">
        <v>11401</v>
      </c>
      <c r="G54" s="74">
        <f>CAPA!$I$19</f>
        <v>0.2354</v>
      </c>
      <c r="H54" s="52" t="s">
        <v>18129</v>
      </c>
      <c r="I54" s="52">
        <f t="shared" ref="I54:I55" si="58">TRUNC(H54*(1+G54),2)</f>
        <v>98.16</v>
      </c>
      <c r="J54" s="61">
        <f>CAPA!$I$18</f>
        <v>0</v>
      </c>
      <c r="K54" s="60">
        <f t="shared" ref="K54:K55" si="59">TRUNC((1-J54)*I54,4)</f>
        <v>98.16</v>
      </c>
      <c r="L54" s="60">
        <f t="shared" ref="L54" si="60">TRUNC(K54*F54,2)</f>
        <v>1119122.1599999999</v>
      </c>
    </row>
    <row r="55" spans="1:12" s="22" customFormat="1" ht="50.1" customHeight="1" x14ac:dyDescent="0.25">
      <c r="A55" s="16">
        <v>35</v>
      </c>
      <c r="B55" s="16" t="s">
        <v>24</v>
      </c>
      <c r="C55" s="16">
        <v>94275</v>
      </c>
      <c r="D55" s="24" t="s">
        <v>1797</v>
      </c>
      <c r="E55" s="16" t="s">
        <v>84</v>
      </c>
      <c r="F55" s="23">
        <v>5830</v>
      </c>
      <c r="G55" s="74">
        <f>CAPA!$I$19</f>
        <v>0.2354</v>
      </c>
      <c r="H55" s="52" t="s">
        <v>14745</v>
      </c>
      <c r="I55" s="52">
        <f t="shared" si="58"/>
        <v>57.61</v>
      </c>
      <c r="J55" s="61">
        <f>CAPA!$I$18</f>
        <v>0</v>
      </c>
      <c r="K55" s="60">
        <f t="shared" si="59"/>
        <v>57.61</v>
      </c>
      <c r="L55" s="60">
        <f t="shared" ref="L55" si="61">TRUNC(K55*F55,2)</f>
        <v>335866.3</v>
      </c>
    </row>
    <row r="56" spans="1:12" s="22" customFormat="1" ht="50.1" customHeight="1" x14ac:dyDescent="0.25">
      <c r="A56" s="3"/>
      <c r="B56" s="3"/>
      <c r="C56" s="3"/>
      <c r="D56" s="10" t="s">
        <v>64</v>
      </c>
      <c r="E56" s="30"/>
      <c r="F56" s="30"/>
      <c r="G56" s="30"/>
      <c r="H56" s="53"/>
      <c r="I56" s="53"/>
      <c r="J56" s="53"/>
      <c r="K56" s="53"/>
      <c r="L56" s="53">
        <f>L57+L62+L72</f>
        <v>2278649.6999999997</v>
      </c>
    </row>
    <row r="57" spans="1:12" s="33" customFormat="1" ht="50.1" customHeight="1" x14ac:dyDescent="0.25">
      <c r="A57" s="5"/>
      <c r="B57" s="5"/>
      <c r="C57" s="5"/>
      <c r="D57" s="11" t="s">
        <v>23</v>
      </c>
      <c r="E57" s="32"/>
      <c r="F57" s="32"/>
      <c r="G57" s="32"/>
      <c r="H57" s="54"/>
      <c r="I57" s="54"/>
      <c r="J57" s="54"/>
      <c r="K57" s="54"/>
      <c r="L57" s="54">
        <f>SUM(L58:L61)</f>
        <v>310880.44</v>
      </c>
    </row>
    <row r="58" spans="1:12" s="22" customFormat="1" ht="50.1" customHeight="1" x14ac:dyDescent="0.25">
      <c r="A58" s="16">
        <v>36</v>
      </c>
      <c r="B58" s="16" t="s">
        <v>24</v>
      </c>
      <c r="C58" s="16">
        <v>93358</v>
      </c>
      <c r="D58" s="24" t="s">
        <v>25</v>
      </c>
      <c r="E58" s="16" t="s">
        <v>118</v>
      </c>
      <c r="F58" s="23">
        <v>1180</v>
      </c>
      <c r="G58" s="74">
        <f>CAPA!$I$19</f>
        <v>0.2354</v>
      </c>
      <c r="H58" s="52" t="s">
        <v>17944</v>
      </c>
      <c r="I58" s="52">
        <f t="shared" ref="I58:I61" si="62">TRUNC(H58*(1+G58),2)</f>
        <v>114.94</v>
      </c>
      <c r="J58" s="61">
        <f>CAPA!$I$18</f>
        <v>0</v>
      </c>
      <c r="K58" s="60">
        <f t="shared" ref="K58:K61" si="63">TRUNC((1-J58)*I58,4)</f>
        <v>114.94</v>
      </c>
      <c r="L58" s="60">
        <f t="shared" ref="L58:L60" si="64">TRUNC(K58*F58,2)</f>
        <v>135629.20000000001</v>
      </c>
    </row>
    <row r="59" spans="1:12" s="22" customFormat="1" ht="50.1" customHeight="1" x14ac:dyDescent="0.25">
      <c r="A59" s="16">
        <v>37</v>
      </c>
      <c r="B59" s="16" t="s">
        <v>24</v>
      </c>
      <c r="C59" s="16">
        <v>100975</v>
      </c>
      <c r="D59" s="24" t="s">
        <v>65</v>
      </c>
      <c r="E59" s="16" t="s">
        <v>118</v>
      </c>
      <c r="F59" s="23">
        <v>1180</v>
      </c>
      <c r="G59" s="74">
        <f>CAPA!$I$19</f>
        <v>0.2354</v>
      </c>
      <c r="H59" s="52" t="s">
        <v>14168</v>
      </c>
      <c r="I59" s="52">
        <f t="shared" si="62"/>
        <v>10.68</v>
      </c>
      <c r="J59" s="61">
        <f>CAPA!$I$18</f>
        <v>0</v>
      </c>
      <c r="K59" s="60">
        <f t="shared" si="63"/>
        <v>10.68</v>
      </c>
      <c r="L59" s="60">
        <f t="shared" si="64"/>
        <v>12602.4</v>
      </c>
    </row>
    <row r="60" spans="1:12" s="22" customFormat="1" ht="50.1" customHeight="1" x14ac:dyDescent="0.25">
      <c r="A60" s="16">
        <v>38</v>
      </c>
      <c r="B60" s="16" t="s">
        <v>24</v>
      </c>
      <c r="C60" s="16">
        <v>101617</v>
      </c>
      <c r="D60" s="24" t="s">
        <v>28</v>
      </c>
      <c r="E60" s="16" t="s">
        <v>286</v>
      </c>
      <c r="F60" s="23">
        <v>1476</v>
      </c>
      <c r="G60" s="74">
        <f>CAPA!$I$19</f>
        <v>0.2354</v>
      </c>
      <c r="H60" s="52" t="s">
        <v>6755</v>
      </c>
      <c r="I60" s="52">
        <f t="shared" si="62"/>
        <v>4.13</v>
      </c>
      <c r="J60" s="61">
        <f>CAPA!$I$18</f>
        <v>0</v>
      </c>
      <c r="K60" s="60">
        <f t="shared" si="63"/>
        <v>4.13</v>
      </c>
      <c r="L60" s="60">
        <f t="shared" si="64"/>
        <v>6095.88</v>
      </c>
    </row>
    <row r="61" spans="1:12" s="22" customFormat="1" ht="50.1" customHeight="1" x14ac:dyDescent="0.25">
      <c r="A61" s="16">
        <v>39</v>
      </c>
      <c r="B61" s="16" t="s">
        <v>24</v>
      </c>
      <c r="C61" s="16">
        <v>94342</v>
      </c>
      <c r="D61" s="24" t="s">
        <v>5043</v>
      </c>
      <c r="E61" s="16" t="s">
        <v>118</v>
      </c>
      <c r="F61" s="23">
        <v>1416</v>
      </c>
      <c r="G61" s="74">
        <f>CAPA!$I$19</f>
        <v>0.2354</v>
      </c>
      <c r="H61" s="52" t="s">
        <v>6554</v>
      </c>
      <c r="I61" s="52">
        <f t="shared" si="62"/>
        <v>110.56</v>
      </c>
      <c r="J61" s="61">
        <f>CAPA!$I$18</f>
        <v>0</v>
      </c>
      <c r="K61" s="60">
        <f t="shared" si="63"/>
        <v>110.56</v>
      </c>
      <c r="L61" s="60">
        <f t="shared" ref="L61:L70" si="65">TRUNC(K61*F61,2)</f>
        <v>156552.95999999999</v>
      </c>
    </row>
    <row r="62" spans="1:12" s="33" customFormat="1" ht="50.1" customHeight="1" x14ac:dyDescent="0.25">
      <c r="A62" s="5"/>
      <c r="B62" s="5"/>
      <c r="C62" s="5"/>
      <c r="D62" s="11" t="s">
        <v>66</v>
      </c>
      <c r="E62" s="32"/>
      <c r="F62" s="32"/>
      <c r="G62" s="32"/>
      <c r="H62" s="54"/>
      <c r="I62" s="54"/>
      <c r="J62" s="54"/>
      <c r="K62" s="54"/>
      <c r="L62" s="54">
        <f>SUM(L63:L71)</f>
        <v>1435338.8599999999</v>
      </c>
    </row>
    <row r="63" spans="1:12" s="22" customFormat="1" ht="50.1" customHeight="1" x14ac:dyDescent="0.25">
      <c r="A63" s="16">
        <v>40</v>
      </c>
      <c r="B63" s="16" t="s">
        <v>24</v>
      </c>
      <c r="C63" s="16">
        <v>103800</v>
      </c>
      <c r="D63" s="24" t="s">
        <v>29</v>
      </c>
      <c r="E63" s="16" t="s">
        <v>118</v>
      </c>
      <c r="F63" s="23">
        <v>590</v>
      </c>
      <c r="G63" s="74">
        <f>CAPA!$I$19</f>
        <v>0.2354</v>
      </c>
      <c r="H63" s="52" t="s">
        <v>15541</v>
      </c>
      <c r="I63" s="52">
        <f t="shared" ref="I63:I71" si="66">TRUNC(H63*(1+G63),2)</f>
        <v>649.62</v>
      </c>
      <c r="J63" s="61">
        <f>CAPA!$I$18</f>
        <v>0</v>
      </c>
      <c r="K63" s="60">
        <f t="shared" ref="K63" si="67">TRUNC((1-J63)*I63,4)</f>
        <v>649.62</v>
      </c>
      <c r="L63" s="60">
        <f t="shared" si="65"/>
        <v>383275.8</v>
      </c>
    </row>
    <row r="64" spans="1:12" s="22" customFormat="1" ht="50.1" customHeight="1" x14ac:dyDescent="0.25">
      <c r="A64" s="16">
        <v>41</v>
      </c>
      <c r="B64" s="16" t="s">
        <v>24</v>
      </c>
      <c r="C64" s="16">
        <v>92427</v>
      </c>
      <c r="D64" s="24" t="s">
        <v>33</v>
      </c>
      <c r="E64" s="16" t="s">
        <v>286</v>
      </c>
      <c r="F64" s="23">
        <v>1120</v>
      </c>
      <c r="G64" s="74">
        <f>CAPA!$I$19</f>
        <v>0.2354</v>
      </c>
      <c r="H64" s="52" t="s">
        <v>15132</v>
      </c>
      <c r="I64" s="52">
        <f t="shared" si="66"/>
        <v>83.53</v>
      </c>
      <c r="J64" s="61">
        <f>CAPA!$I$18</f>
        <v>0</v>
      </c>
      <c r="K64" s="60">
        <f t="shared" ref="K64:K71" si="68">TRUNC((1-J64)*I64,4)</f>
        <v>83.53</v>
      </c>
      <c r="L64" s="60">
        <f t="shared" si="65"/>
        <v>93553.600000000006</v>
      </c>
    </row>
    <row r="65" spans="1:12" s="22" customFormat="1" ht="50.1" customHeight="1" x14ac:dyDescent="0.25">
      <c r="A65" s="16">
        <v>42</v>
      </c>
      <c r="B65" s="16" t="s">
        <v>24</v>
      </c>
      <c r="C65" s="16">
        <v>92759</v>
      </c>
      <c r="D65" s="24" t="s">
        <v>2427</v>
      </c>
      <c r="E65" s="16" t="s">
        <v>98</v>
      </c>
      <c r="F65" s="23">
        <v>1230</v>
      </c>
      <c r="G65" s="74">
        <f>CAPA!$I$19</f>
        <v>0.2354</v>
      </c>
      <c r="H65" s="52" t="s">
        <v>15319</v>
      </c>
      <c r="I65" s="52">
        <f t="shared" si="66"/>
        <v>18.32</v>
      </c>
      <c r="J65" s="61">
        <f>CAPA!$I$18</f>
        <v>0</v>
      </c>
      <c r="K65" s="60">
        <f t="shared" si="68"/>
        <v>18.32</v>
      </c>
      <c r="L65" s="60">
        <f t="shared" si="65"/>
        <v>22533.599999999999</v>
      </c>
    </row>
    <row r="66" spans="1:12" s="22" customFormat="1" ht="50.1" customHeight="1" x14ac:dyDescent="0.25">
      <c r="A66" s="16">
        <v>43</v>
      </c>
      <c r="B66" s="16" t="s">
        <v>24</v>
      </c>
      <c r="C66" s="16">
        <v>92762</v>
      </c>
      <c r="D66" s="24" t="s">
        <v>2430</v>
      </c>
      <c r="E66" s="16" t="s">
        <v>98</v>
      </c>
      <c r="F66" s="23">
        <v>6150</v>
      </c>
      <c r="G66" s="74">
        <f>CAPA!$I$19</f>
        <v>0.2354</v>
      </c>
      <c r="H66" s="52" t="s">
        <v>15321</v>
      </c>
      <c r="I66" s="52">
        <f t="shared" si="66"/>
        <v>14.39</v>
      </c>
      <c r="J66" s="61">
        <f>CAPA!$I$18</f>
        <v>0</v>
      </c>
      <c r="K66" s="60">
        <f t="shared" si="68"/>
        <v>14.39</v>
      </c>
      <c r="L66" s="60">
        <f t="shared" si="65"/>
        <v>88498.5</v>
      </c>
    </row>
    <row r="67" spans="1:12" s="66" customFormat="1" ht="50.1" customHeight="1" x14ac:dyDescent="0.25">
      <c r="A67" s="16">
        <v>44</v>
      </c>
      <c r="B67" s="63" t="s">
        <v>24</v>
      </c>
      <c r="C67" s="63">
        <v>92763</v>
      </c>
      <c r="D67" s="64" t="s">
        <v>2431</v>
      </c>
      <c r="E67" s="63" t="s">
        <v>98</v>
      </c>
      <c r="F67" s="65">
        <v>6150</v>
      </c>
      <c r="G67" s="74">
        <f>CAPA!$I$19</f>
        <v>0.2354</v>
      </c>
      <c r="H67" s="62" t="s">
        <v>12677</v>
      </c>
      <c r="I67" s="62">
        <f t="shared" si="66"/>
        <v>12.06</v>
      </c>
      <c r="J67" s="61">
        <f>CAPA!$I$18</f>
        <v>0</v>
      </c>
      <c r="K67" s="60">
        <f t="shared" si="68"/>
        <v>12.06</v>
      </c>
      <c r="L67" s="60">
        <f t="shared" si="65"/>
        <v>74169</v>
      </c>
    </row>
    <row r="68" spans="1:12" s="22" customFormat="1" ht="50.1" customHeight="1" x14ac:dyDescent="0.25">
      <c r="A68" s="16">
        <v>45</v>
      </c>
      <c r="B68" s="16" t="s">
        <v>24</v>
      </c>
      <c r="C68" s="16">
        <v>94971</v>
      </c>
      <c r="D68" s="24" t="s">
        <v>36</v>
      </c>
      <c r="E68" s="16" t="s">
        <v>118</v>
      </c>
      <c r="F68" s="23">
        <v>61.5</v>
      </c>
      <c r="G68" s="74">
        <f>CAPA!$I$19</f>
        <v>0.2354</v>
      </c>
      <c r="H68" s="52" t="s">
        <v>15370</v>
      </c>
      <c r="I68" s="52">
        <f t="shared" si="66"/>
        <v>631.12</v>
      </c>
      <c r="J68" s="61">
        <f>CAPA!$I$18</f>
        <v>0</v>
      </c>
      <c r="K68" s="60">
        <f t="shared" si="68"/>
        <v>631.12</v>
      </c>
      <c r="L68" s="60">
        <f t="shared" si="65"/>
        <v>38813.879999999997</v>
      </c>
    </row>
    <row r="69" spans="1:12" s="22" customFormat="1" ht="50.1" customHeight="1" x14ac:dyDescent="0.25">
      <c r="A69" s="16">
        <v>46</v>
      </c>
      <c r="B69" s="16" t="s">
        <v>24</v>
      </c>
      <c r="C69" s="16">
        <v>103327</v>
      </c>
      <c r="D69" s="24" t="s">
        <v>67</v>
      </c>
      <c r="E69" s="16" t="s">
        <v>286</v>
      </c>
      <c r="F69" s="23">
        <v>4373</v>
      </c>
      <c r="G69" s="74">
        <f>CAPA!$I$19</f>
        <v>0.2354</v>
      </c>
      <c r="H69" s="52" t="s">
        <v>17991</v>
      </c>
      <c r="I69" s="52">
        <f t="shared" si="66"/>
        <v>124.03</v>
      </c>
      <c r="J69" s="61">
        <f>CAPA!$I$18</f>
        <v>0</v>
      </c>
      <c r="K69" s="60">
        <f t="shared" si="68"/>
        <v>124.03</v>
      </c>
      <c r="L69" s="60">
        <f t="shared" si="65"/>
        <v>542383.18999999994</v>
      </c>
    </row>
    <row r="70" spans="1:12" s="22" customFormat="1" ht="50.1" customHeight="1" x14ac:dyDescent="0.25">
      <c r="A70" s="16">
        <v>47</v>
      </c>
      <c r="B70" s="16" t="s">
        <v>24</v>
      </c>
      <c r="C70" s="16">
        <v>96620</v>
      </c>
      <c r="D70" s="24" t="s">
        <v>1835</v>
      </c>
      <c r="E70" s="16" t="s">
        <v>118</v>
      </c>
      <c r="F70" s="23">
        <v>73</v>
      </c>
      <c r="G70" s="74">
        <f>CAPA!$I$19</f>
        <v>0.2354</v>
      </c>
      <c r="H70" s="52" t="s">
        <v>15086</v>
      </c>
      <c r="I70" s="52">
        <f t="shared" si="66"/>
        <v>908.09</v>
      </c>
      <c r="J70" s="61">
        <f>CAPA!$I$18</f>
        <v>0</v>
      </c>
      <c r="K70" s="60">
        <f t="shared" si="68"/>
        <v>908.09</v>
      </c>
      <c r="L70" s="60">
        <f t="shared" si="65"/>
        <v>66290.570000000007</v>
      </c>
    </row>
    <row r="71" spans="1:12" s="22" customFormat="1" ht="50.1" customHeight="1" x14ac:dyDescent="0.25">
      <c r="A71" s="16">
        <v>48</v>
      </c>
      <c r="B71" s="16" t="s">
        <v>24</v>
      </c>
      <c r="C71" s="16">
        <v>97088</v>
      </c>
      <c r="D71" s="24" t="s">
        <v>41</v>
      </c>
      <c r="E71" s="16" t="s">
        <v>98</v>
      </c>
      <c r="F71" s="23">
        <v>7084.5</v>
      </c>
      <c r="G71" s="74">
        <f>CAPA!$I$19</f>
        <v>0.2354</v>
      </c>
      <c r="H71" s="52" t="s">
        <v>8178</v>
      </c>
      <c r="I71" s="52">
        <f t="shared" si="66"/>
        <v>17.760000000000002</v>
      </c>
      <c r="J71" s="61">
        <f>CAPA!$I$18</f>
        <v>0</v>
      </c>
      <c r="K71" s="60">
        <f t="shared" si="68"/>
        <v>17.760000000000002</v>
      </c>
      <c r="L71" s="60">
        <f t="shared" ref="L71" si="69">TRUNC(K71*F71,2)</f>
        <v>125820.72</v>
      </c>
    </row>
    <row r="72" spans="1:12" s="33" customFormat="1" ht="50.1" customHeight="1" x14ac:dyDescent="0.25">
      <c r="A72" s="5"/>
      <c r="B72" s="5"/>
      <c r="C72" s="5"/>
      <c r="D72" s="11" t="s">
        <v>6461</v>
      </c>
      <c r="E72" s="32"/>
      <c r="F72" s="32"/>
      <c r="G72" s="32"/>
      <c r="H72" s="54"/>
      <c r="I72" s="54"/>
      <c r="J72" s="54"/>
      <c r="K72" s="54"/>
      <c r="L72" s="54">
        <f>SUM(L73:L76)</f>
        <v>532430.39999999991</v>
      </c>
    </row>
    <row r="73" spans="1:12" s="22" customFormat="1" ht="50.1" customHeight="1" x14ac:dyDescent="0.25">
      <c r="A73" s="16">
        <v>49</v>
      </c>
      <c r="B73" s="16" t="s">
        <v>24</v>
      </c>
      <c r="C73" s="16">
        <v>98682</v>
      </c>
      <c r="D73" s="24" t="s">
        <v>5427</v>
      </c>
      <c r="E73" s="16" t="s">
        <v>286</v>
      </c>
      <c r="F73" s="23">
        <v>1968</v>
      </c>
      <c r="G73" s="74">
        <f>CAPA!$I$19</f>
        <v>0.2354</v>
      </c>
      <c r="H73" s="52" t="s">
        <v>18288</v>
      </c>
      <c r="I73" s="52">
        <f t="shared" ref="I73:I76" si="70">TRUNC(H73*(1+G73),2)</f>
        <v>57.5</v>
      </c>
      <c r="J73" s="61">
        <f>CAPA!$I$18</f>
        <v>0</v>
      </c>
      <c r="K73" s="60">
        <f t="shared" ref="K73:K74" si="71">TRUNC((1-J73)*I73,4)</f>
        <v>57.5</v>
      </c>
      <c r="L73" s="60">
        <f t="shared" ref="L73" si="72">TRUNC(K73*F73,2)</f>
        <v>113160</v>
      </c>
    </row>
    <row r="74" spans="1:12" s="22" customFormat="1" ht="50.1" customHeight="1" x14ac:dyDescent="0.25">
      <c r="A74" s="16">
        <v>50</v>
      </c>
      <c r="B74" s="16" t="s">
        <v>24</v>
      </c>
      <c r="C74" s="16">
        <v>87878</v>
      </c>
      <c r="D74" s="24" t="s">
        <v>5526</v>
      </c>
      <c r="E74" s="16" t="s">
        <v>286</v>
      </c>
      <c r="F74" s="23">
        <v>5220</v>
      </c>
      <c r="G74" s="74">
        <f>CAPA!$I$19</f>
        <v>0.2354</v>
      </c>
      <c r="H74" s="52" t="s">
        <v>10363</v>
      </c>
      <c r="I74" s="52">
        <f t="shared" si="70"/>
        <v>6.39</v>
      </c>
      <c r="J74" s="61">
        <f>CAPA!$I$18</f>
        <v>0</v>
      </c>
      <c r="K74" s="60">
        <f t="shared" si="71"/>
        <v>6.39</v>
      </c>
      <c r="L74" s="60">
        <f t="shared" ref="L74" si="73">TRUNC(K74*F74,2)</f>
        <v>33355.800000000003</v>
      </c>
    </row>
    <row r="75" spans="1:12" s="22" customFormat="1" ht="47.25" x14ac:dyDescent="0.25">
      <c r="A75" s="16">
        <v>51</v>
      </c>
      <c r="B75" s="16" t="s">
        <v>24</v>
      </c>
      <c r="C75" s="16">
        <v>87543</v>
      </c>
      <c r="D75" s="24" t="s">
        <v>18399</v>
      </c>
      <c r="E75" s="16" t="s">
        <v>286</v>
      </c>
      <c r="F75" s="23">
        <v>5220</v>
      </c>
      <c r="G75" s="74">
        <f>CAPA!$I$19</f>
        <v>0.2354</v>
      </c>
      <c r="H75" s="52" t="s">
        <v>18400</v>
      </c>
      <c r="I75" s="52">
        <f t="shared" si="70"/>
        <v>38.020000000000003</v>
      </c>
      <c r="J75" s="61">
        <f>CAPA!$I$18</f>
        <v>0</v>
      </c>
      <c r="K75" s="60">
        <f t="shared" ref="K75:K76" si="74">TRUNC((1-J75)*I75,4)</f>
        <v>38.020000000000003</v>
      </c>
      <c r="L75" s="60">
        <f t="shared" ref="L75" si="75">TRUNC(K75*F75,2)</f>
        <v>198464.4</v>
      </c>
    </row>
    <row r="76" spans="1:12" s="22" customFormat="1" ht="50.1" customHeight="1" x14ac:dyDescent="0.25">
      <c r="A76" s="16">
        <v>52</v>
      </c>
      <c r="B76" s="16" t="s">
        <v>24</v>
      </c>
      <c r="C76" s="16">
        <v>102492</v>
      </c>
      <c r="D76" s="24" t="s">
        <v>43</v>
      </c>
      <c r="E76" s="16" t="s">
        <v>286</v>
      </c>
      <c r="F76" s="23">
        <v>5220</v>
      </c>
      <c r="G76" s="74">
        <f>CAPA!$I$19</f>
        <v>0.2354</v>
      </c>
      <c r="H76" s="52" t="s">
        <v>17220</v>
      </c>
      <c r="I76" s="52">
        <f t="shared" si="70"/>
        <v>35.909999999999997</v>
      </c>
      <c r="J76" s="61">
        <f>CAPA!$I$18</f>
        <v>0</v>
      </c>
      <c r="K76" s="60">
        <f t="shared" si="74"/>
        <v>35.909999999999997</v>
      </c>
      <c r="L76" s="60">
        <f t="shared" ref="L76" si="76">TRUNC(K76*F76,2)</f>
        <v>187450.2</v>
      </c>
    </row>
    <row r="77" spans="1:12" s="22" customFormat="1" ht="50.1" customHeight="1" x14ac:dyDescent="0.25">
      <c r="A77" s="3"/>
      <c r="B77" s="3"/>
      <c r="C77" s="3"/>
      <c r="D77" s="10" t="s">
        <v>46</v>
      </c>
      <c r="E77" s="30"/>
      <c r="F77" s="30"/>
      <c r="G77" s="30"/>
      <c r="H77" s="53"/>
      <c r="I77" s="53"/>
      <c r="J77" s="53"/>
      <c r="K77" s="53"/>
      <c r="L77" s="53">
        <f>L78+L82+L86+L90+L94+L99+L102</f>
        <v>977879.52</v>
      </c>
    </row>
    <row r="78" spans="1:12" s="33" customFormat="1" ht="50.1" customHeight="1" x14ac:dyDescent="0.25">
      <c r="A78" s="5"/>
      <c r="B78" s="5"/>
      <c r="C78" s="5"/>
      <c r="D78" s="11" t="s">
        <v>47</v>
      </c>
      <c r="E78" s="32"/>
      <c r="F78" s="32"/>
      <c r="G78" s="32"/>
      <c r="H78" s="54"/>
      <c r="I78" s="54"/>
      <c r="J78" s="54"/>
      <c r="K78" s="54"/>
      <c r="L78" s="54">
        <f>SUM(L79:L81)</f>
        <v>11477.5</v>
      </c>
    </row>
    <row r="79" spans="1:12" s="22" customFormat="1" ht="50.1" customHeight="1" x14ac:dyDescent="0.25">
      <c r="A79" s="16">
        <v>53</v>
      </c>
      <c r="B79" s="16" t="s">
        <v>24</v>
      </c>
      <c r="C79" s="16">
        <v>93358</v>
      </c>
      <c r="D79" s="24" t="s">
        <v>25</v>
      </c>
      <c r="E79" s="16" t="s">
        <v>118</v>
      </c>
      <c r="F79" s="23">
        <v>62.5</v>
      </c>
      <c r="G79" s="74">
        <f>CAPA!$I$19</f>
        <v>0.2354</v>
      </c>
      <c r="H79" s="52" t="s">
        <v>17944</v>
      </c>
      <c r="I79" s="52">
        <f t="shared" ref="I79:I81" si="77">TRUNC(H79*(1+G79),2)</f>
        <v>114.94</v>
      </c>
      <c r="J79" s="61">
        <f>CAPA!$I$18</f>
        <v>0</v>
      </c>
      <c r="K79" s="60">
        <f t="shared" ref="K79:K81" si="78">TRUNC((1-J79)*I79,4)</f>
        <v>114.94</v>
      </c>
      <c r="L79" s="60">
        <f t="shared" ref="L79:L93" si="79">TRUNC(K79*F79,2)</f>
        <v>7183.75</v>
      </c>
    </row>
    <row r="80" spans="1:12" s="22" customFormat="1" ht="50.1" customHeight="1" x14ac:dyDescent="0.25">
      <c r="A80" s="16">
        <v>54</v>
      </c>
      <c r="B80" s="16" t="s">
        <v>24</v>
      </c>
      <c r="C80" s="16">
        <v>100323</v>
      </c>
      <c r="D80" s="24" t="s">
        <v>2194</v>
      </c>
      <c r="E80" s="16" t="s">
        <v>118</v>
      </c>
      <c r="F80" s="23">
        <v>12.5</v>
      </c>
      <c r="G80" s="74">
        <f>CAPA!$I$19</f>
        <v>0.2354</v>
      </c>
      <c r="H80" s="52" t="s">
        <v>15102</v>
      </c>
      <c r="I80" s="52">
        <f t="shared" si="77"/>
        <v>206.62</v>
      </c>
      <c r="J80" s="61">
        <f>CAPA!$I$18</f>
        <v>0</v>
      </c>
      <c r="K80" s="60">
        <f t="shared" si="78"/>
        <v>206.62</v>
      </c>
      <c r="L80" s="60">
        <f t="shared" si="79"/>
        <v>2582.75</v>
      </c>
    </row>
    <row r="81" spans="1:12" s="22" customFormat="1" ht="50.1" customHeight="1" x14ac:dyDescent="0.25">
      <c r="A81" s="16">
        <v>55</v>
      </c>
      <c r="B81" s="16" t="s">
        <v>24</v>
      </c>
      <c r="C81" s="16">
        <v>93382</v>
      </c>
      <c r="D81" s="24" t="s">
        <v>1473</v>
      </c>
      <c r="E81" s="16" t="s">
        <v>118</v>
      </c>
      <c r="F81" s="23">
        <v>50</v>
      </c>
      <c r="G81" s="74">
        <f>CAPA!$I$19</f>
        <v>0.2354</v>
      </c>
      <c r="H81" s="52" t="s">
        <v>17971</v>
      </c>
      <c r="I81" s="52">
        <f t="shared" si="77"/>
        <v>34.22</v>
      </c>
      <c r="J81" s="61">
        <f>CAPA!$I$18</f>
        <v>0</v>
      </c>
      <c r="K81" s="60">
        <f t="shared" si="78"/>
        <v>34.22</v>
      </c>
      <c r="L81" s="60">
        <f t="shared" si="79"/>
        <v>1711</v>
      </c>
    </row>
    <row r="82" spans="1:12" s="33" customFormat="1" ht="50.1" customHeight="1" x14ac:dyDescent="0.25">
      <c r="A82" s="5"/>
      <c r="B82" s="5"/>
      <c r="C82" s="5"/>
      <c r="D82" s="11" t="s">
        <v>48</v>
      </c>
      <c r="E82" s="32"/>
      <c r="F82" s="32"/>
      <c r="G82" s="32"/>
      <c r="H82" s="54"/>
      <c r="I82" s="54"/>
      <c r="J82" s="54"/>
      <c r="K82" s="54"/>
      <c r="L82" s="54">
        <f>SUM(L83:L85)</f>
        <v>111464.62</v>
      </c>
    </row>
    <row r="83" spans="1:12" s="22" customFormat="1" ht="50.1" customHeight="1" x14ac:dyDescent="0.25">
      <c r="A83" s="16">
        <v>56</v>
      </c>
      <c r="B83" s="16" t="s">
        <v>24</v>
      </c>
      <c r="C83" s="16">
        <v>97667</v>
      </c>
      <c r="D83" s="24" t="s">
        <v>2678</v>
      </c>
      <c r="E83" s="16" t="s">
        <v>84</v>
      </c>
      <c r="F83" s="23">
        <v>418.5</v>
      </c>
      <c r="G83" s="74">
        <f>CAPA!$I$19</f>
        <v>0.2354</v>
      </c>
      <c r="H83" s="52" t="s">
        <v>7994</v>
      </c>
      <c r="I83" s="52">
        <f t="shared" ref="I83:I85" si="80">TRUNC(H83*(1+G83),2)</f>
        <v>11.98</v>
      </c>
      <c r="J83" s="61">
        <f>CAPA!$I$18</f>
        <v>0</v>
      </c>
      <c r="K83" s="60">
        <f t="shared" ref="K83:K85" si="81">TRUNC((1-J83)*I83,4)</f>
        <v>11.98</v>
      </c>
      <c r="L83" s="60">
        <f t="shared" si="79"/>
        <v>5013.63</v>
      </c>
    </row>
    <row r="84" spans="1:12" s="22" customFormat="1" ht="50.1" customHeight="1" x14ac:dyDescent="0.25">
      <c r="A84" s="16">
        <v>57</v>
      </c>
      <c r="B84" s="16" t="s">
        <v>24</v>
      </c>
      <c r="C84" s="16">
        <v>91864</v>
      </c>
      <c r="D84" s="24" t="s">
        <v>49</v>
      </c>
      <c r="E84" s="16" t="s">
        <v>84</v>
      </c>
      <c r="F84" s="23">
        <v>460.5</v>
      </c>
      <c r="G84" s="74">
        <f>CAPA!$I$19</f>
        <v>0.2354</v>
      </c>
      <c r="H84" s="52" t="s">
        <v>13708</v>
      </c>
      <c r="I84" s="52">
        <f t="shared" si="80"/>
        <v>18.440000000000001</v>
      </c>
      <c r="J84" s="61">
        <f>CAPA!$I$18</f>
        <v>0</v>
      </c>
      <c r="K84" s="60">
        <f t="shared" si="81"/>
        <v>18.440000000000001</v>
      </c>
      <c r="L84" s="60">
        <f t="shared" si="79"/>
        <v>8491.6200000000008</v>
      </c>
    </row>
    <row r="85" spans="1:12" s="22" customFormat="1" ht="50.1" customHeight="1" x14ac:dyDescent="0.25">
      <c r="A85" s="16">
        <v>58</v>
      </c>
      <c r="B85" s="16" t="s">
        <v>24</v>
      </c>
      <c r="C85" s="16">
        <v>91867</v>
      </c>
      <c r="D85" s="24" t="s">
        <v>50</v>
      </c>
      <c r="E85" s="16" t="s">
        <v>84</v>
      </c>
      <c r="F85" s="23">
        <v>8062.5</v>
      </c>
      <c r="G85" s="74">
        <f>CAPA!$I$19</f>
        <v>0.2354</v>
      </c>
      <c r="H85" s="52" t="s">
        <v>15646</v>
      </c>
      <c r="I85" s="52">
        <f t="shared" si="80"/>
        <v>12.15</v>
      </c>
      <c r="J85" s="61">
        <f>CAPA!$I$18</f>
        <v>0</v>
      </c>
      <c r="K85" s="60">
        <f t="shared" si="81"/>
        <v>12.15</v>
      </c>
      <c r="L85" s="60">
        <f t="shared" si="79"/>
        <v>97959.37</v>
      </c>
    </row>
    <row r="86" spans="1:12" s="33" customFormat="1" ht="50.1" customHeight="1" x14ac:dyDescent="0.25">
      <c r="A86" s="5"/>
      <c r="B86" s="5"/>
      <c r="C86" s="5"/>
      <c r="D86" s="11" t="s">
        <v>51</v>
      </c>
      <c r="E86" s="32"/>
      <c r="F86" s="32"/>
      <c r="G86" s="32"/>
      <c r="H86" s="54"/>
      <c r="I86" s="54"/>
      <c r="J86" s="54"/>
      <c r="K86" s="54"/>
      <c r="L86" s="54">
        <f>SUM(L87:L89)</f>
        <v>58858.5</v>
      </c>
    </row>
    <row r="87" spans="1:12" s="22" customFormat="1" ht="50.1" customHeight="1" x14ac:dyDescent="0.25">
      <c r="A87" s="16">
        <v>59</v>
      </c>
      <c r="B87" s="16" t="s">
        <v>24</v>
      </c>
      <c r="C87" s="16">
        <v>101946</v>
      </c>
      <c r="D87" s="24" t="s">
        <v>52</v>
      </c>
      <c r="E87" s="16" t="s">
        <v>92</v>
      </c>
      <c r="F87" s="23">
        <v>50</v>
      </c>
      <c r="G87" s="74">
        <f>CAPA!$I$19</f>
        <v>0.2354</v>
      </c>
      <c r="H87" s="52" t="s">
        <v>15794</v>
      </c>
      <c r="I87" s="52">
        <f t="shared" ref="I87:I89" si="82">TRUNC(H87*(1+G87),2)</f>
        <v>233.6</v>
      </c>
      <c r="J87" s="61">
        <f>CAPA!$I$18</f>
        <v>0</v>
      </c>
      <c r="K87" s="60">
        <f t="shared" ref="K87:K89" si="83">TRUNC((1-J87)*I87,4)</f>
        <v>233.6</v>
      </c>
      <c r="L87" s="60">
        <f t="shared" si="79"/>
        <v>11680</v>
      </c>
    </row>
    <row r="88" spans="1:12" s="22" customFormat="1" ht="50.1" customHeight="1" x14ac:dyDescent="0.25">
      <c r="A88" s="16">
        <v>60</v>
      </c>
      <c r="B88" s="16" t="s">
        <v>24</v>
      </c>
      <c r="C88" s="16">
        <v>97892</v>
      </c>
      <c r="D88" s="24" t="s">
        <v>53</v>
      </c>
      <c r="E88" s="16" t="s">
        <v>92</v>
      </c>
      <c r="F88" s="23">
        <v>50</v>
      </c>
      <c r="G88" s="74">
        <f>CAPA!$I$19</f>
        <v>0.2354</v>
      </c>
      <c r="H88" s="52" t="s">
        <v>15747</v>
      </c>
      <c r="I88" s="52">
        <f t="shared" si="82"/>
        <v>489.15</v>
      </c>
      <c r="J88" s="61">
        <f>CAPA!$I$18</f>
        <v>0</v>
      </c>
      <c r="K88" s="60">
        <f t="shared" si="83"/>
        <v>489.15</v>
      </c>
      <c r="L88" s="60">
        <f t="shared" si="79"/>
        <v>24457.5</v>
      </c>
    </row>
    <row r="89" spans="1:12" s="22" customFormat="1" ht="50.1" customHeight="1" x14ac:dyDescent="0.25">
      <c r="A89" s="16">
        <v>61</v>
      </c>
      <c r="B89" s="16" t="s">
        <v>24</v>
      </c>
      <c r="C89" s="16">
        <v>101875</v>
      </c>
      <c r="D89" s="24" t="s">
        <v>2834</v>
      </c>
      <c r="E89" s="16" t="s">
        <v>92</v>
      </c>
      <c r="F89" s="23">
        <v>50</v>
      </c>
      <c r="G89" s="74">
        <f>CAPA!$I$19</f>
        <v>0.2354</v>
      </c>
      <c r="H89" s="52" t="s">
        <v>15770</v>
      </c>
      <c r="I89" s="52">
        <f t="shared" si="82"/>
        <v>454.42</v>
      </c>
      <c r="J89" s="61">
        <f>CAPA!$I$18</f>
        <v>0</v>
      </c>
      <c r="K89" s="60">
        <f t="shared" si="83"/>
        <v>454.42</v>
      </c>
      <c r="L89" s="60">
        <f t="shared" si="79"/>
        <v>22721</v>
      </c>
    </row>
    <row r="90" spans="1:12" s="33" customFormat="1" ht="50.1" customHeight="1" x14ac:dyDescent="0.25">
      <c r="A90" s="5"/>
      <c r="B90" s="5"/>
      <c r="C90" s="5"/>
      <c r="D90" s="11" t="s">
        <v>54</v>
      </c>
      <c r="E90" s="32"/>
      <c r="F90" s="32"/>
      <c r="G90" s="32"/>
      <c r="H90" s="54"/>
      <c r="I90" s="54"/>
      <c r="J90" s="54"/>
      <c r="K90" s="54"/>
      <c r="L90" s="54">
        <f>SUM(L91:L93)</f>
        <v>315723.40000000002</v>
      </c>
    </row>
    <row r="91" spans="1:12" s="22" customFormat="1" ht="50.1" customHeight="1" x14ac:dyDescent="0.25">
      <c r="A91" s="16">
        <v>62</v>
      </c>
      <c r="B91" s="16" t="s">
        <v>24</v>
      </c>
      <c r="C91" s="16">
        <v>91927</v>
      </c>
      <c r="D91" s="24" t="s">
        <v>55</v>
      </c>
      <c r="E91" s="16" t="s">
        <v>84</v>
      </c>
      <c r="F91" s="23">
        <v>44870</v>
      </c>
      <c r="G91" s="74">
        <f>CAPA!$I$19</f>
        <v>0.2354</v>
      </c>
      <c r="H91" s="52" t="s">
        <v>12375</v>
      </c>
      <c r="I91" s="52">
        <f t="shared" ref="I91:I93" si="84">TRUNC(H91*(1+G91),2)</f>
        <v>6.47</v>
      </c>
      <c r="J91" s="61">
        <f>CAPA!$I$18</f>
        <v>0</v>
      </c>
      <c r="K91" s="60">
        <f t="shared" ref="K91:K93" si="85">TRUNC((1-J91)*I91,4)</f>
        <v>6.47</v>
      </c>
      <c r="L91" s="60">
        <f t="shared" si="79"/>
        <v>290308.90000000002</v>
      </c>
    </row>
    <row r="92" spans="1:12" s="22" customFormat="1" ht="50.1" customHeight="1" x14ac:dyDescent="0.25">
      <c r="A92" s="16">
        <v>63</v>
      </c>
      <c r="B92" s="16" t="s">
        <v>24</v>
      </c>
      <c r="C92" s="16">
        <v>91931</v>
      </c>
      <c r="D92" s="24" t="s">
        <v>56</v>
      </c>
      <c r="E92" s="16" t="s">
        <v>84</v>
      </c>
      <c r="F92" s="23">
        <v>750</v>
      </c>
      <c r="G92" s="74">
        <f>CAPA!$I$19</f>
        <v>0.2354</v>
      </c>
      <c r="H92" s="52" t="s">
        <v>15666</v>
      </c>
      <c r="I92" s="52">
        <f t="shared" si="84"/>
        <v>13.5</v>
      </c>
      <c r="J92" s="61">
        <f>CAPA!$I$18</f>
        <v>0</v>
      </c>
      <c r="K92" s="60">
        <f t="shared" si="85"/>
        <v>13.5</v>
      </c>
      <c r="L92" s="60">
        <f t="shared" si="79"/>
        <v>10125</v>
      </c>
    </row>
    <row r="93" spans="1:12" s="22" customFormat="1" ht="50.1" customHeight="1" x14ac:dyDescent="0.25">
      <c r="A93" s="16">
        <v>64</v>
      </c>
      <c r="B93" s="16" t="s">
        <v>24</v>
      </c>
      <c r="C93" s="16">
        <v>96985</v>
      </c>
      <c r="D93" s="24" t="s">
        <v>3102</v>
      </c>
      <c r="E93" s="16" t="s">
        <v>92</v>
      </c>
      <c r="F93" s="23">
        <v>150</v>
      </c>
      <c r="G93" s="74">
        <f>CAPA!$I$19</f>
        <v>0.2354</v>
      </c>
      <c r="H93" s="52" t="s">
        <v>14990</v>
      </c>
      <c r="I93" s="52">
        <f t="shared" si="84"/>
        <v>101.93</v>
      </c>
      <c r="J93" s="61">
        <f>CAPA!$I$18</f>
        <v>0</v>
      </c>
      <c r="K93" s="60">
        <f t="shared" si="85"/>
        <v>101.93</v>
      </c>
      <c r="L93" s="60">
        <f t="shared" si="79"/>
        <v>15289.5</v>
      </c>
    </row>
    <row r="94" spans="1:12" s="33" customFormat="1" ht="50.1" customHeight="1" x14ac:dyDescent="0.25">
      <c r="A94" s="5"/>
      <c r="B94" s="5"/>
      <c r="C94" s="5"/>
      <c r="D94" s="11" t="s">
        <v>57</v>
      </c>
      <c r="E94" s="32"/>
      <c r="F94" s="32"/>
      <c r="G94" s="32"/>
      <c r="H94" s="54"/>
      <c r="I94" s="54"/>
      <c r="J94" s="54"/>
      <c r="K94" s="54"/>
      <c r="L94" s="54">
        <f>SUM(L95:L98)</f>
        <v>21404</v>
      </c>
    </row>
    <row r="95" spans="1:12" s="22" customFormat="1" ht="50.1" customHeight="1" x14ac:dyDescent="0.25">
      <c r="A95" s="16">
        <v>65</v>
      </c>
      <c r="B95" s="16" t="s">
        <v>24</v>
      </c>
      <c r="C95" s="16">
        <v>93653</v>
      </c>
      <c r="D95" s="24" t="s">
        <v>58</v>
      </c>
      <c r="E95" s="16" t="s">
        <v>92</v>
      </c>
      <c r="F95" s="23">
        <v>400</v>
      </c>
      <c r="G95" s="74">
        <f>CAPA!$I$19</f>
        <v>0.2354</v>
      </c>
      <c r="H95" s="52" t="s">
        <v>8016</v>
      </c>
      <c r="I95" s="52">
        <f t="shared" ref="I95:I98" si="86">TRUNC(H95*(1+G95),2)</f>
        <v>14.17</v>
      </c>
      <c r="J95" s="61">
        <f>CAPA!$I$18</f>
        <v>0</v>
      </c>
      <c r="K95" s="60">
        <f t="shared" ref="K95:K96" si="87">TRUNC((1-J95)*I95,4)</f>
        <v>14.17</v>
      </c>
      <c r="L95" s="60">
        <f t="shared" ref="L95" si="88">TRUNC(K95*F95,2)</f>
        <v>5668</v>
      </c>
    </row>
    <row r="96" spans="1:12" s="22" customFormat="1" ht="50.1" customHeight="1" x14ac:dyDescent="0.25">
      <c r="A96" s="16">
        <v>66</v>
      </c>
      <c r="B96" s="16" t="s">
        <v>24</v>
      </c>
      <c r="C96" s="16">
        <v>93657</v>
      </c>
      <c r="D96" s="24" t="s">
        <v>59</v>
      </c>
      <c r="E96" s="16" t="s">
        <v>92</v>
      </c>
      <c r="F96" s="23">
        <v>50</v>
      </c>
      <c r="G96" s="74">
        <f>CAPA!$I$19</f>
        <v>0.2354</v>
      </c>
      <c r="H96" s="52" t="s">
        <v>10223</v>
      </c>
      <c r="I96" s="52">
        <f t="shared" si="86"/>
        <v>18.62</v>
      </c>
      <c r="J96" s="61">
        <f>CAPA!$I$18</f>
        <v>0</v>
      </c>
      <c r="K96" s="60">
        <f t="shared" si="87"/>
        <v>18.62</v>
      </c>
      <c r="L96" s="60">
        <f t="shared" ref="L96" si="89">TRUNC(K96*F96,2)</f>
        <v>931</v>
      </c>
    </row>
    <row r="97" spans="1:12" s="22" customFormat="1" ht="50.1" customHeight="1" x14ac:dyDescent="0.25">
      <c r="A97" s="16">
        <v>67</v>
      </c>
      <c r="B97" s="16" t="s">
        <v>24</v>
      </c>
      <c r="C97" s="16">
        <v>93658</v>
      </c>
      <c r="D97" s="24" t="s">
        <v>60</v>
      </c>
      <c r="E97" s="16" t="s">
        <v>92</v>
      </c>
      <c r="F97" s="23">
        <v>100</v>
      </c>
      <c r="G97" s="74">
        <f>CAPA!$I$19</f>
        <v>0.2354</v>
      </c>
      <c r="H97" s="52" t="s">
        <v>15758</v>
      </c>
      <c r="I97" s="52">
        <f t="shared" si="86"/>
        <v>26.83</v>
      </c>
      <c r="J97" s="61">
        <f>CAPA!$I$18</f>
        <v>0</v>
      </c>
      <c r="K97" s="60">
        <f t="shared" ref="K97:K98" si="90">TRUNC((1-J97)*I97,4)</f>
        <v>26.83</v>
      </c>
      <c r="L97" s="60">
        <f t="shared" ref="L97" si="91">TRUNC(K97*F97,2)</f>
        <v>2683</v>
      </c>
    </row>
    <row r="98" spans="1:12" s="22" customFormat="1" ht="50.1" customHeight="1" x14ac:dyDescent="0.25">
      <c r="A98" s="16">
        <v>68</v>
      </c>
      <c r="B98" s="16" t="s">
        <v>12930</v>
      </c>
      <c r="C98" s="16">
        <v>39471</v>
      </c>
      <c r="D98" s="21" t="s">
        <v>8928</v>
      </c>
      <c r="E98" s="16" t="s">
        <v>12937</v>
      </c>
      <c r="F98" s="23">
        <v>100</v>
      </c>
      <c r="G98" s="74">
        <f>CAPA!$I$19</f>
        <v>0.2354</v>
      </c>
      <c r="H98" s="52" t="s">
        <v>19949</v>
      </c>
      <c r="I98" s="52">
        <f t="shared" si="86"/>
        <v>121.22</v>
      </c>
      <c r="J98" s="61">
        <f>CAPA!$I$18</f>
        <v>0</v>
      </c>
      <c r="K98" s="60">
        <f t="shared" si="90"/>
        <v>121.22</v>
      </c>
      <c r="L98" s="60">
        <f t="shared" ref="L98" si="92">TRUNC(K98*F98,2)</f>
        <v>12122</v>
      </c>
    </row>
    <row r="99" spans="1:12" s="33" customFormat="1" ht="50.1" customHeight="1" x14ac:dyDescent="0.25">
      <c r="A99" s="5"/>
      <c r="B99" s="5"/>
      <c r="C99" s="5"/>
      <c r="D99" s="11" t="s">
        <v>61</v>
      </c>
      <c r="E99" s="32"/>
      <c r="F99" s="32"/>
      <c r="G99" s="32"/>
      <c r="H99" s="54"/>
      <c r="I99" s="54"/>
      <c r="J99" s="54"/>
      <c r="K99" s="54"/>
      <c r="L99" s="54">
        <f>SUM(L100:L101)</f>
        <v>72227.5</v>
      </c>
    </row>
    <row r="100" spans="1:12" s="22" customFormat="1" ht="50.1" customHeight="1" x14ac:dyDescent="0.25">
      <c r="A100" s="16">
        <v>69</v>
      </c>
      <c r="B100" s="16" t="s">
        <v>24</v>
      </c>
      <c r="C100" s="16">
        <v>100599</v>
      </c>
      <c r="D100" s="24" t="s">
        <v>62</v>
      </c>
      <c r="E100" s="16" t="s">
        <v>92</v>
      </c>
      <c r="F100" s="23">
        <v>50</v>
      </c>
      <c r="G100" s="74">
        <f>CAPA!$I$19</f>
        <v>0.2354</v>
      </c>
      <c r="H100" s="52" t="s">
        <v>15978</v>
      </c>
      <c r="I100" s="52">
        <f t="shared" ref="I100:I101" si="93">TRUNC(H100*(1+G100),2)</f>
        <v>690.16</v>
      </c>
      <c r="J100" s="61">
        <f>CAPA!$I$18</f>
        <v>0</v>
      </c>
      <c r="K100" s="60">
        <f t="shared" ref="K100:K101" si="94">TRUNC((1-J100)*I100,4)</f>
        <v>690.16</v>
      </c>
      <c r="L100" s="60">
        <f t="shared" ref="L100" si="95">TRUNC(K100*F100,2)</f>
        <v>34508</v>
      </c>
    </row>
    <row r="101" spans="1:12" s="22" customFormat="1" ht="50.1" customHeight="1" x14ac:dyDescent="0.25">
      <c r="A101" s="16">
        <v>70</v>
      </c>
      <c r="B101" s="16" t="s">
        <v>12930</v>
      </c>
      <c r="C101" s="16">
        <v>41196</v>
      </c>
      <c r="D101" s="21" t="s">
        <v>11353</v>
      </c>
      <c r="E101" s="16" t="s">
        <v>12937</v>
      </c>
      <c r="F101" s="23">
        <v>50</v>
      </c>
      <c r="G101" s="74">
        <f>CAPA!$I$19</f>
        <v>0.2354</v>
      </c>
      <c r="H101" s="52" t="s">
        <v>11354</v>
      </c>
      <c r="I101" s="52">
        <f t="shared" si="93"/>
        <v>754.39</v>
      </c>
      <c r="J101" s="61">
        <f>CAPA!$I$18</f>
        <v>0</v>
      </c>
      <c r="K101" s="60">
        <f t="shared" si="94"/>
        <v>754.39</v>
      </c>
      <c r="L101" s="60">
        <f t="shared" ref="L101" si="96">TRUNC(K101*F101,2)</f>
        <v>37719.5</v>
      </c>
    </row>
    <row r="102" spans="1:12" s="33" customFormat="1" ht="50.1" customHeight="1" x14ac:dyDescent="0.25">
      <c r="A102" s="5"/>
      <c r="B102" s="5"/>
      <c r="C102" s="5"/>
      <c r="D102" s="11" t="s">
        <v>63</v>
      </c>
      <c r="E102" s="32"/>
      <c r="F102" s="32"/>
      <c r="G102" s="32"/>
      <c r="H102" s="54"/>
      <c r="I102" s="54"/>
      <c r="J102" s="54"/>
      <c r="K102" s="54"/>
      <c r="L102" s="54">
        <f>L103</f>
        <v>386724</v>
      </c>
    </row>
    <row r="103" spans="1:12" s="22" customFormat="1" ht="50.1" customHeight="1" x14ac:dyDescent="0.25">
      <c r="A103" s="16">
        <v>71</v>
      </c>
      <c r="B103" s="2" t="s">
        <v>12</v>
      </c>
      <c r="C103" s="16" t="s">
        <v>12934</v>
      </c>
      <c r="D103" s="24" t="s">
        <v>12940</v>
      </c>
      <c r="E103" s="2" t="s">
        <v>12937</v>
      </c>
      <c r="F103" s="23">
        <v>1200</v>
      </c>
      <c r="G103" s="74">
        <f>CAPA!$I$19</f>
        <v>0.2354</v>
      </c>
      <c r="H103" s="52">
        <v>260.87</v>
      </c>
      <c r="I103" s="52">
        <f t="shared" ref="I103" si="97">TRUNC(H103*(1+G103),2)</f>
        <v>322.27</v>
      </c>
      <c r="J103" s="61">
        <f>CAPA!$I$18</f>
        <v>0</v>
      </c>
      <c r="K103" s="60">
        <f t="shared" ref="K103" si="98">TRUNC((1-J103)*I103,4)</f>
        <v>322.27</v>
      </c>
      <c r="L103" s="60">
        <f t="shared" ref="L103" si="99">TRUNC(K103*F103,2)</f>
        <v>386724</v>
      </c>
    </row>
    <row r="104" spans="1:12" s="22" customFormat="1" ht="50.1" customHeight="1" x14ac:dyDescent="0.25">
      <c r="A104" s="3"/>
      <c r="B104" s="3"/>
      <c r="C104" s="3"/>
      <c r="D104" s="10" t="s">
        <v>69</v>
      </c>
      <c r="E104" s="30"/>
      <c r="F104" s="30"/>
      <c r="G104" s="30"/>
      <c r="H104" s="53"/>
      <c r="I104" s="53"/>
      <c r="J104" s="53"/>
      <c r="K104" s="53"/>
      <c r="L104" s="53">
        <f>L105+L119+L126+L128</f>
        <v>39440592.159999996</v>
      </c>
    </row>
    <row r="105" spans="1:12" s="33" customFormat="1" ht="50.1" customHeight="1" x14ac:dyDescent="0.25">
      <c r="A105" s="5"/>
      <c r="B105" s="5"/>
      <c r="C105" s="5"/>
      <c r="D105" s="11" t="s">
        <v>6462</v>
      </c>
      <c r="E105" s="32"/>
      <c r="F105" s="32"/>
      <c r="G105" s="32"/>
      <c r="H105" s="54"/>
      <c r="I105" s="54"/>
      <c r="J105" s="54"/>
      <c r="K105" s="54"/>
      <c r="L105" s="54">
        <f>SUM(L106:L118)</f>
        <v>13785213.880000001</v>
      </c>
    </row>
    <row r="106" spans="1:12" s="67" customFormat="1" ht="50.1" customHeight="1" x14ac:dyDescent="0.25">
      <c r="A106" s="63">
        <v>72</v>
      </c>
      <c r="B106" s="63" t="s">
        <v>24</v>
      </c>
      <c r="C106" s="63">
        <v>96527</v>
      </c>
      <c r="D106" s="64" t="s">
        <v>4843</v>
      </c>
      <c r="E106" s="63" t="s">
        <v>118</v>
      </c>
      <c r="F106" s="65">
        <v>4442</v>
      </c>
      <c r="G106" s="74">
        <f>CAPA!$I$19</f>
        <v>0.2354</v>
      </c>
      <c r="H106" s="62" t="s">
        <v>17898</v>
      </c>
      <c r="I106" s="62">
        <f t="shared" ref="I106:I118" si="100">TRUNC(H106*(1+G106),2)</f>
        <v>138.32</v>
      </c>
      <c r="J106" s="61">
        <f>CAPA!$I$18</f>
        <v>0</v>
      </c>
      <c r="K106" s="60">
        <f t="shared" ref="K106" si="101">TRUNC((1-J106)*I106,4)</f>
        <v>138.32</v>
      </c>
      <c r="L106" s="60">
        <f t="shared" ref="L106:L117" si="102">TRUNC(K106*F106,2)</f>
        <v>614417.43999999994</v>
      </c>
    </row>
    <row r="107" spans="1:12" s="67" customFormat="1" ht="50.1" customHeight="1" x14ac:dyDescent="0.25">
      <c r="A107" s="63">
        <v>73</v>
      </c>
      <c r="B107" s="63" t="s">
        <v>24</v>
      </c>
      <c r="C107" s="63">
        <v>101616</v>
      </c>
      <c r="D107" s="64" t="s">
        <v>1593</v>
      </c>
      <c r="E107" s="63" t="s">
        <v>286</v>
      </c>
      <c r="F107" s="65">
        <v>2400</v>
      </c>
      <c r="G107" s="74">
        <f>CAPA!$I$19</f>
        <v>0.2354</v>
      </c>
      <c r="H107" s="62" t="s">
        <v>17977</v>
      </c>
      <c r="I107" s="62">
        <f t="shared" si="100"/>
        <v>8.4</v>
      </c>
      <c r="J107" s="61">
        <f>CAPA!$I$18</f>
        <v>0</v>
      </c>
      <c r="K107" s="60">
        <f t="shared" ref="K107:K118" si="103">TRUNC((1-J107)*I107,4)</f>
        <v>8.4</v>
      </c>
      <c r="L107" s="60">
        <f t="shared" si="102"/>
        <v>20160</v>
      </c>
    </row>
    <row r="108" spans="1:12" s="22" customFormat="1" ht="50.1" customHeight="1" x14ac:dyDescent="0.25">
      <c r="A108" s="63">
        <v>74</v>
      </c>
      <c r="B108" s="63" t="s">
        <v>24</v>
      </c>
      <c r="C108" s="63">
        <v>101617</v>
      </c>
      <c r="D108" s="64" t="s">
        <v>28</v>
      </c>
      <c r="E108" s="63" t="s">
        <v>286</v>
      </c>
      <c r="F108" s="65">
        <v>1053</v>
      </c>
      <c r="G108" s="74">
        <f>CAPA!$I$19</f>
        <v>0.2354</v>
      </c>
      <c r="H108" s="62" t="s">
        <v>6755</v>
      </c>
      <c r="I108" s="62">
        <f t="shared" si="100"/>
        <v>4.13</v>
      </c>
      <c r="J108" s="61">
        <f>CAPA!$I$18</f>
        <v>0</v>
      </c>
      <c r="K108" s="60">
        <f t="shared" si="103"/>
        <v>4.13</v>
      </c>
      <c r="L108" s="60">
        <f t="shared" si="102"/>
        <v>4348.8900000000003</v>
      </c>
    </row>
    <row r="109" spans="1:12" s="22" customFormat="1" ht="50.1" customHeight="1" x14ac:dyDescent="0.25">
      <c r="A109" s="63">
        <v>75</v>
      </c>
      <c r="B109" s="63" t="s">
        <v>24</v>
      </c>
      <c r="C109" s="63">
        <v>93382</v>
      </c>
      <c r="D109" s="64" t="s">
        <v>1473</v>
      </c>
      <c r="E109" s="63" t="s">
        <v>118</v>
      </c>
      <c r="F109" s="65">
        <v>2370.5</v>
      </c>
      <c r="G109" s="74">
        <f>CAPA!$I$19</f>
        <v>0.2354</v>
      </c>
      <c r="H109" s="62" t="s">
        <v>17971</v>
      </c>
      <c r="I109" s="62">
        <f t="shared" si="100"/>
        <v>34.22</v>
      </c>
      <c r="J109" s="61">
        <f>CAPA!$I$18</f>
        <v>0</v>
      </c>
      <c r="K109" s="60">
        <f t="shared" si="103"/>
        <v>34.22</v>
      </c>
      <c r="L109" s="60">
        <f t="shared" si="102"/>
        <v>81118.509999999995</v>
      </c>
    </row>
    <row r="110" spans="1:12" s="22" customFormat="1" ht="50.1" customHeight="1" x14ac:dyDescent="0.25">
      <c r="A110" s="63">
        <v>76</v>
      </c>
      <c r="B110" s="63" t="s">
        <v>24</v>
      </c>
      <c r="C110" s="63">
        <v>96536</v>
      </c>
      <c r="D110" s="64" t="s">
        <v>1592</v>
      </c>
      <c r="E110" s="63" t="s">
        <v>286</v>
      </c>
      <c r="F110" s="65">
        <v>6258</v>
      </c>
      <c r="G110" s="74">
        <f>CAPA!$I$19</f>
        <v>0.2354</v>
      </c>
      <c r="H110" s="62" t="s">
        <v>15204</v>
      </c>
      <c r="I110" s="62">
        <f t="shared" si="100"/>
        <v>97.28</v>
      </c>
      <c r="J110" s="61">
        <f>CAPA!$I$18</f>
        <v>0</v>
      </c>
      <c r="K110" s="60">
        <f t="shared" si="103"/>
        <v>97.28</v>
      </c>
      <c r="L110" s="60">
        <f t="shared" si="102"/>
        <v>608778.23999999999</v>
      </c>
    </row>
    <row r="111" spans="1:12" s="67" customFormat="1" ht="50.1" customHeight="1" x14ac:dyDescent="0.25">
      <c r="A111" s="63">
        <v>77</v>
      </c>
      <c r="B111" s="63" t="s">
        <v>24</v>
      </c>
      <c r="C111" s="63">
        <v>96535</v>
      </c>
      <c r="D111" s="64" t="s">
        <v>2303</v>
      </c>
      <c r="E111" s="63" t="s">
        <v>286</v>
      </c>
      <c r="F111" s="65">
        <v>2880</v>
      </c>
      <c r="G111" s="74">
        <f>CAPA!$I$19</f>
        <v>0.2354</v>
      </c>
      <c r="H111" s="62" t="s">
        <v>15203</v>
      </c>
      <c r="I111" s="62">
        <f t="shared" si="100"/>
        <v>181.75</v>
      </c>
      <c r="J111" s="61">
        <f>CAPA!$I$18</f>
        <v>0</v>
      </c>
      <c r="K111" s="60">
        <f t="shared" si="103"/>
        <v>181.75</v>
      </c>
      <c r="L111" s="60">
        <f t="shared" si="102"/>
        <v>523440</v>
      </c>
    </row>
    <row r="112" spans="1:12" s="22" customFormat="1" ht="50.1" customHeight="1" x14ac:dyDescent="0.25">
      <c r="A112" s="63">
        <v>78</v>
      </c>
      <c r="B112" s="63" t="s">
        <v>24</v>
      </c>
      <c r="C112" s="63">
        <v>96543</v>
      </c>
      <c r="D112" s="64" t="s">
        <v>2310</v>
      </c>
      <c r="E112" s="63" t="s">
        <v>98</v>
      </c>
      <c r="F112" s="65">
        <v>37387.5</v>
      </c>
      <c r="G112" s="74">
        <f>CAPA!$I$19</f>
        <v>0.2354</v>
      </c>
      <c r="H112" s="62" t="s">
        <v>15211</v>
      </c>
      <c r="I112" s="62">
        <f t="shared" si="100"/>
        <v>25.89</v>
      </c>
      <c r="J112" s="61">
        <f>CAPA!$I$18</f>
        <v>0</v>
      </c>
      <c r="K112" s="60">
        <f t="shared" si="103"/>
        <v>25.89</v>
      </c>
      <c r="L112" s="60">
        <f t="shared" si="102"/>
        <v>967962.37</v>
      </c>
    </row>
    <row r="113" spans="1:12" s="67" customFormat="1" ht="50.1" customHeight="1" x14ac:dyDescent="0.25">
      <c r="A113" s="63">
        <v>79</v>
      </c>
      <c r="B113" s="63" t="s">
        <v>24</v>
      </c>
      <c r="C113" s="63">
        <v>104918</v>
      </c>
      <c r="D113" s="64" t="s">
        <v>2496</v>
      </c>
      <c r="E113" s="63" t="s">
        <v>98</v>
      </c>
      <c r="F113" s="65">
        <v>178350</v>
      </c>
      <c r="G113" s="74">
        <f>CAPA!$I$19</f>
        <v>0.2354</v>
      </c>
      <c r="H113" s="62" t="s">
        <v>15349</v>
      </c>
      <c r="I113" s="62">
        <f t="shared" si="100"/>
        <v>18.64</v>
      </c>
      <c r="J113" s="61">
        <f>CAPA!$I$18</f>
        <v>0</v>
      </c>
      <c r="K113" s="60">
        <f t="shared" si="103"/>
        <v>18.64</v>
      </c>
      <c r="L113" s="60">
        <f t="shared" si="102"/>
        <v>3324444</v>
      </c>
    </row>
    <row r="114" spans="1:12" s="67" customFormat="1" ht="50.1" customHeight="1" x14ac:dyDescent="0.25">
      <c r="A114" s="63">
        <v>80</v>
      </c>
      <c r="B114" s="63" t="s">
        <v>24</v>
      </c>
      <c r="C114" s="63">
        <v>104919</v>
      </c>
      <c r="D114" s="64" t="s">
        <v>2497</v>
      </c>
      <c r="E114" s="63" t="s">
        <v>98</v>
      </c>
      <c r="F114" s="65">
        <v>178350</v>
      </c>
      <c r="G114" s="74">
        <f>CAPA!$I$19</f>
        <v>0.2354</v>
      </c>
      <c r="H114" s="62" t="s">
        <v>9058</v>
      </c>
      <c r="I114" s="62">
        <f t="shared" si="100"/>
        <v>16.59</v>
      </c>
      <c r="J114" s="61">
        <f>CAPA!$I$18</f>
        <v>0</v>
      </c>
      <c r="K114" s="60">
        <f t="shared" si="103"/>
        <v>16.59</v>
      </c>
      <c r="L114" s="60">
        <f t="shared" si="102"/>
        <v>2958826.5</v>
      </c>
    </row>
    <row r="115" spans="1:12" s="67" customFormat="1" ht="50.1" customHeight="1" x14ac:dyDescent="0.25">
      <c r="A115" s="63">
        <v>81</v>
      </c>
      <c r="B115" s="63" t="s">
        <v>24</v>
      </c>
      <c r="C115" s="63">
        <v>104920</v>
      </c>
      <c r="D115" s="64" t="s">
        <v>2498</v>
      </c>
      <c r="E115" s="63" t="s">
        <v>98</v>
      </c>
      <c r="F115" s="65">
        <v>89175</v>
      </c>
      <c r="G115" s="74">
        <f>CAPA!$I$19</f>
        <v>0.2354</v>
      </c>
      <c r="H115" s="62" t="s">
        <v>10307</v>
      </c>
      <c r="I115" s="62">
        <f t="shared" si="100"/>
        <v>14.03</v>
      </c>
      <c r="J115" s="61">
        <f>CAPA!$I$18</f>
        <v>0</v>
      </c>
      <c r="K115" s="60">
        <f t="shared" si="103"/>
        <v>14.03</v>
      </c>
      <c r="L115" s="60">
        <f t="shared" si="102"/>
        <v>1251125.25</v>
      </c>
    </row>
    <row r="116" spans="1:12" s="67" customFormat="1" ht="50.1" customHeight="1" x14ac:dyDescent="0.25">
      <c r="A116" s="63">
        <v>82</v>
      </c>
      <c r="B116" s="63" t="s">
        <v>24</v>
      </c>
      <c r="C116" s="63">
        <v>104921</v>
      </c>
      <c r="D116" s="64" t="s">
        <v>2499</v>
      </c>
      <c r="E116" s="63" t="s">
        <v>98</v>
      </c>
      <c r="F116" s="65">
        <v>89175</v>
      </c>
      <c r="G116" s="74">
        <f>CAPA!$I$19</f>
        <v>0.2354</v>
      </c>
      <c r="H116" s="62" t="s">
        <v>15350</v>
      </c>
      <c r="I116" s="62">
        <f t="shared" si="100"/>
        <v>13.21</v>
      </c>
      <c r="J116" s="61">
        <f>CAPA!$I$18</f>
        <v>0</v>
      </c>
      <c r="K116" s="60">
        <f t="shared" si="103"/>
        <v>13.21</v>
      </c>
      <c r="L116" s="60">
        <f t="shared" si="102"/>
        <v>1178001.75</v>
      </c>
    </row>
    <row r="117" spans="1:12" s="22" customFormat="1" ht="50.1" customHeight="1" x14ac:dyDescent="0.25">
      <c r="A117" s="63">
        <v>83</v>
      </c>
      <c r="B117" s="63" t="s">
        <v>24</v>
      </c>
      <c r="C117" s="63">
        <v>96556</v>
      </c>
      <c r="D117" s="64" t="s">
        <v>2516</v>
      </c>
      <c r="E117" s="63" t="s">
        <v>118</v>
      </c>
      <c r="F117" s="65">
        <v>1440</v>
      </c>
      <c r="G117" s="74">
        <f>CAPA!$I$19</f>
        <v>0.2354</v>
      </c>
      <c r="H117" s="62" t="s">
        <v>15376</v>
      </c>
      <c r="I117" s="62">
        <f t="shared" si="100"/>
        <v>1131.77</v>
      </c>
      <c r="J117" s="61">
        <f>CAPA!$I$18</f>
        <v>0</v>
      </c>
      <c r="K117" s="60">
        <f t="shared" si="103"/>
        <v>1131.77</v>
      </c>
      <c r="L117" s="60">
        <f t="shared" si="102"/>
        <v>1629748.8</v>
      </c>
    </row>
    <row r="118" spans="1:12" s="67" customFormat="1" ht="50.1" customHeight="1" x14ac:dyDescent="0.25">
      <c r="A118" s="63">
        <v>84</v>
      </c>
      <c r="B118" s="63" t="s">
        <v>24</v>
      </c>
      <c r="C118" s="63">
        <v>96557</v>
      </c>
      <c r="D118" s="64" t="s">
        <v>2517</v>
      </c>
      <c r="E118" s="63" t="s">
        <v>118</v>
      </c>
      <c r="F118" s="65">
        <v>631.5</v>
      </c>
      <c r="G118" s="74">
        <f>CAPA!$I$19</f>
        <v>0.2354</v>
      </c>
      <c r="H118" s="62" t="s">
        <v>15377</v>
      </c>
      <c r="I118" s="62">
        <f t="shared" si="100"/>
        <v>986.29</v>
      </c>
      <c r="J118" s="61">
        <f>CAPA!$I$18</f>
        <v>0</v>
      </c>
      <c r="K118" s="60">
        <f t="shared" si="103"/>
        <v>986.29</v>
      </c>
      <c r="L118" s="60">
        <f t="shared" ref="L118:L124" si="104">TRUNC(K118*F118,2)</f>
        <v>622842.13</v>
      </c>
    </row>
    <row r="119" spans="1:12" s="33" customFormat="1" ht="50.1" customHeight="1" x14ac:dyDescent="0.25">
      <c r="A119" s="5"/>
      <c r="B119" s="5"/>
      <c r="C119" s="5"/>
      <c r="D119" s="11" t="s">
        <v>72</v>
      </c>
      <c r="E119" s="32"/>
      <c r="F119" s="32"/>
      <c r="G119" s="32"/>
      <c r="H119" s="54"/>
      <c r="I119" s="54"/>
      <c r="J119" s="54"/>
      <c r="K119" s="54"/>
      <c r="L119" s="54">
        <f>SUM(L120:L125)</f>
        <v>4499611.2</v>
      </c>
    </row>
    <row r="120" spans="1:12" s="22" customFormat="1" ht="50.1" customHeight="1" x14ac:dyDescent="0.25">
      <c r="A120" s="63">
        <v>85</v>
      </c>
      <c r="B120" s="63" t="s">
        <v>24</v>
      </c>
      <c r="C120" s="63">
        <v>92427</v>
      </c>
      <c r="D120" s="64" t="s">
        <v>33</v>
      </c>
      <c r="E120" s="63" t="s">
        <v>286</v>
      </c>
      <c r="F120" s="65">
        <v>7200</v>
      </c>
      <c r="G120" s="74">
        <f>CAPA!$I$19</f>
        <v>0.2354</v>
      </c>
      <c r="H120" s="62" t="s">
        <v>15132</v>
      </c>
      <c r="I120" s="62">
        <f t="shared" ref="I120:I125" si="105">TRUNC(H120*(1+G120),2)</f>
        <v>83.53</v>
      </c>
      <c r="J120" s="61">
        <f>CAPA!$I$18</f>
        <v>0</v>
      </c>
      <c r="K120" s="60">
        <f t="shared" ref="K120" si="106">TRUNC((1-J120)*I120,4)</f>
        <v>83.53</v>
      </c>
      <c r="L120" s="60">
        <f t="shared" si="104"/>
        <v>601416</v>
      </c>
    </row>
    <row r="121" spans="1:12" s="22" customFormat="1" ht="50.1" customHeight="1" x14ac:dyDescent="0.25">
      <c r="A121" s="63">
        <v>86</v>
      </c>
      <c r="B121" s="63" t="s">
        <v>24</v>
      </c>
      <c r="C121" s="63">
        <v>92759</v>
      </c>
      <c r="D121" s="64" t="s">
        <v>2427</v>
      </c>
      <c r="E121" s="63" t="s">
        <v>98</v>
      </c>
      <c r="F121" s="65">
        <v>17280</v>
      </c>
      <c r="G121" s="74">
        <f>CAPA!$I$19</f>
        <v>0.2354</v>
      </c>
      <c r="H121" s="62" t="s">
        <v>15319</v>
      </c>
      <c r="I121" s="62">
        <f t="shared" si="105"/>
        <v>18.32</v>
      </c>
      <c r="J121" s="61">
        <f>CAPA!$I$18</f>
        <v>0</v>
      </c>
      <c r="K121" s="60">
        <f t="shared" ref="K121:K125" si="107">TRUNC((1-J121)*I121,4)</f>
        <v>18.32</v>
      </c>
      <c r="L121" s="60">
        <f t="shared" si="104"/>
        <v>316569.59999999998</v>
      </c>
    </row>
    <row r="122" spans="1:12" s="67" customFormat="1" ht="50.1" customHeight="1" x14ac:dyDescent="0.25">
      <c r="A122" s="63">
        <v>87</v>
      </c>
      <c r="B122" s="63" t="s">
        <v>24</v>
      </c>
      <c r="C122" s="63">
        <v>92762</v>
      </c>
      <c r="D122" s="64" t="s">
        <v>2430</v>
      </c>
      <c r="E122" s="63" t="s">
        <v>98</v>
      </c>
      <c r="F122" s="65">
        <v>86400</v>
      </c>
      <c r="G122" s="74">
        <f>CAPA!$I$19</f>
        <v>0.2354</v>
      </c>
      <c r="H122" s="62" t="s">
        <v>15321</v>
      </c>
      <c r="I122" s="62">
        <f t="shared" si="105"/>
        <v>14.39</v>
      </c>
      <c r="J122" s="61">
        <f>CAPA!$I$18</f>
        <v>0</v>
      </c>
      <c r="K122" s="60">
        <f t="shared" si="107"/>
        <v>14.39</v>
      </c>
      <c r="L122" s="60">
        <f t="shared" si="104"/>
        <v>1243296</v>
      </c>
    </row>
    <row r="123" spans="1:12" s="22" customFormat="1" ht="50.1" customHeight="1" x14ac:dyDescent="0.25">
      <c r="A123" s="63">
        <v>88</v>
      </c>
      <c r="B123" s="63" t="s">
        <v>24</v>
      </c>
      <c r="C123" s="63">
        <v>92763</v>
      </c>
      <c r="D123" s="64" t="s">
        <v>2431</v>
      </c>
      <c r="E123" s="63" t="s">
        <v>98</v>
      </c>
      <c r="F123" s="65">
        <v>60480</v>
      </c>
      <c r="G123" s="74">
        <f>CAPA!$I$19</f>
        <v>0.2354</v>
      </c>
      <c r="H123" s="62" t="s">
        <v>12677</v>
      </c>
      <c r="I123" s="62">
        <f t="shared" si="105"/>
        <v>12.06</v>
      </c>
      <c r="J123" s="61">
        <f>CAPA!$I$18</f>
        <v>0</v>
      </c>
      <c r="K123" s="60">
        <f t="shared" si="107"/>
        <v>12.06</v>
      </c>
      <c r="L123" s="60">
        <f t="shared" si="104"/>
        <v>729388.8</v>
      </c>
    </row>
    <row r="124" spans="1:12" s="22" customFormat="1" ht="50.1" customHeight="1" x14ac:dyDescent="0.25">
      <c r="A124" s="63">
        <v>89</v>
      </c>
      <c r="B124" s="63" t="s">
        <v>24</v>
      </c>
      <c r="C124" s="63">
        <v>92764</v>
      </c>
      <c r="D124" s="64" t="s">
        <v>2432</v>
      </c>
      <c r="E124" s="63" t="s">
        <v>98</v>
      </c>
      <c r="F124" s="65">
        <v>43200</v>
      </c>
      <c r="G124" s="74">
        <f>CAPA!$I$19</f>
        <v>0.2354</v>
      </c>
      <c r="H124" s="62" t="s">
        <v>11519</v>
      </c>
      <c r="I124" s="62">
        <f t="shared" si="105"/>
        <v>11.67</v>
      </c>
      <c r="J124" s="61">
        <f>CAPA!$I$18</f>
        <v>0</v>
      </c>
      <c r="K124" s="60">
        <f t="shared" si="107"/>
        <v>11.67</v>
      </c>
      <c r="L124" s="60">
        <f t="shared" si="104"/>
        <v>504144</v>
      </c>
    </row>
    <row r="125" spans="1:12" s="22" customFormat="1" ht="50.1" customHeight="1" x14ac:dyDescent="0.25">
      <c r="A125" s="63">
        <v>90</v>
      </c>
      <c r="B125" s="63" t="s">
        <v>24</v>
      </c>
      <c r="C125" s="63">
        <v>103669</v>
      </c>
      <c r="D125" s="64" t="s">
        <v>2546</v>
      </c>
      <c r="E125" s="63" t="s">
        <v>118</v>
      </c>
      <c r="F125" s="65">
        <v>864</v>
      </c>
      <c r="G125" s="74">
        <f>CAPA!$I$19</f>
        <v>0.2354</v>
      </c>
      <c r="H125" s="62" t="s">
        <v>15406</v>
      </c>
      <c r="I125" s="62">
        <f t="shared" si="105"/>
        <v>1278.7</v>
      </c>
      <c r="J125" s="61">
        <f>CAPA!$I$18</f>
        <v>0</v>
      </c>
      <c r="K125" s="60">
        <f t="shared" si="107"/>
        <v>1278.7</v>
      </c>
      <c r="L125" s="60">
        <f t="shared" ref="L125:L133" si="108">TRUNC(K125*F125,2)</f>
        <v>1104796.8</v>
      </c>
    </row>
    <row r="126" spans="1:12" s="33" customFormat="1" ht="50.1" customHeight="1" x14ac:dyDescent="0.25">
      <c r="A126" s="5"/>
      <c r="B126" s="5"/>
      <c r="C126" s="5"/>
      <c r="D126" s="11" t="s">
        <v>74</v>
      </c>
      <c r="E126" s="32"/>
      <c r="F126" s="32"/>
      <c r="G126" s="32"/>
      <c r="H126" s="54"/>
      <c r="I126" s="54"/>
      <c r="J126" s="54"/>
      <c r="K126" s="54"/>
      <c r="L126" s="54">
        <f>L127</f>
        <v>17686913.219999999</v>
      </c>
    </row>
    <row r="127" spans="1:12" s="22" customFormat="1" ht="50.1" customHeight="1" x14ac:dyDescent="0.25">
      <c r="A127" s="16">
        <v>91</v>
      </c>
      <c r="B127" s="16" t="s">
        <v>24</v>
      </c>
      <c r="C127" s="16">
        <v>100773</v>
      </c>
      <c r="D127" s="24" t="s">
        <v>75</v>
      </c>
      <c r="E127" s="16" t="s">
        <v>98</v>
      </c>
      <c r="F127" s="23">
        <v>748494</v>
      </c>
      <c r="G127" s="74">
        <f>CAPA!$I$19</f>
        <v>0.2354</v>
      </c>
      <c r="H127" s="52" t="s">
        <v>13753</v>
      </c>
      <c r="I127" s="52">
        <f t="shared" ref="I127" si="109">TRUNC(H127*(1+G127),2)</f>
        <v>23.63</v>
      </c>
      <c r="J127" s="61">
        <f>CAPA!$I$18</f>
        <v>0</v>
      </c>
      <c r="K127" s="60">
        <f t="shared" ref="K127" si="110">TRUNC((1-J127)*I127,4)</f>
        <v>23.63</v>
      </c>
      <c r="L127" s="60">
        <f t="shared" si="108"/>
        <v>17686913.219999999</v>
      </c>
    </row>
    <row r="128" spans="1:12" s="33" customFormat="1" ht="50.1" customHeight="1" x14ac:dyDescent="0.25">
      <c r="A128" s="5"/>
      <c r="B128" s="5"/>
      <c r="C128" s="5"/>
      <c r="D128" s="11" t="s">
        <v>76</v>
      </c>
      <c r="E128" s="32"/>
      <c r="F128" s="32"/>
      <c r="G128" s="32"/>
      <c r="H128" s="54"/>
      <c r="I128" s="54"/>
      <c r="J128" s="54"/>
      <c r="K128" s="54"/>
      <c r="L128" s="54">
        <f>L129</f>
        <v>3468853.86</v>
      </c>
    </row>
    <row r="129" spans="1:15" s="22" customFormat="1" ht="50.1" customHeight="1" x14ac:dyDescent="0.25">
      <c r="A129" s="16">
        <v>92</v>
      </c>
      <c r="B129" s="16" t="s">
        <v>24</v>
      </c>
      <c r="C129" s="16">
        <v>94213</v>
      </c>
      <c r="D129" s="24" t="s">
        <v>77</v>
      </c>
      <c r="E129" s="16" t="s">
        <v>286</v>
      </c>
      <c r="F129" s="23">
        <v>41583</v>
      </c>
      <c r="G129" s="74">
        <f>CAPA!$I$19</f>
        <v>0.2354</v>
      </c>
      <c r="H129" s="52" t="s">
        <v>14280</v>
      </c>
      <c r="I129" s="52">
        <f t="shared" ref="I129" si="111">TRUNC(H129*(1+G129),2)</f>
        <v>83.42</v>
      </c>
      <c r="J129" s="61">
        <f>CAPA!$I$18</f>
        <v>0</v>
      </c>
      <c r="K129" s="60">
        <f t="shared" ref="K129" si="112">TRUNC((1-J129)*I129,4)</f>
        <v>83.42</v>
      </c>
      <c r="L129" s="60">
        <f t="shared" si="108"/>
        <v>3468853.86</v>
      </c>
    </row>
    <row r="130" spans="1:15" s="22" customFormat="1" ht="50.1" customHeight="1" x14ac:dyDescent="0.25">
      <c r="A130" s="3"/>
      <c r="B130" s="3"/>
      <c r="C130" s="3"/>
      <c r="D130" s="10" t="s">
        <v>78</v>
      </c>
      <c r="E130" s="30"/>
      <c r="F130" s="30"/>
      <c r="G130" s="30"/>
      <c r="H130" s="53"/>
      <c r="I130" s="53"/>
      <c r="J130" s="53"/>
      <c r="K130" s="53"/>
      <c r="L130" s="53">
        <f>SUM(L131:L134)</f>
        <v>1032403.7</v>
      </c>
    </row>
    <row r="131" spans="1:15" s="22" customFormat="1" ht="50.1" customHeight="1" x14ac:dyDescent="0.25">
      <c r="A131" s="16">
        <v>93</v>
      </c>
      <c r="B131" s="16" t="s">
        <v>24</v>
      </c>
      <c r="C131" s="16">
        <v>94229</v>
      </c>
      <c r="D131" s="24" t="s">
        <v>79</v>
      </c>
      <c r="E131" s="16" t="s">
        <v>84</v>
      </c>
      <c r="F131" s="23">
        <v>3340</v>
      </c>
      <c r="G131" s="74">
        <f>CAPA!$I$19</f>
        <v>0.2354</v>
      </c>
      <c r="H131" s="52" t="s">
        <v>14292</v>
      </c>
      <c r="I131" s="52">
        <f t="shared" ref="I131:I134" si="113">TRUNC(H131*(1+G131),2)</f>
        <v>187.58</v>
      </c>
      <c r="J131" s="61">
        <f>CAPA!$I$18</f>
        <v>0</v>
      </c>
      <c r="K131" s="60">
        <f t="shared" ref="K131:K134" si="114">TRUNC((1-J131)*I131,4)</f>
        <v>187.58</v>
      </c>
      <c r="L131" s="60">
        <f t="shared" si="108"/>
        <v>626517.19999999995</v>
      </c>
    </row>
    <row r="132" spans="1:15" s="22" customFormat="1" ht="50.1" customHeight="1" x14ac:dyDescent="0.25">
      <c r="A132" s="16">
        <v>94</v>
      </c>
      <c r="B132" s="16" t="s">
        <v>12930</v>
      </c>
      <c r="C132" s="16">
        <v>11708</v>
      </c>
      <c r="D132" s="21" t="s">
        <v>11500</v>
      </c>
      <c r="E132" s="16" t="s">
        <v>12937</v>
      </c>
      <c r="F132" s="23">
        <v>400</v>
      </c>
      <c r="G132" s="74">
        <f>CAPA!$I$19</f>
        <v>0.2354</v>
      </c>
      <c r="H132" s="52" t="s">
        <v>9293</v>
      </c>
      <c r="I132" s="52">
        <f t="shared" si="113"/>
        <v>30.53</v>
      </c>
      <c r="J132" s="61">
        <f>CAPA!$I$18</f>
        <v>0</v>
      </c>
      <c r="K132" s="60">
        <f t="shared" si="114"/>
        <v>30.53</v>
      </c>
      <c r="L132" s="60">
        <f t="shared" si="108"/>
        <v>12212</v>
      </c>
    </row>
    <row r="133" spans="1:15" s="22" customFormat="1" ht="50.1" customHeight="1" x14ac:dyDescent="0.25">
      <c r="A133" s="16">
        <v>95</v>
      </c>
      <c r="B133" s="2" t="s">
        <v>12</v>
      </c>
      <c r="C133" s="16" t="s">
        <v>12935</v>
      </c>
      <c r="D133" s="24" t="s">
        <v>6463</v>
      </c>
      <c r="E133" s="16" t="s">
        <v>84</v>
      </c>
      <c r="F133" s="23">
        <v>2750</v>
      </c>
      <c r="G133" s="74">
        <f>CAPA!$I$19</f>
        <v>0.2354</v>
      </c>
      <c r="H133" s="52">
        <v>30.919999999999998</v>
      </c>
      <c r="I133" s="52">
        <f t="shared" si="113"/>
        <v>38.19</v>
      </c>
      <c r="J133" s="61">
        <f>CAPA!$I$18</f>
        <v>0</v>
      </c>
      <c r="K133" s="60">
        <f t="shared" si="114"/>
        <v>38.19</v>
      </c>
      <c r="L133" s="60">
        <f t="shared" si="108"/>
        <v>105022.5</v>
      </c>
    </row>
    <row r="134" spans="1:15" s="22" customFormat="1" ht="50.1" customHeight="1" x14ac:dyDescent="0.25">
      <c r="A134" s="16">
        <v>96</v>
      </c>
      <c r="B134" s="16" t="s">
        <v>24</v>
      </c>
      <c r="C134" s="16">
        <v>99253</v>
      </c>
      <c r="D134" s="24" t="s">
        <v>80</v>
      </c>
      <c r="E134" s="16" t="s">
        <v>92</v>
      </c>
      <c r="F134" s="23">
        <v>400</v>
      </c>
      <c r="G134" s="74">
        <f>CAPA!$I$19</f>
        <v>0.2354</v>
      </c>
      <c r="H134" s="52" t="s">
        <v>17471</v>
      </c>
      <c r="I134" s="52">
        <f t="shared" si="113"/>
        <v>721.63</v>
      </c>
      <c r="J134" s="61">
        <f>CAPA!$I$18</f>
        <v>0</v>
      </c>
      <c r="K134" s="60">
        <f t="shared" si="114"/>
        <v>721.63</v>
      </c>
      <c r="L134" s="60">
        <f t="shared" ref="L134" si="115">TRUNC(K134*F134,2)</f>
        <v>288652</v>
      </c>
    </row>
    <row r="135" spans="1:15" s="22" customFormat="1" ht="50.1" customHeight="1" x14ac:dyDescent="0.25">
      <c r="A135" s="3"/>
      <c r="B135" s="3"/>
      <c r="C135" s="3"/>
      <c r="D135" s="10" t="s">
        <v>81</v>
      </c>
      <c r="E135" s="30"/>
      <c r="F135" s="30"/>
      <c r="G135" s="30"/>
      <c r="H135" s="53"/>
      <c r="I135" s="53"/>
      <c r="J135" s="53"/>
      <c r="K135" s="53"/>
      <c r="L135" s="53">
        <f>SUM(L136)</f>
        <v>19128.18</v>
      </c>
    </row>
    <row r="136" spans="1:15" s="22" customFormat="1" ht="50.1" customHeight="1" x14ac:dyDescent="0.25">
      <c r="A136" s="16">
        <v>97</v>
      </c>
      <c r="B136" s="2" t="s">
        <v>12</v>
      </c>
      <c r="C136" s="16" t="s">
        <v>12936</v>
      </c>
      <c r="D136" s="21" t="s">
        <v>82</v>
      </c>
      <c r="E136" s="16" t="s">
        <v>286</v>
      </c>
      <c r="F136" s="23">
        <v>41583</v>
      </c>
      <c r="G136" s="74">
        <f>CAPA!$I$19</f>
        <v>0.2354</v>
      </c>
      <c r="H136" s="52">
        <v>0.38</v>
      </c>
      <c r="I136" s="52">
        <f t="shared" ref="I136" si="116">TRUNC(H136*(1+G136),2)</f>
        <v>0.46</v>
      </c>
      <c r="J136" s="61">
        <f>CAPA!$I$18</f>
        <v>0</v>
      </c>
      <c r="K136" s="60">
        <f t="shared" ref="K136" si="117">TRUNC((1-J136)*I136,4)</f>
        <v>0.46</v>
      </c>
      <c r="L136" s="60">
        <f>TRUNC(K136*F136,2)</f>
        <v>19128.18</v>
      </c>
      <c r="N136" s="85" t="s">
        <v>21552</v>
      </c>
    </row>
    <row r="137" spans="1:15" s="34" customFormat="1" ht="50.1" customHeight="1" x14ac:dyDescent="0.25">
      <c r="A137" s="79" t="s">
        <v>21545</v>
      </c>
      <c r="B137" s="80"/>
      <c r="C137" s="80"/>
      <c r="D137" s="80"/>
      <c r="E137" s="80"/>
      <c r="F137" s="80"/>
      <c r="G137" s="80"/>
      <c r="H137" s="80"/>
      <c r="I137" s="80"/>
      <c r="J137" s="80"/>
      <c r="K137" s="81"/>
      <c r="L137" s="73">
        <f>L135+L130+L104+L77+L56+L44+L20+L18+L16+L14+L9+L7-14.51</f>
        <v>63561715.000000007</v>
      </c>
      <c r="N137" s="85"/>
    </row>
    <row r="138" spans="1:15" x14ac:dyDescent="0.25">
      <c r="N138" s="68"/>
    </row>
    <row r="139" spans="1:15" s="72" customFormat="1" ht="30" customHeight="1" x14ac:dyDescent="0.25">
      <c r="A139" s="82" t="s">
        <v>21550</v>
      </c>
      <c r="B139" s="83"/>
      <c r="C139" s="83"/>
      <c r="D139" s="83"/>
      <c r="E139" s="83"/>
      <c r="F139" s="83"/>
      <c r="G139" s="83"/>
      <c r="H139" s="83"/>
      <c r="I139" s="83"/>
      <c r="J139" s="83"/>
      <c r="K139" s="84"/>
      <c r="L139" s="71">
        <f>L137/H3</f>
        <v>1271234.3</v>
      </c>
    </row>
    <row r="140" spans="1:15" x14ac:dyDescent="0.25">
      <c r="N140" s="68"/>
      <c r="O140" s="68"/>
    </row>
    <row r="141" spans="1:15" x14ac:dyDescent="0.25">
      <c r="L141" s="69"/>
    </row>
    <row r="142" spans="1:15" x14ac:dyDescent="0.25">
      <c r="G142" s="70"/>
    </row>
  </sheetData>
  <mergeCells count="14">
    <mergeCell ref="A2:L2"/>
    <mergeCell ref="A3:A6"/>
    <mergeCell ref="B3:B6"/>
    <mergeCell ref="C3:C6"/>
    <mergeCell ref="D3:D6"/>
    <mergeCell ref="F4:F5"/>
    <mergeCell ref="I4:I6"/>
    <mergeCell ref="A137:K137"/>
    <mergeCell ref="A139:K139"/>
    <mergeCell ref="N136:N137"/>
    <mergeCell ref="J3:L3"/>
    <mergeCell ref="K4:K6"/>
    <mergeCell ref="L4:L6"/>
    <mergeCell ref="J4:J6"/>
  </mergeCells>
  <printOptions horizontalCentered="1"/>
  <pageMargins left="0.51181102362204722" right="0.51181102362204722" top="0.78740157480314965" bottom="0.78740157480314965" header="0.31496062992125984" footer="0.31496062992125984"/>
  <pageSetup paperSize="9" scale="34" orientation="landscape" r:id="rId1"/>
  <headerFooter>
    <oddHeader>&amp;C&amp;G</oddHeader>
  </headerFooter>
  <rowBreaks count="5" manualBreakCount="5">
    <brk id="28" max="11" man="1"/>
    <brk id="55" max="11" man="1"/>
    <brk id="81" max="11" man="1"/>
    <brk id="103" max="11" man="1"/>
    <brk id="129" max="11"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653"/>
  <sheetViews>
    <sheetView showGridLines="0" topLeftCell="A1301" workbookViewId="0">
      <selection activeCell="D3" sqref="D3:D1339"/>
    </sheetView>
  </sheetViews>
  <sheetFormatPr defaultRowHeight="12.75" x14ac:dyDescent="0.2"/>
  <cols>
    <col min="1" max="1" width="22.7109375" style="12" customWidth="1"/>
    <col min="2" max="2" width="100" style="14" customWidth="1"/>
    <col min="3" max="7" width="9.140625" style="12"/>
    <col min="8" max="8" width="9.140625" style="14"/>
    <col min="9" max="16384" width="9.140625" style="12"/>
  </cols>
  <sheetData>
    <row r="1" spans="1:6" ht="25.5" x14ac:dyDescent="0.2">
      <c r="A1" s="12" t="s">
        <v>6457</v>
      </c>
      <c r="B1" s="14" t="s">
        <v>86</v>
      </c>
      <c r="C1" s="12" t="s">
        <v>83</v>
      </c>
      <c r="D1" s="12" t="s">
        <v>87</v>
      </c>
    </row>
    <row r="3" spans="1:6" ht="13.5" x14ac:dyDescent="0.25">
      <c r="A3" s="41">
        <v>97141</v>
      </c>
      <c r="B3" s="38" t="s">
        <v>12948</v>
      </c>
      <c r="C3" s="38" t="s">
        <v>84</v>
      </c>
      <c r="D3" s="39" t="s">
        <v>6750</v>
      </c>
      <c r="F3" s="12" t="str">
        <f>CLEAN(A3)</f>
        <v>97141</v>
      </c>
    </row>
    <row r="4" spans="1:6" ht="13.5" x14ac:dyDescent="0.25">
      <c r="A4" s="41">
        <v>97142</v>
      </c>
      <c r="B4" s="38" t="s">
        <v>12949</v>
      </c>
      <c r="C4" s="38" t="s">
        <v>84</v>
      </c>
      <c r="D4" s="39" t="s">
        <v>9719</v>
      </c>
      <c r="F4" s="12" t="str">
        <f t="shared" ref="F4:F67" si="0">CLEAN(A4)</f>
        <v>97142</v>
      </c>
    </row>
    <row r="5" spans="1:6" ht="13.5" x14ac:dyDescent="0.25">
      <c r="A5" s="41">
        <v>97143</v>
      </c>
      <c r="B5" s="38" t="s">
        <v>12950</v>
      </c>
      <c r="C5" s="38" t="s">
        <v>84</v>
      </c>
      <c r="D5" s="39" t="s">
        <v>11014</v>
      </c>
      <c r="F5" s="12" t="str">
        <f t="shared" si="0"/>
        <v>97143</v>
      </c>
    </row>
    <row r="6" spans="1:6" ht="13.5" x14ac:dyDescent="0.25">
      <c r="A6" s="41">
        <v>97144</v>
      </c>
      <c r="B6" s="38" t="s">
        <v>12951</v>
      </c>
      <c r="C6" s="38" t="s">
        <v>84</v>
      </c>
      <c r="D6" s="39" t="s">
        <v>9055</v>
      </c>
      <c r="F6" s="12" t="str">
        <f t="shared" si="0"/>
        <v>97144</v>
      </c>
    </row>
    <row r="7" spans="1:6" ht="13.5" x14ac:dyDescent="0.25">
      <c r="A7" s="41">
        <v>97145</v>
      </c>
      <c r="B7" s="38" t="s">
        <v>12952</v>
      </c>
      <c r="C7" s="38" t="s">
        <v>84</v>
      </c>
      <c r="D7" s="39" t="s">
        <v>12953</v>
      </c>
      <c r="F7" s="12" t="str">
        <f t="shared" si="0"/>
        <v>97145</v>
      </c>
    </row>
    <row r="8" spans="1:6" ht="13.5" x14ac:dyDescent="0.25">
      <c r="A8" s="41">
        <v>97146</v>
      </c>
      <c r="B8" s="38" t="s">
        <v>12954</v>
      </c>
      <c r="C8" s="38" t="s">
        <v>84</v>
      </c>
      <c r="D8" s="39" t="s">
        <v>12766</v>
      </c>
      <c r="F8" s="12" t="str">
        <f t="shared" si="0"/>
        <v>97146</v>
      </c>
    </row>
    <row r="9" spans="1:6" ht="13.5" x14ac:dyDescent="0.25">
      <c r="A9" s="41">
        <v>97147</v>
      </c>
      <c r="B9" s="38" t="s">
        <v>12955</v>
      </c>
      <c r="C9" s="38" t="s">
        <v>84</v>
      </c>
      <c r="D9" s="39" t="s">
        <v>9513</v>
      </c>
      <c r="F9" s="12" t="str">
        <f t="shared" si="0"/>
        <v>97147</v>
      </c>
    </row>
    <row r="10" spans="1:6" ht="13.5" x14ac:dyDescent="0.25">
      <c r="A10" s="41">
        <v>97148</v>
      </c>
      <c r="B10" s="38" t="s">
        <v>12956</v>
      </c>
      <c r="C10" s="38" t="s">
        <v>84</v>
      </c>
      <c r="D10" s="39" t="s">
        <v>12957</v>
      </c>
      <c r="F10" s="12" t="str">
        <f t="shared" si="0"/>
        <v>97148</v>
      </c>
    </row>
    <row r="11" spans="1:6" ht="13.5" x14ac:dyDescent="0.25">
      <c r="A11" s="41">
        <v>97149</v>
      </c>
      <c r="B11" s="38" t="s">
        <v>12958</v>
      </c>
      <c r="C11" s="38" t="s">
        <v>84</v>
      </c>
      <c r="D11" s="39" t="s">
        <v>11766</v>
      </c>
      <c r="F11" s="12" t="str">
        <f t="shared" si="0"/>
        <v>97149</v>
      </c>
    </row>
    <row r="12" spans="1:6" ht="13.5" x14ac:dyDescent="0.25">
      <c r="A12" s="41">
        <v>97150</v>
      </c>
      <c r="B12" s="38" t="s">
        <v>12959</v>
      </c>
      <c r="C12" s="38" t="s">
        <v>84</v>
      </c>
      <c r="D12" s="39" t="s">
        <v>12960</v>
      </c>
      <c r="F12" s="12" t="str">
        <f t="shared" si="0"/>
        <v>97150</v>
      </c>
    </row>
    <row r="13" spans="1:6" ht="13.5" x14ac:dyDescent="0.25">
      <c r="A13" s="41">
        <v>97151</v>
      </c>
      <c r="B13" s="38" t="s">
        <v>12961</v>
      </c>
      <c r="C13" s="38" t="s">
        <v>84</v>
      </c>
      <c r="D13" s="39" t="s">
        <v>12962</v>
      </c>
      <c r="F13" s="12" t="str">
        <f t="shared" si="0"/>
        <v>97151</v>
      </c>
    </row>
    <row r="14" spans="1:6" ht="13.5" x14ac:dyDescent="0.25">
      <c r="A14" s="41">
        <v>97152</v>
      </c>
      <c r="B14" s="38" t="s">
        <v>12963</v>
      </c>
      <c r="C14" s="38" t="s">
        <v>84</v>
      </c>
      <c r="D14" s="39" t="s">
        <v>12964</v>
      </c>
      <c r="F14" s="12" t="str">
        <f t="shared" si="0"/>
        <v>97152</v>
      </c>
    </row>
    <row r="15" spans="1:6" ht="13.5" x14ac:dyDescent="0.25">
      <c r="A15" s="41">
        <v>97153</v>
      </c>
      <c r="B15" s="38" t="s">
        <v>12965</v>
      </c>
      <c r="C15" s="38" t="s">
        <v>84</v>
      </c>
      <c r="D15" s="39" t="s">
        <v>12966</v>
      </c>
      <c r="F15" s="12" t="str">
        <f t="shared" si="0"/>
        <v>97153</v>
      </c>
    </row>
    <row r="16" spans="1:6" ht="13.5" x14ac:dyDescent="0.25">
      <c r="A16" s="41">
        <v>97154</v>
      </c>
      <c r="B16" s="38" t="s">
        <v>12967</v>
      </c>
      <c r="C16" s="38" t="s">
        <v>84</v>
      </c>
      <c r="D16" s="39" t="s">
        <v>12968</v>
      </c>
      <c r="F16" s="12" t="str">
        <f t="shared" si="0"/>
        <v>97154</v>
      </c>
    </row>
    <row r="17" spans="1:6" ht="13.5" x14ac:dyDescent="0.25">
      <c r="A17" s="41">
        <v>97155</v>
      </c>
      <c r="B17" s="38" t="s">
        <v>12969</v>
      </c>
      <c r="C17" s="38" t="s">
        <v>84</v>
      </c>
      <c r="D17" s="39" t="s">
        <v>12970</v>
      </c>
      <c r="F17" s="12" t="str">
        <f t="shared" si="0"/>
        <v>97155</v>
      </c>
    </row>
    <row r="18" spans="1:6" ht="13.5" x14ac:dyDescent="0.25">
      <c r="A18" s="41">
        <v>97156</v>
      </c>
      <c r="B18" s="38" t="s">
        <v>12971</v>
      </c>
      <c r="C18" s="38" t="s">
        <v>84</v>
      </c>
      <c r="D18" s="39" t="s">
        <v>12972</v>
      </c>
      <c r="F18" s="12" t="str">
        <f t="shared" si="0"/>
        <v>97156</v>
      </c>
    </row>
    <row r="19" spans="1:6" ht="13.5" x14ac:dyDescent="0.25">
      <c r="A19" s="41">
        <v>97157</v>
      </c>
      <c r="B19" s="38" t="s">
        <v>12973</v>
      </c>
      <c r="C19" s="38" t="s">
        <v>84</v>
      </c>
      <c r="D19" s="39" t="s">
        <v>7414</v>
      </c>
      <c r="F19" s="12" t="str">
        <f t="shared" si="0"/>
        <v>97157</v>
      </c>
    </row>
    <row r="20" spans="1:6" ht="13.5" x14ac:dyDescent="0.25">
      <c r="A20" s="41">
        <v>97158</v>
      </c>
      <c r="B20" s="38" t="s">
        <v>12974</v>
      </c>
      <c r="C20" s="38" t="s">
        <v>84</v>
      </c>
      <c r="D20" s="39" t="s">
        <v>12975</v>
      </c>
      <c r="F20" s="12" t="str">
        <f t="shared" si="0"/>
        <v>97158</v>
      </c>
    </row>
    <row r="21" spans="1:6" ht="13.5" x14ac:dyDescent="0.25">
      <c r="A21" s="41">
        <v>97159</v>
      </c>
      <c r="B21" s="38" t="s">
        <v>12976</v>
      </c>
      <c r="C21" s="38" t="s">
        <v>84</v>
      </c>
      <c r="D21" s="39" t="s">
        <v>12977</v>
      </c>
      <c r="F21" s="12" t="str">
        <f t="shared" si="0"/>
        <v>97159</v>
      </c>
    </row>
    <row r="22" spans="1:6" ht="13.5" x14ac:dyDescent="0.25">
      <c r="A22" s="41">
        <v>97160</v>
      </c>
      <c r="B22" s="38" t="s">
        <v>12978</v>
      </c>
      <c r="C22" s="38" t="s">
        <v>84</v>
      </c>
      <c r="D22" s="39" t="s">
        <v>9041</v>
      </c>
      <c r="F22" s="12" t="str">
        <f t="shared" si="0"/>
        <v>97160</v>
      </c>
    </row>
    <row r="23" spans="1:6" ht="13.5" x14ac:dyDescent="0.25">
      <c r="A23" s="41">
        <v>97161</v>
      </c>
      <c r="B23" s="38" t="s">
        <v>12979</v>
      </c>
      <c r="C23" s="38" t="s">
        <v>84</v>
      </c>
      <c r="D23" s="39" t="s">
        <v>12860</v>
      </c>
      <c r="F23" s="12" t="str">
        <f t="shared" si="0"/>
        <v>97161</v>
      </c>
    </row>
    <row r="24" spans="1:6" ht="13.5" x14ac:dyDescent="0.25">
      <c r="A24" s="41">
        <v>97162</v>
      </c>
      <c r="B24" s="38" t="s">
        <v>12980</v>
      </c>
      <c r="C24" s="38" t="s">
        <v>84</v>
      </c>
      <c r="D24" s="39" t="s">
        <v>12226</v>
      </c>
      <c r="F24" s="12" t="str">
        <f t="shared" si="0"/>
        <v>97162</v>
      </c>
    </row>
    <row r="25" spans="1:6" ht="13.5" x14ac:dyDescent="0.25">
      <c r="A25" s="41">
        <v>97163</v>
      </c>
      <c r="B25" s="38" t="s">
        <v>12981</v>
      </c>
      <c r="C25" s="38" t="s">
        <v>84</v>
      </c>
      <c r="D25" s="39" t="s">
        <v>12982</v>
      </c>
      <c r="F25" s="12" t="str">
        <f t="shared" si="0"/>
        <v>97163</v>
      </c>
    </row>
    <row r="26" spans="1:6" ht="13.5" x14ac:dyDescent="0.25">
      <c r="A26" s="41">
        <v>97164</v>
      </c>
      <c r="B26" s="38" t="s">
        <v>12983</v>
      </c>
      <c r="C26" s="38" t="s">
        <v>84</v>
      </c>
      <c r="D26" s="39" t="s">
        <v>10259</v>
      </c>
      <c r="F26" s="12" t="str">
        <f t="shared" si="0"/>
        <v>97164</v>
      </c>
    </row>
    <row r="27" spans="1:6" ht="13.5" x14ac:dyDescent="0.25">
      <c r="A27" s="41">
        <v>97165</v>
      </c>
      <c r="B27" s="38" t="s">
        <v>12984</v>
      </c>
      <c r="C27" s="38" t="s">
        <v>84</v>
      </c>
      <c r="D27" s="39" t="s">
        <v>12985</v>
      </c>
      <c r="F27" s="12" t="str">
        <f t="shared" si="0"/>
        <v>97165</v>
      </c>
    </row>
    <row r="28" spans="1:6" ht="13.5" x14ac:dyDescent="0.25">
      <c r="A28" s="41">
        <v>97166</v>
      </c>
      <c r="B28" s="38" t="s">
        <v>12986</v>
      </c>
      <c r="C28" s="38" t="s">
        <v>84</v>
      </c>
      <c r="D28" s="39" t="s">
        <v>12987</v>
      </c>
      <c r="F28" s="12" t="str">
        <f t="shared" si="0"/>
        <v>97166</v>
      </c>
    </row>
    <row r="29" spans="1:6" ht="13.5" x14ac:dyDescent="0.25">
      <c r="A29" s="41">
        <v>97167</v>
      </c>
      <c r="B29" s="38" t="s">
        <v>12988</v>
      </c>
      <c r="C29" s="38" t="s">
        <v>84</v>
      </c>
      <c r="D29" s="39" t="s">
        <v>12989</v>
      </c>
      <c r="F29" s="12" t="str">
        <f t="shared" si="0"/>
        <v>97167</v>
      </c>
    </row>
    <row r="30" spans="1:6" ht="13.5" x14ac:dyDescent="0.25">
      <c r="A30" s="41">
        <v>97168</v>
      </c>
      <c r="B30" s="38" t="s">
        <v>12990</v>
      </c>
      <c r="C30" s="38" t="s">
        <v>84</v>
      </c>
      <c r="D30" s="39" t="s">
        <v>10494</v>
      </c>
      <c r="F30" s="12" t="str">
        <f t="shared" si="0"/>
        <v>97168</v>
      </c>
    </row>
    <row r="31" spans="1:6" ht="13.5" x14ac:dyDescent="0.25">
      <c r="A31" s="41">
        <v>97169</v>
      </c>
      <c r="B31" s="38" t="s">
        <v>12991</v>
      </c>
      <c r="C31" s="38" t="s">
        <v>84</v>
      </c>
      <c r="D31" s="39" t="s">
        <v>12992</v>
      </c>
      <c r="F31" s="12" t="str">
        <f t="shared" si="0"/>
        <v>97169</v>
      </c>
    </row>
    <row r="32" spans="1:6" ht="13.5" x14ac:dyDescent="0.25">
      <c r="A32" s="41">
        <v>97170</v>
      </c>
      <c r="B32" s="38" t="s">
        <v>12993</v>
      </c>
      <c r="C32" s="38" t="s">
        <v>84</v>
      </c>
      <c r="D32" s="39" t="s">
        <v>12994</v>
      </c>
      <c r="F32" s="12" t="str">
        <f t="shared" si="0"/>
        <v>97170</v>
      </c>
    </row>
    <row r="33" spans="1:6" ht="13.5" x14ac:dyDescent="0.25">
      <c r="A33" s="41">
        <v>97171</v>
      </c>
      <c r="B33" s="38" t="s">
        <v>12995</v>
      </c>
      <c r="C33" s="38" t="s">
        <v>84</v>
      </c>
      <c r="D33" s="39" t="s">
        <v>12996</v>
      </c>
      <c r="F33" s="12" t="str">
        <f t="shared" si="0"/>
        <v>97171</v>
      </c>
    </row>
    <row r="34" spans="1:6" ht="13.5" x14ac:dyDescent="0.25">
      <c r="A34" s="41">
        <v>97172</v>
      </c>
      <c r="B34" s="38" t="s">
        <v>12997</v>
      </c>
      <c r="C34" s="38" t="s">
        <v>84</v>
      </c>
      <c r="D34" s="39" t="s">
        <v>12998</v>
      </c>
      <c r="F34" s="12" t="str">
        <f t="shared" si="0"/>
        <v>97172</v>
      </c>
    </row>
    <row r="35" spans="1:6" ht="13.5" x14ac:dyDescent="0.25">
      <c r="A35" s="41">
        <v>105249</v>
      </c>
      <c r="B35" s="38" t="s">
        <v>12999</v>
      </c>
      <c r="C35" s="38" t="s">
        <v>92</v>
      </c>
      <c r="D35" s="39" t="s">
        <v>13000</v>
      </c>
      <c r="F35" s="12" t="str">
        <f t="shared" si="0"/>
        <v>105249</v>
      </c>
    </row>
    <row r="36" spans="1:6" ht="13.5" x14ac:dyDescent="0.25">
      <c r="A36" s="41">
        <v>105250</v>
      </c>
      <c r="B36" s="38" t="s">
        <v>13001</v>
      </c>
      <c r="C36" s="38" t="s">
        <v>92</v>
      </c>
      <c r="D36" s="39" t="s">
        <v>13002</v>
      </c>
      <c r="F36" s="12" t="str">
        <f t="shared" si="0"/>
        <v>105250</v>
      </c>
    </row>
    <row r="37" spans="1:6" ht="13.5" x14ac:dyDescent="0.25">
      <c r="A37" s="41">
        <v>105251</v>
      </c>
      <c r="B37" s="38" t="s">
        <v>13003</v>
      </c>
      <c r="C37" s="38" t="s">
        <v>92</v>
      </c>
      <c r="D37" s="39" t="s">
        <v>11624</v>
      </c>
      <c r="F37" s="12" t="str">
        <f t="shared" si="0"/>
        <v>105251</v>
      </c>
    </row>
    <row r="38" spans="1:6" ht="13.5" x14ac:dyDescent="0.25">
      <c r="A38" s="41">
        <v>105252</v>
      </c>
      <c r="B38" s="38" t="s">
        <v>13004</v>
      </c>
      <c r="C38" s="38" t="s">
        <v>92</v>
      </c>
      <c r="D38" s="39" t="s">
        <v>13005</v>
      </c>
      <c r="F38" s="12" t="str">
        <f t="shared" si="0"/>
        <v>105252</v>
      </c>
    </row>
    <row r="39" spans="1:6" ht="13.5" x14ac:dyDescent="0.25">
      <c r="A39" s="41">
        <v>105253</v>
      </c>
      <c r="B39" s="38" t="s">
        <v>13006</v>
      </c>
      <c r="C39" s="38" t="s">
        <v>92</v>
      </c>
      <c r="D39" s="39" t="s">
        <v>10624</v>
      </c>
      <c r="F39" s="12" t="str">
        <f t="shared" si="0"/>
        <v>105253</v>
      </c>
    </row>
    <row r="40" spans="1:6" ht="13.5" x14ac:dyDescent="0.25">
      <c r="A40" s="41">
        <v>105254</v>
      </c>
      <c r="B40" s="38" t="s">
        <v>13007</v>
      </c>
      <c r="C40" s="38" t="s">
        <v>92</v>
      </c>
      <c r="D40" s="39" t="s">
        <v>13008</v>
      </c>
      <c r="F40" s="12" t="str">
        <f t="shared" si="0"/>
        <v>105254</v>
      </c>
    </row>
    <row r="41" spans="1:6" ht="13.5" x14ac:dyDescent="0.25">
      <c r="A41" s="41">
        <v>105255</v>
      </c>
      <c r="B41" s="38" t="s">
        <v>13009</v>
      </c>
      <c r="C41" s="38" t="s">
        <v>92</v>
      </c>
      <c r="D41" s="39" t="s">
        <v>13010</v>
      </c>
      <c r="F41" s="12" t="str">
        <f t="shared" si="0"/>
        <v>105255</v>
      </c>
    </row>
    <row r="42" spans="1:6" ht="13.5" x14ac:dyDescent="0.25">
      <c r="A42" s="41">
        <v>105256</v>
      </c>
      <c r="B42" s="38" t="s">
        <v>13011</v>
      </c>
      <c r="C42" s="38" t="s">
        <v>92</v>
      </c>
      <c r="D42" s="39" t="s">
        <v>13012</v>
      </c>
      <c r="F42" s="12" t="str">
        <f t="shared" si="0"/>
        <v>105256</v>
      </c>
    </row>
    <row r="43" spans="1:6" ht="13.5" x14ac:dyDescent="0.25">
      <c r="A43" s="41">
        <v>105257</v>
      </c>
      <c r="B43" s="38" t="s">
        <v>13013</v>
      </c>
      <c r="C43" s="38" t="s">
        <v>92</v>
      </c>
      <c r="D43" s="39" t="s">
        <v>13014</v>
      </c>
      <c r="F43" s="12" t="str">
        <f t="shared" si="0"/>
        <v>105257</v>
      </c>
    </row>
    <row r="44" spans="1:6" ht="13.5" x14ac:dyDescent="0.25">
      <c r="A44" s="41">
        <v>105258</v>
      </c>
      <c r="B44" s="38" t="s">
        <v>13015</v>
      </c>
      <c r="C44" s="38" t="s">
        <v>92</v>
      </c>
      <c r="D44" s="39" t="s">
        <v>13016</v>
      </c>
      <c r="F44" s="12" t="str">
        <f t="shared" si="0"/>
        <v>105258</v>
      </c>
    </row>
    <row r="45" spans="1:6" ht="13.5" x14ac:dyDescent="0.25">
      <c r="A45" s="41">
        <v>105259</v>
      </c>
      <c r="B45" s="38" t="s">
        <v>13017</v>
      </c>
      <c r="C45" s="38" t="s">
        <v>92</v>
      </c>
      <c r="D45" s="39" t="s">
        <v>13018</v>
      </c>
      <c r="F45" s="12" t="str">
        <f t="shared" si="0"/>
        <v>105259</v>
      </c>
    </row>
    <row r="46" spans="1:6" ht="13.5" x14ac:dyDescent="0.25">
      <c r="A46" s="41">
        <v>105261</v>
      </c>
      <c r="B46" s="38" t="s">
        <v>13019</v>
      </c>
      <c r="C46" s="38" t="s">
        <v>92</v>
      </c>
      <c r="D46" s="39" t="s">
        <v>13020</v>
      </c>
      <c r="F46" s="12" t="str">
        <f t="shared" si="0"/>
        <v>105261</v>
      </c>
    </row>
    <row r="47" spans="1:6" ht="13.5" x14ac:dyDescent="0.25">
      <c r="A47" s="41">
        <v>105262</v>
      </c>
      <c r="B47" s="38" t="s">
        <v>13021</v>
      </c>
      <c r="C47" s="38" t="s">
        <v>92</v>
      </c>
      <c r="D47" s="39" t="s">
        <v>13022</v>
      </c>
      <c r="F47" s="12" t="str">
        <f t="shared" si="0"/>
        <v>105262</v>
      </c>
    </row>
    <row r="48" spans="1:6" ht="13.5" x14ac:dyDescent="0.25">
      <c r="A48" s="41">
        <v>105263</v>
      </c>
      <c r="B48" s="38" t="s">
        <v>13023</v>
      </c>
      <c r="C48" s="38" t="s">
        <v>92</v>
      </c>
      <c r="D48" s="39" t="s">
        <v>13024</v>
      </c>
      <c r="F48" s="12" t="str">
        <f t="shared" si="0"/>
        <v>105263</v>
      </c>
    </row>
    <row r="49" spans="1:6" ht="13.5" x14ac:dyDescent="0.25">
      <c r="A49" s="41">
        <v>105264</v>
      </c>
      <c r="B49" s="38" t="s">
        <v>13025</v>
      </c>
      <c r="C49" s="38" t="s">
        <v>92</v>
      </c>
      <c r="D49" s="39" t="s">
        <v>13026</v>
      </c>
      <c r="F49" s="12" t="str">
        <f t="shared" si="0"/>
        <v>105264</v>
      </c>
    </row>
    <row r="50" spans="1:6" ht="13.5" x14ac:dyDescent="0.25">
      <c r="A50" s="41">
        <v>105265</v>
      </c>
      <c r="B50" s="38" t="s">
        <v>13027</v>
      </c>
      <c r="C50" s="38" t="s">
        <v>92</v>
      </c>
      <c r="D50" s="39" t="s">
        <v>13028</v>
      </c>
      <c r="F50" s="12" t="str">
        <f t="shared" si="0"/>
        <v>105265</v>
      </c>
    </row>
    <row r="51" spans="1:6" ht="13.5" x14ac:dyDescent="0.25">
      <c r="A51" s="41">
        <v>105266</v>
      </c>
      <c r="B51" s="38" t="s">
        <v>13029</v>
      </c>
      <c r="C51" s="38" t="s">
        <v>92</v>
      </c>
      <c r="D51" s="39" t="s">
        <v>10104</v>
      </c>
      <c r="F51" s="12" t="str">
        <f t="shared" si="0"/>
        <v>105266</v>
      </c>
    </row>
    <row r="52" spans="1:6" ht="13.5" x14ac:dyDescent="0.25">
      <c r="A52" s="41">
        <v>105267</v>
      </c>
      <c r="B52" s="38" t="s">
        <v>13030</v>
      </c>
      <c r="C52" s="38" t="s">
        <v>92</v>
      </c>
      <c r="D52" s="39" t="s">
        <v>13031</v>
      </c>
      <c r="F52" s="12" t="str">
        <f t="shared" si="0"/>
        <v>105267</v>
      </c>
    </row>
    <row r="53" spans="1:6" ht="13.5" x14ac:dyDescent="0.25">
      <c r="A53" s="41">
        <v>105268</v>
      </c>
      <c r="B53" s="38" t="s">
        <v>13032</v>
      </c>
      <c r="C53" s="38" t="s">
        <v>92</v>
      </c>
      <c r="D53" s="39" t="s">
        <v>13033</v>
      </c>
      <c r="F53" s="12" t="str">
        <f t="shared" si="0"/>
        <v>105268</v>
      </c>
    </row>
    <row r="54" spans="1:6" ht="13.5" x14ac:dyDescent="0.25">
      <c r="A54" s="41">
        <v>105269</v>
      </c>
      <c r="B54" s="38" t="s">
        <v>13034</v>
      </c>
      <c r="C54" s="38" t="s">
        <v>92</v>
      </c>
      <c r="D54" s="39" t="s">
        <v>13035</v>
      </c>
      <c r="F54" s="12" t="str">
        <f t="shared" si="0"/>
        <v>105269</v>
      </c>
    </row>
    <row r="55" spans="1:6" ht="13.5" x14ac:dyDescent="0.25">
      <c r="A55" s="41">
        <v>105270</v>
      </c>
      <c r="B55" s="38" t="s">
        <v>13036</v>
      </c>
      <c r="C55" s="38" t="s">
        <v>92</v>
      </c>
      <c r="D55" s="39" t="s">
        <v>13037</v>
      </c>
      <c r="F55" s="12" t="str">
        <f t="shared" si="0"/>
        <v>105270</v>
      </c>
    </row>
    <row r="56" spans="1:6" ht="13.5" x14ac:dyDescent="0.25">
      <c r="A56" s="41">
        <v>105271</v>
      </c>
      <c r="B56" s="38" t="s">
        <v>13038</v>
      </c>
      <c r="C56" s="38" t="s">
        <v>92</v>
      </c>
      <c r="D56" s="39" t="s">
        <v>13039</v>
      </c>
      <c r="F56" s="12" t="str">
        <f t="shared" si="0"/>
        <v>105271</v>
      </c>
    </row>
    <row r="57" spans="1:6" ht="13.5" x14ac:dyDescent="0.25">
      <c r="A57" s="41">
        <v>105272</v>
      </c>
      <c r="B57" s="38" t="s">
        <v>13040</v>
      </c>
      <c r="C57" s="38" t="s">
        <v>92</v>
      </c>
      <c r="D57" s="39" t="s">
        <v>13041</v>
      </c>
      <c r="F57" s="12" t="str">
        <f t="shared" si="0"/>
        <v>105272</v>
      </c>
    </row>
    <row r="58" spans="1:6" ht="13.5" x14ac:dyDescent="0.25">
      <c r="A58" s="41">
        <v>105273</v>
      </c>
      <c r="B58" s="38" t="s">
        <v>13042</v>
      </c>
      <c r="C58" s="38" t="s">
        <v>92</v>
      </c>
      <c r="D58" s="39" t="s">
        <v>13043</v>
      </c>
      <c r="F58" s="12" t="str">
        <f t="shared" si="0"/>
        <v>105273</v>
      </c>
    </row>
    <row r="59" spans="1:6" ht="13.5" x14ac:dyDescent="0.25">
      <c r="A59" s="41">
        <v>105274</v>
      </c>
      <c r="B59" s="38" t="s">
        <v>13044</v>
      </c>
      <c r="C59" s="38" t="s">
        <v>92</v>
      </c>
      <c r="D59" s="39" t="s">
        <v>13045</v>
      </c>
      <c r="F59" s="12" t="str">
        <f t="shared" si="0"/>
        <v>105274</v>
      </c>
    </row>
    <row r="60" spans="1:6" ht="13.5" x14ac:dyDescent="0.25">
      <c r="A60" s="41">
        <v>105275</v>
      </c>
      <c r="B60" s="38" t="s">
        <v>13046</v>
      </c>
      <c r="C60" s="38" t="s">
        <v>92</v>
      </c>
      <c r="D60" s="39" t="s">
        <v>13047</v>
      </c>
      <c r="F60" s="12" t="str">
        <f t="shared" si="0"/>
        <v>105275</v>
      </c>
    </row>
    <row r="61" spans="1:6" ht="13.5" x14ac:dyDescent="0.25">
      <c r="A61" s="41">
        <v>105276</v>
      </c>
      <c r="B61" s="38" t="s">
        <v>13048</v>
      </c>
      <c r="C61" s="38" t="s">
        <v>92</v>
      </c>
      <c r="D61" s="39" t="s">
        <v>13049</v>
      </c>
      <c r="F61" s="12" t="str">
        <f t="shared" si="0"/>
        <v>105276</v>
      </c>
    </row>
    <row r="62" spans="1:6" ht="13.5" x14ac:dyDescent="0.25">
      <c r="A62" s="41">
        <v>105277</v>
      </c>
      <c r="B62" s="38" t="s">
        <v>13050</v>
      </c>
      <c r="C62" s="38" t="s">
        <v>92</v>
      </c>
      <c r="D62" s="39" t="s">
        <v>13051</v>
      </c>
      <c r="F62" s="12" t="str">
        <f t="shared" si="0"/>
        <v>105277</v>
      </c>
    </row>
    <row r="63" spans="1:6" ht="13.5" x14ac:dyDescent="0.25">
      <c r="A63" s="41">
        <v>105278</v>
      </c>
      <c r="B63" s="38" t="s">
        <v>13052</v>
      </c>
      <c r="C63" s="38" t="s">
        <v>92</v>
      </c>
      <c r="D63" s="39" t="s">
        <v>13053</v>
      </c>
      <c r="F63" s="12" t="str">
        <f t="shared" si="0"/>
        <v>105278</v>
      </c>
    </row>
    <row r="64" spans="1:6" ht="13.5" x14ac:dyDescent="0.25">
      <c r="A64" s="41">
        <v>105279</v>
      </c>
      <c r="B64" s="38" t="s">
        <v>13054</v>
      </c>
      <c r="C64" s="38" t="s">
        <v>92</v>
      </c>
      <c r="D64" s="39" t="s">
        <v>13055</v>
      </c>
      <c r="F64" s="12" t="str">
        <f t="shared" si="0"/>
        <v>105279</v>
      </c>
    </row>
    <row r="65" spans="1:10" ht="13.5" x14ac:dyDescent="0.25">
      <c r="A65" s="41">
        <v>105280</v>
      </c>
      <c r="B65" s="38" t="s">
        <v>13056</v>
      </c>
      <c r="C65" s="38" t="s">
        <v>92</v>
      </c>
      <c r="D65" s="39" t="s">
        <v>13057</v>
      </c>
      <c r="F65" s="12" t="str">
        <f t="shared" si="0"/>
        <v>105280</v>
      </c>
    </row>
    <row r="66" spans="1:10" ht="13.5" x14ac:dyDescent="0.25">
      <c r="A66" s="41">
        <v>105281</v>
      </c>
      <c r="B66" s="38" t="s">
        <v>13058</v>
      </c>
      <c r="C66" s="38" t="s">
        <v>92</v>
      </c>
      <c r="D66" s="39" t="s">
        <v>13059</v>
      </c>
      <c r="F66" s="12" t="str">
        <f t="shared" si="0"/>
        <v>105281</v>
      </c>
    </row>
    <row r="67" spans="1:10" ht="13.5" x14ac:dyDescent="0.25">
      <c r="A67" s="41">
        <v>105282</v>
      </c>
      <c r="B67" s="38" t="s">
        <v>13060</v>
      </c>
      <c r="C67" s="38" t="s">
        <v>92</v>
      </c>
      <c r="D67" s="39" t="s">
        <v>6646</v>
      </c>
      <c r="F67" s="12" t="str">
        <f t="shared" si="0"/>
        <v>105282</v>
      </c>
    </row>
    <row r="68" spans="1:10" ht="13.5" x14ac:dyDescent="0.25">
      <c r="A68" s="41">
        <v>105283</v>
      </c>
      <c r="B68" s="38" t="s">
        <v>13061</v>
      </c>
      <c r="C68" s="38" t="s">
        <v>92</v>
      </c>
      <c r="D68" s="39" t="s">
        <v>13062</v>
      </c>
      <c r="F68" s="12" t="str">
        <f t="shared" ref="F68:F131" si="1">CLEAN(A68)</f>
        <v>105283</v>
      </c>
    </row>
    <row r="69" spans="1:10" ht="13.5" x14ac:dyDescent="0.25">
      <c r="A69" s="41">
        <v>105284</v>
      </c>
      <c r="B69" s="38" t="s">
        <v>13063</v>
      </c>
      <c r="C69" s="38" t="s">
        <v>92</v>
      </c>
      <c r="D69" s="39" t="s">
        <v>13064</v>
      </c>
      <c r="F69" s="12" t="str">
        <f t="shared" si="1"/>
        <v>105284</v>
      </c>
    </row>
    <row r="70" spans="1:10" ht="13.5" x14ac:dyDescent="0.25">
      <c r="A70" s="41">
        <v>105297</v>
      </c>
      <c r="B70" s="38" t="s">
        <v>13065</v>
      </c>
      <c r="C70" s="38" t="s">
        <v>92</v>
      </c>
      <c r="D70" s="39" t="s">
        <v>10389</v>
      </c>
      <c r="F70" s="12" t="str">
        <f t="shared" si="1"/>
        <v>105297</v>
      </c>
    </row>
    <row r="71" spans="1:10" ht="13.5" x14ac:dyDescent="0.25">
      <c r="A71" s="41">
        <v>105298</v>
      </c>
      <c r="B71" s="38" t="s">
        <v>13066</v>
      </c>
      <c r="C71" s="38" t="s">
        <v>92</v>
      </c>
      <c r="D71" s="39" t="s">
        <v>13067</v>
      </c>
      <c r="F71" s="12" t="str">
        <f t="shared" si="1"/>
        <v>105298</v>
      </c>
    </row>
    <row r="72" spans="1:10" ht="13.5" x14ac:dyDescent="0.25">
      <c r="A72" s="41">
        <v>105299</v>
      </c>
      <c r="B72" s="38" t="s">
        <v>13068</v>
      </c>
      <c r="C72" s="38" t="s">
        <v>92</v>
      </c>
      <c r="D72" s="39" t="s">
        <v>13069</v>
      </c>
      <c r="F72" s="12" t="str">
        <f t="shared" si="1"/>
        <v>105299</v>
      </c>
    </row>
    <row r="73" spans="1:10" ht="13.5" x14ac:dyDescent="0.25">
      <c r="A73" s="41">
        <v>105300</v>
      </c>
      <c r="B73" s="38" t="s">
        <v>13070</v>
      </c>
      <c r="C73" s="38" t="s">
        <v>92</v>
      </c>
      <c r="D73" s="39" t="s">
        <v>13071</v>
      </c>
      <c r="F73" s="12" t="str">
        <f t="shared" si="1"/>
        <v>105300</v>
      </c>
    </row>
    <row r="74" spans="1:10" ht="13.5" x14ac:dyDescent="0.25">
      <c r="A74" s="41">
        <v>105301</v>
      </c>
      <c r="B74" s="38" t="s">
        <v>13072</v>
      </c>
      <c r="C74" s="38" t="s">
        <v>92</v>
      </c>
      <c r="D74" s="39" t="s">
        <v>9251</v>
      </c>
      <c r="F74" s="12" t="str">
        <f t="shared" si="1"/>
        <v>105301</v>
      </c>
    </row>
    <row r="75" spans="1:10" ht="13.5" x14ac:dyDescent="0.25">
      <c r="A75" s="41">
        <v>105302</v>
      </c>
      <c r="B75" s="38" t="s">
        <v>13073</v>
      </c>
      <c r="C75" s="38" t="s">
        <v>92</v>
      </c>
      <c r="D75" s="39" t="s">
        <v>13074</v>
      </c>
      <c r="F75" s="12" t="str">
        <f t="shared" si="1"/>
        <v>105302</v>
      </c>
    </row>
    <row r="76" spans="1:10" ht="13.5" x14ac:dyDescent="0.25">
      <c r="A76" s="41">
        <v>105303</v>
      </c>
      <c r="B76" s="38" t="s">
        <v>13075</v>
      </c>
      <c r="C76" s="38" t="s">
        <v>92</v>
      </c>
      <c r="D76" s="39" t="s">
        <v>13076</v>
      </c>
      <c r="F76" s="12" t="str">
        <f t="shared" si="1"/>
        <v>105303</v>
      </c>
    </row>
    <row r="77" spans="1:10" ht="13.5" x14ac:dyDescent="0.25">
      <c r="A77" s="41">
        <v>105304</v>
      </c>
      <c r="B77" s="38" t="s">
        <v>13077</v>
      </c>
      <c r="C77" s="38" t="s">
        <v>92</v>
      </c>
      <c r="D77" s="39" t="s">
        <v>10228</v>
      </c>
      <c r="F77" s="12" t="str">
        <f t="shared" si="1"/>
        <v>105304</v>
      </c>
    </row>
    <row r="78" spans="1:10" ht="13.5" x14ac:dyDescent="0.25">
      <c r="A78" s="41">
        <v>105305</v>
      </c>
      <c r="B78" s="38" t="s">
        <v>13078</v>
      </c>
      <c r="C78" s="38" t="s">
        <v>92</v>
      </c>
      <c r="D78" s="39" t="s">
        <v>13079</v>
      </c>
      <c r="F78" s="12" t="str">
        <f t="shared" si="1"/>
        <v>105305</v>
      </c>
    </row>
    <row r="79" spans="1:10" ht="13.5" x14ac:dyDescent="0.25">
      <c r="A79" s="41">
        <v>105306</v>
      </c>
      <c r="B79" s="38" t="s">
        <v>13080</v>
      </c>
      <c r="C79" s="38" t="s">
        <v>92</v>
      </c>
      <c r="D79" s="39" t="s">
        <v>13081</v>
      </c>
      <c r="F79" s="12" t="str">
        <f t="shared" si="1"/>
        <v>105306</v>
      </c>
    </row>
    <row r="80" spans="1:10" ht="13.5" x14ac:dyDescent="0.25">
      <c r="A80" s="41">
        <v>105307</v>
      </c>
      <c r="B80" s="38" t="s">
        <v>13082</v>
      </c>
      <c r="C80" s="38" t="s">
        <v>92</v>
      </c>
      <c r="D80" s="39" t="s">
        <v>13083</v>
      </c>
      <c r="F80" s="12" t="str">
        <f t="shared" si="1"/>
        <v>105307</v>
      </c>
      <c r="G80" s="13"/>
      <c r="H80" s="15"/>
      <c r="I80" s="13"/>
      <c r="J80" s="13"/>
    </row>
    <row r="81" spans="1:10" ht="13.5" x14ac:dyDescent="0.25">
      <c r="A81" s="41">
        <v>105317</v>
      </c>
      <c r="B81" s="38" t="s">
        <v>13084</v>
      </c>
      <c r="C81" s="38" t="s">
        <v>92</v>
      </c>
      <c r="D81" s="39" t="s">
        <v>12989</v>
      </c>
      <c r="F81" s="12" t="str">
        <f t="shared" si="1"/>
        <v>105317</v>
      </c>
      <c r="G81" s="13"/>
      <c r="H81" s="15"/>
      <c r="I81" s="13"/>
      <c r="J81" s="13"/>
    </row>
    <row r="82" spans="1:10" ht="13.5" x14ac:dyDescent="0.25">
      <c r="A82" s="41">
        <v>105318</v>
      </c>
      <c r="B82" s="38" t="s">
        <v>13085</v>
      </c>
      <c r="C82" s="38" t="s">
        <v>92</v>
      </c>
      <c r="D82" s="39" t="s">
        <v>13086</v>
      </c>
      <c r="F82" s="12" t="str">
        <f t="shared" si="1"/>
        <v>105318</v>
      </c>
      <c r="G82" s="13"/>
      <c r="H82" s="15"/>
      <c r="I82" s="13"/>
      <c r="J82" s="13"/>
    </row>
    <row r="83" spans="1:10" ht="13.5" x14ac:dyDescent="0.25">
      <c r="A83" s="41">
        <v>105319</v>
      </c>
      <c r="B83" s="38" t="s">
        <v>13087</v>
      </c>
      <c r="C83" s="38" t="s">
        <v>92</v>
      </c>
      <c r="D83" s="39" t="s">
        <v>8762</v>
      </c>
      <c r="F83" s="12" t="str">
        <f t="shared" si="1"/>
        <v>105319</v>
      </c>
      <c r="G83" s="13"/>
      <c r="H83" s="15"/>
      <c r="I83" s="13"/>
      <c r="J83" s="13"/>
    </row>
    <row r="84" spans="1:10" ht="13.5" x14ac:dyDescent="0.25">
      <c r="A84" s="41">
        <v>105320</v>
      </c>
      <c r="B84" s="38" t="s">
        <v>13088</v>
      </c>
      <c r="C84" s="38" t="s">
        <v>92</v>
      </c>
      <c r="D84" s="39" t="s">
        <v>13089</v>
      </c>
      <c r="F84" s="12" t="str">
        <f t="shared" si="1"/>
        <v>105320</v>
      </c>
      <c r="G84" s="13"/>
      <c r="H84" s="15"/>
      <c r="I84" s="13"/>
      <c r="J84" s="13"/>
    </row>
    <row r="85" spans="1:10" ht="13.5" x14ac:dyDescent="0.25">
      <c r="A85" s="41">
        <v>105321</v>
      </c>
      <c r="B85" s="38" t="s">
        <v>13090</v>
      </c>
      <c r="C85" s="38" t="s">
        <v>92</v>
      </c>
      <c r="D85" s="39" t="s">
        <v>13091</v>
      </c>
      <c r="F85" s="12" t="str">
        <f t="shared" si="1"/>
        <v>105321</v>
      </c>
    </row>
    <row r="86" spans="1:10" ht="13.5" x14ac:dyDescent="0.25">
      <c r="A86" s="41">
        <v>105322</v>
      </c>
      <c r="B86" s="38" t="s">
        <v>13092</v>
      </c>
      <c r="C86" s="38" t="s">
        <v>92</v>
      </c>
      <c r="D86" s="39" t="s">
        <v>13093</v>
      </c>
      <c r="F86" s="12" t="str">
        <f t="shared" si="1"/>
        <v>105322</v>
      </c>
    </row>
    <row r="87" spans="1:10" ht="13.5" x14ac:dyDescent="0.25">
      <c r="A87" s="41">
        <v>105323</v>
      </c>
      <c r="B87" s="38" t="s">
        <v>13094</v>
      </c>
      <c r="C87" s="38" t="s">
        <v>92</v>
      </c>
      <c r="D87" s="39" t="s">
        <v>13095</v>
      </c>
      <c r="F87" s="12" t="str">
        <f t="shared" si="1"/>
        <v>105323</v>
      </c>
    </row>
    <row r="88" spans="1:10" ht="13.5" x14ac:dyDescent="0.25">
      <c r="A88" s="41">
        <v>105324</v>
      </c>
      <c r="B88" s="38" t="s">
        <v>13096</v>
      </c>
      <c r="C88" s="38" t="s">
        <v>92</v>
      </c>
      <c r="D88" s="39" t="s">
        <v>13097</v>
      </c>
      <c r="F88" s="12" t="str">
        <f t="shared" si="1"/>
        <v>105324</v>
      </c>
    </row>
    <row r="89" spans="1:10" ht="13.5" x14ac:dyDescent="0.25">
      <c r="A89" s="41">
        <v>105325</v>
      </c>
      <c r="B89" s="38" t="s">
        <v>13098</v>
      </c>
      <c r="C89" s="38" t="s">
        <v>92</v>
      </c>
      <c r="D89" s="39" t="s">
        <v>13099</v>
      </c>
      <c r="F89" s="12" t="str">
        <f t="shared" si="1"/>
        <v>105325</v>
      </c>
    </row>
    <row r="90" spans="1:10" ht="13.5" x14ac:dyDescent="0.25">
      <c r="A90" s="41">
        <v>105326</v>
      </c>
      <c r="B90" s="38" t="s">
        <v>13100</v>
      </c>
      <c r="C90" s="38" t="s">
        <v>92</v>
      </c>
      <c r="D90" s="39" t="s">
        <v>13101</v>
      </c>
      <c r="F90" s="12" t="str">
        <f t="shared" si="1"/>
        <v>105326</v>
      </c>
    </row>
    <row r="91" spans="1:10" ht="13.5" x14ac:dyDescent="0.25">
      <c r="A91" s="41">
        <v>105340</v>
      </c>
      <c r="B91" s="38" t="s">
        <v>13102</v>
      </c>
      <c r="C91" s="38" t="s">
        <v>92</v>
      </c>
      <c r="D91" s="39" t="s">
        <v>13103</v>
      </c>
      <c r="F91" s="12" t="str">
        <f t="shared" si="1"/>
        <v>105340</v>
      </c>
    </row>
    <row r="92" spans="1:10" ht="13.5" x14ac:dyDescent="0.25">
      <c r="A92" s="41">
        <v>105341</v>
      </c>
      <c r="B92" s="38" t="s">
        <v>13104</v>
      </c>
      <c r="C92" s="38" t="s">
        <v>92</v>
      </c>
      <c r="D92" s="39" t="s">
        <v>13105</v>
      </c>
      <c r="F92" s="12" t="str">
        <f t="shared" si="1"/>
        <v>105341</v>
      </c>
    </row>
    <row r="93" spans="1:10" ht="13.5" x14ac:dyDescent="0.25">
      <c r="A93" s="41">
        <v>105342</v>
      </c>
      <c r="B93" s="38" t="s">
        <v>13106</v>
      </c>
      <c r="C93" s="38" t="s">
        <v>92</v>
      </c>
      <c r="D93" s="39" t="s">
        <v>13107</v>
      </c>
      <c r="F93" s="12" t="str">
        <f t="shared" si="1"/>
        <v>105342</v>
      </c>
    </row>
    <row r="94" spans="1:10" ht="13.5" x14ac:dyDescent="0.25">
      <c r="A94" s="41">
        <v>105343</v>
      </c>
      <c r="B94" s="38" t="s">
        <v>13108</v>
      </c>
      <c r="C94" s="38" t="s">
        <v>92</v>
      </c>
      <c r="D94" s="39" t="s">
        <v>13109</v>
      </c>
      <c r="F94" s="12" t="str">
        <f t="shared" si="1"/>
        <v>105343</v>
      </c>
    </row>
    <row r="95" spans="1:10" ht="13.5" x14ac:dyDescent="0.25">
      <c r="A95" s="41">
        <v>105344</v>
      </c>
      <c r="B95" s="38" t="s">
        <v>13110</v>
      </c>
      <c r="C95" s="38" t="s">
        <v>92</v>
      </c>
      <c r="D95" s="39" t="s">
        <v>13111</v>
      </c>
      <c r="F95" s="12" t="str">
        <f t="shared" si="1"/>
        <v>105344</v>
      </c>
    </row>
    <row r="96" spans="1:10" ht="13.5" x14ac:dyDescent="0.25">
      <c r="A96" s="41">
        <v>105345</v>
      </c>
      <c r="B96" s="38" t="s">
        <v>13112</v>
      </c>
      <c r="C96" s="38" t="s">
        <v>92</v>
      </c>
      <c r="D96" s="39" t="s">
        <v>13113</v>
      </c>
      <c r="F96" s="12" t="str">
        <f t="shared" si="1"/>
        <v>105345</v>
      </c>
    </row>
    <row r="97" spans="1:6" ht="13.5" x14ac:dyDescent="0.25">
      <c r="A97" s="41">
        <v>105346</v>
      </c>
      <c r="B97" s="38" t="s">
        <v>13114</v>
      </c>
      <c r="C97" s="38" t="s">
        <v>92</v>
      </c>
      <c r="D97" s="39" t="s">
        <v>13115</v>
      </c>
      <c r="F97" s="12" t="str">
        <f t="shared" si="1"/>
        <v>105346</v>
      </c>
    </row>
    <row r="98" spans="1:6" ht="13.5" x14ac:dyDescent="0.25">
      <c r="A98" s="41">
        <v>105347</v>
      </c>
      <c r="B98" s="38" t="s">
        <v>13116</v>
      </c>
      <c r="C98" s="38" t="s">
        <v>92</v>
      </c>
      <c r="D98" s="39" t="s">
        <v>13117</v>
      </c>
      <c r="F98" s="12" t="str">
        <f t="shared" si="1"/>
        <v>105347</v>
      </c>
    </row>
    <row r="99" spans="1:6" ht="13.5" x14ac:dyDescent="0.25">
      <c r="A99" s="41">
        <v>105348</v>
      </c>
      <c r="B99" s="38" t="s">
        <v>13118</v>
      </c>
      <c r="C99" s="38" t="s">
        <v>92</v>
      </c>
      <c r="D99" s="39" t="s">
        <v>6546</v>
      </c>
      <c r="F99" s="12" t="str">
        <f t="shared" si="1"/>
        <v>105348</v>
      </c>
    </row>
    <row r="100" spans="1:6" ht="13.5" x14ac:dyDescent="0.25">
      <c r="A100" s="41">
        <v>105349</v>
      </c>
      <c r="B100" s="38" t="s">
        <v>13119</v>
      </c>
      <c r="C100" s="38" t="s">
        <v>92</v>
      </c>
      <c r="D100" s="39" t="s">
        <v>13120</v>
      </c>
      <c r="F100" s="12" t="str">
        <f t="shared" si="1"/>
        <v>105349</v>
      </c>
    </row>
    <row r="101" spans="1:6" ht="13.5" x14ac:dyDescent="0.25">
      <c r="A101" s="41">
        <v>105350</v>
      </c>
      <c r="B101" s="38" t="s">
        <v>13121</v>
      </c>
      <c r="C101" s="38" t="s">
        <v>92</v>
      </c>
      <c r="D101" s="39" t="s">
        <v>13122</v>
      </c>
      <c r="F101" s="12" t="str">
        <f t="shared" si="1"/>
        <v>105350</v>
      </c>
    </row>
    <row r="102" spans="1:6" ht="13.5" x14ac:dyDescent="0.25">
      <c r="A102" s="41">
        <v>105351</v>
      </c>
      <c r="B102" s="38" t="s">
        <v>13123</v>
      </c>
      <c r="C102" s="38" t="s">
        <v>92</v>
      </c>
      <c r="D102" s="39" t="s">
        <v>13124</v>
      </c>
      <c r="F102" s="12" t="str">
        <f t="shared" si="1"/>
        <v>105351</v>
      </c>
    </row>
    <row r="103" spans="1:6" ht="13.5" x14ac:dyDescent="0.25">
      <c r="A103" s="41">
        <v>105352</v>
      </c>
      <c r="B103" s="38" t="s">
        <v>13125</v>
      </c>
      <c r="C103" s="38" t="s">
        <v>92</v>
      </c>
      <c r="D103" s="39" t="s">
        <v>13126</v>
      </c>
      <c r="F103" s="12" t="str">
        <f t="shared" si="1"/>
        <v>105352</v>
      </c>
    </row>
    <row r="104" spans="1:6" ht="13.5" x14ac:dyDescent="0.25">
      <c r="A104" s="41">
        <v>105353</v>
      </c>
      <c r="B104" s="38" t="s">
        <v>13127</v>
      </c>
      <c r="C104" s="38" t="s">
        <v>92</v>
      </c>
      <c r="D104" s="39" t="s">
        <v>13128</v>
      </c>
      <c r="F104" s="12" t="str">
        <f t="shared" si="1"/>
        <v>105353</v>
      </c>
    </row>
    <row r="105" spans="1:6" ht="13.5" x14ac:dyDescent="0.25">
      <c r="A105" s="41">
        <v>105354</v>
      </c>
      <c r="B105" s="38" t="s">
        <v>13129</v>
      </c>
      <c r="C105" s="38" t="s">
        <v>92</v>
      </c>
      <c r="D105" s="39" t="s">
        <v>13130</v>
      </c>
      <c r="F105" s="12" t="str">
        <f t="shared" si="1"/>
        <v>105354</v>
      </c>
    </row>
    <row r="106" spans="1:6" ht="13.5" x14ac:dyDescent="0.25">
      <c r="A106" s="41">
        <v>105355</v>
      </c>
      <c r="B106" s="38" t="s">
        <v>13131</v>
      </c>
      <c r="C106" s="38" t="s">
        <v>92</v>
      </c>
      <c r="D106" s="39" t="s">
        <v>13132</v>
      </c>
      <c r="F106" s="12" t="str">
        <f t="shared" si="1"/>
        <v>105355</v>
      </c>
    </row>
    <row r="107" spans="1:6" ht="13.5" x14ac:dyDescent="0.25">
      <c r="A107" s="41">
        <v>105356</v>
      </c>
      <c r="B107" s="38" t="s">
        <v>13133</v>
      </c>
      <c r="C107" s="38" t="s">
        <v>92</v>
      </c>
      <c r="D107" s="39" t="s">
        <v>13134</v>
      </c>
      <c r="F107" s="12" t="str">
        <f t="shared" si="1"/>
        <v>105356</v>
      </c>
    </row>
    <row r="108" spans="1:6" ht="13.5" x14ac:dyDescent="0.25">
      <c r="A108" s="41">
        <v>105357</v>
      </c>
      <c r="B108" s="38" t="s">
        <v>13135</v>
      </c>
      <c r="C108" s="38" t="s">
        <v>92</v>
      </c>
      <c r="D108" s="39" t="s">
        <v>13136</v>
      </c>
      <c r="F108" s="12" t="str">
        <f t="shared" si="1"/>
        <v>105357</v>
      </c>
    </row>
    <row r="109" spans="1:6" ht="13.5" x14ac:dyDescent="0.25">
      <c r="A109" s="41">
        <v>105358</v>
      </c>
      <c r="B109" s="38" t="s">
        <v>13137</v>
      </c>
      <c r="C109" s="38" t="s">
        <v>92</v>
      </c>
      <c r="D109" s="39" t="s">
        <v>13138</v>
      </c>
      <c r="F109" s="12" t="str">
        <f t="shared" si="1"/>
        <v>105358</v>
      </c>
    </row>
    <row r="110" spans="1:6" ht="13.5" x14ac:dyDescent="0.25">
      <c r="A110" s="41">
        <v>105369</v>
      </c>
      <c r="B110" s="38" t="s">
        <v>13139</v>
      </c>
      <c r="C110" s="38" t="s">
        <v>92</v>
      </c>
      <c r="D110" s="39" t="s">
        <v>11494</v>
      </c>
      <c r="F110" s="12" t="str">
        <f t="shared" si="1"/>
        <v>105369</v>
      </c>
    </row>
    <row r="111" spans="1:6" ht="13.5" x14ac:dyDescent="0.25">
      <c r="A111" s="41">
        <v>105377</v>
      </c>
      <c r="B111" s="38" t="s">
        <v>13140</v>
      </c>
      <c r="C111" s="38" t="s">
        <v>92</v>
      </c>
      <c r="D111" s="39" t="s">
        <v>13141</v>
      </c>
      <c r="F111" s="12" t="str">
        <f t="shared" si="1"/>
        <v>105377</v>
      </c>
    </row>
    <row r="112" spans="1:6" ht="13.5" x14ac:dyDescent="0.25">
      <c r="A112" s="41">
        <v>105378</v>
      </c>
      <c r="B112" s="38" t="s">
        <v>13142</v>
      </c>
      <c r="C112" s="38" t="s">
        <v>92</v>
      </c>
      <c r="D112" s="39" t="s">
        <v>13143</v>
      </c>
      <c r="F112" s="12" t="str">
        <f t="shared" si="1"/>
        <v>105378</v>
      </c>
    </row>
    <row r="113" spans="1:6" ht="13.5" x14ac:dyDescent="0.25">
      <c r="A113" s="41">
        <v>105379</v>
      </c>
      <c r="B113" s="38" t="s">
        <v>13144</v>
      </c>
      <c r="C113" s="38" t="s">
        <v>92</v>
      </c>
      <c r="D113" s="39" t="s">
        <v>13145</v>
      </c>
      <c r="F113" s="12" t="str">
        <f t="shared" si="1"/>
        <v>105379</v>
      </c>
    </row>
    <row r="114" spans="1:6" ht="13.5" x14ac:dyDescent="0.25">
      <c r="A114" s="41">
        <v>105380</v>
      </c>
      <c r="B114" s="38" t="s">
        <v>13146</v>
      </c>
      <c r="C114" s="38" t="s">
        <v>92</v>
      </c>
      <c r="D114" s="39" t="s">
        <v>13147</v>
      </c>
      <c r="F114" s="12" t="str">
        <f t="shared" si="1"/>
        <v>105380</v>
      </c>
    </row>
    <row r="115" spans="1:6" ht="13.5" x14ac:dyDescent="0.25">
      <c r="A115" s="41">
        <v>105388</v>
      </c>
      <c r="B115" s="38" t="s">
        <v>13148</v>
      </c>
      <c r="C115" s="38" t="s">
        <v>92</v>
      </c>
      <c r="D115" s="39" t="s">
        <v>13149</v>
      </c>
      <c r="F115" s="12" t="str">
        <f t="shared" si="1"/>
        <v>105388</v>
      </c>
    </row>
    <row r="116" spans="1:6" ht="13.5" x14ac:dyDescent="0.25">
      <c r="A116" s="41">
        <v>105389</v>
      </c>
      <c r="B116" s="38" t="s">
        <v>13150</v>
      </c>
      <c r="C116" s="38" t="s">
        <v>92</v>
      </c>
      <c r="D116" s="39" t="s">
        <v>13151</v>
      </c>
      <c r="F116" s="12" t="str">
        <f t="shared" si="1"/>
        <v>105389</v>
      </c>
    </row>
    <row r="117" spans="1:6" ht="13.5" x14ac:dyDescent="0.25">
      <c r="A117" s="41">
        <v>105390</v>
      </c>
      <c r="B117" s="38" t="s">
        <v>13152</v>
      </c>
      <c r="C117" s="38" t="s">
        <v>92</v>
      </c>
      <c r="D117" s="39" t="s">
        <v>13153</v>
      </c>
      <c r="F117" s="12" t="str">
        <f t="shared" si="1"/>
        <v>105390</v>
      </c>
    </row>
    <row r="118" spans="1:6" ht="13.5" x14ac:dyDescent="0.25">
      <c r="A118" s="41">
        <v>105391</v>
      </c>
      <c r="B118" s="38" t="s">
        <v>13154</v>
      </c>
      <c r="C118" s="38" t="s">
        <v>92</v>
      </c>
      <c r="D118" s="39" t="s">
        <v>13155</v>
      </c>
      <c r="F118" s="12" t="str">
        <f t="shared" si="1"/>
        <v>105391</v>
      </c>
    </row>
    <row r="119" spans="1:6" ht="13.5" x14ac:dyDescent="0.25">
      <c r="A119" s="41">
        <v>105392</v>
      </c>
      <c r="B119" s="38" t="s">
        <v>13156</v>
      </c>
      <c r="C119" s="38" t="s">
        <v>92</v>
      </c>
      <c r="D119" s="39" t="s">
        <v>7266</v>
      </c>
      <c r="F119" s="12" t="str">
        <f t="shared" si="1"/>
        <v>105392</v>
      </c>
    </row>
    <row r="120" spans="1:6" ht="13.5" x14ac:dyDescent="0.25">
      <c r="A120" s="41">
        <v>105393</v>
      </c>
      <c r="B120" s="38" t="s">
        <v>13157</v>
      </c>
      <c r="C120" s="38" t="s">
        <v>92</v>
      </c>
      <c r="D120" s="39" t="s">
        <v>13158</v>
      </c>
      <c r="F120" s="12" t="str">
        <f t="shared" si="1"/>
        <v>105393</v>
      </c>
    </row>
    <row r="121" spans="1:6" ht="13.5" x14ac:dyDescent="0.25">
      <c r="A121" s="41">
        <v>105394</v>
      </c>
      <c r="B121" s="38" t="s">
        <v>13159</v>
      </c>
      <c r="C121" s="38" t="s">
        <v>92</v>
      </c>
      <c r="D121" s="39" t="s">
        <v>13160</v>
      </c>
      <c r="F121" s="12" t="str">
        <f t="shared" si="1"/>
        <v>105394</v>
      </c>
    </row>
    <row r="122" spans="1:6" ht="13.5" x14ac:dyDescent="0.25">
      <c r="A122" s="41">
        <v>105395</v>
      </c>
      <c r="B122" s="38" t="s">
        <v>13161</v>
      </c>
      <c r="C122" s="38" t="s">
        <v>92</v>
      </c>
      <c r="D122" s="39" t="s">
        <v>13162</v>
      </c>
      <c r="F122" s="12" t="str">
        <f t="shared" si="1"/>
        <v>105395</v>
      </c>
    </row>
    <row r="123" spans="1:6" ht="13.5" x14ac:dyDescent="0.25">
      <c r="A123" s="41">
        <v>105396</v>
      </c>
      <c r="B123" s="38" t="s">
        <v>13163</v>
      </c>
      <c r="C123" s="38" t="s">
        <v>92</v>
      </c>
      <c r="D123" s="39" t="s">
        <v>13164</v>
      </c>
      <c r="F123" s="12" t="str">
        <f t="shared" si="1"/>
        <v>105396</v>
      </c>
    </row>
    <row r="124" spans="1:6" ht="13.5" x14ac:dyDescent="0.25">
      <c r="A124" s="41">
        <v>105397</v>
      </c>
      <c r="B124" s="38" t="s">
        <v>13165</v>
      </c>
      <c r="C124" s="38" t="s">
        <v>92</v>
      </c>
      <c r="D124" s="39" t="s">
        <v>13166</v>
      </c>
      <c r="F124" s="12" t="str">
        <f t="shared" si="1"/>
        <v>105397</v>
      </c>
    </row>
    <row r="125" spans="1:6" ht="13.5" x14ac:dyDescent="0.25">
      <c r="A125" s="41">
        <v>105398</v>
      </c>
      <c r="B125" s="38" t="s">
        <v>13167</v>
      </c>
      <c r="C125" s="38" t="s">
        <v>92</v>
      </c>
      <c r="D125" s="39" t="s">
        <v>13168</v>
      </c>
      <c r="F125" s="12" t="str">
        <f t="shared" si="1"/>
        <v>105398</v>
      </c>
    </row>
    <row r="126" spans="1:6" ht="13.5" x14ac:dyDescent="0.25">
      <c r="A126" s="41">
        <v>105399</v>
      </c>
      <c r="B126" s="38" t="s">
        <v>13169</v>
      </c>
      <c r="C126" s="38" t="s">
        <v>92</v>
      </c>
      <c r="D126" s="39" t="s">
        <v>13170</v>
      </c>
      <c r="F126" s="12" t="str">
        <f t="shared" si="1"/>
        <v>105399</v>
      </c>
    </row>
    <row r="127" spans="1:6" ht="13.5" x14ac:dyDescent="0.25">
      <c r="A127" s="41">
        <v>105400</v>
      </c>
      <c r="B127" s="38" t="s">
        <v>13171</v>
      </c>
      <c r="C127" s="38" t="s">
        <v>92</v>
      </c>
      <c r="D127" s="39" t="s">
        <v>13172</v>
      </c>
      <c r="F127" s="12" t="str">
        <f t="shared" si="1"/>
        <v>105400</v>
      </c>
    </row>
    <row r="128" spans="1:6" ht="13.5" x14ac:dyDescent="0.25">
      <c r="A128" s="41">
        <v>105401</v>
      </c>
      <c r="B128" s="38" t="s">
        <v>13173</v>
      </c>
      <c r="C128" s="38" t="s">
        <v>92</v>
      </c>
      <c r="D128" s="39" t="s">
        <v>13174</v>
      </c>
      <c r="F128" s="12" t="str">
        <f t="shared" si="1"/>
        <v>105401</v>
      </c>
    </row>
    <row r="129" spans="1:6" ht="13.5" x14ac:dyDescent="0.25">
      <c r="A129" s="41">
        <v>105402</v>
      </c>
      <c r="B129" s="38" t="s">
        <v>13175</v>
      </c>
      <c r="C129" s="38" t="s">
        <v>92</v>
      </c>
      <c r="D129" s="39" t="s">
        <v>13176</v>
      </c>
      <c r="F129" s="12" t="str">
        <f t="shared" si="1"/>
        <v>105402</v>
      </c>
    </row>
    <row r="130" spans="1:6" ht="13.5" x14ac:dyDescent="0.25">
      <c r="A130" s="41">
        <v>97173</v>
      </c>
      <c r="B130" s="38" t="s">
        <v>13177</v>
      </c>
      <c r="C130" s="38" t="s">
        <v>84</v>
      </c>
      <c r="D130" s="39" t="s">
        <v>13178</v>
      </c>
      <c r="F130" s="12" t="str">
        <f t="shared" si="1"/>
        <v>97173</v>
      </c>
    </row>
    <row r="131" spans="1:6" ht="13.5" x14ac:dyDescent="0.25">
      <c r="A131" s="41">
        <v>97174</v>
      </c>
      <c r="B131" s="38" t="s">
        <v>13179</v>
      </c>
      <c r="C131" s="38" t="s">
        <v>84</v>
      </c>
      <c r="D131" s="39" t="s">
        <v>13180</v>
      </c>
      <c r="F131" s="12" t="str">
        <f t="shared" si="1"/>
        <v>97174</v>
      </c>
    </row>
    <row r="132" spans="1:6" ht="13.5" x14ac:dyDescent="0.25">
      <c r="A132" s="41">
        <v>97175</v>
      </c>
      <c r="B132" s="38" t="s">
        <v>13181</v>
      </c>
      <c r="C132" s="38" t="s">
        <v>84</v>
      </c>
      <c r="D132" s="39" t="s">
        <v>13182</v>
      </c>
      <c r="F132" s="12" t="str">
        <f t="shared" ref="F132:F195" si="2">CLEAN(A132)</f>
        <v>97175</v>
      </c>
    </row>
    <row r="133" spans="1:6" ht="13.5" x14ac:dyDescent="0.25">
      <c r="A133" s="41">
        <v>97176</v>
      </c>
      <c r="B133" s="38" t="s">
        <v>13183</v>
      </c>
      <c r="C133" s="38" t="s">
        <v>84</v>
      </c>
      <c r="D133" s="39" t="s">
        <v>13184</v>
      </c>
      <c r="F133" s="12" t="str">
        <f t="shared" si="2"/>
        <v>97176</v>
      </c>
    </row>
    <row r="134" spans="1:6" ht="13.5" x14ac:dyDescent="0.25">
      <c r="A134" s="41">
        <v>97177</v>
      </c>
      <c r="B134" s="38" t="s">
        <v>13185</v>
      </c>
      <c r="C134" s="38" t="s">
        <v>84</v>
      </c>
      <c r="D134" s="39" t="s">
        <v>13186</v>
      </c>
      <c r="F134" s="12" t="str">
        <f t="shared" si="2"/>
        <v>97177</v>
      </c>
    </row>
    <row r="135" spans="1:6" ht="13.5" x14ac:dyDescent="0.25">
      <c r="A135" s="41">
        <v>97178</v>
      </c>
      <c r="B135" s="38" t="s">
        <v>13187</v>
      </c>
      <c r="C135" s="38" t="s">
        <v>84</v>
      </c>
      <c r="D135" s="39" t="s">
        <v>13188</v>
      </c>
      <c r="F135" s="12" t="str">
        <f t="shared" si="2"/>
        <v>97178</v>
      </c>
    </row>
    <row r="136" spans="1:6" ht="13.5" x14ac:dyDescent="0.25">
      <c r="A136" s="41">
        <v>97179</v>
      </c>
      <c r="B136" s="38" t="s">
        <v>13189</v>
      </c>
      <c r="C136" s="38" t="s">
        <v>84</v>
      </c>
      <c r="D136" s="39" t="s">
        <v>13190</v>
      </c>
      <c r="F136" s="12" t="str">
        <f t="shared" si="2"/>
        <v>97179</v>
      </c>
    </row>
    <row r="137" spans="1:6" ht="13.5" x14ac:dyDescent="0.25">
      <c r="A137" s="41">
        <v>97180</v>
      </c>
      <c r="B137" s="38" t="s">
        <v>13191</v>
      </c>
      <c r="C137" s="38" t="s">
        <v>84</v>
      </c>
      <c r="D137" s="39" t="s">
        <v>13192</v>
      </c>
      <c r="F137" s="12" t="str">
        <f t="shared" si="2"/>
        <v>97180</v>
      </c>
    </row>
    <row r="138" spans="1:6" ht="13.5" x14ac:dyDescent="0.25">
      <c r="A138" s="41">
        <v>97181</v>
      </c>
      <c r="B138" s="38" t="s">
        <v>13193</v>
      </c>
      <c r="C138" s="38" t="s">
        <v>84</v>
      </c>
      <c r="D138" s="39" t="s">
        <v>13194</v>
      </c>
      <c r="F138" s="12" t="str">
        <f t="shared" si="2"/>
        <v>97181</v>
      </c>
    </row>
    <row r="139" spans="1:6" ht="13.5" x14ac:dyDescent="0.25">
      <c r="A139" s="41">
        <v>97182</v>
      </c>
      <c r="B139" s="38" t="s">
        <v>13195</v>
      </c>
      <c r="C139" s="38" t="s">
        <v>84</v>
      </c>
      <c r="D139" s="39" t="s">
        <v>13196</v>
      </c>
      <c r="F139" s="12" t="str">
        <f t="shared" si="2"/>
        <v>97182</v>
      </c>
    </row>
    <row r="140" spans="1:6" ht="13.5" x14ac:dyDescent="0.25">
      <c r="A140" s="41">
        <v>97183</v>
      </c>
      <c r="B140" s="38" t="s">
        <v>13197</v>
      </c>
      <c r="C140" s="38" t="s">
        <v>84</v>
      </c>
      <c r="D140" s="39" t="s">
        <v>13198</v>
      </c>
      <c r="F140" s="12" t="str">
        <f t="shared" si="2"/>
        <v>97183</v>
      </c>
    </row>
    <row r="141" spans="1:6" ht="13.5" x14ac:dyDescent="0.25">
      <c r="A141" s="41">
        <v>97184</v>
      </c>
      <c r="B141" s="38" t="s">
        <v>13199</v>
      </c>
      <c r="C141" s="38" t="s">
        <v>84</v>
      </c>
      <c r="D141" s="39" t="s">
        <v>13200</v>
      </c>
      <c r="F141" s="12" t="str">
        <f t="shared" si="2"/>
        <v>97184</v>
      </c>
    </row>
    <row r="142" spans="1:6" ht="13.5" x14ac:dyDescent="0.25">
      <c r="A142" s="41">
        <v>97185</v>
      </c>
      <c r="B142" s="38" t="s">
        <v>13201</v>
      </c>
      <c r="C142" s="38" t="s">
        <v>84</v>
      </c>
      <c r="D142" s="39" t="s">
        <v>13202</v>
      </c>
      <c r="F142" s="12" t="str">
        <f t="shared" si="2"/>
        <v>97185</v>
      </c>
    </row>
    <row r="143" spans="1:6" ht="13.5" x14ac:dyDescent="0.25">
      <c r="A143" s="41">
        <v>97186</v>
      </c>
      <c r="B143" s="38" t="s">
        <v>13203</v>
      </c>
      <c r="C143" s="38" t="s">
        <v>84</v>
      </c>
      <c r="D143" s="39" t="s">
        <v>13204</v>
      </c>
      <c r="F143" s="12" t="str">
        <f t="shared" si="2"/>
        <v>97186</v>
      </c>
    </row>
    <row r="144" spans="1:6" ht="13.5" x14ac:dyDescent="0.25">
      <c r="A144" s="41">
        <v>97187</v>
      </c>
      <c r="B144" s="38" t="s">
        <v>13205</v>
      </c>
      <c r="C144" s="38" t="s">
        <v>84</v>
      </c>
      <c r="D144" s="39" t="s">
        <v>13206</v>
      </c>
      <c r="F144" s="12" t="str">
        <f t="shared" si="2"/>
        <v>97187</v>
      </c>
    </row>
    <row r="145" spans="1:6" ht="13.5" x14ac:dyDescent="0.25">
      <c r="A145" s="41">
        <v>97188</v>
      </c>
      <c r="B145" s="38" t="s">
        <v>13207</v>
      </c>
      <c r="C145" s="38" t="s">
        <v>84</v>
      </c>
      <c r="D145" s="39" t="s">
        <v>13208</v>
      </c>
      <c r="F145" s="12" t="str">
        <f t="shared" si="2"/>
        <v>97188</v>
      </c>
    </row>
    <row r="146" spans="1:6" ht="13.5" x14ac:dyDescent="0.25">
      <c r="A146" s="41">
        <v>97189</v>
      </c>
      <c r="B146" s="38" t="s">
        <v>13209</v>
      </c>
      <c r="C146" s="38" t="s">
        <v>84</v>
      </c>
      <c r="D146" s="39" t="s">
        <v>13210</v>
      </c>
      <c r="F146" s="12" t="str">
        <f t="shared" si="2"/>
        <v>97189</v>
      </c>
    </row>
    <row r="147" spans="1:6" ht="13.5" x14ac:dyDescent="0.25">
      <c r="A147" s="41">
        <v>97190</v>
      </c>
      <c r="B147" s="38" t="s">
        <v>13211</v>
      </c>
      <c r="C147" s="38" t="s">
        <v>84</v>
      </c>
      <c r="D147" s="39" t="s">
        <v>13212</v>
      </c>
      <c r="F147" s="12" t="str">
        <f t="shared" si="2"/>
        <v>97190</v>
      </c>
    </row>
    <row r="148" spans="1:6" ht="13.5" x14ac:dyDescent="0.25">
      <c r="A148" s="41">
        <v>97191</v>
      </c>
      <c r="B148" s="38" t="s">
        <v>13213</v>
      </c>
      <c r="C148" s="38" t="s">
        <v>84</v>
      </c>
      <c r="D148" s="39" t="s">
        <v>13214</v>
      </c>
      <c r="F148" s="12" t="str">
        <f t="shared" si="2"/>
        <v>97191</v>
      </c>
    </row>
    <row r="149" spans="1:6" ht="13.5" x14ac:dyDescent="0.25">
      <c r="A149" s="41">
        <v>97192</v>
      </c>
      <c r="B149" s="38" t="s">
        <v>13215</v>
      </c>
      <c r="C149" s="38" t="s">
        <v>84</v>
      </c>
      <c r="D149" s="39" t="s">
        <v>13216</v>
      </c>
      <c r="F149" s="12" t="str">
        <f t="shared" si="2"/>
        <v>97192</v>
      </c>
    </row>
    <row r="150" spans="1:6" ht="13.5" x14ac:dyDescent="0.25">
      <c r="A150" s="41">
        <v>90694</v>
      </c>
      <c r="B150" s="38" t="s">
        <v>102</v>
      </c>
      <c r="C150" s="38" t="s">
        <v>84</v>
      </c>
      <c r="D150" s="39" t="s">
        <v>13217</v>
      </c>
      <c r="F150" s="12" t="str">
        <f t="shared" si="2"/>
        <v>90694</v>
      </c>
    </row>
    <row r="151" spans="1:6" ht="13.5" x14ac:dyDescent="0.25">
      <c r="A151" s="41">
        <v>90695</v>
      </c>
      <c r="B151" s="38" t="s">
        <v>103</v>
      </c>
      <c r="C151" s="38" t="s">
        <v>84</v>
      </c>
      <c r="D151" s="39" t="s">
        <v>13218</v>
      </c>
      <c r="F151" s="12" t="str">
        <f t="shared" si="2"/>
        <v>90695</v>
      </c>
    </row>
    <row r="152" spans="1:6" ht="13.5" x14ac:dyDescent="0.25">
      <c r="A152" s="41">
        <v>90696</v>
      </c>
      <c r="B152" s="38" t="s">
        <v>104</v>
      </c>
      <c r="C152" s="38" t="s">
        <v>84</v>
      </c>
      <c r="D152" s="39" t="s">
        <v>13219</v>
      </c>
      <c r="F152" s="12" t="str">
        <f t="shared" si="2"/>
        <v>90696</v>
      </c>
    </row>
    <row r="153" spans="1:6" ht="13.5" x14ac:dyDescent="0.25">
      <c r="A153" s="41">
        <v>90697</v>
      </c>
      <c r="B153" s="38" t="s">
        <v>105</v>
      </c>
      <c r="C153" s="38" t="s">
        <v>84</v>
      </c>
      <c r="D153" s="39" t="s">
        <v>13220</v>
      </c>
      <c r="F153" s="12" t="str">
        <f t="shared" si="2"/>
        <v>90697</v>
      </c>
    </row>
    <row r="154" spans="1:6" ht="13.5" x14ac:dyDescent="0.25">
      <c r="A154" s="41">
        <v>90698</v>
      </c>
      <c r="B154" s="38" t="s">
        <v>106</v>
      </c>
      <c r="C154" s="38" t="s">
        <v>84</v>
      </c>
      <c r="D154" s="39" t="s">
        <v>13221</v>
      </c>
      <c r="F154" s="12" t="str">
        <f t="shared" si="2"/>
        <v>90698</v>
      </c>
    </row>
    <row r="155" spans="1:6" ht="13.5" x14ac:dyDescent="0.25">
      <c r="A155" s="41">
        <v>90699</v>
      </c>
      <c r="B155" s="38" t="s">
        <v>107</v>
      </c>
      <c r="C155" s="38" t="s">
        <v>84</v>
      </c>
      <c r="D155" s="39" t="s">
        <v>13222</v>
      </c>
      <c r="F155" s="12" t="str">
        <f t="shared" si="2"/>
        <v>90699</v>
      </c>
    </row>
    <row r="156" spans="1:6" ht="13.5" x14ac:dyDescent="0.25">
      <c r="A156" s="41">
        <v>90700</v>
      </c>
      <c r="B156" s="38" t="s">
        <v>108</v>
      </c>
      <c r="C156" s="38" t="s">
        <v>84</v>
      </c>
      <c r="D156" s="39" t="s">
        <v>13223</v>
      </c>
      <c r="F156" s="12" t="str">
        <f t="shared" si="2"/>
        <v>90700</v>
      </c>
    </row>
    <row r="157" spans="1:6" ht="13.5" x14ac:dyDescent="0.25">
      <c r="A157" s="41">
        <v>90701</v>
      </c>
      <c r="B157" s="38" t="s">
        <v>109</v>
      </c>
      <c r="C157" s="38" t="s">
        <v>84</v>
      </c>
      <c r="D157" s="39" t="s">
        <v>13224</v>
      </c>
      <c r="F157" s="12" t="str">
        <f t="shared" si="2"/>
        <v>90701</v>
      </c>
    </row>
    <row r="158" spans="1:6" ht="13.5" x14ac:dyDescent="0.25">
      <c r="A158" s="41">
        <v>90702</v>
      </c>
      <c r="B158" s="38" t="s">
        <v>110</v>
      </c>
      <c r="C158" s="38" t="s">
        <v>84</v>
      </c>
      <c r="D158" s="39" t="s">
        <v>13225</v>
      </c>
      <c r="F158" s="12" t="str">
        <f t="shared" si="2"/>
        <v>90702</v>
      </c>
    </row>
    <row r="159" spans="1:6" ht="13.5" x14ac:dyDescent="0.25">
      <c r="A159" s="41">
        <v>90703</v>
      </c>
      <c r="B159" s="38" t="s">
        <v>111</v>
      </c>
      <c r="C159" s="38" t="s">
        <v>84</v>
      </c>
      <c r="D159" s="39" t="s">
        <v>13226</v>
      </c>
      <c r="F159" s="12" t="str">
        <f t="shared" si="2"/>
        <v>90703</v>
      </c>
    </row>
    <row r="160" spans="1:6" ht="13.5" x14ac:dyDescent="0.25">
      <c r="A160" s="41">
        <v>90704</v>
      </c>
      <c r="B160" s="38" t="s">
        <v>112</v>
      </c>
      <c r="C160" s="38" t="s">
        <v>84</v>
      </c>
      <c r="D160" s="39" t="s">
        <v>13227</v>
      </c>
      <c r="F160" s="12" t="str">
        <f t="shared" si="2"/>
        <v>90704</v>
      </c>
    </row>
    <row r="161" spans="1:6" ht="13.5" x14ac:dyDescent="0.25">
      <c r="A161" s="41">
        <v>90705</v>
      </c>
      <c r="B161" s="38" t="s">
        <v>113</v>
      </c>
      <c r="C161" s="38" t="s">
        <v>84</v>
      </c>
      <c r="D161" s="39" t="s">
        <v>13228</v>
      </c>
      <c r="F161" s="12" t="str">
        <f t="shared" si="2"/>
        <v>90705</v>
      </c>
    </row>
    <row r="162" spans="1:6" ht="13.5" x14ac:dyDescent="0.25">
      <c r="A162" s="41">
        <v>90706</v>
      </c>
      <c r="B162" s="38" t="s">
        <v>114</v>
      </c>
      <c r="C162" s="38" t="s">
        <v>84</v>
      </c>
      <c r="D162" s="39" t="s">
        <v>13229</v>
      </c>
      <c r="F162" s="12" t="str">
        <f t="shared" si="2"/>
        <v>90706</v>
      </c>
    </row>
    <row r="163" spans="1:6" ht="13.5" x14ac:dyDescent="0.25">
      <c r="A163" s="41">
        <v>90708</v>
      </c>
      <c r="B163" s="38" t="s">
        <v>115</v>
      </c>
      <c r="C163" s="38" t="s">
        <v>84</v>
      </c>
      <c r="D163" s="39" t="s">
        <v>13230</v>
      </c>
      <c r="F163" s="12" t="str">
        <f t="shared" si="2"/>
        <v>90708</v>
      </c>
    </row>
    <row r="164" spans="1:6" ht="13.5" x14ac:dyDescent="0.25">
      <c r="A164" s="41">
        <v>90724</v>
      </c>
      <c r="B164" s="38" t="s">
        <v>116</v>
      </c>
      <c r="C164" s="38" t="s">
        <v>92</v>
      </c>
      <c r="D164" s="39" t="s">
        <v>10446</v>
      </c>
      <c r="F164" s="12" t="str">
        <f t="shared" si="2"/>
        <v>90724</v>
      </c>
    </row>
    <row r="165" spans="1:6" ht="13.5" x14ac:dyDescent="0.25">
      <c r="A165" s="41">
        <v>90725</v>
      </c>
      <c r="B165" s="38" t="s">
        <v>119</v>
      </c>
      <c r="C165" s="38" t="s">
        <v>92</v>
      </c>
      <c r="D165" s="39" t="s">
        <v>13231</v>
      </c>
      <c r="F165" s="12" t="str">
        <f t="shared" si="2"/>
        <v>90725</v>
      </c>
    </row>
    <row r="166" spans="1:6" ht="13.5" x14ac:dyDescent="0.25">
      <c r="A166" s="41">
        <v>90726</v>
      </c>
      <c r="B166" s="38" t="s">
        <v>120</v>
      </c>
      <c r="C166" s="38" t="s">
        <v>92</v>
      </c>
      <c r="D166" s="39" t="s">
        <v>13232</v>
      </c>
      <c r="F166" s="12" t="str">
        <f t="shared" si="2"/>
        <v>90726</v>
      </c>
    </row>
    <row r="167" spans="1:6" ht="13.5" x14ac:dyDescent="0.25">
      <c r="A167" s="41">
        <v>90727</v>
      </c>
      <c r="B167" s="38" t="s">
        <v>121</v>
      </c>
      <c r="C167" s="38" t="s">
        <v>92</v>
      </c>
      <c r="D167" s="39" t="s">
        <v>13076</v>
      </c>
      <c r="F167" s="12" t="str">
        <f t="shared" si="2"/>
        <v>90727</v>
      </c>
    </row>
    <row r="168" spans="1:6" ht="13.5" x14ac:dyDescent="0.25">
      <c r="A168" s="41">
        <v>90728</v>
      </c>
      <c r="B168" s="38" t="s">
        <v>122</v>
      </c>
      <c r="C168" s="38" t="s">
        <v>92</v>
      </c>
      <c r="D168" s="39" t="s">
        <v>7708</v>
      </c>
      <c r="F168" s="12" t="str">
        <f t="shared" si="2"/>
        <v>90728</v>
      </c>
    </row>
    <row r="169" spans="1:6" ht="13.5" x14ac:dyDescent="0.25">
      <c r="A169" s="41">
        <v>90729</v>
      </c>
      <c r="B169" s="38" t="s">
        <v>123</v>
      </c>
      <c r="C169" s="38" t="s">
        <v>92</v>
      </c>
      <c r="D169" s="39" t="s">
        <v>13233</v>
      </c>
      <c r="F169" s="12" t="str">
        <f t="shared" si="2"/>
        <v>90729</v>
      </c>
    </row>
    <row r="170" spans="1:6" ht="13.5" x14ac:dyDescent="0.25">
      <c r="A170" s="41">
        <v>90730</v>
      </c>
      <c r="B170" s="38" t="s">
        <v>124</v>
      </c>
      <c r="C170" s="38" t="s">
        <v>92</v>
      </c>
      <c r="D170" s="39" t="s">
        <v>11886</v>
      </c>
      <c r="F170" s="12" t="str">
        <f t="shared" si="2"/>
        <v>90730</v>
      </c>
    </row>
    <row r="171" spans="1:6" ht="13.5" x14ac:dyDescent="0.25">
      <c r="A171" s="41">
        <v>90731</v>
      </c>
      <c r="B171" s="38" t="s">
        <v>125</v>
      </c>
      <c r="C171" s="38" t="s">
        <v>92</v>
      </c>
      <c r="D171" s="39" t="s">
        <v>7237</v>
      </c>
      <c r="F171" s="12" t="str">
        <f t="shared" si="2"/>
        <v>90731</v>
      </c>
    </row>
    <row r="172" spans="1:6" ht="13.5" x14ac:dyDescent="0.25">
      <c r="A172" s="41">
        <v>90732</v>
      </c>
      <c r="B172" s="38" t="s">
        <v>126</v>
      </c>
      <c r="C172" s="38" t="s">
        <v>92</v>
      </c>
      <c r="D172" s="39" t="s">
        <v>13234</v>
      </c>
      <c r="F172" s="12" t="str">
        <f t="shared" si="2"/>
        <v>90732</v>
      </c>
    </row>
    <row r="173" spans="1:6" ht="13.5" x14ac:dyDescent="0.25">
      <c r="A173" s="41">
        <v>90733</v>
      </c>
      <c r="B173" s="38" t="s">
        <v>127</v>
      </c>
      <c r="C173" s="38" t="s">
        <v>84</v>
      </c>
      <c r="D173" s="39" t="s">
        <v>6780</v>
      </c>
      <c r="F173" s="12" t="str">
        <f t="shared" si="2"/>
        <v>90733</v>
      </c>
    </row>
    <row r="174" spans="1:6" ht="13.5" x14ac:dyDescent="0.25">
      <c r="A174" s="41">
        <v>90734</v>
      </c>
      <c r="B174" s="38" t="s">
        <v>128</v>
      </c>
      <c r="C174" s="38" t="s">
        <v>84</v>
      </c>
      <c r="D174" s="39" t="s">
        <v>8691</v>
      </c>
      <c r="F174" s="12" t="str">
        <f t="shared" si="2"/>
        <v>90734</v>
      </c>
    </row>
    <row r="175" spans="1:6" ht="13.5" x14ac:dyDescent="0.25">
      <c r="A175" s="41">
        <v>90735</v>
      </c>
      <c r="B175" s="38" t="s">
        <v>129</v>
      </c>
      <c r="C175" s="38" t="s">
        <v>84</v>
      </c>
      <c r="D175" s="39" t="s">
        <v>10323</v>
      </c>
      <c r="F175" s="12" t="str">
        <f t="shared" si="2"/>
        <v>90735</v>
      </c>
    </row>
    <row r="176" spans="1:6" ht="13.5" x14ac:dyDescent="0.25">
      <c r="A176" s="41">
        <v>90736</v>
      </c>
      <c r="B176" s="38" t="s">
        <v>130</v>
      </c>
      <c r="C176" s="38" t="s">
        <v>84</v>
      </c>
      <c r="D176" s="39" t="s">
        <v>8425</v>
      </c>
      <c r="F176" s="12" t="str">
        <f t="shared" si="2"/>
        <v>90736</v>
      </c>
    </row>
    <row r="177" spans="1:6" ht="13.5" x14ac:dyDescent="0.25">
      <c r="A177" s="41">
        <v>90737</v>
      </c>
      <c r="B177" s="38" t="s">
        <v>131</v>
      </c>
      <c r="C177" s="38" t="s">
        <v>84</v>
      </c>
      <c r="D177" s="39" t="s">
        <v>10282</v>
      </c>
      <c r="F177" s="12" t="str">
        <f t="shared" si="2"/>
        <v>90737</v>
      </c>
    </row>
    <row r="178" spans="1:6" ht="13.5" x14ac:dyDescent="0.25">
      <c r="A178" s="41">
        <v>90738</v>
      </c>
      <c r="B178" s="38" t="s">
        <v>132</v>
      </c>
      <c r="C178" s="38" t="s">
        <v>84</v>
      </c>
      <c r="D178" s="39" t="s">
        <v>8974</v>
      </c>
      <c r="F178" s="12" t="str">
        <f t="shared" si="2"/>
        <v>90738</v>
      </c>
    </row>
    <row r="179" spans="1:6" ht="13.5" x14ac:dyDescent="0.25">
      <c r="A179" s="41">
        <v>90739</v>
      </c>
      <c r="B179" s="38" t="s">
        <v>133</v>
      </c>
      <c r="C179" s="38" t="s">
        <v>84</v>
      </c>
      <c r="D179" s="39" t="s">
        <v>13235</v>
      </c>
      <c r="F179" s="12" t="str">
        <f t="shared" si="2"/>
        <v>90739</v>
      </c>
    </row>
    <row r="180" spans="1:6" ht="13.5" x14ac:dyDescent="0.25">
      <c r="A180" s="41">
        <v>90740</v>
      </c>
      <c r="B180" s="38" t="s">
        <v>134</v>
      </c>
      <c r="C180" s="38" t="s">
        <v>84</v>
      </c>
      <c r="D180" s="39" t="s">
        <v>8755</v>
      </c>
      <c r="F180" s="12" t="str">
        <f t="shared" si="2"/>
        <v>90740</v>
      </c>
    </row>
    <row r="181" spans="1:6" ht="13.5" x14ac:dyDescent="0.25">
      <c r="A181" s="41">
        <v>90741</v>
      </c>
      <c r="B181" s="38" t="s">
        <v>135</v>
      </c>
      <c r="C181" s="38" t="s">
        <v>84</v>
      </c>
      <c r="D181" s="39" t="s">
        <v>7432</v>
      </c>
      <c r="F181" s="12" t="str">
        <f t="shared" si="2"/>
        <v>90741</v>
      </c>
    </row>
    <row r="182" spans="1:6" ht="13.5" x14ac:dyDescent="0.25">
      <c r="A182" s="41">
        <v>90742</v>
      </c>
      <c r="B182" s="38" t="s">
        <v>136</v>
      </c>
      <c r="C182" s="38" t="s">
        <v>84</v>
      </c>
      <c r="D182" s="39" t="s">
        <v>13236</v>
      </c>
      <c r="F182" s="12" t="str">
        <f t="shared" si="2"/>
        <v>90742</v>
      </c>
    </row>
    <row r="183" spans="1:6" ht="13.5" x14ac:dyDescent="0.25">
      <c r="A183" s="41">
        <v>90743</v>
      </c>
      <c r="B183" s="38" t="s">
        <v>137</v>
      </c>
      <c r="C183" s="38" t="s">
        <v>84</v>
      </c>
      <c r="D183" s="39" t="s">
        <v>9215</v>
      </c>
      <c r="F183" s="12" t="str">
        <f t="shared" si="2"/>
        <v>90743</v>
      </c>
    </row>
    <row r="184" spans="1:6" ht="13.5" x14ac:dyDescent="0.25">
      <c r="A184" s="41">
        <v>90744</v>
      </c>
      <c r="B184" s="38" t="s">
        <v>138</v>
      </c>
      <c r="C184" s="38" t="s">
        <v>84</v>
      </c>
      <c r="D184" s="39" t="s">
        <v>10367</v>
      </c>
      <c r="F184" s="12" t="str">
        <f t="shared" si="2"/>
        <v>90744</v>
      </c>
    </row>
    <row r="185" spans="1:6" ht="13.5" x14ac:dyDescent="0.25">
      <c r="A185" s="41">
        <v>90745</v>
      </c>
      <c r="B185" s="38" t="s">
        <v>139</v>
      </c>
      <c r="C185" s="38" t="s">
        <v>84</v>
      </c>
      <c r="D185" s="39" t="s">
        <v>9349</v>
      </c>
      <c r="F185" s="12" t="str">
        <f t="shared" si="2"/>
        <v>90745</v>
      </c>
    </row>
    <row r="186" spans="1:6" ht="13.5" x14ac:dyDescent="0.25">
      <c r="A186" s="41">
        <v>90746</v>
      </c>
      <c r="B186" s="38" t="s">
        <v>140</v>
      </c>
      <c r="C186" s="38" t="s">
        <v>84</v>
      </c>
      <c r="D186" s="39" t="s">
        <v>13237</v>
      </c>
      <c r="F186" s="12" t="str">
        <f t="shared" si="2"/>
        <v>90746</v>
      </c>
    </row>
    <row r="187" spans="1:6" ht="13.5" x14ac:dyDescent="0.25">
      <c r="A187" s="41">
        <v>90747</v>
      </c>
      <c r="B187" s="38" t="s">
        <v>141</v>
      </c>
      <c r="C187" s="38" t="s">
        <v>84</v>
      </c>
      <c r="D187" s="39" t="s">
        <v>13238</v>
      </c>
      <c r="F187" s="12" t="str">
        <f t="shared" si="2"/>
        <v>90747</v>
      </c>
    </row>
    <row r="188" spans="1:6" ht="13.5" x14ac:dyDescent="0.25">
      <c r="A188" s="41">
        <v>94869</v>
      </c>
      <c r="B188" s="38" t="s">
        <v>142</v>
      </c>
      <c r="C188" s="38" t="s">
        <v>84</v>
      </c>
      <c r="D188" s="39" t="s">
        <v>13239</v>
      </c>
      <c r="F188" s="12" t="str">
        <f t="shared" si="2"/>
        <v>94869</v>
      </c>
    </row>
    <row r="189" spans="1:6" ht="13.5" x14ac:dyDescent="0.25">
      <c r="A189" s="41">
        <v>94870</v>
      </c>
      <c r="B189" s="38" t="s">
        <v>143</v>
      </c>
      <c r="C189" s="38" t="s">
        <v>84</v>
      </c>
      <c r="D189" s="39" t="s">
        <v>10924</v>
      </c>
      <c r="F189" s="12" t="str">
        <f t="shared" si="2"/>
        <v>94870</v>
      </c>
    </row>
    <row r="190" spans="1:6" ht="13.5" x14ac:dyDescent="0.25">
      <c r="A190" s="41">
        <v>94871</v>
      </c>
      <c r="B190" s="38" t="s">
        <v>144</v>
      </c>
      <c r="C190" s="38" t="s">
        <v>84</v>
      </c>
      <c r="D190" s="39" t="s">
        <v>13240</v>
      </c>
      <c r="F190" s="12" t="str">
        <f t="shared" si="2"/>
        <v>94871</v>
      </c>
    </row>
    <row r="191" spans="1:6" ht="13.5" x14ac:dyDescent="0.25">
      <c r="A191" s="41">
        <v>94872</v>
      </c>
      <c r="B191" s="38" t="s">
        <v>145</v>
      </c>
      <c r="C191" s="38" t="s">
        <v>84</v>
      </c>
      <c r="D191" s="39" t="s">
        <v>10070</v>
      </c>
      <c r="F191" s="12" t="str">
        <f t="shared" si="2"/>
        <v>94872</v>
      </c>
    </row>
    <row r="192" spans="1:6" ht="13.5" x14ac:dyDescent="0.25">
      <c r="A192" s="41">
        <v>94875</v>
      </c>
      <c r="B192" s="38" t="s">
        <v>146</v>
      </c>
      <c r="C192" s="38" t="s">
        <v>84</v>
      </c>
      <c r="D192" s="39" t="s">
        <v>13241</v>
      </c>
      <c r="F192" s="12" t="str">
        <f t="shared" si="2"/>
        <v>94875</v>
      </c>
    </row>
    <row r="193" spans="1:6" ht="13.5" x14ac:dyDescent="0.25">
      <c r="A193" s="41">
        <v>94876</v>
      </c>
      <c r="B193" s="38" t="s">
        <v>147</v>
      </c>
      <c r="C193" s="38" t="s">
        <v>84</v>
      </c>
      <c r="D193" s="39" t="s">
        <v>8291</v>
      </c>
      <c r="F193" s="12" t="str">
        <f t="shared" si="2"/>
        <v>94876</v>
      </c>
    </row>
    <row r="194" spans="1:6" ht="13.5" x14ac:dyDescent="0.25">
      <c r="A194" s="41">
        <v>94878</v>
      </c>
      <c r="B194" s="38" t="s">
        <v>148</v>
      </c>
      <c r="C194" s="38" t="s">
        <v>84</v>
      </c>
      <c r="D194" s="39" t="s">
        <v>13242</v>
      </c>
      <c r="F194" s="12" t="str">
        <f t="shared" si="2"/>
        <v>94878</v>
      </c>
    </row>
    <row r="195" spans="1:6" ht="13.5" x14ac:dyDescent="0.25">
      <c r="A195" s="41">
        <v>94879</v>
      </c>
      <c r="B195" s="38" t="s">
        <v>149</v>
      </c>
      <c r="C195" s="38" t="s">
        <v>84</v>
      </c>
      <c r="D195" s="39" t="s">
        <v>13243</v>
      </c>
      <c r="F195" s="12" t="str">
        <f t="shared" si="2"/>
        <v>94879</v>
      </c>
    </row>
    <row r="196" spans="1:6" ht="13.5" x14ac:dyDescent="0.25">
      <c r="A196" s="41">
        <v>94880</v>
      </c>
      <c r="B196" s="38" t="s">
        <v>150</v>
      </c>
      <c r="C196" s="38" t="s">
        <v>84</v>
      </c>
      <c r="D196" s="39" t="s">
        <v>13244</v>
      </c>
      <c r="F196" s="12" t="str">
        <f t="shared" ref="F196:F259" si="3">CLEAN(A196)</f>
        <v>94880</v>
      </c>
    </row>
    <row r="197" spans="1:6" ht="13.5" x14ac:dyDescent="0.25">
      <c r="A197" s="41">
        <v>94881</v>
      </c>
      <c r="B197" s="38" t="s">
        <v>151</v>
      </c>
      <c r="C197" s="38" t="s">
        <v>84</v>
      </c>
      <c r="D197" s="39" t="s">
        <v>13245</v>
      </c>
      <c r="F197" s="12" t="str">
        <f t="shared" si="3"/>
        <v>94881</v>
      </c>
    </row>
    <row r="198" spans="1:6" ht="13.5" x14ac:dyDescent="0.25">
      <c r="A198" s="41">
        <v>94882</v>
      </c>
      <c r="B198" s="38" t="s">
        <v>152</v>
      </c>
      <c r="C198" s="38" t="s">
        <v>84</v>
      </c>
      <c r="D198" s="39" t="s">
        <v>13246</v>
      </c>
      <c r="F198" s="12" t="str">
        <f t="shared" si="3"/>
        <v>94882</v>
      </c>
    </row>
    <row r="199" spans="1:6" ht="13.5" x14ac:dyDescent="0.25">
      <c r="A199" s="41">
        <v>94884</v>
      </c>
      <c r="B199" s="38" t="s">
        <v>153</v>
      </c>
      <c r="C199" s="38" t="s">
        <v>84</v>
      </c>
      <c r="D199" s="39" t="s">
        <v>7237</v>
      </c>
      <c r="F199" s="12" t="str">
        <f t="shared" si="3"/>
        <v>94884</v>
      </c>
    </row>
    <row r="200" spans="1:6" ht="13.5" x14ac:dyDescent="0.25">
      <c r="A200" s="41">
        <v>97121</v>
      </c>
      <c r="B200" s="38" t="s">
        <v>13247</v>
      </c>
      <c r="C200" s="38" t="s">
        <v>84</v>
      </c>
      <c r="D200" s="39" t="s">
        <v>7369</v>
      </c>
      <c r="F200" s="12" t="str">
        <f t="shared" si="3"/>
        <v>97121</v>
      </c>
    </row>
    <row r="201" spans="1:6" ht="13.5" x14ac:dyDescent="0.25">
      <c r="A201" s="41">
        <v>97122</v>
      </c>
      <c r="B201" s="38" t="s">
        <v>13248</v>
      </c>
      <c r="C201" s="38" t="s">
        <v>84</v>
      </c>
      <c r="D201" s="39" t="s">
        <v>12026</v>
      </c>
      <c r="F201" s="12" t="str">
        <f t="shared" si="3"/>
        <v>97122</v>
      </c>
    </row>
    <row r="202" spans="1:6" ht="13.5" x14ac:dyDescent="0.25">
      <c r="A202" s="41">
        <v>97123</v>
      </c>
      <c r="B202" s="38" t="s">
        <v>13249</v>
      </c>
      <c r="C202" s="38" t="s">
        <v>84</v>
      </c>
      <c r="D202" s="39" t="s">
        <v>6975</v>
      </c>
      <c r="F202" s="12" t="str">
        <f t="shared" si="3"/>
        <v>97123</v>
      </c>
    </row>
    <row r="203" spans="1:6" ht="13.5" x14ac:dyDescent="0.25">
      <c r="A203" s="41">
        <v>97124</v>
      </c>
      <c r="B203" s="38" t="s">
        <v>13250</v>
      </c>
      <c r="C203" s="38" t="s">
        <v>84</v>
      </c>
      <c r="D203" s="39" t="s">
        <v>9317</v>
      </c>
      <c r="F203" s="12" t="str">
        <f t="shared" si="3"/>
        <v>97124</v>
      </c>
    </row>
    <row r="204" spans="1:6" ht="13.5" x14ac:dyDescent="0.25">
      <c r="A204" s="41">
        <v>97125</v>
      </c>
      <c r="B204" s="38" t="s">
        <v>13251</v>
      </c>
      <c r="C204" s="38" t="s">
        <v>84</v>
      </c>
      <c r="D204" s="39" t="s">
        <v>6753</v>
      </c>
      <c r="F204" s="12" t="str">
        <f t="shared" si="3"/>
        <v>97125</v>
      </c>
    </row>
    <row r="205" spans="1:6" ht="13.5" x14ac:dyDescent="0.25">
      <c r="A205" s="41">
        <v>97126</v>
      </c>
      <c r="B205" s="38" t="s">
        <v>13252</v>
      </c>
      <c r="C205" s="38" t="s">
        <v>84</v>
      </c>
      <c r="D205" s="39" t="s">
        <v>6780</v>
      </c>
      <c r="F205" s="12" t="str">
        <f t="shared" si="3"/>
        <v>97126</v>
      </c>
    </row>
    <row r="206" spans="1:6" ht="13.5" x14ac:dyDescent="0.25">
      <c r="A206" s="41">
        <v>102264</v>
      </c>
      <c r="B206" s="38" t="s">
        <v>154</v>
      </c>
      <c r="C206" s="38" t="s">
        <v>84</v>
      </c>
      <c r="D206" s="39" t="s">
        <v>7309</v>
      </c>
      <c r="F206" s="12" t="str">
        <f t="shared" si="3"/>
        <v>102264</v>
      </c>
    </row>
    <row r="207" spans="1:6" ht="13.5" x14ac:dyDescent="0.25">
      <c r="A207" s="41">
        <v>102265</v>
      </c>
      <c r="B207" s="38" t="s">
        <v>155</v>
      </c>
      <c r="C207" s="38" t="s">
        <v>92</v>
      </c>
      <c r="D207" s="39" t="s">
        <v>13253</v>
      </c>
      <c r="F207" s="12" t="str">
        <f t="shared" si="3"/>
        <v>102265</v>
      </c>
    </row>
    <row r="208" spans="1:6" ht="13.5" x14ac:dyDescent="0.25">
      <c r="A208" s="41">
        <v>102266</v>
      </c>
      <c r="B208" s="38" t="s">
        <v>156</v>
      </c>
      <c r="C208" s="38" t="s">
        <v>92</v>
      </c>
      <c r="D208" s="39" t="s">
        <v>13254</v>
      </c>
      <c r="F208" s="12" t="str">
        <f t="shared" si="3"/>
        <v>102266</v>
      </c>
    </row>
    <row r="209" spans="1:6" ht="13.5" x14ac:dyDescent="0.25">
      <c r="A209" s="41">
        <v>102267</v>
      </c>
      <c r="B209" s="38" t="s">
        <v>157</v>
      </c>
      <c r="C209" s="38" t="s">
        <v>92</v>
      </c>
      <c r="D209" s="39" t="s">
        <v>13255</v>
      </c>
      <c r="F209" s="12" t="str">
        <f t="shared" si="3"/>
        <v>102267</v>
      </c>
    </row>
    <row r="210" spans="1:6" ht="13.5" x14ac:dyDescent="0.25">
      <c r="A210" s="41">
        <v>102268</v>
      </c>
      <c r="B210" s="38" t="s">
        <v>158</v>
      </c>
      <c r="C210" s="38" t="s">
        <v>92</v>
      </c>
      <c r="D210" s="39" t="s">
        <v>13256</v>
      </c>
      <c r="F210" s="12" t="str">
        <f t="shared" si="3"/>
        <v>102268</v>
      </c>
    </row>
    <row r="211" spans="1:6" ht="13.5" x14ac:dyDescent="0.25">
      <c r="A211" s="41">
        <v>102269</v>
      </c>
      <c r="B211" s="38" t="s">
        <v>159</v>
      </c>
      <c r="C211" s="38" t="s">
        <v>92</v>
      </c>
      <c r="D211" s="39" t="s">
        <v>13257</v>
      </c>
      <c r="F211" s="12" t="str">
        <f t="shared" si="3"/>
        <v>102269</v>
      </c>
    </row>
    <row r="212" spans="1:6" ht="13.5" x14ac:dyDescent="0.25">
      <c r="A212" s="41">
        <v>105260</v>
      </c>
      <c r="B212" s="38" t="s">
        <v>13258</v>
      </c>
      <c r="C212" s="38" t="s">
        <v>92</v>
      </c>
      <c r="D212" s="39" t="s">
        <v>7637</v>
      </c>
      <c r="F212" s="12" t="str">
        <f t="shared" si="3"/>
        <v>105260</v>
      </c>
    </row>
    <row r="213" spans="1:6" ht="13.5" x14ac:dyDescent="0.25">
      <c r="A213" s="41">
        <v>105285</v>
      </c>
      <c r="B213" s="38" t="s">
        <v>13259</v>
      </c>
      <c r="C213" s="38" t="s">
        <v>92</v>
      </c>
      <c r="D213" s="39" t="s">
        <v>11761</v>
      </c>
      <c r="F213" s="12" t="str">
        <f t="shared" si="3"/>
        <v>105285</v>
      </c>
    </row>
    <row r="214" spans="1:6" ht="13.5" x14ac:dyDescent="0.25">
      <c r="A214" s="41">
        <v>105286</v>
      </c>
      <c r="B214" s="38" t="s">
        <v>13260</v>
      </c>
      <c r="C214" s="38" t="s">
        <v>92</v>
      </c>
      <c r="D214" s="39" t="s">
        <v>13261</v>
      </c>
      <c r="F214" s="12" t="str">
        <f t="shared" si="3"/>
        <v>105286</v>
      </c>
    </row>
    <row r="215" spans="1:6" ht="13.5" x14ac:dyDescent="0.25">
      <c r="A215" s="41">
        <v>105287</v>
      </c>
      <c r="B215" s="38" t="s">
        <v>13262</v>
      </c>
      <c r="C215" s="38" t="s">
        <v>92</v>
      </c>
      <c r="D215" s="39" t="s">
        <v>11564</v>
      </c>
      <c r="F215" s="12" t="str">
        <f t="shared" si="3"/>
        <v>105287</v>
      </c>
    </row>
    <row r="216" spans="1:6" ht="13.5" x14ac:dyDescent="0.25">
      <c r="A216" s="41">
        <v>105288</v>
      </c>
      <c r="B216" s="38" t="s">
        <v>13263</v>
      </c>
      <c r="C216" s="38" t="s">
        <v>92</v>
      </c>
      <c r="D216" s="39" t="s">
        <v>13264</v>
      </c>
      <c r="F216" s="12" t="str">
        <f t="shared" si="3"/>
        <v>105288</v>
      </c>
    </row>
    <row r="217" spans="1:6" ht="13.5" x14ac:dyDescent="0.25">
      <c r="A217" s="41">
        <v>105289</v>
      </c>
      <c r="B217" s="38" t="s">
        <v>13265</v>
      </c>
      <c r="C217" s="38" t="s">
        <v>92</v>
      </c>
      <c r="D217" s="39" t="s">
        <v>12628</v>
      </c>
      <c r="F217" s="12" t="str">
        <f t="shared" si="3"/>
        <v>105289</v>
      </c>
    </row>
    <row r="218" spans="1:6" ht="13.5" x14ac:dyDescent="0.25">
      <c r="A218" s="41">
        <v>105290</v>
      </c>
      <c r="B218" s="38" t="s">
        <v>13266</v>
      </c>
      <c r="C218" s="38" t="s">
        <v>92</v>
      </c>
      <c r="D218" s="39" t="s">
        <v>7491</v>
      </c>
      <c r="F218" s="12" t="str">
        <f t="shared" si="3"/>
        <v>105290</v>
      </c>
    </row>
    <row r="219" spans="1:6" ht="13.5" x14ac:dyDescent="0.25">
      <c r="A219" s="41">
        <v>105291</v>
      </c>
      <c r="B219" s="38" t="s">
        <v>13267</v>
      </c>
      <c r="C219" s="38" t="s">
        <v>92</v>
      </c>
      <c r="D219" s="39" t="s">
        <v>13268</v>
      </c>
      <c r="F219" s="12" t="str">
        <f t="shared" si="3"/>
        <v>105291</v>
      </c>
    </row>
    <row r="220" spans="1:6" ht="13.5" x14ac:dyDescent="0.25">
      <c r="A220" s="41">
        <v>105292</v>
      </c>
      <c r="B220" s="38" t="s">
        <v>13269</v>
      </c>
      <c r="C220" s="38" t="s">
        <v>92</v>
      </c>
      <c r="D220" s="39" t="s">
        <v>6733</v>
      </c>
      <c r="F220" s="12" t="str">
        <f t="shared" si="3"/>
        <v>105292</v>
      </c>
    </row>
    <row r="221" spans="1:6" ht="13.5" x14ac:dyDescent="0.25">
      <c r="A221" s="41">
        <v>105293</v>
      </c>
      <c r="B221" s="38" t="s">
        <v>13270</v>
      </c>
      <c r="C221" s="38" t="s">
        <v>92</v>
      </c>
      <c r="D221" s="39" t="s">
        <v>13271</v>
      </c>
      <c r="F221" s="12" t="str">
        <f t="shared" si="3"/>
        <v>105293</v>
      </c>
    </row>
    <row r="222" spans="1:6" ht="13.5" x14ac:dyDescent="0.25">
      <c r="A222" s="41">
        <v>105294</v>
      </c>
      <c r="B222" s="38" t="s">
        <v>13272</v>
      </c>
      <c r="C222" s="38" t="s">
        <v>92</v>
      </c>
      <c r="D222" s="39" t="s">
        <v>13273</v>
      </c>
      <c r="F222" s="12" t="str">
        <f t="shared" si="3"/>
        <v>105294</v>
      </c>
    </row>
    <row r="223" spans="1:6" ht="13.5" x14ac:dyDescent="0.25">
      <c r="A223" s="41">
        <v>105295</v>
      </c>
      <c r="B223" s="38" t="s">
        <v>13274</v>
      </c>
      <c r="C223" s="38" t="s">
        <v>92</v>
      </c>
      <c r="D223" s="39" t="s">
        <v>13275</v>
      </c>
      <c r="F223" s="12" t="str">
        <f t="shared" si="3"/>
        <v>105295</v>
      </c>
    </row>
    <row r="224" spans="1:6" ht="13.5" x14ac:dyDescent="0.25">
      <c r="A224" s="41">
        <v>105296</v>
      </c>
      <c r="B224" s="38" t="s">
        <v>13276</v>
      </c>
      <c r="C224" s="38" t="s">
        <v>92</v>
      </c>
      <c r="D224" s="39" t="s">
        <v>13277</v>
      </c>
      <c r="F224" s="12" t="str">
        <f t="shared" si="3"/>
        <v>105296</v>
      </c>
    </row>
    <row r="225" spans="1:6" ht="13.5" x14ac:dyDescent="0.25">
      <c r="A225" s="41">
        <v>105308</v>
      </c>
      <c r="B225" s="38" t="s">
        <v>13278</v>
      </c>
      <c r="C225" s="38" t="s">
        <v>84</v>
      </c>
      <c r="D225" s="39" t="s">
        <v>6638</v>
      </c>
      <c r="F225" s="12" t="str">
        <f t="shared" si="3"/>
        <v>105308</v>
      </c>
    </row>
    <row r="226" spans="1:6" ht="13.5" x14ac:dyDescent="0.25">
      <c r="A226" s="41">
        <v>105309</v>
      </c>
      <c r="B226" s="38" t="s">
        <v>13279</v>
      </c>
      <c r="C226" s="38" t="s">
        <v>84</v>
      </c>
      <c r="D226" s="39" t="s">
        <v>7432</v>
      </c>
      <c r="F226" s="12" t="str">
        <f t="shared" si="3"/>
        <v>105309</v>
      </c>
    </row>
    <row r="227" spans="1:6" ht="13.5" x14ac:dyDescent="0.25">
      <c r="A227" s="41">
        <v>105310</v>
      </c>
      <c r="B227" s="38" t="s">
        <v>13280</v>
      </c>
      <c r="C227" s="38" t="s">
        <v>84</v>
      </c>
      <c r="D227" s="39" t="s">
        <v>10922</v>
      </c>
      <c r="F227" s="12" t="str">
        <f t="shared" si="3"/>
        <v>105310</v>
      </c>
    </row>
    <row r="228" spans="1:6" ht="13.5" x14ac:dyDescent="0.25">
      <c r="A228" s="41">
        <v>105311</v>
      </c>
      <c r="B228" s="38" t="s">
        <v>13281</v>
      </c>
      <c r="C228" s="38" t="s">
        <v>84</v>
      </c>
      <c r="D228" s="39" t="s">
        <v>9694</v>
      </c>
      <c r="F228" s="12" t="str">
        <f t="shared" si="3"/>
        <v>105311</v>
      </c>
    </row>
    <row r="229" spans="1:6" ht="13.5" x14ac:dyDescent="0.25">
      <c r="A229" s="41">
        <v>105312</v>
      </c>
      <c r="B229" s="38" t="s">
        <v>13282</v>
      </c>
      <c r="C229" s="38" t="s">
        <v>84</v>
      </c>
      <c r="D229" s="39" t="s">
        <v>11595</v>
      </c>
      <c r="F229" s="12" t="str">
        <f t="shared" si="3"/>
        <v>105312</v>
      </c>
    </row>
    <row r="230" spans="1:6" ht="13.5" x14ac:dyDescent="0.25">
      <c r="A230" s="41">
        <v>105313</v>
      </c>
      <c r="B230" s="38" t="s">
        <v>13283</v>
      </c>
      <c r="C230" s="38" t="s">
        <v>84</v>
      </c>
      <c r="D230" s="39" t="s">
        <v>8685</v>
      </c>
      <c r="F230" s="12" t="str">
        <f t="shared" si="3"/>
        <v>105313</v>
      </c>
    </row>
    <row r="231" spans="1:6" ht="13.5" x14ac:dyDescent="0.25">
      <c r="A231" s="41">
        <v>105314</v>
      </c>
      <c r="B231" s="38" t="s">
        <v>13284</v>
      </c>
      <c r="C231" s="38" t="s">
        <v>84</v>
      </c>
      <c r="D231" s="39" t="s">
        <v>13285</v>
      </c>
      <c r="F231" s="12" t="str">
        <f t="shared" si="3"/>
        <v>105314</v>
      </c>
    </row>
    <row r="232" spans="1:6" ht="13.5" x14ac:dyDescent="0.25">
      <c r="A232" s="41">
        <v>105315</v>
      </c>
      <c r="B232" s="38" t="s">
        <v>13286</v>
      </c>
      <c r="C232" s="38" t="s">
        <v>92</v>
      </c>
      <c r="D232" s="39" t="s">
        <v>11519</v>
      </c>
      <c r="F232" s="12" t="str">
        <f t="shared" si="3"/>
        <v>105315</v>
      </c>
    </row>
    <row r="233" spans="1:6" ht="13.5" x14ac:dyDescent="0.25">
      <c r="A233" s="41">
        <v>105316</v>
      </c>
      <c r="B233" s="38" t="s">
        <v>13287</v>
      </c>
      <c r="C233" s="38" t="s">
        <v>92</v>
      </c>
      <c r="D233" s="39" t="s">
        <v>13288</v>
      </c>
      <c r="F233" s="12" t="str">
        <f t="shared" si="3"/>
        <v>105316</v>
      </c>
    </row>
    <row r="234" spans="1:6" ht="13.5" x14ac:dyDescent="0.25">
      <c r="A234" s="41">
        <v>105327</v>
      </c>
      <c r="B234" s="38" t="s">
        <v>13289</v>
      </c>
      <c r="C234" s="38" t="s">
        <v>92</v>
      </c>
      <c r="D234" s="39" t="s">
        <v>13290</v>
      </c>
      <c r="F234" s="12" t="str">
        <f t="shared" si="3"/>
        <v>105327</v>
      </c>
    </row>
    <row r="235" spans="1:6" ht="13.5" x14ac:dyDescent="0.25">
      <c r="A235" s="41">
        <v>105328</v>
      </c>
      <c r="B235" s="38" t="s">
        <v>13291</v>
      </c>
      <c r="C235" s="38" t="s">
        <v>92</v>
      </c>
      <c r="D235" s="39" t="s">
        <v>12446</v>
      </c>
      <c r="F235" s="12" t="str">
        <f t="shared" si="3"/>
        <v>105328</v>
      </c>
    </row>
    <row r="236" spans="1:6" ht="13.5" x14ac:dyDescent="0.25">
      <c r="A236" s="41">
        <v>105329</v>
      </c>
      <c r="B236" s="38" t="s">
        <v>13292</v>
      </c>
      <c r="C236" s="38" t="s">
        <v>92</v>
      </c>
      <c r="D236" s="39" t="s">
        <v>13293</v>
      </c>
      <c r="F236" s="12" t="str">
        <f t="shared" si="3"/>
        <v>105329</v>
      </c>
    </row>
    <row r="237" spans="1:6" ht="13.5" x14ac:dyDescent="0.25">
      <c r="A237" s="41">
        <v>105330</v>
      </c>
      <c r="B237" s="38" t="s">
        <v>13294</v>
      </c>
      <c r="C237" s="38" t="s">
        <v>92</v>
      </c>
      <c r="D237" s="39" t="s">
        <v>7479</v>
      </c>
      <c r="F237" s="12" t="str">
        <f t="shared" si="3"/>
        <v>105330</v>
      </c>
    </row>
    <row r="238" spans="1:6" ht="13.5" x14ac:dyDescent="0.25">
      <c r="A238" s="41">
        <v>105331</v>
      </c>
      <c r="B238" s="38" t="s">
        <v>13295</v>
      </c>
      <c r="C238" s="38" t="s">
        <v>84</v>
      </c>
      <c r="D238" s="39" t="s">
        <v>13296</v>
      </c>
      <c r="F238" s="12" t="str">
        <f t="shared" si="3"/>
        <v>105331</v>
      </c>
    </row>
    <row r="239" spans="1:6" ht="13.5" x14ac:dyDescent="0.25">
      <c r="A239" s="41">
        <v>105332</v>
      </c>
      <c r="B239" s="38" t="s">
        <v>13297</v>
      </c>
      <c r="C239" s="38" t="s">
        <v>84</v>
      </c>
      <c r="D239" s="39" t="s">
        <v>13298</v>
      </c>
      <c r="F239" s="12" t="str">
        <f t="shared" si="3"/>
        <v>105332</v>
      </c>
    </row>
    <row r="240" spans="1:6" ht="13.5" x14ac:dyDescent="0.25">
      <c r="A240" s="41">
        <v>105333</v>
      </c>
      <c r="B240" s="38" t="s">
        <v>13299</v>
      </c>
      <c r="C240" s="38" t="s">
        <v>84</v>
      </c>
      <c r="D240" s="39" t="s">
        <v>13300</v>
      </c>
      <c r="F240" s="12" t="str">
        <f t="shared" si="3"/>
        <v>105333</v>
      </c>
    </row>
    <row r="241" spans="1:6" ht="13.5" x14ac:dyDescent="0.25">
      <c r="A241" s="41">
        <v>105334</v>
      </c>
      <c r="B241" s="38" t="s">
        <v>13301</v>
      </c>
      <c r="C241" s="38" t="s">
        <v>84</v>
      </c>
      <c r="D241" s="39" t="s">
        <v>11827</v>
      </c>
      <c r="F241" s="12" t="str">
        <f t="shared" si="3"/>
        <v>105334</v>
      </c>
    </row>
    <row r="242" spans="1:6" ht="13.5" x14ac:dyDescent="0.25">
      <c r="A242" s="41">
        <v>105335</v>
      </c>
      <c r="B242" s="38" t="s">
        <v>13302</v>
      </c>
      <c r="C242" s="38" t="s">
        <v>84</v>
      </c>
      <c r="D242" s="39" t="s">
        <v>13303</v>
      </c>
      <c r="F242" s="12" t="str">
        <f t="shared" si="3"/>
        <v>105335</v>
      </c>
    </row>
    <row r="243" spans="1:6" ht="13.5" x14ac:dyDescent="0.25">
      <c r="A243" s="41">
        <v>105336</v>
      </c>
      <c r="B243" s="38" t="s">
        <v>13304</v>
      </c>
      <c r="C243" s="38" t="s">
        <v>84</v>
      </c>
      <c r="D243" s="39" t="s">
        <v>13305</v>
      </c>
      <c r="F243" s="12" t="str">
        <f t="shared" si="3"/>
        <v>105336</v>
      </c>
    </row>
    <row r="244" spans="1:6" ht="13.5" x14ac:dyDescent="0.25">
      <c r="A244" s="41">
        <v>105337</v>
      </c>
      <c r="B244" s="38" t="s">
        <v>13306</v>
      </c>
      <c r="C244" s="38" t="s">
        <v>84</v>
      </c>
      <c r="D244" s="39" t="s">
        <v>13307</v>
      </c>
      <c r="F244" s="12" t="str">
        <f t="shared" si="3"/>
        <v>105337</v>
      </c>
    </row>
    <row r="245" spans="1:6" ht="13.5" x14ac:dyDescent="0.25">
      <c r="A245" s="41">
        <v>105338</v>
      </c>
      <c r="B245" s="38" t="s">
        <v>13308</v>
      </c>
      <c r="C245" s="38" t="s">
        <v>84</v>
      </c>
      <c r="D245" s="39" t="s">
        <v>13309</v>
      </c>
      <c r="F245" s="12" t="str">
        <f t="shared" si="3"/>
        <v>105338</v>
      </c>
    </row>
    <row r="246" spans="1:6" ht="13.5" x14ac:dyDescent="0.25">
      <c r="A246" s="41">
        <v>105339</v>
      </c>
      <c r="B246" s="38" t="s">
        <v>13310</v>
      </c>
      <c r="C246" s="38" t="s">
        <v>84</v>
      </c>
      <c r="D246" s="39" t="s">
        <v>10537</v>
      </c>
      <c r="F246" s="12" t="str">
        <f t="shared" si="3"/>
        <v>105339</v>
      </c>
    </row>
    <row r="247" spans="1:6" ht="13.5" x14ac:dyDescent="0.25">
      <c r="A247" s="41">
        <v>105359</v>
      </c>
      <c r="B247" s="38" t="s">
        <v>13311</v>
      </c>
      <c r="C247" s="38" t="s">
        <v>92</v>
      </c>
      <c r="D247" s="39" t="s">
        <v>13312</v>
      </c>
      <c r="F247" s="12" t="str">
        <f t="shared" si="3"/>
        <v>105359</v>
      </c>
    </row>
    <row r="248" spans="1:6" ht="13.5" x14ac:dyDescent="0.25">
      <c r="A248" s="41">
        <v>105360</v>
      </c>
      <c r="B248" s="38" t="s">
        <v>13313</v>
      </c>
      <c r="C248" s="38" t="s">
        <v>92</v>
      </c>
      <c r="D248" s="39" t="s">
        <v>13314</v>
      </c>
      <c r="F248" s="12" t="str">
        <f t="shared" si="3"/>
        <v>105360</v>
      </c>
    </row>
    <row r="249" spans="1:6" ht="13.5" x14ac:dyDescent="0.25">
      <c r="A249" s="41">
        <v>105361</v>
      </c>
      <c r="B249" s="38" t="s">
        <v>13315</v>
      </c>
      <c r="C249" s="38" t="s">
        <v>92</v>
      </c>
      <c r="D249" s="39" t="s">
        <v>13316</v>
      </c>
      <c r="F249" s="12" t="str">
        <f t="shared" si="3"/>
        <v>105361</v>
      </c>
    </row>
    <row r="250" spans="1:6" ht="13.5" x14ac:dyDescent="0.25">
      <c r="A250" s="41">
        <v>105362</v>
      </c>
      <c r="B250" s="38" t="s">
        <v>13317</v>
      </c>
      <c r="C250" s="38" t="s">
        <v>92</v>
      </c>
      <c r="D250" s="39" t="s">
        <v>9641</v>
      </c>
      <c r="F250" s="12" t="str">
        <f t="shared" si="3"/>
        <v>105362</v>
      </c>
    </row>
    <row r="251" spans="1:6" ht="13.5" x14ac:dyDescent="0.25">
      <c r="A251" s="41">
        <v>105363</v>
      </c>
      <c r="B251" s="38" t="s">
        <v>13318</v>
      </c>
      <c r="C251" s="38" t="s">
        <v>92</v>
      </c>
      <c r="D251" s="39" t="s">
        <v>8264</v>
      </c>
      <c r="F251" s="12" t="str">
        <f t="shared" si="3"/>
        <v>105363</v>
      </c>
    </row>
    <row r="252" spans="1:6" ht="13.5" x14ac:dyDescent="0.25">
      <c r="A252" s="41">
        <v>105364</v>
      </c>
      <c r="B252" s="38" t="s">
        <v>13319</v>
      </c>
      <c r="C252" s="38" t="s">
        <v>92</v>
      </c>
      <c r="D252" s="39" t="s">
        <v>8212</v>
      </c>
      <c r="F252" s="12" t="str">
        <f t="shared" si="3"/>
        <v>105364</v>
      </c>
    </row>
    <row r="253" spans="1:6" ht="13.5" x14ac:dyDescent="0.25">
      <c r="A253" s="41">
        <v>105365</v>
      </c>
      <c r="B253" s="38" t="s">
        <v>13320</v>
      </c>
      <c r="C253" s="38" t="s">
        <v>92</v>
      </c>
      <c r="D253" s="39" t="s">
        <v>7664</v>
      </c>
      <c r="F253" s="12" t="str">
        <f t="shared" si="3"/>
        <v>105365</v>
      </c>
    </row>
    <row r="254" spans="1:6" ht="13.5" x14ac:dyDescent="0.25">
      <c r="A254" s="41">
        <v>105366</v>
      </c>
      <c r="B254" s="38" t="s">
        <v>13321</v>
      </c>
      <c r="C254" s="38" t="s">
        <v>92</v>
      </c>
      <c r="D254" s="39" t="s">
        <v>6650</v>
      </c>
      <c r="F254" s="12" t="str">
        <f t="shared" si="3"/>
        <v>105366</v>
      </c>
    </row>
    <row r="255" spans="1:6" ht="13.5" x14ac:dyDescent="0.25">
      <c r="A255" s="41">
        <v>105367</v>
      </c>
      <c r="B255" s="38" t="s">
        <v>13322</v>
      </c>
      <c r="C255" s="38" t="s">
        <v>92</v>
      </c>
      <c r="D255" s="39" t="s">
        <v>13323</v>
      </c>
      <c r="F255" s="12" t="str">
        <f t="shared" si="3"/>
        <v>105367</v>
      </c>
    </row>
    <row r="256" spans="1:6" ht="13.5" x14ac:dyDescent="0.25">
      <c r="A256" s="41">
        <v>105368</v>
      </c>
      <c r="B256" s="38" t="s">
        <v>13324</v>
      </c>
      <c r="C256" s="38" t="s">
        <v>92</v>
      </c>
      <c r="D256" s="39" t="s">
        <v>13325</v>
      </c>
      <c r="F256" s="12" t="str">
        <f t="shared" si="3"/>
        <v>105368</v>
      </c>
    </row>
    <row r="257" spans="1:6" ht="13.5" x14ac:dyDescent="0.25">
      <c r="A257" s="41">
        <v>105370</v>
      </c>
      <c r="B257" s="38" t="s">
        <v>13326</v>
      </c>
      <c r="C257" s="38" t="s">
        <v>92</v>
      </c>
      <c r="D257" s="39" t="s">
        <v>13327</v>
      </c>
      <c r="F257" s="12" t="str">
        <f t="shared" si="3"/>
        <v>105370</v>
      </c>
    </row>
    <row r="258" spans="1:6" ht="13.5" x14ac:dyDescent="0.25">
      <c r="A258" s="41">
        <v>105371</v>
      </c>
      <c r="B258" s="38" t="s">
        <v>13328</v>
      </c>
      <c r="C258" s="38" t="s">
        <v>92</v>
      </c>
      <c r="D258" s="39" t="s">
        <v>13329</v>
      </c>
      <c r="F258" s="12" t="str">
        <f t="shared" si="3"/>
        <v>105371</v>
      </c>
    </row>
    <row r="259" spans="1:6" ht="13.5" x14ac:dyDescent="0.25">
      <c r="A259" s="41">
        <v>105372</v>
      </c>
      <c r="B259" s="38" t="s">
        <v>13330</v>
      </c>
      <c r="C259" s="38" t="s">
        <v>92</v>
      </c>
      <c r="D259" s="39" t="s">
        <v>7177</v>
      </c>
      <c r="F259" s="12" t="str">
        <f t="shared" si="3"/>
        <v>105372</v>
      </c>
    </row>
    <row r="260" spans="1:6" ht="13.5" x14ac:dyDescent="0.25">
      <c r="A260" s="41">
        <v>105373</v>
      </c>
      <c r="B260" s="38" t="s">
        <v>13331</v>
      </c>
      <c r="C260" s="38" t="s">
        <v>92</v>
      </c>
      <c r="D260" s="39" t="s">
        <v>8357</v>
      </c>
      <c r="F260" s="12" t="str">
        <f t="shared" ref="F260:F323" si="4">CLEAN(A260)</f>
        <v>105373</v>
      </c>
    </row>
    <row r="261" spans="1:6" ht="13.5" x14ac:dyDescent="0.25">
      <c r="A261" s="41">
        <v>105374</v>
      </c>
      <c r="B261" s="38" t="s">
        <v>13332</v>
      </c>
      <c r="C261" s="38" t="s">
        <v>92</v>
      </c>
      <c r="D261" s="39" t="s">
        <v>13333</v>
      </c>
      <c r="F261" s="12" t="str">
        <f t="shared" si="4"/>
        <v>105374</v>
      </c>
    </row>
    <row r="262" spans="1:6" ht="13.5" x14ac:dyDescent="0.25">
      <c r="A262" s="41">
        <v>105375</v>
      </c>
      <c r="B262" s="38" t="s">
        <v>13334</v>
      </c>
      <c r="C262" s="38" t="s">
        <v>92</v>
      </c>
      <c r="D262" s="39" t="s">
        <v>13335</v>
      </c>
      <c r="F262" s="12" t="str">
        <f t="shared" si="4"/>
        <v>105375</v>
      </c>
    </row>
    <row r="263" spans="1:6" ht="13.5" x14ac:dyDescent="0.25">
      <c r="A263" s="41">
        <v>105376</v>
      </c>
      <c r="B263" s="38" t="s">
        <v>13336</v>
      </c>
      <c r="C263" s="38" t="s">
        <v>92</v>
      </c>
      <c r="D263" s="39" t="s">
        <v>13337</v>
      </c>
      <c r="F263" s="12" t="str">
        <f t="shared" si="4"/>
        <v>105376</v>
      </c>
    </row>
    <row r="264" spans="1:6" ht="13.5" x14ac:dyDescent="0.25">
      <c r="A264" s="41">
        <v>105381</v>
      </c>
      <c r="B264" s="38" t="s">
        <v>13338</v>
      </c>
      <c r="C264" s="38" t="s">
        <v>92</v>
      </c>
      <c r="D264" s="39" t="s">
        <v>8016</v>
      </c>
      <c r="F264" s="12" t="str">
        <f t="shared" si="4"/>
        <v>105381</v>
      </c>
    </row>
    <row r="265" spans="1:6" ht="13.5" x14ac:dyDescent="0.25">
      <c r="A265" s="41">
        <v>105382</v>
      </c>
      <c r="B265" s="38" t="s">
        <v>13339</v>
      </c>
      <c r="C265" s="38" t="s">
        <v>92</v>
      </c>
      <c r="D265" s="39" t="s">
        <v>13340</v>
      </c>
      <c r="F265" s="12" t="str">
        <f t="shared" si="4"/>
        <v>105382</v>
      </c>
    </row>
    <row r="266" spans="1:6" ht="13.5" x14ac:dyDescent="0.25">
      <c r="A266" s="41">
        <v>105383</v>
      </c>
      <c r="B266" s="38" t="s">
        <v>13341</v>
      </c>
      <c r="C266" s="38" t="s">
        <v>92</v>
      </c>
      <c r="D266" s="39" t="s">
        <v>13342</v>
      </c>
      <c r="F266" s="12" t="str">
        <f t="shared" si="4"/>
        <v>105383</v>
      </c>
    </row>
    <row r="267" spans="1:6" ht="13.5" x14ac:dyDescent="0.25">
      <c r="A267" s="41">
        <v>105384</v>
      </c>
      <c r="B267" s="38" t="s">
        <v>13343</v>
      </c>
      <c r="C267" s="38" t="s">
        <v>92</v>
      </c>
      <c r="D267" s="39" t="s">
        <v>13344</v>
      </c>
      <c r="F267" s="12" t="str">
        <f t="shared" si="4"/>
        <v>105384</v>
      </c>
    </row>
    <row r="268" spans="1:6" ht="13.5" x14ac:dyDescent="0.25">
      <c r="A268" s="41">
        <v>105385</v>
      </c>
      <c r="B268" s="38" t="s">
        <v>13345</v>
      </c>
      <c r="C268" s="38" t="s">
        <v>92</v>
      </c>
      <c r="D268" s="39" t="s">
        <v>13346</v>
      </c>
      <c r="F268" s="12" t="str">
        <f t="shared" si="4"/>
        <v>105385</v>
      </c>
    </row>
    <row r="269" spans="1:6" ht="13.5" x14ac:dyDescent="0.25">
      <c r="A269" s="41">
        <v>105386</v>
      </c>
      <c r="B269" s="38" t="s">
        <v>13347</v>
      </c>
      <c r="C269" s="38" t="s">
        <v>92</v>
      </c>
      <c r="D269" s="39" t="s">
        <v>13348</v>
      </c>
      <c r="F269" s="12" t="str">
        <f t="shared" si="4"/>
        <v>105386</v>
      </c>
    </row>
    <row r="270" spans="1:6" ht="13.5" x14ac:dyDescent="0.25">
      <c r="A270" s="41">
        <v>105387</v>
      </c>
      <c r="B270" s="38" t="s">
        <v>13349</v>
      </c>
      <c r="C270" s="38" t="s">
        <v>92</v>
      </c>
      <c r="D270" s="39" t="s">
        <v>10446</v>
      </c>
      <c r="F270" s="12" t="str">
        <f t="shared" si="4"/>
        <v>105387</v>
      </c>
    </row>
    <row r="271" spans="1:6" ht="13.5" x14ac:dyDescent="0.25">
      <c r="A271" s="41">
        <v>92833</v>
      </c>
      <c r="B271" s="38" t="s">
        <v>13350</v>
      </c>
      <c r="C271" s="38" t="s">
        <v>84</v>
      </c>
      <c r="D271" s="39" t="s">
        <v>13351</v>
      </c>
      <c r="F271" s="12" t="str">
        <f t="shared" si="4"/>
        <v>92833</v>
      </c>
    </row>
    <row r="272" spans="1:6" ht="13.5" x14ac:dyDescent="0.25">
      <c r="A272" s="41">
        <v>92834</v>
      </c>
      <c r="B272" s="38" t="s">
        <v>13352</v>
      </c>
      <c r="C272" s="38" t="s">
        <v>84</v>
      </c>
      <c r="D272" s="39" t="s">
        <v>9701</v>
      </c>
      <c r="F272" s="12" t="str">
        <f t="shared" si="4"/>
        <v>92834</v>
      </c>
    </row>
    <row r="273" spans="1:6" ht="13.5" x14ac:dyDescent="0.25">
      <c r="A273" s="41">
        <v>92835</v>
      </c>
      <c r="B273" s="38" t="s">
        <v>13353</v>
      </c>
      <c r="C273" s="38" t="s">
        <v>84</v>
      </c>
      <c r="D273" s="39" t="s">
        <v>13354</v>
      </c>
      <c r="F273" s="12" t="str">
        <f t="shared" si="4"/>
        <v>92835</v>
      </c>
    </row>
    <row r="274" spans="1:6" ht="13.5" x14ac:dyDescent="0.25">
      <c r="A274" s="41">
        <v>92836</v>
      </c>
      <c r="B274" s="38" t="s">
        <v>13355</v>
      </c>
      <c r="C274" s="38" t="s">
        <v>84</v>
      </c>
      <c r="D274" s="39" t="s">
        <v>13356</v>
      </c>
      <c r="F274" s="12" t="str">
        <f t="shared" si="4"/>
        <v>92836</v>
      </c>
    </row>
    <row r="275" spans="1:6" ht="13.5" x14ac:dyDescent="0.25">
      <c r="A275" s="41">
        <v>92837</v>
      </c>
      <c r="B275" s="38" t="s">
        <v>13357</v>
      </c>
      <c r="C275" s="38" t="s">
        <v>84</v>
      </c>
      <c r="D275" s="39" t="s">
        <v>13358</v>
      </c>
      <c r="F275" s="12" t="str">
        <f t="shared" si="4"/>
        <v>92837</v>
      </c>
    </row>
    <row r="276" spans="1:6" ht="13.5" x14ac:dyDescent="0.25">
      <c r="A276" s="41">
        <v>92838</v>
      </c>
      <c r="B276" s="38" t="s">
        <v>13359</v>
      </c>
      <c r="C276" s="38" t="s">
        <v>84</v>
      </c>
      <c r="D276" s="39" t="s">
        <v>7460</v>
      </c>
      <c r="F276" s="12" t="str">
        <f t="shared" si="4"/>
        <v>92838</v>
      </c>
    </row>
    <row r="277" spans="1:6" ht="13.5" x14ac:dyDescent="0.25">
      <c r="A277" s="41">
        <v>92839</v>
      </c>
      <c r="B277" s="38" t="s">
        <v>13360</v>
      </c>
      <c r="C277" s="38" t="s">
        <v>84</v>
      </c>
      <c r="D277" s="39" t="s">
        <v>13361</v>
      </c>
      <c r="F277" s="12" t="str">
        <f t="shared" si="4"/>
        <v>92839</v>
      </c>
    </row>
    <row r="278" spans="1:6" ht="13.5" x14ac:dyDescent="0.25">
      <c r="A278" s="41">
        <v>92840</v>
      </c>
      <c r="B278" s="38" t="s">
        <v>13362</v>
      </c>
      <c r="C278" s="38" t="s">
        <v>84</v>
      </c>
      <c r="D278" s="39" t="s">
        <v>13363</v>
      </c>
      <c r="F278" s="12" t="str">
        <f t="shared" si="4"/>
        <v>92840</v>
      </c>
    </row>
    <row r="279" spans="1:6" ht="13.5" x14ac:dyDescent="0.25">
      <c r="A279" s="41">
        <v>92841</v>
      </c>
      <c r="B279" s="38" t="s">
        <v>13364</v>
      </c>
      <c r="C279" s="38" t="s">
        <v>84</v>
      </c>
      <c r="D279" s="39" t="s">
        <v>13365</v>
      </c>
      <c r="F279" s="12" t="str">
        <f t="shared" si="4"/>
        <v>92841</v>
      </c>
    </row>
    <row r="280" spans="1:6" ht="13.5" x14ac:dyDescent="0.25">
      <c r="A280" s="41">
        <v>92842</v>
      </c>
      <c r="B280" s="38" t="s">
        <v>13366</v>
      </c>
      <c r="C280" s="38" t="s">
        <v>84</v>
      </c>
      <c r="D280" s="39" t="s">
        <v>13367</v>
      </c>
      <c r="F280" s="12" t="str">
        <f t="shared" si="4"/>
        <v>92842</v>
      </c>
    </row>
    <row r="281" spans="1:6" ht="13.5" x14ac:dyDescent="0.25">
      <c r="A281" s="41">
        <v>92843</v>
      </c>
      <c r="B281" s="38" t="s">
        <v>13368</v>
      </c>
      <c r="C281" s="38" t="s">
        <v>84</v>
      </c>
      <c r="D281" s="39" t="s">
        <v>13369</v>
      </c>
      <c r="F281" s="12" t="str">
        <f t="shared" si="4"/>
        <v>92843</v>
      </c>
    </row>
    <row r="282" spans="1:6" ht="13.5" x14ac:dyDescent="0.25">
      <c r="A282" s="41">
        <v>92844</v>
      </c>
      <c r="B282" s="38" t="s">
        <v>13370</v>
      </c>
      <c r="C282" s="38" t="s">
        <v>84</v>
      </c>
      <c r="D282" s="39" t="s">
        <v>13371</v>
      </c>
      <c r="F282" s="12" t="str">
        <f t="shared" si="4"/>
        <v>92844</v>
      </c>
    </row>
    <row r="283" spans="1:6" ht="13.5" x14ac:dyDescent="0.25">
      <c r="A283" s="41">
        <v>92845</v>
      </c>
      <c r="B283" s="38" t="s">
        <v>13372</v>
      </c>
      <c r="C283" s="38" t="s">
        <v>84</v>
      </c>
      <c r="D283" s="39" t="s">
        <v>13373</v>
      </c>
      <c r="F283" s="12" t="str">
        <f t="shared" si="4"/>
        <v>92845</v>
      </c>
    </row>
    <row r="284" spans="1:6" ht="13.5" x14ac:dyDescent="0.25">
      <c r="A284" s="41">
        <v>92846</v>
      </c>
      <c r="B284" s="38" t="s">
        <v>13374</v>
      </c>
      <c r="C284" s="38" t="s">
        <v>84</v>
      </c>
      <c r="D284" s="39" t="s">
        <v>13375</v>
      </c>
      <c r="F284" s="12" t="str">
        <f t="shared" si="4"/>
        <v>92846</v>
      </c>
    </row>
    <row r="285" spans="1:6" ht="13.5" x14ac:dyDescent="0.25">
      <c r="A285" s="41">
        <v>92847</v>
      </c>
      <c r="B285" s="38" t="s">
        <v>13376</v>
      </c>
      <c r="C285" s="38" t="s">
        <v>84</v>
      </c>
      <c r="D285" s="39" t="s">
        <v>13377</v>
      </c>
      <c r="F285" s="12" t="str">
        <f t="shared" si="4"/>
        <v>92847</v>
      </c>
    </row>
    <row r="286" spans="1:6" ht="13.5" x14ac:dyDescent="0.25">
      <c r="A286" s="41">
        <v>92848</v>
      </c>
      <c r="B286" s="38" t="s">
        <v>13378</v>
      </c>
      <c r="C286" s="38" t="s">
        <v>84</v>
      </c>
      <c r="D286" s="39" t="s">
        <v>13379</v>
      </c>
      <c r="F286" s="12" t="str">
        <f t="shared" si="4"/>
        <v>92848</v>
      </c>
    </row>
    <row r="287" spans="1:6" ht="13.5" x14ac:dyDescent="0.25">
      <c r="A287" s="41">
        <v>92849</v>
      </c>
      <c r="B287" s="38" t="s">
        <v>13380</v>
      </c>
      <c r="C287" s="38" t="s">
        <v>84</v>
      </c>
      <c r="D287" s="39" t="s">
        <v>13381</v>
      </c>
      <c r="F287" s="12" t="str">
        <f t="shared" si="4"/>
        <v>92849</v>
      </c>
    </row>
    <row r="288" spans="1:6" ht="13.5" x14ac:dyDescent="0.25">
      <c r="A288" s="41">
        <v>92850</v>
      </c>
      <c r="B288" s="38" t="s">
        <v>13382</v>
      </c>
      <c r="C288" s="38" t="s">
        <v>84</v>
      </c>
      <c r="D288" s="39" t="s">
        <v>11573</v>
      </c>
      <c r="F288" s="12" t="str">
        <f t="shared" si="4"/>
        <v>92850</v>
      </c>
    </row>
    <row r="289" spans="1:6" ht="13.5" x14ac:dyDescent="0.25">
      <c r="A289" s="41">
        <v>92851</v>
      </c>
      <c r="B289" s="38" t="s">
        <v>13383</v>
      </c>
      <c r="C289" s="38" t="s">
        <v>84</v>
      </c>
      <c r="D289" s="39" t="s">
        <v>13384</v>
      </c>
      <c r="F289" s="12" t="str">
        <f t="shared" si="4"/>
        <v>92851</v>
      </c>
    </row>
    <row r="290" spans="1:6" ht="13.5" x14ac:dyDescent="0.25">
      <c r="A290" s="41">
        <v>92852</v>
      </c>
      <c r="B290" s="38" t="s">
        <v>13385</v>
      </c>
      <c r="C290" s="38" t="s">
        <v>84</v>
      </c>
      <c r="D290" s="39" t="s">
        <v>13386</v>
      </c>
      <c r="F290" s="12" t="str">
        <f t="shared" si="4"/>
        <v>92852</v>
      </c>
    </row>
    <row r="291" spans="1:6" ht="13.5" x14ac:dyDescent="0.25">
      <c r="A291" s="41">
        <v>92853</v>
      </c>
      <c r="B291" s="38" t="s">
        <v>13387</v>
      </c>
      <c r="C291" s="38" t="s">
        <v>84</v>
      </c>
      <c r="D291" s="39" t="s">
        <v>13388</v>
      </c>
      <c r="F291" s="12" t="str">
        <f t="shared" si="4"/>
        <v>92853</v>
      </c>
    </row>
    <row r="292" spans="1:6" ht="13.5" x14ac:dyDescent="0.25">
      <c r="A292" s="41">
        <v>92854</v>
      </c>
      <c r="B292" s="38" t="s">
        <v>13389</v>
      </c>
      <c r="C292" s="38" t="s">
        <v>84</v>
      </c>
      <c r="D292" s="39" t="s">
        <v>13390</v>
      </c>
      <c r="F292" s="12" t="str">
        <f t="shared" si="4"/>
        <v>92854</v>
      </c>
    </row>
    <row r="293" spans="1:6" ht="13.5" x14ac:dyDescent="0.25">
      <c r="A293" s="41">
        <v>92855</v>
      </c>
      <c r="B293" s="38" t="s">
        <v>13391</v>
      </c>
      <c r="C293" s="38" t="s">
        <v>84</v>
      </c>
      <c r="D293" s="39" t="s">
        <v>13392</v>
      </c>
      <c r="F293" s="12" t="str">
        <f t="shared" si="4"/>
        <v>92855</v>
      </c>
    </row>
    <row r="294" spans="1:6" ht="13.5" x14ac:dyDescent="0.25">
      <c r="A294" s="41">
        <v>92856</v>
      </c>
      <c r="B294" s="38" t="s">
        <v>13393</v>
      </c>
      <c r="C294" s="38" t="s">
        <v>84</v>
      </c>
      <c r="D294" s="39" t="s">
        <v>12285</v>
      </c>
      <c r="F294" s="12" t="str">
        <f t="shared" si="4"/>
        <v>92856</v>
      </c>
    </row>
    <row r="295" spans="1:6" ht="13.5" x14ac:dyDescent="0.25">
      <c r="A295" s="41">
        <v>92857</v>
      </c>
      <c r="B295" s="38" t="s">
        <v>13394</v>
      </c>
      <c r="C295" s="38" t="s">
        <v>84</v>
      </c>
      <c r="D295" s="39" t="s">
        <v>13395</v>
      </c>
      <c r="F295" s="12" t="str">
        <f t="shared" si="4"/>
        <v>92857</v>
      </c>
    </row>
    <row r="296" spans="1:6" ht="13.5" x14ac:dyDescent="0.25">
      <c r="A296" s="41">
        <v>92858</v>
      </c>
      <c r="B296" s="38" t="s">
        <v>13396</v>
      </c>
      <c r="C296" s="38" t="s">
        <v>84</v>
      </c>
      <c r="D296" s="39" t="s">
        <v>13397</v>
      </c>
      <c r="F296" s="12" t="str">
        <f t="shared" si="4"/>
        <v>92858</v>
      </c>
    </row>
    <row r="297" spans="1:6" ht="13.5" x14ac:dyDescent="0.25">
      <c r="A297" s="41">
        <v>92859</v>
      </c>
      <c r="B297" s="38" t="s">
        <v>13398</v>
      </c>
      <c r="C297" s="38" t="s">
        <v>84</v>
      </c>
      <c r="D297" s="39" t="s">
        <v>13399</v>
      </c>
      <c r="F297" s="12" t="str">
        <f t="shared" si="4"/>
        <v>92859</v>
      </c>
    </row>
    <row r="298" spans="1:6" ht="13.5" x14ac:dyDescent="0.25">
      <c r="A298" s="41">
        <v>92860</v>
      </c>
      <c r="B298" s="38" t="s">
        <v>13400</v>
      </c>
      <c r="C298" s="38" t="s">
        <v>84</v>
      </c>
      <c r="D298" s="39" t="s">
        <v>13401</v>
      </c>
      <c r="F298" s="12" t="str">
        <f t="shared" si="4"/>
        <v>92860</v>
      </c>
    </row>
    <row r="299" spans="1:6" ht="13.5" x14ac:dyDescent="0.25">
      <c r="A299" s="41">
        <v>92861</v>
      </c>
      <c r="B299" s="38" t="s">
        <v>13402</v>
      </c>
      <c r="C299" s="38" t="s">
        <v>84</v>
      </c>
      <c r="D299" s="39" t="s">
        <v>13403</v>
      </c>
      <c r="F299" s="12" t="str">
        <f t="shared" si="4"/>
        <v>92861</v>
      </c>
    </row>
    <row r="300" spans="1:6" ht="13.5" x14ac:dyDescent="0.25">
      <c r="A300" s="41">
        <v>92862</v>
      </c>
      <c r="B300" s="38" t="s">
        <v>13404</v>
      </c>
      <c r="C300" s="38" t="s">
        <v>84</v>
      </c>
      <c r="D300" s="39" t="s">
        <v>13405</v>
      </c>
      <c r="F300" s="12" t="str">
        <f t="shared" si="4"/>
        <v>92862</v>
      </c>
    </row>
    <row r="301" spans="1:6" ht="13.5" x14ac:dyDescent="0.25">
      <c r="A301" s="41">
        <v>92863</v>
      </c>
      <c r="B301" s="38" t="s">
        <v>13406</v>
      </c>
      <c r="C301" s="38" t="s">
        <v>84</v>
      </c>
      <c r="D301" s="39" t="s">
        <v>13407</v>
      </c>
      <c r="F301" s="12" t="str">
        <f t="shared" si="4"/>
        <v>92863</v>
      </c>
    </row>
    <row r="302" spans="1:6" ht="13.5" x14ac:dyDescent="0.25">
      <c r="A302" s="41">
        <v>92864</v>
      </c>
      <c r="B302" s="38" t="s">
        <v>13408</v>
      </c>
      <c r="C302" s="38" t="s">
        <v>84</v>
      </c>
      <c r="D302" s="39" t="s">
        <v>13409</v>
      </c>
      <c r="F302" s="12" t="str">
        <f t="shared" si="4"/>
        <v>92864</v>
      </c>
    </row>
    <row r="303" spans="1:6" ht="13.5" x14ac:dyDescent="0.25">
      <c r="A303" s="41">
        <v>92210</v>
      </c>
      <c r="B303" s="38" t="s">
        <v>13410</v>
      </c>
      <c r="C303" s="38" t="s">
        <v>84</v>
      </c>
      <c r="D303" s="39" t="s">
        <v>13411</v>
      </c>
      <c r="F303" s="12" t="str">
        <f t="shared" si="4"/>
        <v>92210</v>
      </c>
    </row>
    <row r="304" spans="1:6" ht="13.5" x14ac:dyDescent="0.25">
      <c r="A304" s="41">
        <v>92211</v>
      </c>
      <c r="B304" s="38" t="s">
        <v>13412</v>
      </c>
      <c r="C304" s="38" t="s">
        <v>84</v>
      </c>
      <c r="D304" s="39" t="s">
        <v>13413</v>
      </c>
      <c r="F304" s="12" t="str">
        <f t="shared" si="4"/>
        <v>92211</v>
      </c>
    </row>
    <row r="305" spans="1:6" ht="13.5" x14ac:dyDescent="0.25">
      <c r="A305" s="41">
        <v>92212</v>
      </c>
      <c r="B305" s="38" t="s">
        <v>13414</v>
      </c>
      <c r="C305" s="38" t="s">
        <v>84</v>
      </c>
      <c r="D305" s="39" t="s">
        <v>13415</v>
      </c>
      <c r="F305" s="12" t="str">
        <f t="shared" si="4"/>
        <v>92212</v>
      </c>
    </row>
    <row r="306" spans="1:6" ht="13.5" x14ac:dyDescent="0.25">
      <c r="A306" s="41">
        <v>92213</v>
      </c>
      <c r="B306" s="38" t="s">
        <v>13416</v>
      </c>
      <c r="C306" s="38" t="s">
        <v>84</v>
      </c>
      <c r="D306" s="39" t="s">
        <v>13417</v>
      </c>
      <c r="F306" s="12" t="str">
        <f t="shared" si="4"/>
        <v>92213</v>
      </c>
    </row>
    <row r="307" spans="1:6" ht="13.5" x14ac:dyDescent="0.25">
      <c r="A307" s="41">
        <v>92214</v>
      </c>
      <c r="B307" s="38" t="s">
        <v>13418</v>
      </c>
      <c r="C307" s="38" t="s">
        <v>84</v>
      </c>
      <c r="D307" s="39" t="s">
        <v>13419</v>
      </c>
      <c r="F307" s="12" t="str">
        <f t="shared" si="4"/>
        <v>92214</v>
      </c>
    </row>
    <row r="308" spans="1:6" ht="13.5" x14ac:dyDescent="0.25">
      <c r="A308" s="41">
        <v>92215</v>
      </c>
      <c r="B308" s="38" t="s">
        <v>13420</v>
      </c>
      <c r="C308" s="38" t="s">
        <v>84</v>
      </c>
      <c r="D308" s="39" t="s">
        <v>13421</v>
      </c>
      <c r="F308" s="12" t="str">
        <f t="shared" si="4"/>
        <v>92215</v>
      </c>
    </row>
    <row r="309" spans="1:6" ht="13.5" x14ac:dyDescent="0.25">
      <c r="A309" s="41">
        <v>92216</v>
      </c>
      <c r="B309" s="38" t="s">
        <v>13422</v>
      </c>
      <c r="C309" s="38" t="s">
        <v>84</v>
      </c>
      <c r="D309" s="39" t="s">
        <v>13423</v>
      </c>
      <c r="F309" s="12" t="str">
        <f t="shared" si="4"/>
        <v>92216</v>
      </c>
    </row>
    <row r="310" spans="1:6" ht="13.5" x14ac:dyDescent="0.25">
      <c r="A310" s="41">
        <v>92219</v>
      </c>
      <c r="B310" s="38" t="s">
        <v>13424</v>
      </c>
      <c r="C310" s="38" t="s">
        <v>84</v>
      </c>
      <c r="D310" s="39" t="s">
        <v>13425</v>
      </c>
      <c r="F310" s="12" t="str">
        <f t="shared" si="4"/>
        <v>92219</v>
      </c>
    </row>
    <row r="311" spans="1:6" ht="13.5" x14ac:dyDescent="0.25">
      <c r="A311" s="41">
        <v>92220</v>
      </c>
      <c r="B311" s="38" t="s">
        <v>13426</v>
      </c>
      <c r="C311" s="38" t="s">
        <v>84</v>
      </c>
      <c r="D311" s="39" t="s">
        <v>13427</v>
      </c>
      <c r="F311" s="12" t="str">
        <f t="shared" si="4"/>
        <v>92220</v>
      </c>
    </row>
    <row r="312" spans="1:6" ht="13.5" x14ac:dyDescent="0.25">
      <c r="A312" s="41">
        <v>92221</v>
      </c>
      <c r="B312" s="38" t="s">
        <v>13428</v>
      </c>
      <c r="C312" s="38" t="s">
        <v>84</v>
      </c>
      <c r="D312" s="39" t="s">
        <v>13429</v>
      </c>
      <c r="F312" s="12" t="str">
        <f t="shared" si="4"/>
        <v>92221</v>
      </c>
    </row>
    <row r="313" spans="1:6" ht="13.5" x14ac:dyDescent="0.25">
      <c r="A313" s="41">
        <v>92222</v>
      </c>
      <c r="B313" s="38" t="s">
        <v>13430</v>
      </c>
      <c r="C313" s="38" t="s">
        <v>84</v>
      </c>
      <c r="D313" s="39" t="s">
        <v>13431</v>
      </c>
      <c r="F313" s="12" t="str">
        <f t="shared" si="4"/>
        <v>92222</v>
      </c>
    </row>
    <row r="314" spans="1:6" ht="13.5" x14ac:dyDescent="0.25">
      <c r="A314" s="41">
        <v>92223</v>
      </c>
      <c r="B314" s="38" t="s">
        <v>13432</v>
      </c>
      <c r="C314" s="38" t="s">
        <v>84</v>
      </c>
      <c r="D314" s="39" t="s">
        <v>13433</v>
      </c>
      <c r="F314" s="12" t="str">
        <f t="shared" si="4"/>
        <v>92223</v>
      </c>
    </row>
    <row r="315" spans="1:6" ht="13.5" x14ac:dyDescent="0.25">
      <c r="A315" s="41">
        <v>92224</v>
      </c>
      <c r="B315" s="38" t="s">
        <v>13434</v>
      </c>
      <c r="C315" s="38" t="s">
        <v>84</v>
      </c>
      <c r="D315" s="39" t="s">
        <v>13435</v>
      </c>
      <c r="F315" s="12" t="str">
        <f t="shared" si="4"/>
        <v>92224</v>
      </c>
    </row>
    <row r="316" spans="1:6" ht="13.5" x14ac:dyDescent="0.25">
      <c r="A316" s="41">
        <v>92226</v>
      </c>
      <c r="B316" s="38" t="s">
        <v>13436</v>
      </c>
      <c r="C316" s="38" t="s">
        <v>84</v>
      </c>
      <c r="D316" s="39" t="s">
        <v>13437</v>
      </c>
      <c r="F316" s="12" t="str">
        <f t="shared" si="4"/>
        <v>92226</v>
      </c>
    </row>
    <row r="317" spans="1:6" ht="13.5" x14ac:dyDescent="0.25">
      <c r="A317" s="41">
        <v>92808</v>
      </c>
      <c r="B317" s="38" t="s">
        <v>13438</v>
      </c>
      <c r="C317" s="38" t="s">
        <v>84</v>
      </c>
      <c r="D317" s="39" t="s">
        <v>13439</v>
      </c>
      <c r="F317" s="12" t="str">
        <f t="shared" si="4"/>
        <v>92808</v>
      </c>
    </row>
    <row r="318" spans="1:6" ht="13.5" x14ac:dyDescent="0.25">
      <c r="A318" s="41">
        <v>92809</v>
      </c>
      <c r="B318" s="38" t="s">
        <v>13440</v>
      </c>
      <c r="C318" s="38" t="s">
        <v>84</v>
      </c>
      <c r="D318" s="39" t="s">
        <v>13441</v>
      </c>
      <c r="F318" s="12" t="str">
        <f t="shared" si="4"/>
        <v>92809</v>
      </c>
    </row>
    <row r="319" spans="1:6" ht="13.5" x14ac:dyDescent="0.25">
      <c r="A319" s="41">
        <v>92810</v>
      </c>
      <c r="B319" s="38" t="s">
        <v>13442</v>
      </c>
      <c r="C319" s="38" t="s">
        <v>84</v>
      </c>
      <c r="D319" s="39" t="s">
        <v>13443</v>
      </c>
      <c r="F319" s="12" t="str">
        <f t="shared" si="4"/>
        <v>92810</v>
      </c>
    </row>
    <row r="320" spans="1:6" ht="13.5" x14ac:dyDescent="0.25">
      <c r="A320" s="41">
        <v>92811</v>
      </c>
      <c r="B320" s="38" t="s">
        <v>13444</v>
      </c>
      <c r="C320" s="38" t="s">
        <v>84</v>
      </c>
      <c r="D320" s="39" t="s">
        <v>13445</v>
      </c>
      <c r="F320" s="12" t="str">
        <f t="shared" si="4"/>
        <v>92811</v>
      </c>
    </row>
    <row r="321" spans="1:6" ht="13.5" x14ac:dyDescent="0.25">
      <c r="A321" s="41">
        <v>92812</v>
      </c>
      <c r="B321" s="38" t="s">
        <v>13446</v>
      </c>
      <c r="C321" s="38" t="s">
        <v>84</v>
      </c>
      <c r="D321" s="39" t="s">
        <v>13447</v>
      </c>
      <c r="F321" s="12" t="str">
        <f t="shared" si="4"/>
        <v>92812</v>
      </c>
    </row>
    <row r="322" spans="1:6" ht="13.5" x14ac:dyDescent="0.25">
      <c r="A322" s="41">
        <v>92813</v>
      </c>
      <c r="B322" s="38" t="s">
        <v>13448</v>
      </c>
      <c r="C322" s="38" t="s">
        <v>84</v>
      </c>
      <c r="D322" s="39" t="s">
        <v>13449</v>
      </c>
      <c r="F322" s="12" t="str">
        <f t="shared" si="4"/>
        <v>92813</v>
      </c>
    </row>
    <row r="323" spans="1:6" ht="13.5" x14ac:dyDescent="0.25">
      <c r="A323" s="41">
        <v>92814</v>
      </c>
      <c r="B323" s="38" t="s">
        <v>13450</v>
      </c>
      <c r="C323" s="38" t="s">
        <v>84</v>
      </c>
      <c r="D323" s="39" t="s">
        <v>13451</v>
      </c>
      <c r="F323" s="12" t="str">
        <f t="shared" si="4"/>
        <v>92814</v>
      </c>
    </row>
    <row r="324" spans="1:6" ht="13.5" x14ac:dyDescent="0.25">
      <c r="A324" s="41">
        <v>92815</v>
      </c>
      <c r="B324" s="38" t="s">
        <v>13452</v>
      </c>
      <c r="C324" s="38" t="s">
        <v>84</v>
      </c>
      <c r="D324" s="39" t="s">
        <v>13453</v>
      </c>
      <c r="F324" s="12" t="str">
        <f t="shared" ref="F324:F387" si="5">CLEAN(A324)</f>
        <v>92815</v>
      </c>
    </row>
    <row r="325" spans="1:6" ht="13.5" x14ac:dyDescent="0.25">
      <c r="A325" s="41">
        <v>92816</v>
      </c>
      <c r="B325" s="38" t="s">
        <v>13454</v>
      </c>
      <c r="C325" s="38" t="s">
        <v>84</v>
      </c>
      <c r="D325" s="39" t="s">
        <v>13455</v>
      </c>
      <c r="F325" s="12" t="str">
        <f t="shared" si="5"/>
        <v>92816</v>
      </c>
    </row>
    <row r="326" spans="1:6" ht="13.5" x14ac:dyDescent="0.25">
      <c r="A326" s="41">
        <v>92817</v>
      </c>
      <c r="B326" s="38" t="s">
        <v>13456</v>
      </c>
      <c r="C326" s="38" t="s">
        <v>84</v>
      </c>
      <c r="D326" s="39" t="s">
        <v>13457</v>
      </c>
      <c r="F326" s="12" t="str">
        <f t="shared" si="5"/>
        <v>92817</v>
      </c>
    </row>
    <row r="327" spans="1:6" ht="13.5" x14ac:dyDescent="0.25">
      <c r="A327" s="41">
        <v>92818</v>
      </c>
      <c r="B327" s="38" t="s">
        <v>13458</v>
      </c>
      <c r="C327" s="38" t="s">
        <v>84</v>
      </c>
      <c r="D327" s="39" t="s">
        <v>13459</v>
      </c>
      <c r="F327" s="12" t="str">
        <f t="shared" si="5"/>
        <v>92818</v>
      </c>
    </row>
    <row r="328" spans="1:6" ht="13.5" x14ac:dyDescent="0.25">
      <c r="A328" s="41">
        <v>92819</v>
      </c>
      <c r="B328" s="38" t="s">
        <v>13460</v>
      </c>
      <c r="C328" s="38" t="s">
        <v>84</v>
      </c>
      <c r="D328" s="39" t="s">
        <v>13461</v>
      </c>
      <c r="F328" s="12" t="str">
        <f t="shared" si="5"/>
        <v>92819</v>
      </c>
    </row>
    <row r="329" spans="1:6" ht="13.5" x14ac:dyDescent="0.25">
      <c r="A329" s="41">
        <v>92820</v>
      </c>
      <c r="B329" s="38" t="s">
        <v>13462</v>
      </c>
      <c r="C329" s="38" t="s">
        <v>84</v>
      </c>
      <c r="D329" s="39" t="s">
        <v>11101</v>
      </c>
      <c r="F329" s="12" t="str">
        <f t="shared" si="5"/>
        <v>92820</v>
      </c>
    </row>
    <row r="330" spans="1:6" ht="13.5" x14ac:dyDescent="0.25">
      <c r="A330" s="41">
        <v>92821</v>
      </c>
      <c r="B330" s="38" t="s">
        <v>13463</v>
      </c>
      <c r="C330" s="38" t="s">
        <v>84</v>
      </c>
      <c r="D330" s="39" t="s">
        <v>13464</v>
      </c>
      <c r="F330" s="12" t="str">
        <f t="shared" si="5"/>
        <v>92821</v>
      </c>
    </row>
    <row r="331" spans="1:6" ht="13.5" x14ac:dyDescent="0.25">
      <c r="A331" s="41">
        <v>92822</v>
      </c>
      <c r="B331" s="38" t="s">
        <v>13465</v>
      </c>
      <c r="C331" s="38" t="s">
        <v>84</v>
      </c>
      <c r="D331" s="39" t="s">
        <v>13466</v>
      </c>
      <c r="F331" s="12" t="str">
        <f t="shared" si="5"/>
        <v>92822</v>
      </c>
    </row>
    <row r="332" spans="1:6" ht="13.5" x14ac:dyDescent="0.25">
      <c r="A332" s="41">
        <v>92824</v>
      </c>
      <c r="B332" s="38" t="s">
        <v>13467</v>
      </c>
      <c r="C332" s="38" t="s">
        <v>84</v>
      </c>
      <c r="D332" s="39" t="s">
        <v>13468</v>
      </c>
      <c r="F332" s="12" t="str">
        <f t="shared" si="5"/>
        <v>92824</v>
      </c>
    </row>
    <row r="333" spans="1:6" ht="13.5" x14ac:dyDescent="0.25">
      <c r="A333" s="41">
        <v>92825</v>
      </c>
      <c r="B333" s="38" t="s">
        <v>13469</v>
      </c>
      <c r="C333" s="38" t="s">
        <v>84</v>
      </c>
      <c r="D333" s="39" t="s">
        <v>13470</v>
      </c>
      <c r="F333" s="12" t="str">
        <f t="shared" si="5"/>
        <v>92825</v>
      </c>
    </row>
    <row r="334" spans="1:6" ht="13.5" x14ac:dyDescent="0.25">
      <c r="A334" s="41">
        <v>92826</v>
      </c>
      <c r="B334" s="38" t="s">
        <v>13471</v>
      </c>
      <c r="C334" s="38" t="s">
        <v>84</v>
      </c>
      <c r="D334" s="39" t="s">
        <v>13472</v>
      </c>
      <c r="F334" s="12" t="str">
        <f t="shared" si="5"/>
        <v>92826</v>
      </c>
    </row>
    <row r="335" spans="1:6" ht="13.5" x14ac:dyDescent="0.25">
      <c r="A335" s="41">
        <v>92827</v>
      </c>
      <c r="B335" s="38" t="s">
        <v>13473</v>
      </c>
      <c r="C335" s="38" t="s">
        <v>84</v>
      </c>
      <c r="D335" s="39" t="s">
        <v>13474</v>
      </c>
      <c r="F335" s="12" t="str">
        <f t="shared" si="5"/>
        <v>92827</v>
      </c>
    </row>
    <row r="336" spans="1:6" ht="13.5" x14ac:dyDescent="0.25">
      <c r="A336" s="41">
        <v>92828</v>
      </c>
      <c r="B336" s="38" t="s">
        <v>13475</v>
      </c>
      <c r="C336" s="38" t="s">
        <v>84</v>
      </c>
      <c r="D336" s="39" t="s">
        <v>13476</v>
      </c>
      <c r="F336" s="12" t="str">
        <f t="shared" si="5"/>
        <v>92828</v>
      </c>
    </row>
    <row r="337" spans="1:6" ht="13.5" x14ac:dyDescent="0.25">
      <c r="A337" s="41">
        <v>92829</v>
      </c>
      <c r="B337" s="38" t="s">
        <v>13477</v>
      </c>
      <c r="C337" s="38" t="s">
        <v>84</v>
      </c>
      <c r="D337" s="39" t="s">
        <v>13478</v>
      </c>
      <c r="F337" s="12" t="str">
        <f t="shared" si="5"/>
        <v>92829</v>
      </c>
    </row>
    <row r="338" spans="1:6" ht="13.5" x14ac:dyDescent="0.25">
      <c r="A338" s="41">
        <v>92830</v>
      </c>
      <c r="B338" s="38" t="s">
        <v>13479</v>
      </c>
      <c r="C338" s="38" t="s">
        <v>84</v>
      </c>
      <c r="D338" s="39" t="s">
        <v>13480</v>
      </c>
      <c r="F338" s="12" t="str">
        <f t="shared" si="5"/>
        <v>92830</v>
      </c>
    </row>
    <row r="339" spans="1:6" ht="13.5" x14ac:dyDescent="0.25">
      <c r="A339" s="41">
        <v>92831</v>
      </c>
      <c r="B339" s="38" t="s">
        <v>13481</v>
      </c>
      <c r="C339" s="38" t="s">
        <v>84</v>
      </c>
      <c r="D339" s="39" t="s">
        <v>13482</v>
      </c>
      <c r="F339" s="12" t="str">
        <f t="shared" si="5"/>
        <v>92831</v>
      </c>
    </row>
    <row r="340" spans="1:6" ht="13.5" x14ac:dyDescent="0.25">
      <c r="A340" s="41">
        <v>92832</v>
      </c>
      <c r="B340" s="38" t="s">
        <v>13483</v>
      </c>
      <c r="C340" s="38" t="s">
        <v>84</v>
      </c>
      <c r="D340" s="39" t="s">
        <v>13484</v>
      </c>
      <c r="F340" s="12" t="str">
        <f t="shared" si="5"/>
        <v>92832</v>
      </c>
    </row>
    <row r="341" spans="1:6" ht="13.5" x14ac:dyDescent="0.25">
      <c r="A341" s="41">
        <v>95565</v>
      </c>
      <c r="B341" s="38" t="s">
        <v>13485</v>
      </c>
      <c r="C341" s="38" t="s">
        <v>84</v>
      </c>
      <c r="D341" s="39" t="s">
        <v>13486</v>
      </c>
      <c r="F341" s="12" t="str">
        <f t="shared" si="5"/>
        <v>95565</v>
      </c>
    </row>
    <row r="342" spans="1:6" ht="13.5" x14ac:dyDescent="0.25">
      <c r="A342" s="41">
        <v>95566</v>
      </c>
      <c r="B342" s="38" t="s">
        <v>13487</v>
      </c>
      <c r="C342" s="38" t="s">
        <v>84</v>
      </c>
      <c r="D342" s="39" t="s">
        <v>13488</v>
      </c>
      <c r="F342" s="12" t="str">
        <f t="shared" si="5"/>
        <v>95566</v>
      </c>
    </row>
    <row r="343" spans="1:6" ht="13.5" x14ac:dyDescent="0.25">
      <c r="A343" s="41">
        <v>95567</v>
      </c>
      <c r="B343" s="38" t="s">
        <v>13489</v>
      </c>
      <c r="C343" s="38" t="s">
        <v>84</v>
      </c>
      <c r="D343" s="39" t="s">
        <v>13490</v>
      </c>
      <c r="F343" s="12" t="str">
        <f t="shared" si="5"/>
        <v>95567</v>
      </c>
    </row>
    <row r="344" spans="1:6" ht="13.5" x14ac:dyDescent="0.25">
      <c r="A344" s="41">
        <v>95568</v>
      </c>
      <c r="B344" s="38" t="s">
        <v>13491</v>
      </c>
      <c r="C344" s="38" t="s">
        <v>84</v>
      </c>
      <c r="D344" s="39" t="s">
        <v>13492</v>
      </c>
      <c r="F344" s="12" t="str">
        <f t="shared" si="5"/>
        <v>95568</v>
      </c>
    </row>
    <row r="345" spans="1:6" ht="13.5" x14ac:dyDescent="0.25">
      <c r="A345" s="41">
        <v>95569</v>
      </c>
      <c r="B345" s="38" t="s">
        <v>13493</v>
      </c>
      <c r="C345" s="38" t="s">
        <v>84</v>
      </c>
      <c r="D345" s="39" t="s">
        <v>13494</v>
      </c>
      <c r="F345" s="12" t="str">
        <f t="shared" si="5"/>
        <v>95569</v>
      </c>
    </row>
    <row r="346" spans="1:6" ht="13.5" x14ac:dyDescent="0.25">
      <c r="A346" s="41">
        <v>95570</v>
      </c>
      <c r="B346" s="38" t="s">
        <v>13495</v>
      </c>
      <c r="C346" s="38" t="s">
        <v>84</v>
      </c>
      <c r="D346" s="39" t="s">
        <v>13496</v>
      </c>
      <c r="F346" s="12" t="str">
        <f t="shared" si="5"/>
        <v>95570</v>
      </c>
    </row>
    <row r="347" spans="1:6" ht="13.5" x14ac:dyDescent="0.25">
      <c r="A347" s="41">
        <v>95571</v>
      </c>
      <c r="B347" s="38" t="s">
        <v>13497</v>
      </c>
      <c r="C347" s="38" t="s">
        <v>84</v>
      </c>
      <c r="D347" s="39" t="s">
        <v>6953</v>
      </c>
      <c r="F347" s="12" t="str">
        <f t="shared" si="5"/>
        <v>95571</v>
      </c>
    </row>
    <row r="348" spans="1:6" ht="13.5" x14ac:dyDescent="0.25">
      <c r="A348" s="41">
        <v>95572</v>
      </c>
      <c r="B348" s="38" t="s">
        <v>13498</v>
      </c>
      <c r="C348" s="38" t="s">
        <v>84</v>
      </c>
      <c r="D348" s="39" t="s">
        <v>13499</v>
      </c>
      <c r="F348" s="12" t="str">
        <f t="shared" si="5"/>
        <v>95572</v>
      </c>
    </row>
    <row r="349" spans="1:6" ht="13.5" x14ac:dyDescent="0.25">
      <c r="A349" s="41">
        <v>97127</v>
      </c>
      <c r="B349" s="38" t="s">
        <v>13500</v>
      </c>
      <c r="C349" s="38" t="s">
        <v>84</v>
      </c>
      <c r="D349" s="39" t="s">
        <v>12606</v>
      </c>
      <c r="F349" s="12" t="str">
        <f t="shared" si="5"/>
        <v>97127</v>
      </c>
    </row>
    <row r="350" spans="1:6" ht="13.5" x14ac:dyDescent="0.25">
      <c r="A350" s="41">
        <v>97128</v>
      </c>
      <c r="B350" s="38" t="s">
        <v>13501</v>
      </c>
      <c r="C350" s="38" t="s">
        <v>84</v>
      </c>
      <c r="D350" s="39" t="s">
        <v>10267</v>
      </c>
      <c r="F350" s="12" t="str">
        <f t="shared" si="5"/>
        <v>97128</v>
      </c>
    </row>
    <row r="351" spans="1:6" ht="13.5" x14ac:dyDescent="0.25">
      <c r="A351" s="41">
        <v>97129</v>
      </c>
      <c r="B351" s="38" t="s">
        <v>13502</v>
      </c>
      <c r="C351" s="38" t="s">
        <v>84</v>
      </c>
      <c r="D351" s="39" t="s">
        <v>13143</v>
      </c>
      <c r="F351" s="12" t="str">
        <f t="shared" si="5"/>
        <v>97129</v>
      </c>
    </row>
    <row r="352" spans="1:6" ht="13.5" x14ac:dyDescent="0.25">
      <c r="A352" s="41">
        <v>97130</v>
      </c>
      <c r="B352" s="38" t="s">
        <v>13503</v>
      </c>
      <c r="C352" s="38" t="s">
        <v>84</v>
      </c>
      <c r="D352" s="39" t="s">
        <v>10240</v>
      </c>
      <c r="F352" s="12" t="str">
        <f t="shared" si="5"/>
        <v>97130</v>
      </c>
    </row>
    <row r="353" spans="1:6" ht="13.5" x14ac:dyDescent="0.25">
      <c r="A353" s="41">
        <v>97131</v>
      </c>
      <c r="B353" s="38" t="s">
        <v>13504</v>
      </c>
      <c r="C353" s="38" t="s">
        <v>84</v>
      </c>
      <c r="D353" s="39" t="s">
        <v>12611</v>
      </c>
      <c r="F353" s="12" t="str">
        <f t="shared" si="5"/>
        <v>97131</v>
      </c>
    </row>
    <row r="354" spans="1:6" ht="13.5" x14ac:dyDescent="0.25">
      <c r="A354" s="41">
        <v>97132</v>
      </c>
      <c r="B354" s="38" t="s">
        <v>13505</v>
      </c>
      <c r="C354" s="38" t="s">
        <v>84</v>
      </c>
      <c r="D354" s="39" t="s">
        <v>13506</v>
      </c>
      <c r="F354" s="12" t="str">
        <f t="shared" si="5"/>
        <v>97132</v>
      </c>
    </row>
    <row r="355" spans="1:6" ht="13.5" x14ac:dyDescent="0.25">
      <c r="A355" s="41">
        <v>97133</v>
      </c>
      <c r="B355" s="38" t="s">
        <v>13507</v>
      </c>
      <c r="C355" s="38" t="s">
        <v>84</v>
      </c>
      <c r="D355" s="39" t="s">
        <v>13508</v>
      </c>
      <c r="F355" s="12" t="str">
        <f t="shared" si="5"/>
        <v>97133</v>
      </c>
    </row>
    <row r="356" spans="1:6" ht="13.5" x14ac:dyDescent="0.25">
      <c r="A356" s="41">
        <v>97134</v>
      </c>
      <c r="B356" s="38" t="s">
        <v>13509</v>
      </c>
      <c r="C356" s="38" t="s">
        <v>84</v>
      </c>
      <c r="D356" s="39" t="s">
        <v>7589</v>
      </c>
      <c r="F356" s="12" t="str">
        <f t="shared" si="5"/>
        <v>97134</v>
      </c>
    </row>
    <row r="357" spans="1:6" ht="13.5" x14ac:dyDescent="0.25">
      <c r="A357" s="41">
        <v>97135</v>
      </c>
      <c r="B357" s="38" t="s">
        <v>13510</v>
      </c>
      <c r="C357" s="38" t="s">
        <v>84</v>
      </c>
      <c r="D357" s="39" t="s">
        <v>13511</v>
      </c>
      <c r="F357" s="12" t="str">
        <f t="shared" si="5"/>
        <v>97135</v>
      </c>
    </row>
    <row r="358" spans="1:6" ht="13.5" x14ac:dyDescent="0.25">
      <c r="A358" s="41">
        <v>97136</v>
      </c>
      <c r="B358" s="38" t="s">
        <v>13512</v>
      </c>
      <c r="C358" s="38" t="s">
        <v>84</v>
      </c>
      <c r="D358" s="39" t="s">
        <v>12207</v>
      </c>
      <c r="F358" s="12" t="str">
        <f t="shared" si="5"/>
        <v>97136</v>
      </c>
    </row>
    <row r="359" spans="1:6" ht="13.5" x14ac:dyDescent="0.25">
      <c r="A359" s="41">
        <v>97137</v>
      </c>
      <c r="B359" s="38" t="s">
        <v>13513</v>
      </c>
      <c r="C359" s="38" t="s">
        <v>84</v>
      </c>
      <c r="D359" s="39" t="s">
        <v>7767</v>
      </c>
      <c r="F359" s="12" t="str">
        <f t="shared" si="5"/>
        <v>97137</v>
      </c>
    </row>
    <row r="360" spans="1:6" ht="13.5" x14ac:dyDescent="0.25">
      <c r="A360" s="41">
        <v>97138</v>
      </c>
      <c r="B360" s="38" t="s">
        <v>13514</v>
      </c>
      <c r="C360" s="38" t="s">
        <v>84</v>
      </c>
      <c r="D360" s="39" t="s">
        <v>13515</v>
      </c>
      <c r="F360" s="12" t="str">
        <f t="shared" si="5"/>
        <v>97138</v>
      </c>
    </row>
    <row r="361" spans="1:6" ht="13.5" x14ac:dyDescent="0.25">
      <c r="A361" s="41">
        <v>97139</v>
      </c>
      <c r="B361" s="38" t="s">
        <v>13516</v>
      </c>
      <c r="C361" s="38" t="s">
        <v>84</v>
      </c>
      <c r="D361" s="39" t="s">
        <v>13517</v>
      </c>
      <c r="F361" s="12" t="str">
        <f t="shared" si="5"/>
        <v>97139</v>
      </c>
    </row>
    <row r="362" spans="1:6" ht="13.5" x14ac:dyDescent="0.25">
      <c r="A362" s="41">
        <v>97140</v>
      </c>
      <c r="B362" s="38" t="s">
        <v>13518</v>
      </c>
      <c r="C362" s="38" t="s">
        <v>84</v>
      </c>
      <c r="D362" s="39" t="s">
        <v>10221</v>
      </c>
      <c r="F362" s="12" t="str">
        <f t="shared" si="5"/>
        <v>97140</v>
      </c>
    </row>
    <row r="363" spans="1:6" ht="13.5" x14ac:dyDescent="0.25">
      <c r="A363" s="41">
        <v>103089</v>
      </c>
      <c r="B363" s="38" t="s">
        <v>160</v>
      </c>
      <c r="C363" s="38" t="s">
        <v>84</v>
      </c>
      <c r="D363" s="39" t="s">
        <v>13519</v>
      </c>
      <c r="F363" s="12" t="str">
        <f t="shared" si="5"/>
        <v>103089</v>
      </c>
    </row>
    <row r="364" spans="1:6" ht="13.5" x14ac:dyDescent="0.25">
      <c r="A364" s="41">
        <v>103090</v>
      </c>
      <c r="B364" s="38" t="s">
        <v>165</v>
      </c>
      <c r="C364" s="38" t="s">
        <v>84</v>
      </c>
      <c r="D364" s="39" t="s">
        <v>13520</v>
      </c>
      <c r="F364" s="12" t="str">
        <f t="shared" si="5"/>
        <v>103090</v>
      </c>
    </row>
    <row r="365" spans="1:6" ht="13.5" x14ac:dyDescent="0.25">
      <c r="A365" s="41">
        <v>103091</v>
      </c>
      <c r="B365" s="38" t="s">
        <v>166</v>
      </c>
      <c r="C365" s="38" t="s">
        <v>84</v>
      </c>
      <c r="D365" s="39" t="s">
        <v>13521</v>
      </c>
      <c r="F365" s="12" t="str">
        <f t="shared" si="5"/>
        <v>103091</v>
      </c>
    </row>
    <row r="366" spans="1:6" ht="13.5" x14ac:dyDescent="0.25">
      <c r="A366" s="41">
        <v>103092</v>
      </c>
      <c r="B366" s="38" t="s">
        <v>167</v>
      </c>
      <c r="C366" s="38" t="s">
        <v>84</v>
      </c>
      <c r="D366" s="39" t="s">
        <v>13522</v>
      </c>
      <c r="F366" s="12" t="str">
        <f t="shared" si="5"/>
        <v>103092</v>
      </c>
    </row>
    <row r="367" spans="1:6" ht="13.5" x14ac:dyDescent="0.25">
      <c r="A367" s="41">
        <v>103093</v>
      </c>
      <c r="B367" s="38" t="s">
        <v>168</v>
      </c>
      <c r="C367" s="38" t="s">
        <v>84</v>
      </c>
      <c r="D367" s="39" t="s">
        <v>13523</v>
      </c>
      <c r="F367" s="12" t="str">
        <f t="shared" si="5"/>
        <v>103093</v>
      </c>
    </row>
    <row r="368" spans="1:6" ht="13.5" x14ac:dyDescent="0.25">
      <c r="A368" s="41">
        <v>103094</v>
      </c>
      <c r="B368" s="38" t="s">
        <v>169</v>
      </c>
      <c r="C368" s="38" t="s">
        <v>84</v>
      </c>
      <c r="D368" s="39" t="s">
        <v>13524</v>
      </c>
      <c r="F368" s="12" t="str">
        <f t="shared" si="5"/>
        <v>103094</v>
      </c>
    </row>
    <row r="369" spans="1:6" ht="13.5" x14ac:dyDescent="0.25">
      <c r="A369" s="41">
        <v>103095</v>
      </c>
      <c r="B369" s="38" t="s">
        <v>170</v>
      </c>
      <c r="C369" s="38" t="s">
        <v>84</v>
      </c>
      <c r="D369" s="39" t="s">
        <v>13525</v>
      </c>
      <c r="F369" s="12" t="str">
        <f t="shared" si="5"/>
        <v>103095</v>
      </c>
    </row>
    <row r="370" spans="1:6" ht="13.5" x14ac:dyDescent="0.25">
      <c r="A370" s="41">
        <v>103096</v>
      </c>
      <c r="B370" s="38" t="s">
        <v>171</v>
      </c>
      <c r="C370" s="38" t="s">
        <v>84</v>
      </c>
      <c r="D370" s="39" t="s">
        <v>13526</v>
      </c>
      <c r="F370" s="12" t="str">
        <f t="shared" si="5"/>
        <v>103096</v>
      </c>
    </row>
    <row r="371" spans="1:6" ht="13.5" x14ac:dyDescent="0.25">
      <c r="A371" s="41">
        <v>103097</v>
      </c>
      <c r="B371" s="38" t="s">
        <v>172</v>
      </c>
      <c r="C371" s="38" t="s">
        <v>84</v>
      </c>
      <c r="D371" s="39" t="s">
        <v>13527</v>
      </c>
      <c r="F371" s="12" t="str">
        <f t="shared" si="5"/>
        <v>103097</v>
      </c>
    </row>
    <row r="372" spans="1:6" ht="13.5" x14ac:dyDescent="0.25">
      <c r="A372" s="41">
        <v>103098</v>
      </c>
      <c r="B372" s="38" t="s">
        <v>173</v>
      </c>
      <c r="C372" s="38" t="s">
        <v>84</v>
      </c>
      <c r="D372" s="39" t="s">
        <v>13528</v>
      </c>
      <c r="F372" s="12" t="str">
        <f t="shared" si="5"/>
        <v>103098</v>
      </c>
    </row>
    <row r="373" spans="1:6" ht="13.5" x14ac:dyDescent="0.25">
      <c r="A373" s="41">
        <v>103099</v>
      </c>
      <c r="B373" s="38" t="s">
        <v>174</v>
      </c>
      <c r="C373" s="38" t="s">
        <v>84</v>
      </c>
      <c r="D373" s="39" t="s">
        <v>13529</v>
      </c>
      <c r="F373" s="12" t="str">
        <f t="shared" si="5"/>
        <v>103099</v>
      </c>
    </row>
    <row r="374" spans="1:6" ht="13.5" x14ac:dyDescent="0.25">
      <c r="A374" s="41">
        <v>103100</v>
      </c>
      <c r="B374" s="38" t="s">
        <v>175</v>
      </c>
      <c r="C374" s="38" t="s">
        <v>84</v>
      </c>
      <c r="D374" s="39" t="s">
        <v>13530</v>
      </c>
      <c r="F374" s="12" t="str">
        <f t="shared" si="5"/>
        <v>103100</v>
      </c>
    </row>
    <row r="375" spans="1:6" ht="13.5" x14ac:dyDescent="0.25">
      <c r="A375" s="41">
        <v>103101</v>
      </c>
      <c r="B375" s="38" t="s">
        <v>176</v>
      </c>
      <c r="C375" s="38" t="s">
        <v>84</v>
      </c>
      <c r="D375" s="39" t="s">
        <v>13531</v>
      </c>
      <c r="F375" s="12" t="str">
        <f t="shared" si="5"/>
        <v>103101</v>
      </c>
    </row>
    <row r="376" spans="1:6" ht="13.5" x14ac:dyDescent="0.25">
      <c r="A376" s="41">
        <v>103102</v>
      </c>
      <c r="B376" s="38" t="s">
        <v>177</v>
      </c>
      <c r="C376" s="38" t="s">
        <v>84</v>
      </c>
      <c r="D376" s="39" t="s">
        <v>13532</v>
      </c>
      <c r="F376" s="12" t="str">
        <f t="shared" si="5"/>
        <v>103102</v>
      </c>
    </row>
    <row r="377" spans="1:6" ht="13.5" x14ac:dyDescent="0.25">
      <c r="A377" s="41">
        <v>103103</v>
      </c>
      <c r="B377" s="38" t="s">
        <v>178</v>
      </c>
      <c r="C377" s="38" t="s">
        <v>84</v>
      </c>
      <c r="D377" s="39" t="s">
        <v>13533</v>
      </c>
      <c r="F377" s="12" t="str">
        <f t="shared" si="5"/>
        <v>103103</v>
      </c>
    </row>
    <row r="378" spans="1:6" ht="13.5" x14ac:dyDescent="0.25">
      <c r="A378" s="41">
        <v>103104</v>
      </c>
      <c r="B378" s="38" t="s">
        <v>179</v>
      </c>
      <c r="C378" s="38" t="s">
        <v>84</v>
      </c>
      <c r="D378" s="39" t="s">
        <v>12649</v>
      </c>
      <c r="F378" s="12" t="str">
        <f t="shared" si="5"/>
        <v>103104</v>
      </c>
    </row>
    <row r="379" spans="1:6" ht="13.5" x14ac:dyDescent="0.25">
      <c r="A379" s="41">
        <v>103105</v>
      </c>
      <c r="B379" s="38" t="s">
        <v>180</v>
      </c>
      <c r="C379" s="38" t="s">
        <v>92</v>
      </c>
      <c r="D379" s="39" t="s">
        <v>13534</v>
      </c>
      <c r="F379" s="12" t="str">
        <f t="shared" si="5"/>
        <v>103105</v>
      </c>
    </row>
    <row r="380" spans="1:6" ht="13.5" x14ac:dyDescent="0.25">
      <c r="A380" s="41">
        <v>103106</v>
      </c>
      <c r="B380" s="38" t="s">
        <v>181</v>
      </c>
      <c r="C380" s="38" t="s">
        <v>92</v>
      </c>
      <c r="D380" s="39" t="s">
        <v>13535</v>
      </c>
      <c r="F380" s="12" t="str">
        <f t="shared" si="5"/>
        <v>103106</v>
      </c>
    </row>
    <row r="381" spans="1:6" ht="13.5" x14ac:dyDescent="0.25">
      <c r="A381" s="41">
        <v>103107</v>
      </c>
      <c r="B381" s="38" t="s">
        <v>182</v>
      </c>
      <c r="C381" s="38" t="s">
        <v>92</v>
      </c>
      <c r="D381" s="39" t="s">
        <v>7396</v>
      </c>
      <c r="F381" s="12" t="str">
        <f t="shared" si="5"/>
        <v>103107</v>
      </c>
    </row>
    <row r="382" spans="1:6" ht="13.5" x14ac:dyDescent="0.25">
      <c r="A382" s="41">
        <v>103108</v>
      </c>
      <c r="B382" s="38" t="s">
        <v>183</v>
      </c>
      <c r="C382" s="38" t="s">
        <v>92</v>
      </c>
      <c r="D382" s="39" t="s">
        <v>13536</v>
      </c>
      <c r="F382" s="12" t="str">
        <f t="shared" si="5"/>
        <v>103108</v>
      </c>
    </row>
    <row r="383" spans="1:6" ht="13.5" x14ac:dyDescent="0.25">
      <c r="A383" s="41">
        <v>103109</v>
      </c>
      <c r="B383" s="38" t="s">
        <v>184</v>
      </c>
      <c r="C383" s="38" t="s">
        <v>92</v>
      </c>
      <c r="D383" s="39" t="s">
        <v>13537</v>
      </c>
      <c r="F383" s="12" t="str">
        <f t="shared" si="5"/>
        <v>103109</v>
      </c>
    </row>
    <row r="384" spans="1:6" ht="13.5" x14ac:dyDescent="0.25">
      <c r="A384" s="41">
        <v>103110</v>
      </c>
      <c r="B384" s="38" t="s">
        <v>185</v>
      </c>
      <c r="C384" s="38" t="s">
        <v>92</v>
      </c>
      <c r="D384" s="39" t="s">
        <v>13538</v>
      </c>
      <c r="F384" s="12" t="str">
        <f t="shared" si="5"/>
        <v>103110</v>
      </c>
    </row>
    <row r="385" spans="1:6" ht="13.5" x14ac:dyDescent="0.25">
      <c r="A385" s="41">
        <v>103111</v>
      </c>
      <c r="B385" s="38" t="s">
        <v>186</v>
      </c>
      <c r="C385" s="38" t="s">
        <v>92</v>
      </c>
      <c r="D385" s="39" t="s">
        <v>13539</v>
      </c>
      <c r="F385" s="12" t="str">
        <f t="shared" si="5"/>
        <v>103111</v>
      </c>
    </row>
    <row r="386" spans="1:6" ht="13.5" x14ac:dyDescent="0.25">
      <c r="A386" s="41">
        <v>103112</v>
      </c>
      <c r="B386" s="38" t="s">
        <v>187</v>
      </c>
      <c r="C386" s="38" t="s">
        <v>92</v>
      </c>
      <c r="D386" s="39" t="s">
        <v>13540</v>
      </c>
      <c r="F386" s="12" t="str">
        <f t="shared" si="5"/>
        <v>103112</v>
      </c>
    </row>
    <row r="387" spans="1:6" ht="13.5" x14ac:dyDescent="0.25">
      <c r="A387" s="41">
        <v>103113</v>
      </c>
      <c r="B387" s="38" t="s">
        <v>188</v>
      </c>
      <c r="C387" s="38" t="s">
        <v>92</v>
      </c>
      <c r="D387" s="39" t="s">
        <v>13541</v>
      </c>
      <c r="F387" s="12" t="str">
        <f t="shared" si="5"/>
        <v>103113</v>
      </c>
    </row>
    <row r="388" spans="1:6" ht="13.5" x14ac:dyDescent="0.25">
      <c r="A388" s="41">
        <v>103114</v>
      </c>
      <c r="B388" s="38" t="s">
        <v>189</v>
      </c>
      <c r="C388" s="38" t="s">
        <v>92</v>
      </c>
      <c r="D388" s="39" t="s">
        <v>13542</v>
      </c>
      <c r="F388" s="12" t="str">
        <f t="shared" ref="F388:F451" si="6">CLEAN(A388)</f>
        <v>103114</v>
      </c>
    </row>
    <row r="389" spans="1:6" ht="13.5" x14ac:dyDescent="0.25">
      <c r="A389" s="41">
        <v>103115</v>
      </c>
      <c r="B389" s="38" t="s">
        <v>190</v>
      </c>
      <c r="C389" s="38" t="s">
        <v>92</v>
      </c>
      <c r="D389" s="39" t="s">
        <v>13543</v>
      </c>
      <c r="F389" s="12" t="str">
        <f t="shared" si="6"/>
        <v>103115</v>
      </c>
    </row>
    <row r="390" spans="1:6" ht="13.5" x14ac:dyDescent="0.25">
      <c r="A390" s="41">
        <v>103116</v>
      </c>
      <c r="B390" s="38" t="s">
        <v>191</v>
      </c>
      <c r="C390" s="38" t="s">
        <v>92</v>
      </c>
      <c r="D390" s="39" t="s">
        <v>13544</v>
      </c>
      <c r="F390" s="12" t="str">
        <f t="shared" si="6"/>
        <v>103116</v>
      </c>
    </row>
    <row r="391" spans="1:6" ht="13.5" x14ac:dyDescent="0.25">
      <c r="A391" s="41">
        <v>103117</v>
      </c>
      <c r="B391" s="38" t="s">
        <v>192</v>
      </c>
      <c r="C391" s="38" t="s">
        <v>92</v>
      </c>
      <c r="D391" s="39" t="s">
        <v>13545</v>
      </c>
      <c r="F391" s="12" t="str">
        <f t="shared" si="6"/>
        <v>103117</v>
      </c>
    </row>
    <row r="392" spans="1:6" ht="13.5" x14ac:dyDescent="0.25">
      <c r="A392" s="41">
        <v>103118</v>
      </c>
      <c r="B392" s="38" t="s">
        <v>193</v>
      </c>
      <c r="C392" s="38" t="s">
        <v>92</v>
      </c>
      <c r="D392" s="39" t="s">
        <v>13546</v>
      </c>
      <c r="F392" s="12" t="str">
        <f t="shared" si="6"/>
        <v>103118</v>
      </c>
    </row>
    <row r="393" spans="1:6" ht="13.5" x14ac:dyDescent="0.25">
      <c r="A393" s="41">
        <v>103119</v>
      </c>
      <c r="B393" s="38" t="s">
        <v>194</v>
      </c>
      <c r="C393" s="38" t="s">
        <v>92</v>
      </c>
      <c r="D393" s="39" t="s">
        <v>13547</v>
      </c>
      <c r="F393" s="12" t="str">
        <f t="shared" si="6"/>
        <v>103119</v>
      </c>
    </row>
    <row r="394" spans="1:6" ht="13.5" x14ac:dyDescent="0.25">
      <c r="A394" s="41">
        <v>103120</v>
      </c>
      <c r="B394" s="38" t="s">
        <v>195</v>
      </c>
      <c r="C394" s="38" t="s">
        <v>92</v>
      </c>
      <c r="D394" s="39" t="s">
        <v>13548</v>
      </c>
      <c r="F394" s="12" t="str">
        <f t="shared" si="6"/>
        <v>103120</v>
      </c>
    </row>
    <row r="395" spans="1:6" ht="13.5" x14ac:dyDescent="0.25">
      <c r="A395" s="41">
        <v>103121</v>
      </c>
      <c r="B395" s="38" t="s">
        <v>196</v>
      </c>
      <c r="C395" s="38" t="s">
        <v>92</v>
      </c>
      <c r="D395" s="39" t="s">
        <v>13549</v>
      </c>
      <c r="F395" s="12" t="str">
        <f t="shared" si="6"/>
        <v>103121</v>
      </c>
    </row>
    <row r="396" spans="1:6" ht="13.5" x14ac:dyDescent="0.25">
      <c r="A396" s="41">
        <v>103122</v>
      </c>
      <c r="B396" s="38" t="s">
        <v>197</v>
      </c>
      <c r="C396" s="38" t="s">
        <v>92</v>
      </c>
      <c r="D396" s="39" t="s">
        <v>7400</v>
      </c>
      <c r="F396" s="12" t="str">
        <f t="shared" si="6"/>
        <v>103122</v>
      </c>
    </row>
    <row r="397" spans="1:6" ht="13.5" x14ac:dyDescent="0.25">
      <c r="A397" s="41">
        <v>103123</v>
      </c>
      <c r="B397" s="38" t="s">
        <v>198</v>
      </c>
      <c r="C397" s="38" t="s">
        <v>92</v>
      </c>
      <c r="D397" s="39" t="s">
        <v>13550</v>
      </c>
      <c r="F397" s="12" t="str">
        <f t="shared" si="6"/>
        <v>103123</v>
      </c>
    </row>
    <row r="398" spans="1:6" ht="13.5" x14ac:dyDescent="0.25">
      <c r="A398" s="41">
        <v>103124</v>
      </c>
      <c r="B398" s="38" t="s">
        <v>199</v>
      </c>
      <c r="C398" s="38" t="s">
        <v>92</v>
      </c>
      <c r="D398" s="39" t="s">
        <v>13551</v>
      </c>
      <c r="F398" s="12" t="str">
        <f t="shared" si="6"/>
        <v>103124</v>
      </c>
    </row>
    <row r="399" spans="1:6" ht="13.5" x14ac:dyDescent="0.25">
      <c r="A399" s="41">
        <v>103125</v>
      </c>
      <c r="B399" s="38" t="s">
        <v>200</v>
      </c>
      <c r="C399" s="38" t="s">
        <v>92</v>
      </c>
      <c r="D399" s="39" t="s">
        <v>13552</v>
      </c>
      <c r="F399" s="12" t="str">
        <f t="shared" si="6"/>
        <v>103125</v>
      </c>
    </row>
    <row r="400" spans="1:6" ht="13.5" x14ac:dyDescent="0.25">
      <c r="A400" s="41">
        <v>103126</v>
      </c>
      <c r="B400" s="38" t="s">
        <v>201</v>
      </c>
      <c r="C400" s="38" t="s">
        <v>92</v>
      </c>
      <c r="D400" s="39" t="s">
        <v>13553</v>
      </c>
      <c r="F400" s="12" t="str">
        <f t="shared" si="6"/>
        <v>103126</v>
      </c>
    </row>
    <row r="401" spans="1:6" ht="13.5" x14ac:dyDescent="0.25">
      <c r="A401" s="41">
        <v>103127</v>
      </c>
      <c r="B401" s="38" t="s">
        <v>202</v>
      </c>
      <c r="C401" s="38" t="s">
        <v>92</v>
      </c>
      <c r="D401" s="39" t="s">
        <v>13554</v>
      </c>
      <c r="F401" s="12" t="str">
        <f t="shared" si="6"/>
        <v>103127</v>
      </c>
    </row>
    <row r="402" spans="1:6" ht="13.5" x14ac:dyDescent="0.25">
      <c r="A402" s="41">
        <v>103128</v>
      </c>
      <c r="B402" s="38" t="s">
        <v>203</v>
      </c>
      <c r="C402" s="38" t="s">
        <v>92</v>
      </c>
      <c r="D402" s="39" t="s">
        <v>13555</v>
      </c>
      <c r="F402" s="12" t="str">
        <f t="shared" si="6"/>
        <v>103128</v>
      </c>
    </row>
    <row r="403" spans="1:6" ht="13.5" x14ac:dyDescent="0.25">
      <c r="A403" s="41">
        <v>103129</v>
      </c>
      <c r="B403" s="38" t="s">
        <v>204</v>
      </c>
      <c r="C403" s="38" t="s">
        <v>92</v>
      </c>
      <c r="D403" s="39" t="s">
        <v>13556</v>
      </c>
      <c r="F403" s="12" t="str">
        <f t="shared" si="6"/>
        <v>103129</v>
      </c>
    </row>
    <row r="404" spans="1:6" ht="13.5" x14ac:dyDescent="0.25">
      <c r="A404" s="41">
        <v>103130</v>
      </c>
      <c r="B404" s="38" t="s">
        <v>205</v>
      </c>
      <c r="C404" s="38" t="s">
        <v>92</v>
      </c>
      <c r="D404" s="39" t="s">
        <v>13557</v>
      </c>
      <c r="F404" s="12" t="str">
        <f t="shared" si="6"/>
        <v>103130</v>
      </c>
    </row>
    <row r="405" spans="1:6" ht="13.5" x14ac:dyDescent="0.25">
      <c r="A405" s="41">
        <v>103131</v>
      </c>
      <c r="B405" s="38" t="s">
        <v>206</v>
      </c>
      <c r="C405" s="38" t="s">
        <v>92</v>
      </c>
      <c r="D405" s="39" t="s">
        <v>13558</v>
      </c>
      <c r="F405" s="12" t="str">
        <f t="shared" si="6"/>
        <v>103131</v>
      </c>
    </row>
    <row r="406" spans="1:6" ht="13.5" x14ac:dyDescent="0.25">
      <c r="A406" s="41">
        <v>103132</v>
      </c>
      <c r="B406" s="38" t="s">
        <v>207</v>
      </c>
      <c r="C406" s="38" t="s">
        <v>92</v>
      </c>
      <c r="D406" s="39" t="s">
        <v>13559</v>
      </c>
      <c r="F406" s="12" t="str">
        <f t="shared" si="6"/>
        <v>103132</v>
      </c>
    </row>
    <row r="407" spans="1:6" ht="13.5" x14ac:dyDescent="0.25">
      <c r="A407" s="41">
        <v>103133</v>
      </c>
      <c r="B407" s="38" t="s">
        <v>208</v>
      </c>
      <c r="C407" s="38" t="s">
        <v>92</v>
      </c>
      <c r="D407" s="39" t="s">
        <v>13560</v>
      </c>
      <c r="F407" s="12" t="str">
        <f t="shared" si="6"/>
        <v>103133</v>
      </c>
    </row>
    <row r="408" spans="1:6" ht="13.5" x14ac:dyDescent="0.25">
      <c r="A408" s="41">
        <v>103134</v>
      </c>
      <c r="B408" s="38" t="s">
        <v>209</v>
      </c>
      <c r="C408" s="38" t="s">
        <v>92</v>
      </c>
      <c r="D408" s="39" t="s">
        <v>13561</v>
      </c>
      <c r="F408" s="12" t="str">
        <f t="shared" si="6"/>
        <v>103134</v>
      </c>
    </row>
    <row r="409" spans="1:6" ht="13.5" x14ac:dyDescent="0.25">
      <c r="A409" s="41">
        <v>103135</v>
      </c>
      <c r="B409" s="38" t="s">
        <v>210</v>
      </c>
      <c r="C409" s="38" t="s">
        <v>92</v>
      </c>
      <c r="D409" s="39" t="s">
        <v>13562</v>
      </c>
      <c r="F409" s="12" t="str">
        <f t="shared" si="6"/>
        <v>103135</v>
      </c>
    </row>
    <row r="410" spans="1:6" ht="13.5" x14ac:dyDescent="0.25">
      <c r="A410" s="41">
        <v>103136</v>
      </c>
      <c r="B410" s="38" t="s">
        <v>211</v>
      </c>
      <c r="C410" s="38" t="s">
        <v>92</v>
      </c>
      <c r="D410" s="39" t="s">
        <v>13563</v>
      </c>
      <c r="F410" s="12" t="str">
        <f t="shared" si="6"/>
        <v>103136</v>
      </c>
    </row>
    <row r="411" spans="1:6" ht="13.5" x14ac:dyDescent="0.25">
      <c r="A411" s="41">
        <v>103137</v>
      </c>
      <c r="B411" s="38" t="s">
        <v>212</v>
      </c>
      <c r="C411" s="38" t="s">
        <v>92</v>
      </c>
      <c r="D411" s="39" t="s">
        <v>13564</v>
      </c>
      <c r="F411" s="12" t="str">
        <f t="shared" si="6"/>
        <v>103137</v>
      </c>
    </row>
    <row r="412" spans="1:6" ht="13.5" x14ac:dyDescent="0.25">
      <c r="A412" s="41">
        <v>103138</v>
      </c>
      <c r="B412" s="38" t="s">
        <v>213</v>
      </c>
      <c r="C412" s="38" t="s">
        <v>92</v>
      </c>
      <c r="D412" s="39" t="s">
        <v>10961</v>
      </c>
      <c r="F412" s="12" t="str">
        <f t="shared" si="6"/>
        <v>103138</v>
      </c>
    </row>
    <row r="413" spans="1:6" ht="13.5" x14ac:dyDescent="0.25">
      <c r="A413" s="41">
        <v>103139</v>
      </c>
      <c r="B413" s="38" t="s">
        <v>214</v>
      </c>
      <c r="C413" s="38" t="s">
        <v>92</v>
      </c>
      <c r="D413" s="39" t="s">
        <v>8626</v>
      </c>
      <c r="F413" s="12" t="str">
        <f t="shared" si="6"/>
        <v>103139</v>
      </c>
    </row>
    <row r="414" spans="1:6" ht="13.5" x14ac:dyDescent="0.25">
      <c r="A414" s="41">
        <v>103140</v>
      </c>
      <c r="B414" s="38" t="s">
        <v>215</v>
      </c>
      <c r="C414" s="38" t="s">
        <v>92</v>
      </c>
      <c r="D414" s="39" t="s">
        <v>13565</v>
      </c>
      <c r="F414" s="12" t="str">
        <f t="shared" si="6"/>
        <v>103140</v>
      </c>
    </row>
    <row r="415" spans="1:6" ht="13.5" x14ac:dyDescent="0.25">
      <c r="A415" s="41">
        <v>103141</v>
      </c>
      <c r="B415" s="38" t="s">
        <v>216</v>
      </c>
      <c r="C415" s="38" t="s">
        <v>92</v>
      </c>
      <c r="D415" s="39" t="s">
        <v>13566</v>
      </c>
      <c r="F415" s="12" t="str">
        <f t="shared" si="6"/>
        <v>103141</v>
      </c>
    </row>
    <row r="416" spans="1:6" ht="13.5" x14ac:dyDescent="0.25">
      <c r="A416" s="41">
        <v>103142</v>
      </c>
      <c r="B416" s="38" t="s">
        <v>217</v>
      </c>
      <c r="C416" s="38" t="s">
        <v>92</v>
      </c>
      <c r="D416" s="39" t="s">
        <v>13567</v>
      </c>
      <c r="F416" s="12" t="str">
        <f t="shared" si="6"/>
        <v>103142</v>
      </c>
    </row>
    <row r="417" spans="1:6" ht="13.5" x14ac:dyDescent="0.25">
      <c r="A417" s="41">
        <v>103143</v>
      </c>
      <c r="B417" s="38" t="s">
        <v>218</v>
      </c>
      <c r="C417" s="38" t="s">
        <v>92</v>
      </c>
      <c r="D417" s="39" t="s">
        <v>13568</v>
      </c>
      <c r="F417" s="12" t="str">
        <f t="shared" si="6"/>
        <v>103143</v>
      </c>
    </row>
    <row r="418" spans="1:6" ht="13.5" x14ac:dyDescent="0.25">
      <c r="A418" s="41">
        <v>103144</v>
      </c>
      <c r="B418" s="38" t="s">
        <v>219</v>
      </c>
      <c r="C418" s="38" t="s">
        <v>92</v>
      </c>
      <c r="D418" s="39" t="s">
        <v>13569</v>
      </c>
      <c r="F418" s="12" t="str">
        <f t="shared" si="6"/>
        <v>103144</v>
      </c>
    </row>
    <row r="419" spans="1:6" ht="13.5" x14ac:dyDescent="0.25">
      <c r="A419" s="41">
        <v>103145</v>
      </c>
      <c r="B419" s="38" t="s">
        <v>220</v>
      </c>
      <c r="C419" s="38" t="s">
        <v>92</v>
      </c>
      <c r="D419" s="39" t="s">
        <v>13570</v>
      </c>
      <c r="F419" s="12" t="str">
        <f t="shared" si="6"/>
        <v>103145</v>
      </c>
    </row>
    <row r="420" spans="1:6" ht="13.5" x14ac:dyDescent="0.25">
      <c r="A420" s="41">
        <v>103146</v>
      </c>
      <c r="B420" s="38" t="s">
        <v>221</v>
      </c>
      <c r="C420" s="38" t="s">
        <v>92</v>
      </c>
      <c r="D420" s="39" t="s">
        <v>13571</v>
      </c>
      <c r="F420" s="12" t="str">
        <f t="shared" si="6"/>
        <v>103146</v>
      </c>
    </row>
    <row r="421" spans="1:6" ht="13.5" x14ac:dyDescent="0.25">
      <c r="A421" s="41">
        <v>103147</v>
      </c>
      <c r="B421" s="38" t="s">
        <v>222</v>
      </c>
      <c r="C421" s="38" t="s">
        <v>92</v>
      </c>
      <c r="D421" s="39" t="s">
        <v>13572</v>
      </c>
      <c r="F421" s="12" t="str">
        <f t="shared" si="6"/>
        <v>103147</v>
      </c>
    </row>
    <row r="422" spans="1:6" ht="13.5" x14ac:dyDescent="0.25">
      <c r="A422" s="41">
        <v>103148</v>
      </c>
      <c r="B422" s="38" t="s">
        <v>223</v>
      </c>
      <c r="C422" s="38" t="s">
        <v>92</v>
      </c>
      <c r="D422" s="39" t="s">
        <v>13573</v>
      </c>
      <c r="F422" s="12" t="str">
        <f t="shared" si="6"/>
        <v>103148</v>
      </c>
    </row>
    <row r="423" spans="1:6" ht="13.5" x14ac:dyDescent="0.25">
      <c r="A423" s="41">
        <v>103149</v>
      </c>
      <c r="B423" s="38" t="s">
        <v>224</v>
      </c>
      <c r="C423" s="38" t="s">
        <v>92</v>
      </c>
      <c r="D423" s="39" t="s">
        <v>13574</v>
      </c>
      <c r="F423" s="12" t="str">
        <f t="shared" si="6"/>
        <v>103149</v>
      </c>
    </row>
    <row r="424" spans="1:6" ht="13.5" x14ac:dyDescent="0.25">
      <c r="A424" s="41">
        <v>103150</v>
      </c>
      <c r="B424" s="38" t="s">
        <v>225</v>
      </c>
      <c r="C424" s="38" t="s">
        <v>92</v>
      </c>
      <c r="D424" s="39" t="s">
        <v>13575</v>
      </c>
      <c r="F424" s="12" t="str">
        <f t="shared" si="6"/>
        <v>103150</v>
      </c>
    </row>
    <row r="425" spans="1:6" ht="13.5" x14ac:dyDescent="0.25">
      <c r="A425" s="41">
        <v>103151</v>
      </c>
      <c r="B425" s="38" t="s">
        <v>226</v>
      </c>
      <c r="C425" s="38" t="s">
        <v>92</v>
      </c>
      <c r="D425" s="39" t="s">
        <v>13576</v>
      </c>
      <c r="F425" s="12" t="str">
        <f t="shared" si="6"/>
        <v>103151</v>
      </c>
    </row>
    <row r="426" spans="1:6" ht="13.5" x14ac:dyDescent="0.25">
      <c r="A426" s="41">
        <v>103152</v>
      </c>
      <c r="B426" s="38" t="s">
        <v>227</v>
      </c>
      <c r="C426" s="38" t="s">
        <v>92</v>
      </c>
      <c r="D426" s="39" t="s">
        <v>13577</v>
      </c>
      <c r="F426" s="12" t="str">
        <f t="shared" si="6"/>
        <v>103152</v>
      </c>
    </row>
    <row r="427" spans="1:6" ht="13.5" x14ac:dyDescent="0.25">
      <c r="A427" s="41">
        <v>103372</v>
      </c>
      <c r="B427" s="38" t="s">
        <v>228</v>
      </c>
      <c r="C427" s="38" t="s">
        <v>84</v>
      </c>
      <c r="D427" s="39" t="s">
        <v>6487</v>
      </c>
      <c r="F427" s="12" t="str">
        <f t="shared" si="6"/>
        <v>103372</v>
      </c>
    </row>
    <row r="428" spans="1:6" ht="13.5" x14ac:dyDescent="0.25">
      <c r="A428" s="41">
        <v>103373</v>
      </c>
      <c r="B428" s="38" t="s">
        <v>229</v>
      </c>
      <c r="C428" s="38" t="s">
        <v>84</v>
      </c>
      <c r="D428" s="39" t="s">
        <v>13578</v>
      </c>
      <c r="F428" s="12" t="str">
        <f t="shared" si="6"/>
        <v>103373</v>
      </c>
    </row>
    <row r="429" spans="1:6" ht="13.5" x14ac:dyDescent="0.25">
      <c r="A429" s="41">
        <v>103376</v>
      </c>
      <c r="B429" s="38" t="s">
        <v>230</v>
      </c>
      <c r="C429" s="38" t="s">
        <v>84</v>
      </c>
      <c r="D429" s="39" t="s">
        <v>13579</v>
      </c>
      <c r="F429" s="12" t="str">
        <f t="shared" si="6"/>
        <v>103376</v>
      </c>
    </row>
    <row r="430" spans="1:6" ht="13.5" x14ac:dyDescent="0.25">
      <c r="A430" s="41">
        <v>103377</v>
      </c>
      <c r="B430" s="38" t="s">
        <v>231</v>
      </c>
      <c r="C430" s="38" t="s">
        <v>84</v>
      </c>
      <c r="D430" s="39" t="s">
        <v>13580</v>
      </c>
      <c r="F430" s="12" t="str">
        <f t="shared" si="6"/>
        <v>103377</v>
      </c>
    </row>
    <row r="431" spans="1:6" ht="13.5" x14ac:dyDescent="0.25">
      <c r="A431" s="41">
        <v>103379</v>
      </c>
      <c r="B431" s="38" t="s">
        <v>232</v>
      </c>
      <c r="C431" s="38" t="s">
        <v>84</v>
      </c>
      <c r="D431" s="39" t="s">
        <v>13581</v>
      </c>
      <c r="F431" s="12" t="str">
        <f t="shared" si="6"/>
        <v>103379</v>
      </c>
    </row>
    <row r="432" spans="1:6" ht="13.5" x14ac:dyDescent="0.25">
      <c r="A432" s="41">
        <v>103383</v>
      </c>
      <c r="B432" s="38" t="s">
        <v>233</v>
      </c>
      <c r="C432" s="38" t="s">
        <v>84</v>
      </c>
      <c r="D432" s="39" t="s">
        <v>13582</v>
      </c>
      <c r="F432" s="12" t="str">
        <f t="shared" si="6"/>
        <v>103383</v>
      </c>
    </row>
    <row r="433" spans="1:6" ht="13.5" x14ac:dyDescent="0.25">
      <c r="A433" s="41">
        <v>103385</v>
      </c>
      <c r="B433" s="38" t="s">
        <v>234</v>
      </c>
      <c r="C433" s="38" t="s">
        <v>84</v>
      </c>
      <c r="D433" s="39" t="s">
        <v>13583</v>
      </c>
      <c r="F433" s="12" t="str">
        <f t="shared" si="6"/>
        <v>103385</v>
      </c>
    </row>
    <row r="434" spans="1:6" ht="13.5" x14ac:dyDescent="0.25">
      <c r="A434" s="41">
        <v>103387</v>
      </c>
      <c r="B434" s="38" t="s">
        <v>235</v>
      </c>
      <c r="C434" s="38" t="s">
        <v>84</v>
      </c>
      <c r="D434" s="39" t="s">
        <v>13584</v>
      </c>
      <c r="F434" s="12" t="str">
        <f t="shared" si="6"/>
        <v>103387</v>
      </c>
    </row>
    <row r="435" spans="1:6" ht="13.5" x14ac:dyDescent="0.25">
      <c r="A435" s="41">
        <v>103389</v>
      </c>
      <c r="B435" s="38" t="s">
        <v>236</v>
      </c>
      <c r="C435" s="38" t="s">
        <v>84</v>
      </c>
      <c r="D435" s="39" t="s">
        <v>13585</v>
      </c>
      <c r="F435" s="12" t="str">
        <f t="shared" si="6"/>
        <v>103389</v>
      </c>
    </row>
    <row r="436" spans="1:6" ht="13.5" x14ac:dyDescent="0.25">
      <c r="A436" s="41">
        <v>103391</v>
      </c>
      <c r="B436" s="38" t="s">
        <v>237</v>
      </c>
      <c r="C436" s="38" t="s">
        <v>84</v>
      </c>
      <c r="D436" s="39" t="s">
        <v>13586</v>
      </c>
      <c r="F436" s="12" t="str">
        <f t="shared" si="6"/>
        <v>103391</v>
      </c>
    </row>
    <row r="437" spans="1:6" ht="13.5" x14ac:dyDescent="0.25">
      <c r="A437" s="41">
        <v>103392</v>
      </c>
      <c r="B437" s="38" t="s">
        <v>238</v>
      </c>
      <c r="C437" s="38" t="s">
        <v>84</v>
      </c>
      <c r="D437" s="39" t="s">
        <v>13587</v>
      </c>
      <c r="F437" s="12" t="str">
        <f t="shared" si="6"/>
        <v>103392</v>
      </c>
    </row>
    <row r="438" spans="1:6" ht="13.5" x14ac:dyDescent="0.25">
      <c r="A438" s="41">
        <v>103393</v>
      </c>
      <c r="B438" s="38" t="s">
        <v>239</v>
      </c>
      <c r="C438" s="38" t="s">
        <v>84</v>
      </c>
      <c r="D438" s="39" t="s">
        <v>13588</v>
      </c>
      <c r="F438" s="12" t="str">
        <f t="shared" si="6"/>
        <v>103393</v>
      </c>
    </row>
    <row r="439" spans="1:6" ht="13.5" x14ac:dyDescent="0.25">
      <c r="A439" s="41">
        <v>103397</v>
      </c>
      <c r="B439" s="38" t="s">
        <v>240</v>
      </c>
      <c r="C439" s="38" t="s">
        <v>92</v>
      </c>
      <c r="D439" s="39" t="s">
        <v>13589</v>
      </c>
      <c r="F439" s="12" t="str">
        <f t="shared" si="6"/>
        <v>103397</v>
      </c>
    </row>
    <row r="440" spans="1:6" ht="13.5" x14ac:dyDescent="0.25">
      <c r="A440" s="41">
        <v>103398</v>
      </c>
      <c r="B440" s="38" t="s">
        <v>241</v>
      </c>
      <c r="C440" s="38" t="s">
        <v>92</v>
      </c>
      <c r="D440" s="39" t="s">
        <v>12608</v>
      </c>
      <c r="F440" s="12" t="str">
        <f t="shared" si="6"/>
        <v>103398</v>
      </c>
    </row>
    <row r="441" spans="1:6" ht="13.5" x14ac:dyDescent="0.25">
      <c r="A441" s="41">
        <v>103399</v>
      </c>
      <c r="B441" s="38" t="s">
        <v>242</v>
      </c>
      <c r="C441" s="38" t="s">
        <v>92</v>
      </c>
      <c r="D441" s="39" t="s">
        <v>13590</v>
      </c>
      <c r="F441" s="12" t="str">
        <f t="shared" si="6"/>
        <v>103399</v>
      </c>
    </row>
    <row r="442" spans="1:6" ht="13.5" x14ac:dyDescent="0.25">
      <c r="A442" s="41">
        <v>103400</v>
      </c>
      <c r="B442" s="38" t="s">
        <v>243</v>
      </c>
      <c r="C442" s="38" t="s">
        <v>92</v>
      </c>
      <c r="D442" s="39" t="s">
        <v>8236</v>
      </c>
      <c r="F442" s="12" t="str">
        <f t="shared" si="6"/>
        <v>103400</v>
      </c>
    </row>
    <row r="443" spans="1:6" ht="13.5" x14ac:dyDescent="0.25">
      <c r="A443" s="41">
        <v>103401</v>
      </c>
      <c r="B443" s="38" t="s">
        <v>244</v>
      </c>
      <c r="C443" s="38" t="s">
        <v>92</v>
      </c>
      <c r="D443" s="39" t="s">
        <v>12428</v>
      </c>
      <c r="F443" s="12" t="str">
        <f t="shared" si="6"/>
        <v>103401</v>
      </c>
    </row>
    <row r="444" spans="1:6" ht="13.5" x14ac:dyDescent="0.25">
      <c r="A444" s="41">
        <v>103402</v>
      </c>
      <c r="B444" s="38" t="s">
        <v>245</v>
      </c>
      <c r="C444" s="38" t="s">
        <v>92</v>
      </c>
      <c r="D444" s="39" t="s">
        <v>13591</v>
      </c>
      <c r="F444" s="12" t="str">
        <f t="shared" si="6"/>
        <v>103402</v>
      </c>
    </row>
    <row r="445" spans="1:6" ht="13.5" x14ac:dyDescent="0.25">
      <c r="A445" s="41">
        <v>103403</v>
      </c>
      <c r="B445" s="38" t="s">
        <v>246</v>
      </c>
      <c r="C445" s="38" t="s">
        <v>92</v>
      </c>
      <c r="D445" s="39" t="s">
        <v>13592</v>
      </c>
      <c r="F445" s="12" t="str">
        <f t="shared" si="6"/>
        <v>103403</v>
      </c>
    </row>
    <row r="446" spans="1:6" ht="13.5" x14ac:dyDescent="0.25">
      <c r="A446" s="41">
        <v>103404</v>
      </c>
      <c r="B446" s="38" t="s">
        <v>247</v>
      </c>
      <c r="C446" s="38" t="s">
        <v>92</v>
      </c>
      <c r="D446" s="39" t="s">
        <v>13593</v>
      </c>
      <c r="F446" s="12" t="str">
        <f t="shared" si="6"/>
        <v>103404</v>
      </c>
    </row>
    <row r="447" spans="1:6" ht="13.5" x14ac:dyDescent="0.25">
      <c r="A447" s="41">
        <v>103405</v>
      </c>
      <c r="B447" s="38" t="s">
        <v>248</v>
      </c>
      <c r="C447" s="38" t="s">
        <v>92</v>
      </c>
      <c r="D447" s="39" t="s">
        <v>13594</v>
      </c>
      <c r="F447" s="12" t="str">
        <f t="shared" si="6"/>
        <v>103405</v>
      </c>
    </row>
    <row r="448" spans="1:6" ht="13.5" x14ac:dyDescent="0.25">
      <c r="A448" s="41">
        <v>103406</v>
      </c>
      <c r="B448" s="38" t="s">
        <v>249</v>
      </c>
      <c r="C448" s="38" t="s">
        <v>92</v>
      </c>
      <c r="D448" s="39" t="s">
        <v>13595</v>
      </c>
      <c r="F448" s="12" t="str">
        <f t="shared" si="6"/>
        <v>103406</v>
      </c>
    </row>
    <row r="449" spans="1:6" ht="13.5" x14ac:dyDescent="0.25">
      <c r="A449" s="41">
        <v>103407</v>
      </c>
      <c r="B449" s="38" t="s">
        <v>250</v>
      </c>
      <c r="C449" s="38" t="s">
        <v>92</v>
      </c>
      <c r="D449" s="39" t="s">
        <v>13596</v>
      </c>
      <c r="F449" s="12" t="str">
        <f t="shared" si="6"/>
        <v>103407</v>
      </c>
    </row>
    <row r="450" spans="1:6" ht="13.5" x14ac:dyDescent="0.25">
      <c r="A450" s="41">
        <v>103408</v>
      </c>
      <c r="B450" s="38" t="s">
        <v>251</v>
      </c>
      <c r="C450" s="38" t="s">
        <v>92</v>
      </c>
      <c r="D450" s="39" t="s">
        <v>13597</v>
      </c>
      <c r="F450" s="12" t="str">
        <f t="shared" si="6"/>
        <v>103408</v>
      </c>
    </row>
    <row r="451" spans="1:6" ht="13.5" x14ac:dyDescent="0.25">
      <c r="A451" s="41">
        <v>103409</v>
      </c>
      <c r="B451" s="38" t="s">
        <v>252</v>
      </c>
      <c r="C451" s="38" t="s">
        <v>92</v>
      </c>
      <c r="D451" s="39" t="s">
        <v>13598</v>
      </c>
      <c r="F451" s="12" t="str">
        <f t="shared" si="6"/>
        <v>103409</v>
      </c>
    </row>
    <row r="452" spans="1:6" ht="13.5" x14ac:dyDescent="0.25">
      <c r="A452" s="41">
        <v>103410</v>
      </c>
      <c r="B452" s="38" t="s">
        <v>253</v>
      </c>
      <c r="C452" s="38" t="s">
        <v>92</v>
      </c>
      <c r="D452" s="39" t="s">
        <v>13599</v>
      </c>
      <c r="F452" s="12" t="str">
        <f t="shared" ref="F452:F515" si="7">CLEAN(A452)</f>
        <v>103410</v>
      </c>
    </row>
    <row r="453" spans="1:6" ht="13.5" x14ac:dyDescent="0.25">
      <c r="A453" s="41">
        <v>103411</v>
      </c>
      <c r="B453" s="38" t="s">
        <v>254</v>
      </c>
      <c r="C453" s="38" t="s">
        <v>92</v>
      </c>
      <c r="D453" s="39" t="s">
        <v>9765</v>
      </c>
      <c r="F453" s="12" t="str">
        <f t="shared" si="7"/>
        <v>103411</v>
      </c>
    </row>
    <row r="454" spans="1:6" ht="13.5" x14ac:dyDescent="0.25">
      <c r="A454" s="41">
        <v>103412</v>
      </c>
      <c r="B454" s="38" t="s">
        <v>255</v>
      </c>
      <c r="C454" s="38" t="s">
        <v>92</v>
      </c>
      <c r="D454" s="39" t="s">
        <v>9699</v>
      </c>
      <c r="F454" s="12" t="str">
        <f t="shared" si="7"/>
        <v>103412</v>
      </c>
    </row>
    <row r="455" spans="1:6" ht="13.5" x14ac:dyDescent="0.25">
      <c r="A455" s="41">
        <v>103413</v>
      </c>
      <c r="B455" s="38" t="s">
        <v>256</v>
      </c>
      <c r="C455" s="38" t="s">
        <v>92</v>
      </c>
      <c r="D455" s="39" t="s">
        <v>12271</v>
      </c>
      <c r="F455" s="12" t="str">
        <f t="shared" si="7"/>
        <v>103413</v>
      </c>
    </row>
    <row r="456" spans="1:6" ht="13.5" x14ac:dyDescent="0.25">
      <c r="A456" s="41">
        <v>103414</v>
      </c>
      <c r="B456" s="38" t="s">
        <v>257</v>
      </c>
      <c r="C456" s="38" t="s">
        <v>92</v>
      </c>
      <c r="D456" s="39" t="s">
        <v>13592</v>
      </c>
      <c r="F456" s="12" t="str">
        <f t="shared" si="7"/>
        <v>103414</v>
      </c>
    </row>
    <row r="457" spans="1:6" ht="13.5" x14ac:dyDescent="0.25">
      <c r="A457" s="41">
        <v>103415</v>
      </c>
      <c r="B457" s="38" t="s">
        <v>258</v>
      </c>
      <c r="C457" s="38" t="s">
        <v>92</v>
      </c>
      <c r="D457" s="39" t="s">
        <v>7703</v>
      </c>
      <c r="F457" s="12" t="str">
        <f t="shared" si="7"/>
        <v>103415</v>
      </c>
    </row>
    <row r="458" spans="1:6" ht="13.5" x14ac:dyDescent="0.25">
      <c r="A458" s="41">
        <v>103416</v>
      </c>
      <c r="B458" s="38" t="s">
        <v>259</v>
      </c>
      <c r="C458" s="38" t="s">
        <v>92</v>
      </c>
      <c r="D458" s="39" t="s">
        <v>13600</v>
      </c>
      <c r="F458" s="12" t="str">
        <f t="shared" si="7"/>
        <v>103416</v>
      </c>
    </row>
    <row r="459" spans="1:6" ht="13.5" x14ac:dyDescent="0.25">
      <c r="A459" s="41">
        <v>103417</v>
      </c>
      <c r="B459" s="38" t="s">
        <v>260</v>
      </c>
      <c r="C459" s="38" t="s">
        <v>92</v>
      </c>
      <c r="D459" s="39" t="s">
        <v>13601</v>
      </c>
      <c r="F459" s="12" t="str">
        <f t="shared" si="7"/>
        <v>103417</v>
      </c>
    </row>
    <row r="460" spans="1:6" ht="13.5" x14ac:dyDescent="0.25">
      <c r="A460" s="41">
        <v>103418</v>
      </c>
      <c r="B460" s="38" t="s">
        <v>261</v>
      </c>
      <c r="C460" s="38" t="s">
        <v>92</v>
      </c>
      <c r="D460" s="39" t="s">
        <v>13599</v>
      </c>
      <c r="F460" s="12" t="str">
        <f t="shared" si="7"/>
        <v>103418</v>
      </c>
    </row>
    <row r="461" spans="1:6" ht="13.5" x14ac:dyDescent="0.25">
      <c r="A461" s="41">
        <v>103419</v>
      </c>
      <c r="B461" s="38" t="s">
        <v>262</v>
      </c>
      <c r="C461" s="38" t="s">
        <v>92</v>
      </c>
      <c r="D461" s="39" t="s">
        <v>13602</v>
      </c>
      <c r="F461" s="12" t="str">
        <f t="shared" si="7"/>
        <v>103419</v>
      </c>
    </row>
    <row r="462" spans="1:6" ht="13.5" x14ac:dyDescent="0.25">
      <c r="A462" s="41">
        <v>103420</v>
      </c>
      <c r="B462" s="38" t="s">
        <v>263</v>
      </c>
      <c r="C462" s="38" t="s">
        <v>92</v>
      </c>
      <c r="D462" s="39" t="s">
        <v>13603</v>
      </c>
      <c r="F462" s="12" t="str">
        <f t="shared" si="7"/>
        <v>103420</v>
      </c>
    </row>
    <row r="463" spans="1:6" ht="13.5" x14ac:dyDescent="0.25">
      <c r="A463" s="41">
        <v>103421</v>
      </c>
      <c r="B463" s="38" t="s">
        <v>264</v>
      </c>
      <c r="C463" s="38" t="s">
        <v>92</v>
      </c>
      <c r="D463" s="39" t="s">
        <v>13604</v>
      </c>
      <c r="F463" s="12" t="str">
        <f t="shared" si="7"/>
        <v>103421</v>
      </c>
    </row>
    <row r="464" spans="1:6" ht="13.5" x14ac:dyDescent="0.25">
      <c r="A464" s="41">
        <v>103422</v>
      </c>
      <c r="B464" s="38" t="s">
        <v>265</v>
      </c>
      <c r="C464" s="38" t="s">
        <v>92</v>
      </c>
      <c r="D464" s="39" t="s">
        <v>13605</v>
      </c>
      <c r="F464" s="12" t="str">
        <f t="shared" si="7"/>
        <v>103422</v>
      </c>
    </row>
    <row r="465" spans="1:6" ht="13.5" x14ac:dyDescent="0.25">
      <c r="A465" s="41">
        <v>103423</v>
      </c>
      <c r="B465" s="38" t="s">
        <v>266</v>
      </c>
      <c r="C465" s="38" t="s">
        <v>92</v>
      </c>
      <c r="D465" s="39" t="s">
        <v>13606</v>
      </c>
      <c r="F465" s="12" t="str">
        <f t="shared" si="7"/>
        <v>103423</v>
      </c>
    </row>
    <row r="466" spans="1:6" ht="13.5" x14ac:dyDescent="0.25">
      <c r="A466" s="41">
        <v>103424</v>
      </c>
      <c r="B466" s="38" t="s">
        <v>267</v>
      </c>
      <c r="C466" s="38" t="s">
        <v>92</v>
      </c>
      <c r="D466" s="39" t="s">
        <v>13607</v>
      </c>
      <c r="F466" s="12" t="str">
        <f t="shared" si="7"/>
        <v>103424</v>
      </c>
    </row>
    <row r="467" spans="1:6" ht="13.5" x14ac:dyDescent="0.25">
      <c r="A467" s="41">
        <v>103425</v>
      </c>
      <c r="B467" s="38" t="s">
        <v>268</v>
      </c>
      <c r="C467" s="38" t="s">
        <v>92</v>
      </c>
      <c r="D467" s="39" t="s">
        <v>13608</v>
      </c>
      <c r="F467" s="12" t="str">
        <f t="shared" si="7"/>
        <v>103425</v>
      </c>
    </row>
    <row r="468" spans="1:6" ht="13.5" x14ac:dyDescent="0.25">
      <c r="A468" s="41">
        <v>103426</v>
      </c>
      <c r="B468" s="38" t="s">
        <v>269</v>
      </c>
      <c r="C468" s="38" t="s">
        <v>92</v>
      </c>
      <c r="D468" s="39" t="s">
        <v>13609</v>
      </c>
      <c r="F468" s="12" t="str">
        <f t="shared" si="7"/>
        <v>103426</v>
      </c>
    </row>
    <row r="469" spans="1:6" ht="13.5" x14ac:dyDescent="0.25">
      <c r="A469" s="41">
        <v>103427</v>
      </c>
      <c r="B469" s="38" t="s">
        <v>270</v>
      </c>
      <c r="C469" s="38" t="s">
        <v>92</v>
      </c>
      <c r="D469" s="39" t="s">
        <v>8222</v>
      </c>
      <c r="F469" s="12" t="str">
        <f t="shared" si="7"/>
        <v>103427</v>
      </c>
    </row>
    <row r="470" spans="1:6" ht="13.5" x14ac:dyDescent="0.25">
      <c r="A470" s="41">
        <v>103428</v>
      </c>
      <c r="B470" s="38" t="s">
        <v>271</v>
      </c>
      <c r="C470" s="38" t="s">
        <v>92</v>
      </c>
      <c r="D470" s="39" t="s">
        <v>13610</v>
      </c>
      <c r="F470" s="12" t="str">
        <f t="shared" si="7"/>
        <v>103428</v>
      </c>
    </row>
    <row r="471" spans="1:6" ht="13.5" x14ac:dyDescent="0.25">
      <c r="A471" s="41">
        <v>103429</v>
      </c>
      <c r="B471" s="38" t="s">
        <v>272</v>
      </c>
      <c r="C471" s="38" t="s">
        <v>92</v>
      </c>
      <c r="D471" s="39" t="s">
        <v>13611</v>
      </c>
      <c r="F471" s="12" t="str">
        <f t="shared" si="7"/>
        <v>103429</v>
      </c>
    </row>
    <row r="472" spans="1:6" ht="13.5" x14ac:dyDescent="0.25">
      <c r="A472" s="41">
        <v>103430</v>
      </c>
      <c r="B472" s="38" t="s">
        <v>273</v>
      </c>
      <c r="C472" s="38" t="s">
        <v>92</v>
      </c>
      <c r="D472" s="39" t="s">
        <v>13612</v>
      </c>
      <c r="F472" s="12" t="str">
        <f t="shared" si="7"/>
        <v>103430</v>
      </c>
    </row>
    <row r="473" spans="1:6" ht="13.5" x14ac:dyDescent="0.25">
      <c r="A473" s="41">
        <v>103431</v>
      </c>
      <c r="B473" s="38" t="s">
        <v>274</v>
      </c>
      <c r="C473" s="38" t="s">
        <v>92</v>
      </c>
      <c r="D473" s="39" t="s">
        <v>13613</v>
      </c>
      <c r="F473" s="12" t="str">
        <f t="shared" si="7"/>
        <v>103431</v>
      </c>
    </row>
    <row r="474" spans="1:6" ht="13.5" x14ac:dyDescent="0.25">
      <c r="A474" s="41">
        <v>103432</v>
      </c>
      <c r="B474" s="38" t="s">
        <v>275</v>
      </c>
      <c r="C474" s="38" t="s">
        <v>92</v>
      </c>
      <c r="D474" s="39" t="s">
        <v>13614</v>
      </c>
      <c r="F474" s="12" t="str">
        <f t="shared" si="7"/>
        <v>103432</v>
      </c>
    </row>
    <row r="475" spans="1:6" ht="13.5" x14ac:dyDescent="0.25">
      <c r="A475" s="41">
        <v>103433</v>
      </c>
      <c r="B475" s="38" t="s">
        <v>276</v>
      </c>
      <c r="C475" s="38" t="s">
        <v>92</v>
      </c>
      <c r="D475" s="39" t="s">
        <v>13615</v>
      </c>
      <c r="F475" s="12" t="str">
        <f t="shared" si="7"/>
        <v>103433</v>
      </c>
    </row>
    <row r="476" spans="1:6" ht="13.5" x14ac:dyDescent="0.25">
      <c r="A476" s="41">
        <v>103434</v>
      </c>
      <c r="B476" s="38" t="s">
        <v>277</v>
      </c>
      <c r="C476" s="38" t="s">
        <v>92</v>
      </c>
      <c r="D476" s="39" t="s">
        <v>13616</v>
      </c>
      <c r="F476" s="12" t="str">
        <f t="shared" si="7"/>
        <v>103434</v>
      </c>
    </row>
    <row r="477" spans="1:6" ht="13.5" x14ac:dyDescent="0.25">
      <c r="A477" s="41">
        <v>103435</v>
      </c>
      <c r="B477" s="38" t="s">
        <v>278</v>
      </c>
      <c r="C477" s="38" t="s">
        <v>92</v>
      </c>
      <c r="D477" s="39" t="s">
        <v>13617</v>
      </c>
      <c r="F477" s="12" t="str">
        <f t="shared" si="7"/>
        <v>103435</v>
      </c>
    </row>
    <row r="478" spans="1:6" ht="13.5" x14ac:dyDescent="0.25">
      <c r="A478" s="41">
        <v>103436</v>
      </c>
      <c r="B478" s="38" t="s">
        <v>279</v>
      </c>
      <c r="C478" s="38" t="s">
        <v>92</v>
      </c>
      <c r="D478" s="39" t="s">
        <v>13618</v>
      </c>
      <c r="F478" s="12" t="str">
        <f t="shared" si="7"/>
        <v>103436</v>
      </c>
    </row>
    <row r="479" spans="1:6" ht="13.5" x14ac:dyDescent="0.25">
      <c r="A479" s="41">
        <v>103437</v>
      </c>
      <c r="B479" s="38" t="s">
        <v>280</v>
      </c>
      <c r="C479" s="38" t="s">
        <v>92</v>
      </c>
      <c r="D479" s="39" t="s">
        <v>13619</v>
      </c>
      <c r="F479" s="12" t="str">
        <f t="shared" si="7"/>
        <v>103437</v>
      </c>
    </row>
    <row r="480" spans="1:6" ht="13.5" x14ac:dyDescent="0.25">
      <c r="A480" s="41">
        <v>103438</v>
      </c>
      <c r="B480" s="38" t="s">
        <v>281</v>
      </c>
      <c r="C480" s="38" t="s">
        <v>92</v>
      </c>
      <c r="D480" s="39" t="s">
        <v>13619</v>
      </c>
      <c r="F480" s="12" t="str">
        <f t="shared" si="7"/>
        <v>103438</v>
      </c>
    </row>
    <row r="481" spans="1:6" ht="13.5" x14ac:dyDescent="0.25">
      <c r="A481" s="41">
        <v>103439</v>
      </c>
      <c r="B481" s="38" t="s">
        <v>282</v>
      </c>
      <c r="C481" s="38" t="s">
        <v>92</v>
      </c>
      <c r="D481" s="39" t="s">
        <v>13620</v>
      </c>
      <c r="F481" s="12" t="str">
        <f t="shared" si="7"/>
        <v>103439</v>
      </c>
    </row>
    <row r="482" spans="1:6" ht="13.5" x14ac:dyDescent="0.25">
      <c r="A482" s="41">
        <v>103440</v>
      </c>
      <c r="B482" s="38" t="s">
        <v>283</v>
      </c>
      <c r="C482" s="38" t="s">
        <v>92</v>
      </c>
      <c r="D482" s="39" t="s">
        <v>13621</v>
      </c>
      <c r="F482" s="12" t="str">
        <f t="shared" si="7"/>
        <v>103440</v>
      </c>
    </row>
    <row r="483" spans="1:6" ht="13.5" x14ac:dyDescent="0.25">
      <c r="A483" s="41">
        <v>103441</v>
      </c>
      <c r="B483" s="38" t="s">
        <v>284</v>
      </c>
      <c r="C483" s="38" t="s">
        <v>92</v>
      </c>
      <c r="D483" s="39" t="s">
        <v>13622</v>
      </c>
      <c r="F483" s="12" t="str">
        <f t="shared" si="7"/>
        <v>103441</v>
      </c>
    </row>
    <row r="484" spans="1:6" ht="13.5" x14ac:dyDescent="0.25">
      <c r="A484" s="41">
        <v>103442</v>
      </c>
      <c r="B484" s="38" t="s">
        <v>285</v>
      </c>
      <c r="C484" s="38" t="s">
        <v>92</v>
      </c>
      <c r="D484" s="39" t="s">
        <v>13623</v>
      </c>
      <c r="F484" s="12" t="str">
        <f t="shared" si="7"/>
        <v>103442</v>
      </c>
    </row>
    <row r="485" spans="1:6" ht="13.5" x14ac:dyDescent="0.25">
      <c r="A485" s="41">
        <v>98441</v>
      </c>
      <c r="B485" s="38" t="s">
        <v>13624</v>
      </c>
      <c r="C485" s="38" t="s">
        <v>286</v>
      </c>
      <c r="D485" s="39" t="s">
        <v>13625</v>
      </c>
      <c r="F485" s="12" t="str">
        <f t="shared" si="7"/>
        <v>98441</v>
      </c>
    </row>
    <row r="486" spans="1:6" ht="13.5" x14ac:dyDescent="0.25">
      <c r="A486" s="41">
        <v>98443</v>
      </c>
      <c r="B486" s="38" t="s">
        <v>13626</v>
      </c>
      <c r="C486" s="38" t="s">
        <v>286</v>
      </c>
      <c r="D486" s="39" t="s">
        <v>13627</v>
      </c>
      <c r="F486" s="12" t="str">
        <f t="shared" si="7"/>
        <v>98443</v>
      </c>
    </row>
    <row r="487" spans="1:6" ht="13.5" x14ac:dyDescent="0.25">
      <c r="A487" s="41">
        <v>98445</v>
      </c>
      <c r="B487" s="38" t="s">
        <v>13628</v>
      </c>
      <c r="C487" s="38" t="s">
        <v>286</v>
      </c>
      <c r="D487" s="39" t="s">
        <v>13629</v>
      </c>
      <c r="F487" s="12" t="str">
        <f t="shared" si="7"/>
        <v>98445</v>
      </c>
    </row>
    <row r="488" spans="1:6" ht="13.5" x14ac:dyDescent="0.25">
      <c r="A488" s="41">
        <v>98446</v>
      </c>
      <c r="B488" s="38" t="s">
        <v>13630</v>
      </c>
      <c r="C488" s="38" t="s">
        <v>286</v>
      </c>
      <c r="D488" s="39" t="s">
        <v>13631</v>
      </c>
      <c r="F488" s="12" t="str">
        <f t="shared" si="7"/>
        <v>98446</v>
      </c>
    </row>
    <row r="489" spans="1:6" ht="13.5" x14ac:dyDescent="0.25">
      <c r="A489" s="41">
        <v>98447</v>
      </c>
      <c r="B489" s="38" t="s">
        <v>13632</v>
      </c>
      <c r="C489" s="38" t="s">
        <v>286</v>
      </c>
      <c r="D489" s="39" t="s">
        <v>13633</v>
      </c>
      <c r="F489" s="12" t="str">
        <f t="shared" si="7"/>
        <v>98447</v>
      </c>
    </row>
    <row r="490" spans="1:6" ht="13.5" x14ac:dyDescent="0.25">
      <c r="A490" s="41">
        <v>98448</v>
      </c>
      <c r="B490" s="38" t="s">
        <v>13634</v>
      </c>
      <c r="C490" s="38" t="s">
        <v>286</v>
      </c>
      <c r="D490" s="39" t="s">
        <v>13635</v>
      </c>
      <c r="F490" s="12" t="str">
        <f t="shared" si="7"/>
        <v>98448</v>
      </c>
    </row>
    <row r="491" spans="1:6" ht="13.5" x14ac:dyDescent="0.25">
      <c r="A491" s="41">
        <v>98449</v>
      </c>
      <c r="B491" s="38" t="s">
        <v>13636</v>
      </c>
      <c r="C491" s="38" t="s">
        <v>286</v>
      </c>
      <c r="D491" s="39" t="s">
        <v>13637</v>
      </c>
      <c r="F491" s="12" t="str">
        <f t="shared" si="7"/>
        <v>98449</v>
      </c>
    </row>
    <row r="492" spans="1:6" ht="13.5" x14ac:dyDescent="0.25">
      <c r="A492" s="41">
        <v>98451</v>
      </c>
      <c r="B492" s="38" t="s">
        <v>13638</v>
      </c>
      <c r="C492" s="38" t="s">
        <v>286</v>
      </c>
      <c r="D492" s="39" t="s">
        <v>13639</v>
      </c>
      <c r="F492" s="12" t="str">
        <f t="shared" si="7"/>
        <v>98451</v>
      </c>
    </row>
    <row r="493" spans="1:6" ht="13.5" x14ac:dyDescent="0.25">
      <c r="A493" s="41">
        <v>98453</v>
      </c>
      <c r="B493" s="38" t="s">
        <v>13640</v>
      </c>
      <c r="C493" s="38" t="s">
        <v>286</v>
      </c>
      <c r="D493" s="39" t="s">
        <v>13641</v>
      </c>
      <c r="F493" s="12" t="str">
        <f t="shared" si="7"/>
        <v>98453</v>
      </c>
    </row>
    <row r="494" spans="1:6" ht="13.5" x14ac:dyDescent="0.25">
      <c r="A494" s="41">
        <v>98454</v>
      </c>
      <c r="B494" s="38" t="s">
        <v>13642</v>
      </c>
      <c r="C494" s="38" t="s">
        <v>286</v>
      </c>
      <c r="D494" s="39" t="s">
        <v>13643</v>
      </c>
      <c r="F494" s="12" t="str">
        <f t="shared" si="7"/>
        <v>98454</v>
      </c>
    </row>
    <row r="495" spans="1:6" ht="13.5" x14ac:dyDescent="0.25">
      <c r="A495" s="41">
        <v>98455</v>
      </c>
      <c r="B495" s="38" t="s">
        <v>13644</v>
      </c>
      <c r="C495" s="38" t="s">
        <v>286</v>
      </c>
      <c r="D495" s="39" t="s">
        <v>13645</v>
      </c>
      <c r="F495" s="12" t="str">
        <f t="shared" si="7"/>
        <v>98455</v>
      </c>
    </row>
    <row r="496" spans="1:6" ht="13.5" x14ac:dyDescent="0.25">
      <c r="A496" s="41">
        <v>98456</v>
      </c>
      <c r="B496" s="38" t="s">
        <v>13646</v>
      </c>
      <c r="C496" s="38" t="s">
        <v>286</v>
      </c>
      <c r="D496" s="39" t="s">
        <v>13647</v>
      </c>
      <c r="F496" s="12" t="str">
        <f t="shared" si="7"/>
        <v>98456</v>
      </c>
    </row>
    <row r="497" spans="1:6" ht="13.5" x14ac:dyDescent="0.25">
      <c r="A497" s="41">
        <v>98458</v>
      </c>
      <c r="B497" s="38" t="s">
        <v>13648</v>
      </c>
      <c r="C497" s="38" t="s">
        <v>286</v>
      </c>
      <c r="D497" s="39" t="s">
        <v>13649</v>
      </c>
      <c r="F497" s="12" t="str">
        <f t="shared" si="7"/>
        <v>98458</v>
      </c>
    </row>
    <row r="498" spans="1:6" ht="13.5" x14ac:dyDescent="0.25">
      <c r="A498" s="41">
        <v>98459</v>
      </c>
      <c r="B498" s="38" t="s">
        <v>13650</v>
      </c>
      <c r="C498" s="38" t="s">
        <v>286</v>
      </c>
      <c r="D498" s="39" t="s">
        <v>13651</v>
      </c>
      <c r="F498" s="12" t="str">
        <f t="shared" si="7"/>
        <v>98459</v>
      </c>
    </row>
    <row r="499" spans="1:6" ht="13.5" x14ac:dyDescent="0.25">
      <c r="A499" s="41">
        <v>98460</v>
      </c>
      <c r="B499" s="38" t="s">
        <v>13652</v>
      </c>
      <c r="C499" s="38" t="s">
        <v>286</v>
      </c>
      <c r="D499" s="39" t="s">
        <v>13653</v>
      </c>
      <c r="F499" s="12" t="str">
        <f t="shared" si="7"/>
        <v>98460</v>
      </c>
    </row>
    <row r="500" spans="1:6" ht="13.5" x14ac:dyDescent="0.25">
      <c r="A500" s="41">
        <v>98461</v>
      </c>
      <c r="B500" s="38" t="s">
        <v>13654</v>
      </c>
      <c r="C500" s="38" t="s">
        <v>92</v>
      </c>
      <c r="D500" s="39" t="s">
        <v>13655</v>
      </c>
      <c r="F500" s="12" t="str">
        <f t="shared" si="7"/>
        <v>98461</v>
      </c>
    </row>
    <row r="501" spans="1:6" ht="13.5" x14ac:dyDescent="0.25">
      <c r="A501" s="41">
        <v>98462</v>
      </c>
      <c r="B501" s="38" t="s">
        <v>13656</v>
      </c>
      <c r="C501" s="38" t="s">
        <v>92</v>
      </c>
      <c r="D501" s="39" t="s">
        <v>13657</v>
      </c>
      <c r="F501" s="12" t="str">
        <f t="shared" si="7"/>
        <v>98462</v>
      </c>
    </row>
    <row r="502" spans="1:6" ht="13.5" x14ac:dyDescent="0.25">
      <c r="A502" s="41">
        <v>105113</v>
      </c>
      <c r="B502" s="38" t="s">
        <v>13658</v>
      </c>
      <c r="C502" s="38" t="s">
        <v>92</v>
      </c>
      <c r="D502" s="39" t="s">
        <v>13659</v>
      </c>
      <c r="F502" s="12" t="str">
        <f t="shared" si="7"/>
        <v>105113</v>
      </c>
    </row>
    <row r="503" spans="1:6" ht="13.5" x14ac:dyDescent="0.25">
      <c r="A503" s="41">
        <v>105114</v>
      </c>
      <c r="B503" s="38" t="s">
        <v>13660</v>
      </c>
      <c r="C503" s="38" t="s">
        <v>118</v>
      </c>
      <c r="D503" s="39" t="s">
        <v>13661</v>
      </c>
      <c r="F503" s="12" t="str">
        <f t="shared" si="7"/>
        <v>105114</v>
      </c>
    </row>
    <row r="504" spans="1:6" ht="13.5" x14ac:dyDescent="0.25">
      <c r="A504" s="41">
        <v>105115</v>
      </c>
      <c r="B504" s="38" t="s">
        <v>13662</v>
      </c>
      <c r="C504" s="38" t="s">
        <v>92</v>
      </c>
      <c r="D504" s="39" t="s">
        <v>13663</v>
      </c>
      <c r="F504" s="12" t="str">
        <f t="shared" si="7"/>
        <v>105115</v>
      </c>
    </row>
    <row r="505" spans="1:6" ht="13.5" x14ac:dyDescent="0.25">
      <c r="A505" s="41">
        <v>105116</v>
      </c>
      <c r="B505" s="38" t="s">
        <v>13664</v>
      </c>
      <c r="C505" s="38" t="s">
        <v>92</v>
      </c>
      <c r="D505" s="39" t="s">
        <v>10168</v>
      </c>
      <c r="F505" s="12" t="str">
        <f t="shared" si="7"/>
        <v>105116</v>
      </c>
    </row>
    <row r="506" spans="1:6" ht="13.5" x14ac:dyDescent="0.25">
      <c r="A506" s="41">
        <v>105126</v>
      </c>
      <c r="B506" s="38" t="s">
        <v>13665</v>
      </c>
      <c r="C506" s="38" t="s">
        <v>84</v>
      </c>
      <c r="D506" s="39" t="s">
        <v>13666</v>
      </c>
      <c r="F506" s="12" t="str">
        <f t="shared" si="7"/>
        <v>105126</v>
      </c>
    </row>
    <row r="507" spans="1:6" ht="13.5" x14ac:dyDescent="0.25">
      <c r="A507" s="41">
        <v>105127</v>
      </c>
      <c r="B507" s="38" t="s">
        <v>13667</v>
      </c>
      <c r="C507" s="38" t="s">
        <v>84</v>
      </c>
      <c r="D507" s="39" t="s">
        <v>13668</v>
      </c>
      <c r="F507" s="12" t="str">
        <f t="shared" si="7"/>
        <v>105127</v>
      </c>
    </row>
    <row r="508" spans="1:6" ht="13.5" x14ac:dyDescent="0.25">
      <c r="A508" s="41">
        <v>105128</v>
      </c>
      <c r="B508" s="38" t="s">
        <v>13669</v>
      </c>
      <c r="C508" s="38" t="s">
        <v>84</v>
      </c>
      <c r="D508" s="39" t="s">
        <v>12563</v>
      </c>
      <c r="F508" s="12" t="str">
        <f t="shared" si="7"/>
        <v>105128</v>
      </c>
    </row>
    <row r="509" spans="1:6" ht="13.5" x14ac:dyDescent="0.25">
      <c r="A509" s="41">
        <v>105130</v>
      </c>
      <c r="B509" s="38" t="s">
        <v>13670</v>
      </c>
      <c r="C509" s="38" t="s">
        <v>84</v>
      </c>
      <c r="D509" s="39" t="s">
        <v>13671</v>
      </c>
      <c r="F509" s="12" t="str">
        <f t="shared" si="7"/>
        <v>105130</v>
      </c>
    </row>
    <row r="510" spans="1:6" ht="13.5" x14ac:dyDescent="0.25">
      <c r="A510" s="41">
        <v>5631</v>
      </c>
      <c r="B510" s="38" t="s">
        <v>96</v>
      </c>
      <c r="C510" s="38" t="s">
        <v>89</v>
      </c>
      <c r="D510" s="39" t="s">
        <v>13672</v>
      </c>
      <c r="F510" s="12" t="str">
        <f t="shared" si="7"/>
        <v>5631</v>
      </c>
    </row>
    <row r="511" spans="1:6" ht="13.5" x14ac:dyDescent="0.25">
      <c r="A511" s="41">
        <v>5678</v>
      </c>
      <c r="B511" s="38" t="s">
        <v>88</v>
      </c>
      <c r="C511" s="38" t="s">
        <v>89</v>
      </c>
      <c r="D511" s="39" t="s">
        <v>13673</v>
      </c>
      <c r="F511" s="12" t="str">
        <f t="shared" si="7"/>
        <v>5678</v>
      </c>
    </row>
    <row r="512" spans="1:6" ht="13.5" x14ac:dyDescent="0.25">
      <c r="A512" s="41">
        <v>5680</v>
      </c>
      <c r="B512" s="38" t="s">
        <v>420</v>
      </c>
      <c r="C512" s="38" t="s">
        <v>89</v>
      </c>
      <c r="D512" s="39" t="s">
        <v>13674</v>
      </c>
      <c r="F512" s="12" t="str">
        <f t="shared" si="7"/>
        <v>5680</v>
      </c>
    </row>
    <row r="513" spans="1:6" ht="13.5" x14ac:dyDescent="0.25">
      <c r="A513" s="41">
        <v>5684</v>
      </c>
      <c r="B513" s="38" t="s">
        <v>425</v>
      </c>
      <c r="C513" s="38" t="s">
        <v>89</v>
      </c>
      <c r="D513" s="39" t="s">
        <v>13675</v>
      </c>
      <c r="F513" s="12" t="str">
        <f t="shared" si="7"/>
        <v>5684</v>
      </c>
    </row>
    <row r="514" spans="1:6" ht="13.5" x14ac:dyDescent="0.25">
      <c r="A514" s="41">
        <v>5689</v>
      </c>
      <c r="B514" s="38" t="s">
        <v>431</v>
      </c>
      <c r="C514" s="38" t="s">
        <v>89</v>
      </c>
      <c r="D514" s="39" t="s">
        <v>8601</v>
      </c>
      <c r="F514" s="12" t="str">
        <f t="shared" si="7"/>
        <v>5689</v>
      </c>
    </row>
    <row r="515" spans="1:6" ht="13.5" x14ac:dyDescent="0.25">
      <c r="A515" s="41">
        <v>5795</v>
      </c>
      <c r="B515" s="38" t="s">
        <v>432</v>
      </c>
      <c r="C515" s="38" t="s">
        <v>89</v>
      </c>
      <c r="D515" s="39" t="s">
        <v>8262</v>
      </c>
      <c r="F515" s="12" t="str">
        <f t="shared" si="7"/>
        <v>5795</v>
      </c>
    </row>
    <row r="516" spans="1:6" ht="13.5" x14ac:dyDescent="0.25">
      <c r="A516" s="41">
        <v>5811</v>
      </c>
      <c r="B516" s="38" t="s">
        <v>437</v>
      </c>
      <c r="C516" s="38" t="s">
        <v>89</v>
      </c>
      <c r="D516" s="39" t="s">
        <v>13676</v>
      </c>
      <c r="F516" s="12" t="str">
        <f t="shared" ref="F516:F579" si="8">CLEAN(A516)</f>
        <v>5811</v>
      </c>
    </row>
    <row r="517" spans="1:6" ht="13.5" x14ac:dyDescent="0.25">
      <c r="A517" s="41">
        <v>5823</v>
      </c>
      <c r="B517" s="38" t="s">
        <v>444</v>
      </c>
      <c r="C517" s="38" t="s">
        <v>89</v>
      </c>
      <c r="D517" s="39" t="s">
        <v>13677</v>
      </c>
      <c r="F517" s="12" t="str">
        <f t="shared" si="8"/>
        <v>5823</v>
      </c>
    </row>
    <row r="518" spans="1:6" ht="13.5" x14ac:dyDescent="0.25">
      <c r="A518" s="41">
        <v>5824</v>
      </c>
      <c r="B518" s="38" t="s">
        <v>450</v>
      </c>
      <c r="C518" s="38" t="s">
        <v>89</v>
      </c>
      <c r="D518" s="39" t="s">
        <v>9535</v>
      </c>
      <c r="F518" s="12" t="str">
        <f t="shared" si="8"/>
        <v>5824</v>
      </c>
    </row>
    <row r="519" spans="1:6" ht="13.5" x14ac:dyDescent="0.25">
      <c r="A519" s="41">
        <v>5835</v>
      </c>
      <c r="B519" s="38" t="s">
        <v>457</v>
      </c>
      <c r="C519" s="38" t="s">
        <v>89</v>
      </c>
      <c r="D519" s="39" t="s">
        <v>13678</v>
      </c>
      <c r="F519" s="12" t="str">
        <f t="shared" si="8"/>
        <v>5835</v>
      </c>
    </row>
    <row r="520" spans="1:6" ht="13.5" x14ac:dyDescent="0.25">
      <c r="A520" s="41">
        <v>5839</v>
      </c>
      <c r="B520" s="38" t="s">
        <v>463</v>
      </c>
      <c r="C520" s="38" t="s">
        <v>89</v>
      </c>
      <c r="D520" s="39" t="s">
        <v>13679</v>
      </c>
      <c r="F520" s="12" t="str">
        <f t="shared" si="8"/>
        <v>5839</v>
      </c>
    </row>
    <row r="521" spans="1:6" ht="13.5" x14ac:dyDescent="0.25">
      <c r="A521" s="41">
        <v>5843</v>
      </c>
      <c r="B521" s="38" t="s">
        <v>467</v>
      </c>
      <c r="C521" s="38" t="s">
        <v>89</v>
      </c>
      <c r="D521" s="39" t="s">
        <v>13680</v>
      </c>
      <c r="F521" s="12" t="str">
        <f t="shared" si="8"/>
        <v>5843</v>
      </c>
    </row>
    <row r="522" spans="1:6" ht="13.5" x14ac:dyDescent="0.25">
      <c r="A522" s="41">
        <v>5847</v>
      </c>
      <c r="B522" s="38" t="s">
        <v>473</v>
      </c>
      <c r="C522" s="38" t="s">
        <v>89</v>
      </c>
      <c r="D522" s="39" t="s">
        <v>13681</v>
      </c>
      <c r="F522" s="12" t="str">
        <f t="shared" si="8"/>
        <v>5847</v>
      </c>
    </row>
    <row r="523" spans="1:6" ht="13.5" x14ac:dyDescent="0.25">
      <c r="A523" s="41">
        <v>5851</v>
      </c>
      <c r="B523" s="38" t="s">
        <v>478</v>
      </c>
      <c r="C523" s="38" t="s">
        <v>89</v>
      </c>
      <c r="D523" s="39" t="s">
        <v>13682</v>
      </c>
      <c r="F523" s="12" t="str">
        <f t="shared" si="8"/>
        <v>5851</v>
      </c>
    </row>
    <row r="524" spans="1:6" ht="13.5" x14ac:dyDescent="0.25">
      <c r="A524" s="41">
        <v>5855</v>
      </c>
      <c r="B524" s="38" t="s">
        <v>483</v>
      </c>
      <c r="C524" s="38" t="s">
        <v>89</v>
      </c>
      <c r="D524" s="39" t="s">
        <v>13683</v>
      </c>
      <c r="F524" s="12" t="str">
        <f t="shared" si="8"/>
        <v>5855</v>
      </c>
    </row>
    <row r="525" spans="1:6" ht="13.5" x14ac:dyDescent="0.25">
      <c r="A525" s="41">
        <v>5863</v>
      </c>
      <c r="B525" s="38" t="s">
        <v>488</v>
      </c>
      <c r="C525" s="38" t="s">
        <v>89</v>
      </c>
      <c r="D525" s="39" t="s">
        <v>9447</v>
      </c>
      <c r="F525" s="12" t="str">
        <f t="shared" si="8"/>
        <v>5863</v>
      </c>
    </row>
    <row r="526" spans="1:6" ht="13.5" x14ac:dyDescent="0.25">
      <c r="A526" s="41">
        <v>5867</v>
      </c>
      <c r="B526" s="38" t="s">
        <v>492</v>
      </c>
      <c r="C526" s="38" t="s">
        <v>89</v>
      </c>
      <c r="D526" s="39" t="s">
        <v>13684</v>
      </c>
      <c r="F526" s="12" t="str">
        <f t="shared" si="8"/>
        <v>5867</v>
      </c>
    </row>
    <row r="527" spans="1:6" ht="13.5" x14ac:dyDescent="0.25">
      <c r="A527" s="41">
        <v>5875</v>
      </c>
      <c r="B527" s="38" t="s">
        <v>497</v>
      </c>
      <c r="C527" s="38" t="s">
        <v>89</v>
      </c>
      <c r="D527" s="39" t="s">
        <v>13685</v>
      </c>
      <c r="F527" s="12" t="str">
        <f t="shared" si="8"/>
        <v>5875</v>
      </c>
    </row>
    <row r="528" spans="1:6" ht="13.5" x14ac:dyDescent="0.25">
      <c r="A528" s="41">
        <v>5879</v>
      </c>
      <c r="B528" s="38" t="s">
        <v>502</v>
      </c>
      <c r="C528" s="38" t="s">
        <v>89</v>
      </c>
      <c r="D528" s="39" t="s">
        <v>13686</v>
      </c>
      <c r="F528" s="12" t="str">
        <f t="shared" si="8"/>
        <v>5879</v>
      </c>
    </row>
    <row r="529" spans="1:6" ht="13.5" x14ac:dyDescent="0.25">
      <c r="A529" s="41">
        <v>5882</v>
      </c>
      <c r="B529" s="38" t="s">
        <v>507</v>
      </c>
      <c r="C529" s="38" t="s">
        <v>89</v>
      </c>
      <c r="D529" s="39" t="s">
        <v>13687</v>
      </c>
      <c r="F529" s="12" t="str">
        <f t="shared" si="8"/>
        <v>5882</v>
      </c>
    </row>
    <row r="530" spans="1:6" ht="13.5" x14ac:dyDescent="0.25">
      <c r="A530" s="41">
        <v>5890</v>
      </c>
      <c r="B530" s="38" t="s">
        <v>512</v>
      </c>
      <c r="C530" s="38" t="s">
        <v>89</v>
      </c>
      <c r="D530" s="39" t="s">
        <v>13688</v>
      </c>
      <c r="F530" s="12" t="str">
        <f t="shared" si="8"/>
        <v>5890</v>
      </c>
    </row>
    <row r="531" spans="1:6" ht="13.5" x14ac:dyDescent="0.25">
      <c r="A531" s="41">
        <v>5894</v>
      </c>
      <c r="B531" s="38" t="s">
        <v>518</v>
      </c>
      <c r="C531" s="38" t="s">
        <v>89</v>
      </c>
      <c r="D531" s="39" t="s">
        <v>13689</v>
      </c>
      <c r="F531" s="12" t="str">
        <f t="shared" si="8"/>
        <v>5894</v>
      </c>
    </row>
    <row r="532" spans="1:6" ht="13.5" x14ac:dyDescent="0.25">
      <c r="A532" s="41">
        <v>5901</v>
      </c>
      <c r="B532" s="38" t="s">
        <v>524</v>
      </c>
      <c r="C532" s="38" t="s">
        <v>89</v>
      </c>
      <c r="D532" s="39" t="s">
        <v>13690</v>
      </c>
      <c r="F532" s="12" t="str">
        <f t="shared" si="8"/>
        <v>5901</v>
      </c>
    </row>
    <row r="533" spans="1:6" ht="13.5" x14ac:dyDescent="0.25">
      <c r="A533" s="41">
        <v>5909</v>
      </c>
      <c r="B533" s="38" t="s">
        <v>530</v>
      </c>
      <c r="C533" s="38" t="s">
        <v>89</v>
      </c>
      <c r="D533" s="39" t="s">
        <v>13691</v>
      </c>
      <c r="F533" s="12" t="str">
        <f t="shared" si="8"/>
        <v>5909</v>
      </c>
    </row>
    <row r="534" spans="1:6" ht="13.5" x14ac:dyDescent="0.25">
      <c r="A534" s="41">
        <v>5921</v>
      </c>
      <c r="B534" s="38" t="s">
        <v>535</v>
      </c>
      <c r="C534" s="38" t="s">
        <v>89</v>
      </c>
      <c r="D534" s="39" t="s">
        <v>7152</v>
      </c>
      <c r="F534" s="12" t="str">
        <f t="shared" si="8"/>
        <v>5921</v>
      </c>
    </row>
    <row r="535" spans="1:6" ht="13.5" x14ac:dyDescent="0.25">
      <c r="A535" s="41">
        <v>5928</v>
      </c>
      <c r="B535" s="38" t="s">
        <v>161</v>
      </c>
      <c r="C535" s="38" t="s">
        <v>89</v>
      </c>
      <c r="D535" s="39" t="s">
        <v>13692</v>
      </c>
      <c r="F535" s="12" t="str">
        <f t="shared" si="8"/>
        <v>5928</v>
      </c>
    </row>
    <row r="536" spans="1:6" ht="13.5" x14ac:dyDescent="0.25">
      <c r="A536" s="41">
        <v>5932</v>
      </c>
      <c r="B536" s="38" t="s">
        <v>545</v>
      </c>
      <c r="C536" s="38" t="s">
        <v>89</v>
      </c>
      <c r="D536" s="39" t="s">
        <v>13693</v>
      </c>
      <c r="F536" s="12" t="str">
        <f t="shared" si="8"/>
        <v>5932</v>
      </c>
    </row>
    <row r="537" spans="1:6" ht="13.5" x14ac:dyDescent="0.25">
      <c r="A537" s="41">
        <v>5940</v>
      </c>
      <c r="B537" s="38" t="s">
        <v>551</v>
      </c>
      <c r="C537" s="38" t="s">
        <v>89</v>
      </c>
      <c r="D537" s="39" t="s">
        <v>13694</v>
      </c>
      <c r="F537" s="12" t="str">
        <f t="shared" si="8"/>
        <v>5940</v>
      </c>
    </row>
    <row r="538" spans="1:6" ht="13.5" x14ac:dyDescent="0.25">
      <c r="A538" s="41">
        <v>5944</v>
      </c>
      <c r="B538" s="38" t="s">
        <v>557</v>
      </c>
      <c r="C538" s="38" t="s">
        <v>89</v>
      </c>
      <c r="D538" s="39" t="s">
        <v>13695</v>
      </c>
      <c r="F538" s="12" t="str">
        <f t="shared" si="8"/>
        <v>5944</v>
      </c>
    </row>
    <row r="539" spans="1:6" ht="13.5" x14ac:dyDescent="0.25">
      <c r="A539" s="41">
        <v>5953</v>
      </c>
      <c r="B539" s="38" t="s">
        <v>562</v>
      </c>
      <c r="C539" s="38" t="s">
        <v>89</v>
      </c>
      <c r="D539" s="39" t="s">
        <v>13696</v>
      </c>
      <c r="F539" s="12" t="str">
        <f t="shared" si="8"/>
        <v>5953</v>
      </c>
    </row>
    <row r="540" spans="1:6" ht="13.5" x14ac:dyDescent="0.25">
      <c r="A540" s="41">
        <v>6259</v>
      </c>
      <c r="B540" s="38" t="s">
        <v>567</v>
      </c>
      <c r="C540" s="38" t="s">
        <v>89</v>
      </c>
      <c r="D540" s="39" t="s">
        <v>13697</v>
      </c>
      <c r="F540" s="12" t="str">
        <f t="shared" si="8"/>
        <v>6259</v>
      </c>
    </row>
    <row r="541" spans="1:6" ht="13.5" x14ac:dyDescent="0.25">
      <c r="A541" s="41">
        <v>6879</v>
      </c>
      <c r="B541" s="38" t="s">
        <v>573</v>
      </c>
      <c r="C541" s="38" t="s">
        <v>89</v>
      </c>
      <c r="D541" s="39" t="s">
        <v>13698</v>
      </c>
      <c r="F541" s="12" t="str">
        <f t="shared" si="8"/>
        <v>6879</v>
      </c>
    </row>
    <row r="542" spans="1:6" ht="13.5" x14ac:dyDescent="0.25">
      <c r="A542" s="41">
        <v>7030</v>
      </c>
      <c r="B542" s="38" t="s">
        <v>578</v>
      </c>
      <c r="C542" s="38" t="s">
        <v>89</v>
      </c>
      <c r="D542" s="39" t="s">
        <v>13699</v>
      </c>
      <c r="F542" s="12" t="str">
        <f t="shared" si="8"/>
        <v>7030</v>
      </c>
    </row>
    <row r="543" spans="1:6" ht="13.5" x14ac:dyDescent="0.25">
      <c r="A543" s="41">
        <v>7042</v>
      </c>
      <c r="B543" s="38" t="s">
        <v>583</v>
      </c>
      <c r="C543" s="38" t="s">
        <v>89</v>
      </c>
      <c r="D543" s="39" t="s">
        <v>8271</v>
      </c>
      <c r="F543" s="12" t="str">
        <f t="shared" si="8"/>
        <v>7042</v>
      </c>
    </row>
    <row r="544" spans="1:6" ht="13.5" x14ac:dyDescent="0.25">
      <c r="A544" s="41">
        <v>7049</v>
      </c>
      <c r="B544" s="38" t="s">
        <v>588</v>
      </c>
      <c r="C544" s="38" t="s">
        <v>89</v>
      </c>
      <c r="D544" s="39" t="s">
        <v>13700</v>
      </c>
      <c r="F544" s="12" t="str">
        <f t="shared" si="8"/>
        <v>7049</v>
      </c>
    </row>
    <row r="545" spans="1:6" ht="13.5" x14ac:dyDescent="0.25">
      <c r="A545" s="41">
        <v>67826</v>
      </c>
      <c r="B545" s="38" t="s">
        <v>593</v>
      </c>
      <c r="C545" s="38" t="s">
        <v>89</v>
      </c>
      <c r="D545" s="39" t="s">
        <v>13701</v>
      </c>
      <c r="F545" s="12" t="str">
        <f t="shared" si="8"/>
        <v>67826</v>
      </c>
    </row>
    <row r="546" spans="1:6" ht="13.5" x14ac:dyDescent="0.25">
      <c r="A546" s="41">
        <v>73417</v>
      </c>
      <c r="B546" s="38" t="s">
        <v>599</v>
      </c>
      <c r="C546" s="38" t="s">
        <v>89</v>
      </c>
      <c r="D546" s="39" t="s">
        <v>13702</v>
      </c>
      <c r="F546" s="12" t="str">
        <f t="shared" si="8"/>
        <v>73417</v>
      </c>
    </row>
    <row r="547" spans="1:6" ht="13.5" x14ac:dyDescent="0.25">
      <c r="A547" s="41">
        <v>73436</v>
      </c>
      <c r="B547" s="38" t="s">
        <v>603</v>
      </c>
      <c r="C547" s="38" t="s">
        <v>89</v>
      </c>
      <c r="D547" s="39" t="s">
        <v>13703</v>
      </c>
      <c r="F547" s="12" t="str">
        <f t="shared" si="8"/>
        <v>73436</v>
      </c>
    </row>
    <row r="548" spans="1:6" ht="13.5" x14ac:dyDescent="0.25">
      <c r="A548" s="41">
        <v>73467</v>
      </c>
      <c r="B548" s="38" t="s">
        <v>608</v>
      </c>
      <c r="C548" s="38" t="s">
        <v>89</v>
      </c>
      <c r="D548" s="39" t="s">
        <v>8702</v>
      </c>
      <c r="F548" s="12" t="str">
        <f t="shared" si="8"/>
        <v>73467</v>
      </c>
    </row>
    <row r="549" spans="1:6" ht="13.5" x14ac:dyDescent="0.25">
      <c r="A549" s="41">
        <v>73536</v>
      </c>
      <c r="B549" s="38" t="s">
        <v>614</v>
      </c>
      <c r="C549" s="38" t="s">
        <v>89</v>
      </c>
      <c r="D549" s="39" t="s">
        <v>13704</v>
      </c>
      <c r="F549" s="12" t="str">
        <f t="shared" si="8"/>
        <v>73536</v>
      </c>
    </row>
    <row r="550" spans="1:6" ht="13.5" x14ac:dyDescent="0.25">
      <c r="A550" s="41">
        <v>83362</v>
      </c>
      <c r="B550" s="38" t="s">
        <v>619</v>
      </c>
      <c r="C550" s="38" t="s">
        <v>89</v>
      </c>
      <c r="D550" s="39" t="s">
        <v>13705</v>
      </c>
      <c r="F550" s="12" t="str">
        <f t="shared" si="8"/>
        <v>83362</v>
      </c>
    </row>
    <row r="551" spans="1:6" ht="13.5" x14ac:dyDescent="0.25">
      <c r="A551" s="41">
        <v>83765</v>
      </c>
      <c r="B551" s="38" t="s">
        <v>625</v>
      </c>
      <c r="C551" s="38" t="s">
        <v>89</v>
      </c>
      <c r="D551" s="39" t="s">
        <v>13706</v>
      </c>
      <c r="F551" s="12" t="str">
        <f t="shared" si="8"/>
        <v>83765</v>
      </c>
    </row>
    <row r="552" spans="1:6" ht="13.5" x14ac:dyDescent="0.25">
      <c r="A552" s="41">
        <v>87445</v>
      </c>
      <c r="B552" s="38" t="s">
        <v>630</v>
      </c>
      <c r="C552" s="38" t="s">
        <v>89</v>
      </c>
      <c r="D552" s="39" t="s">
        <v>7606</v>
      </c>
      <c r="F552" s="12" t="str">
        <f t="shared" si="8"/>
        <v>87445</v>
      </c>
    </row>
    <row r="553" spans="1:6" ht="13.5" x14ac:dyDescent="0.25">
      <c r="A553" s="41">
        <v>88386</v>
      </c>
      <c r="B553" s="38" t="s">
        <v>635</v>
      </c>
      <c r="C553" s="38" t="s">
        <v>89</v>
      </c>
      <c r="D553" s="39" t="s">
        <v>13707</v>
      </c>
      <c r="F553" s="12" t="str">
        <f t="shared" si="8"/>
        <v>88386</v>
      </c>
    </row>
    <row r="554" spans="1:6" ht="13.5" x14ac:dyDescent="0.25">
      <c r="A554" s="41">
        <v>88393</v>
      </c>
      <c r="B554" s="38" t="s">
        <v>640</v>
      </c>
      <c r="C554" s="38" t="s">
        <v>89</v>
      </c>
      <c r="D554" s="39" t="s">
        <v>12114</v>
      </c>
      <c r="F554" s="12" t="str">
        <f t="shared" si="8"/>
        <v>88393</v>
      </c>
    </row>
    <row r="555" spans="1:6" ht="13.5" x14ac:dyDescent="0.25">
      <c r="A555" s="41">
        <v>88399</v>
      </c>
      <c r="B555" s="38" t="s">
        <v>645</v>
      </c>
      <c r="C555" s="38" t="s">
        <v>89</v>
      </c>
      <c r="D555" s="39" t="s">
        <v>7630</v>
      </c>
      <c r="F555" s="12" t="str">
        <f t="shared" si="8"/>
        <v>88399</v>
      </c>
    </row>
    <row r="556" spans="1:6" ht="13.5" x14ac:dyDescent="0.25">
      <c r="A556" s="41">
        <v>88418</v>
      </c>
      <c r="B556" s="38" t="s">
        <v>650</v>
      </c>
      <c r="C556" s="38" t="s">
        <v>89</v>
      </c>
      <c r="D556" s="39" t="s">
        <v>13708</v>
      </c>
      <c r="F556" s="12" t="str">
        <f t="shared" si="8"/>
        <v>88418</v>
      </c>
    </row>
    <row r="557" spans="1:6" ht="13.5" x14ac:dyDescent="0.25">
      <c r="A557" s="41">
        <v>88433</v>
      </c>
      <c r="B557" s="38" t="s">
        <v>655</v>
      </c>
      <c r="C557" s="38" t="s">
        <v>89</v>
      </c>
      <c r="D557" s="39" t="s">
        <v>13709</v>
      </c>
      <c r="F557" s="12" t="str">
        <f t="shared" si="8"/>
        <v>88433</v>
      </c>
    </row>
    <row r="558" spans="1:6" ht="13.5" x14ac:dyDescent="0.25">
      <c r="A558" s="41">
        <v>88830</v>
      </c>
      <c r="B558" s="38" t="s">
        <v>660</v>
      </c>
      <c r="C558" s="38" t="s">
        <v>89</v>
      </c>
      <c r="D558" s="39" t="s">
        <v>6525</v>
      </c>
      <c r="F558" s="12" t="str">
        <f t="shared" si="8"/>
        <v>88830</v>
      </c>
    </row>
    <row r="559" spans="1:6" ht="13.5" x14ac:dyDescent="0.25">
      <c r="A559" s="41">
        <v>88843</v>
      </c>
      <c r="B559" s="38" t="s">
        <v>665</v>
      </c>
      <c r="C559" s="38" t="s">
        <v>89</v>
      </c>
      <c r="D559" s="39" t="s">
        <v>13710</v>
      </c>
      <c r="F559" s="12" t="str">
        <f t="shared" si="8"/>
        <v>88843</v>
      </c>
    </row>
    <row r="560" spans="1:6" ht="13.5" x14ac:dyDescent="0.25">
      <c r="A560" s="41">
        <v>88907</v>
      </c>
      <c r="B560" s="38" t="s">
        <v>100</v>
      </c>
      <c r="C560" s="38" t="s">
        <v>89</v>
      </c>
      <c r="D560" s="39" t="s">
        <v>13711</v>
      </c>
      <c r="F560" s="12" t="str">
        <f t="shared" si="8"/>
        <v>88907</v>
      </c>
    </row>
    <row r="561" spans="1:6" ht="13.5" x14ac:dyDescent="0.25">
      <c r="A561" s="41">
        <v>89021</v>
      </c>
      <c r="B561" s="38" t="s">
        <v>13712</v>
      </c>
      <c r="C561" s="38" t="s">
        <v>89</v>
      </c>
      <c r="D561" s="39" t="s">
        <v>8572</v>
      </c>
      <c r="F561" s="12" t="str">
        <f t="shared" si="8"/>
        <v>89021</v>
      </c>
    </row>
    <row r="562" spans="1:6" ht="13.5" x14ac:dyDescent="0.25">
      <c r="A562" s="41">
        <v>89028</v>
      </c>
      <c r="B562" s="38" t="s">
        <v>674</v>
      </c>
      <c r="C562" s="38" t="s">
        <v>89</v>
      </c>
      <c r="D562" s="39" t="s">
        <v>12424</v>
      </c>
      <c r="F562" s="12" t="str">
        <f t="shared" si="8"/>
        <v>89028</v>
      </c>
    </row>
    <row r="563" spans="1:6" ht="13.5" x14ac:dyDescent="0.25">
      <c r="A563" s="41">
        <v>89032</v>
      </c>
      <c r="B563" s="38" t="s">
        <v>679</v>
      </c>
      <c r="C563" s="38" t="s">
        <v>89</v>
      </c>
      <c r="D563" s="39" t="s">
        <v>13713</v>
      </c>
      <c r="F563" s="12" t="str">
        <f t="shared" si="8"/>
        <v>89032</v>
      </c>
    </row>
    <row r="564" spans="1:6" ht="13.5" x14ac:dyDescent="0.25">
      <c r="A564" s="41">
        <v>89035</v>
      </c>
      <c r="B564" s="38" t="s">
        <v>684</v>
      </c>
      <c r="C564" s="38" t="s">
        <v>89</v>
      </c>
      <c r="D564" s="39" t="s">
        <v>13714</v>
      </c>
      <c r="F564" s="12" t="str">
        <f t="shared" si="8"/>
        <v>89035</v>
      </c>
    </row>
    <row r="565" spans="1:6" ht="13.5" x14ac:dyDescent="0.25">
      <c r="A565" s="41">
        <v>89225</v>
      </c>
      <c r="B565" s="38" t="s">
        <v>689</v>
      </c>
      <c r="C565" s="38" t="s">
        <v>89</v>
      </c>
      <c r="D565" s="39" t="s">
        <v>10282</v>
      </c>
      <c r="F565" s="12" t="str">
        <f t="shared" si="8"/>
        <v>89225</v>
      </c>
    </row>
    <row r="566" spans="1:6" ht="13.5" x14ac:dyDescent="0.25">
      <c r="A566" s="41">
        <v>89234</v>
      </c>
      <c r="B566" s="38" t="s">
        <v>694</v>
      </c>
      <c r="C566" s="38" t="s">
        <v>89</v>
      </c>
      <c r="D566" s="39" t="s">
        <v>13715</v>
      </c>
      <c r="F566" s="12" t="str">
        <f t="shared" si="8"/>
        <v>89234</v>
      </c>
    </row>
    <row r="567" spans="1:6" ht="13.5" x14ac:dyDescent="0.25">
      <c r="A567" s="41">
        <v>89242</v>
      </c>
      <c r="B567" s="38" t="s">
        <v>699</v>
      </c>
      <c r="C567" s="38" t="s">
        <v>89</v>
      </c>
      <c r="D567" s="39" t="s">
        <v>13716</v>
      </c>
      <c r="F567" s="12" t="str">
        <f t="shared" si="8"/>
        <v>89242</v>
      </c>
    </row>
    <row r="568" spans="1:6" ht="13.5" x14ac:dyDescent="0.25">
      <c r="A568" s="41">
        <v>89250</v>
      </c>
      <c r="B568" s="38" t="s">
        <v>704</v>
      </c>
      <c r="C568" s="38" t="s">
        <v>89</v>
      </c>
      <c r="D568" s="39" t="s">
        <v>13717</v>
      </c>
      <c r="F568" s="12" t="str">
        <f t="shared" si="8"/>
        <v>89250</v>
      </c>
    </row>
    <row r="569" spans="1:6" ht="13.5" x14ac:dyDescent="0.25">
      <c r="A569" s="41">
        <v>89257</v>
      </c>
      <c r="B569" s="38" t="s">
        <v>709</v>
      </c>
      <c r="C569" s="38" t="s">
        <v>89</v>
      </c>
      <c r="D569" s="39" t="s">
        <v>13718</v>
      </c>
      <c r="F569" s="12" t="str">
        <f t="shared" si="8"/>
        <v>89257</v>
      </c>
    </row>
    <row r="570" spans="1:6" ht="13.5" x14ac:dyDescent="0.25">
      <c r="A570" s="41">
        <v>89272</v>
      </c>
      <c r="B570" s="38" t="s">
        <v>714</v>
      </c>
      <c r="C570" s="38" t="s">
        <v>89</v>
      </c>
      <c r="D570" s="39" t="s">
        <v>13719</v>
      </c>
      <c r="F570" s="12" t="str">
        <f t="shared" si="8"/>
        <v>89272</v>
      </c>
    </row>
    <row r="571" spans="1:6" ht="13.5" x14ac:dyDescent="0.25">
      <c r="A571" s="41">
        <v>89278</v>
      </c>
      <c r="B571" s="38" t="s">
        <v>721</v>
      </c>
      <c r="C571" s="38" t="s">
        <v>89</v>
      </c>
      <c r="D571" s="39" t="s">
        <v>8986</v>
      </c>
      <c r="F571" s="12" t="str">
        <f t="shared" si="8"/>
        <v>89278</v>
      </c>
    </row>
    <row r="572" spans="1:6" ht="13.5" x14ac:dyDescent="0.25">
      <c r="A572" s="41">
        <v>89843</v>
      </c>
      <c r="B572" s="38" t="s">
        <v>726</v>
      </c>
      <c r="C572" s="38" t="s">
        <v>89</v>
      </c>
      <c r="D572" s="39" t="s">
        <v>13720</v>
      </c>
      <c r="F572" s="12" t="str">
        <f t="shared" si="8"/>
        <v>89843</v>
      </c>
    </row>
    <row r="573" spans="1:6" ht="13.5" x14ac:dyDescent="0.25">
      <c r="A573" s="41">
        <v>89876</v>
      </c>
      <c r="B573" s="38" t="s">
        <v>732</v>
      </c>
      <c r="C573" s="38" t="s">
        <v>89</v>
      </c>
      <c r="D573" s="39" t="s">
        <v>13721</v>
      </c>
      <c r="F573" s="12" t="str">
        <f t="shared" si="8"/>
        <v>89876</v>
      </c>
    </row>
    <row r="574" spans="1:6" ht="13.5" x14ac:dyDescent="0.25">
      <c r="A574" s="41">
        <v>89883</v>
      </c>
      <c r="B574" s="38" t="s">
        <v>738</v>
      </c>
      <c r="C574" s="38" t="s">
        <v>89</v>
      </c>
      <c r="D574" s="39" t="s">
        <v>13722</v>
      </c>
      <c r="F574" s="12" t="str">
        <f t="shared" si="8"/>
        <v>89883</v>
      </c>
    </row>
    <row r="575" spans="1:6" ht="13.5" x14ac:dyDescent="0.25">
      <c r="A575" s="41">
        <v>90586</v>
      </c>
      <c r="B575" s="38" t="s">
        <v>744</v>
      </c>
      <c r="C575" s="38" t="s">
        <v>89</v>
      </c>
      <c r="D575" s="39" t="s">
        <v>13723</v>
      </c>
      <c r="F575" s="12" t="str">
        <f t="shared" si="8"/>
        <v>90586</v>
      </c>
    </row>
    <row r="576" spans="1:6" ht="13.5" x14ac:dyDescent="0.25">
      <c r="A576" s="41">
        <v>90625</v>
      </c>
      <c r="B576" s="38" t="s">
        <v>749</v>
      </c>
      <c r="C576" s="38" t="s">
        <v>89</v>
      </c>
      <c r="D576" s="39" t="s">
        <v>9636</v>
      </c>
      <c r="F576" s="12" t="str">
        <f t="shared" si="8"/>
        <v>90625</v>
      </c>
    </row>
    <row r="577" spans="1:6" ht="13.5" x14ac:dyDescent="0.25">
      <c r="A577" s="41">
        <v>90631</v>
      </c>
      <c r="B577" s="38" t="s">
        <v>754</v>
      </c>
      <c r="C577" s="38" t="s">
        <v>89</v>
      </c>
      <c r="D577" s="39" t="s">
        <v>13724</v>
      </c>
      <c r="F577" s="12" t="str">
        <f t="shared" si="8"/>
        <v>90631</v>
      </c>
    </row>
    <row r="578" spans="1:6" ht="13.5" x14ac:dyDescent="0.25">
      <c r="A578" s="41">
        <v>90637</v>
      </c>
      <c r="B578" s="38" t="s">
        <v>760</v>
      </c>
      <c r="C578" s="38" t="s">
        <v>89</v>
      </c>
      <c r="D578" s="39" t="s">
        <v>13725</v>
      </c>
      <c r="F578" s="12" t="str">
        <f t="shared" si="8"/>
        <v>90637</v>
      </c>
    </row>
    <row r="579" spans="1:6" ht="13.5" x14ac:dyDescent="0.25">
      <c r="A579" s="41">
        <v>90643</v>
      </c>
      <c r="B579" s="38" t="s">
        <v>765</v>
      </c>
      <c r="C579" s="38" t="s">
        <v>89</v>
      </c>
      <c r="D579" s="39" t="s">
        <v>13726</v>
      </c>
      <c r="F579" s="12" t="str">
        <f t="shared" si="8"/>
        <v>90643</v>
      </c>
    </row>
    <row r="580" spans="1:6" ht="13.5" x14ac:dyDescent="0.25">
      <c r="A580" s="41">
        <v>90650</v>
      </c>
      <c r="B580" s="38" t="s">
        <v>770</v>
      </c>
      <c r="C580" s="38" t="s">
        <v>89</v>
      </c>
      <c r="D580" s="39" t="s">
        <v>8080</v>
      </c>
      <c r="F580" s="12" t="str">
        <f t="shared" ref="F580:F643" si="9">CLEAN(A580)</f>
        <v>90650</v>
      </c>
    </row>
    <row r="581" spans="1:6" ht="13.5" x14ac:dyDescent="0.25">
      <c r="A581" s="41">
        <v>90656</v>
      </c>
      <c r="B581" s="38" t="s">
        <v>775</v>
      </c>
      <c r="C581" s="38" t="s">
        <v>89</v>
      </c>
      <c r="D581" s="39" t="s">
        <v>13727</v>
      </c>
      <c r="F581" s="12" t="str">
        <f t="shared" si="9"/>
        <v>90656</v>
      </c>
    </row>
    <row r="582" spans="1:6" ht="13.5" x14ac:dyDescent="0.25">
      <c r="A582" s="41">
        <v>90662</v>
      </c>
      <c r="B582" s="38" t="s">
        <v>780</v>
      </c>
      <c r="C582" s="38" t="s">
        <v>89</v>
      </c>
      <c r="D582" s="39" t="s">
        <v>7505</v>
      </c>
      <c r="F582" s="12" t="str">
        <f t="shared" si="9"/>
        <v>90662</v>
      </c>
    </row>
    <row r="583" spans="1:6" ht="13.5" x14ac:dyDescent="0.25">
      <c r="A583" s="41">
        <v>90668</v>
      </c>
      <c r="B583" s="38" t="s">
        <v>785</v>
      </c>
      <c r="C583" s="38" t="s">
        <v>89</v>
      </c>
      <c r="D583" s="39" t="s">
        <v>13728</v>
      </c>
      <c r="F583" s="12" t="str">
        <f t="shared" si="9"/>
        <v>90668</v>
      </c>
    </row>
    <row r="584" spans="1:6" ht="13.5" x14ac:dyDescent="0.25">
      <c r="A584" s="41">
        <v>90674</v>
      </c>
      <c r="B584" s="38" t="s">
        <v>790</v>
      </c>
      <c r="C584" s="38" t="s">
        <v>89</v>
      </c>
      <c r="D584" s="39" t="s">
        <v>13729</v>
      </c>
      <c r="F584" s="12" t="str">
        <f t="shared" si="9"/>
        <v>90674</v>
      </c>
    </row>
    <row r="585" spans="1:6" ht="13.5" x14ac:dyDescent="0.25">
      <c r="A585" s="41">
        <v>90680</v>
      </c>
      <c r="B585" s="38" t="s">
        <v>795</v>
      </c>
      <c r="C585" s="38" t="s">
        <v>89</v>
      </c>
      <c r="D585" s="39" t="s">
        <v>13730</v>
      </c>
      <c r="F585" s="12" t="str">
        <f t="shared" si="9"/>
        <v>90680</v>
      </c>
    </row>
    <row r="586" spans="1:6" ht="13.5" x14ac:dyDescent="0.25">
      <c r="A586" s="41">
        <v>90686</v>
      </c>
      <c r="B586" s="38" t="s">
        <v>801</v>
      </c>
      <c r="C586" s="38" t="s">
        <v>89</v>
      </c>
      <c r="D586" s="39" t="s">
        <v>13731</v>
      </c>
      <c r="F586" s="12" t="str">
        <f t="shared" si="9"/>
        <v>90686</v>
      </c>
    </row>
    <row r="587" spans="1:6" ht="13.5" x14ac:dyDescent="0.25">
      <c r="A587" s="41">
        <v>90692</v>
      </c>
      <c r="B587" s="38" t="s">
        <v>806</v>
      </c>
      <c r="C587" s="38" t="s">
        <v>89</v>
      </c>
      <c r="D587" s="39" t="s">
        <v>13732</v>
      </c>
      <c r="F587" s="12" t="str">
        <f t="shared" si="9"/>
        <v>90692</v>
      </c>
    </row>
    <row r="588" spans="1:6" ht="13.5" x14ac:dyDescent="0.25">
      <c r="A588" s="41">
        <v>90964</v>
      </c>
      <c r="B588" s="38" t="s">
        <v>811</v>
      </c>
      <c r="C588" s="38" t="s">
        <v>89</v>
      </c>
      <c r="D588" s="39" t="s">
        <v>13733</v>
      </c>
      <c r="F588" s="12" t="str">
        <f t="shared" si="9"/>
        <v>90964</v>
      </c>
    </row>
    <row r="589" spans="1:6" ht="13.5" x14ac:dyDescent="0.25">
      <c r="A589" s="41">
        <v>90972</v>
      </c>
      <c r="B589" s="38" t="s">
        <v>816</v>
      </c>
      <c r="C589" s="38" t="s">
        <v>89</v>
      </c>
      <c r="D589" s="39" t="s">
        <v>13734</v>
      </c>
      <c r="F589" s="12" t="str">
        <f t="shared" si="9"/>
        <v>90972</v>
      </c>
    </row>
    <row r="590" spans="1:6" ht="13.5" x14ac:dyDescent="0.25">
      <c r="A590" s="41">
        <v>90979</v>
      </c>
      <c r="B590" s="38" t="s">
        <v>821</v>
      </c>
      <c r="C590" s="38" t="s">
        <v>89</v>
      </c>
      <c r="D590" s="39" t="s">
        <v>13735</v>
      </c>
      <c r="F590" s="12" t="str">
        <f t="shared" si="9"/>
        <v>90979</v>
      </c>
    </row>
    <row r="591" spans="1:6" ht="13.5" x14ac:dyDescent="0.25">
      <c r="A591" s="41">
        <v>90991</v>
      </c>
      <c r="B591" s="38" t="s">
        <v>826</v>
      </c>
      <c r="C591" s="38" t="s">
        <v>89</v>
      </c>
      <c r="D591" s="39" t="s">
        <v>13736</v>
      </c>
      <c r="F591" s="12" t="str">
        <f t="shared" si="9"/>
        <v>90991</v>
      </c>
    </row>
    <row r="592" spans="1:6" ht="13.5" x14ac:dyDescent="0.25">
      <c r="A592" s="41">
        <v>90999</v>
      </c>
      <c r="B592" s="38" t="s">
        <v>831</v>
      </c>
      <c r="C592" s="38" t="s">
        <v>89</v>
      </c>
      <c r="D592" s="39" t="s">
        <v>13737</v>
      </c>
      <c r="F592" s="12" t="str">
        <f t="shared" si="9"/>
        <v>90999</v>
      </c>
    </row>
    <row r="593" spans="1:6" ht="13.5" x14ac:dyDescent="0.25">
      <c r="A593" s="41">
        <v>91031</v>
      </c>
      <c r="B593" s="38" t="s">
        <v>836</v>
      </c>
      <c r="C593" s="38" t="s">
        <v>89</v>
      </c>
      <c r="D593" s="39" t="s">
        <v>13738</v>
      </c>
      <c r="F593" s="12" t="str">
        <f t="shared" si="9"/>
        <v>91031</v>
      </c>
    </row>
    <row r="594" spans="1:6" ht="13.5" x14ac:dyDescent="0.25">
      <c r="A594" s="41">
        <v>91277</v>
      </c>
      <c r="B594" s="38" t="s">
        <v>842</v>
      </c>
      <c r="C594" s="38" t="s">
        <v>89</v>
      </c>
      <c r="D594" s="39" t="s">
        <v>8361</v>
      </c>
      <c r="F594" s="12" t="str">
        <f t="shared" si="9"/>
        <v>91277</v>
      </c>
    </row>
    <row r="595" spans="1:6" ht="13.5" x14ac:dyDescent="0.25">
      <c r="A595" s="41">
        <v>91283</v>
      </c>
      <c r="B595" s="38" t="s">
        <v>847</v>
      </c>
      <c r="C595" s="38" t="s">
        <v>89</v>
      </c>
      <c r="D595" s="39" t="s">
        <v>13739</v>
      </c>
      <c r="F595" s="12" t="str">
        <f t="shared" si="9"/>
        <v>91283</v>
      </c>
    </row>
    <row r="596" spans="1:6" ht="13.5" x14ac:dyDescent="0.25">
      <c r="A596" s="41">
        <v>91386</v>
      </c>
      <c r="B596" s="38" t="s">
        <v>852</v>
      </c>
      <c r="C596" s="38" t="s">
        <v>89</v>
      </c>
      <c r="D596" s="39" t="s">
        <v>13740</v>
      </c>
      <c r="F596" s="12" t="str">
        <f t="shared" si="9"/>
        <v>91386</v>
      </c>
    </row>
    <row r="597" spans="1:6" ht="13.5" x14ac:dyDescent="0.25">
      <c r="A597" s="41">
        <v>91533</v>
      </c>
      <c r="B597" s="38" t="s">
        <v>858</v>
      </c>
      <c r="C597" s="38" t="s">
        <v>89</v>
      </c>
      <c r="D597" s="39" t="s">
        <v>13741</v>
      </c>
      <c r="F597" s="12" t="str">
        <f t="shared" si="9"/>
        <v>91533</v>
      </c>
    </row>
    <row r="598" spans="1:6" ht="13.5" x14ac:dyDescent="0.25">
      <c r="A598" s="41">
        <v>91634</v>
      </c>
      <c r="B598" s="38" t="s">
        <v>863</v>
      </c>
      <c r="C598" s="38" t="s">
        <v>89</v>
      </c>
      <c r="D598" s="39" t="s">
        <v>13742</v>
      </c>
      <c r="F598" s="12" t="str">
        <f t="shared" si="9"/>
        <v>91634</v>
      </c>
    </row>
    <row r="599" spans="1:6" ht="13.5" x14ac:dyDescent="0.25">
      <c r="A599" s="41">
        <v>91645</v>
      </c>
      <c r="B599" s="38" t="s">
        <v>869</v>
      </c>
      <c r="C599" s="38" t="s">
        <v>89</v>
      </c>
      <c r="D599" s="39" t="s">
        <v>13743</v>
      </c>
      <c r="F599" s="12" t="str">
        <f t="shared" si="9"/>
        <v>91645</v>
      </c>
    </row>
    <row r="600" spans="1:6" ht="13.5" x14ac:dyDescent="0.25">
      <c r="A600" s="41">
        <v>91692</v>
      </c>
      <c r="B600" s="38" t="s">
        <v>289</v>
      </c>
      <c r="C600" s="38" t="s">
        <v>89</v>
      </c>
      <c r="D600" s="39" t="s">
        <v>13744</v>
      </c>
      <c r="F600" s="12" t="str">
        <f t="shared" si="9"/>
        <v>91692</v>
      </c>
    </row>
    <row r="601" spans="1:6" ht="13.5" x14ac:dyDescent="0.25">
      <c r="A601" s="41">
        <v>92043</v>
      </c>
      <c r="B601" s="38" t="s">
        <v>880</v>
      </c>
      <c r="C601" s="38" t="s">
        <v>89</v>
      </c>
      <c r="D601" s="39" t="s">
        <v>13745</v>
      </c>
      <c r="F601" s="12" t="str">
        <f t="shared" si="9"/>
        <v>92043</v>
      </c>
    </row>
    <row r="602" spans="1:6" ht="13.5" x14ac:dyDescent="0.25">
      <c r="A602" s="41">
        <v>92106</v>
      </c>
      <c r="B602" s="38" t="s">
        <v>884</v>
      </c>
      <c r="C602" s="38" t="s">
        <v>89</v>
      </c>
      <c r="D602" s="39" t="s">
        <v>13746</v>
      </c>
      <c r="F602" s="12" t="str">
        <f t="shared" si="9"/>
        <v>92106</v>
      </c>
    </row>
    <row r="603" spans="1:6" ht="13.5" x14ac:dyDescent="0.25">
      <c r="A603" s="41">
        <v>92112</v>
      </c>
      <c r="B603" s="38" t="s">
        <v>890</v>
      </c>
      <c r="C603" s="38" t="s">
        <v>89</v>
      </c>
      <c r="D603" s="39" t="s">
        <v>13747</v>
      </c>
      <c r="F603" s="12" t="str">
        <f t="shared" si="9"/>
        <v>92112</v>
      </c>
    </row>
    <row r="604" spans="1:6" ht="13.5" x14ac:dyDescent="0.25">
      <c r="A604" s="41">
        <v>92118</v>
      </c>
      <c r="B604" s="38" t="s">
        <v>895</v>
      </c>
      <c r="C604" s="38" t="s">
        <v>89</v>
      </c>
      <c r="D604" s="39" t="s">
        <v>13748</v>
      </c>
      <c r="F604" s="12" t="str">
        <f t="shared" si="9"/>
        <v>92118</v>
      </c>
    </row>
    <row r="605" spans="1:6" ht="13.5" x14ac:dyDescent="0.25">
      <c r="A605" s="41">
        <v>92138</v>
      </c>
      <c r="B605" s="38" t="s">
        <v>899</v>
      </c>
      <c r="C605" s="38" t="s">
        <v>89</v>
      </c>
      <c r="D605" s="39" t="s">
        <v>13749</v>
      </c>
      <c r="F605" s="12" t="str">
        <f t="shared" si="9"/>
        <v>92138</v>
      </c>
    </row>
    <row r="606" spans="1:6" ht="13.5" x14ac:dyDescent="0.25">
      <c r="A606" s="41">
        <v>92145</v>
      </c>
      <c r="B606" s="38" t="s">
        <v>906</v>
      </c>
      <c r="C606" s="38" t="s">
        <v>89</v>
      </c>
      <c r="D606" s="39" t="s">
        <v>13750</v>
      </c>
      <c r="F606" s="12" t="str">
        <f t="shared" si="9"/>
        <v>92145</v>
      </c>
    </row>
    <row r="607" spans="1:6" ht="13.5" x14ac:dyDescent="0.25">
      <c r="A607" s="41">
        <v>92242</v>
      </c>
      <c r="B607" s="38" t="s">
        <v>912</v>
      </c>
      <c r="C607" s="38" t="s">
        <v>89</v>
      </c>
      <c r="D607" s="39" t="s">
        <v>13751</v>
      </c>
      <c r="F607" s="12" t="str">
        <f t="shared" si="9"/>
        <v>92242</v>
      </c>
    </row>
    <row r="608" spans="1:6" ht="13.5" x14ac:dyDescent="0.25">
      <c r="A608" s="41">
        <v>92716</v>
      </c>
      <c r="B608" s="38" t="s">
        <v>918</v>
      </c>
      <c r="C608" s="38" t="s">
        <v>89</v>
      </c>
      <c r="D608" s="39" t="s">
        <v>13752</v>
      </c>
      <c r="F608" s="12" t="str">
        <f t="shared" si="9"/>
        <v>92716</v>
      </c>
    </row>
    <row r="609" spans="1:6" ht="13.5" x14ac:dyDescent="0.25">
      <c r="A609" s="41">
        <v>92960</v>
      </c>
      <c r="B609" s="38" t="s">
        <v>923</v>
      </c>
      <c r="C609" s="38" t="s">
        <v>89</v>
      </c>
      <c r="D609" s="39" t="s">
        <v>13753</v>
      </c>
      <c r="F609" s="12" t="str">
        <f t="shared" si="9"/>
        <v>92960</v>
      </c>
    </row>
    <row r="610" spans="1:6" ht="13.5" x14ac:dyDescent="0.25">
      <c r="A610" s="41">
        <v>92966</v>
      </c>
      <c r="B610" s="38" t="s">
        <v>928</v>
      </c>
      <c r="C610" s="38" t="s">
        <v>89</v>
      </c>
      <c r="D610" s="39" t="s">
        <v>13754</v>
      </c>
      <c r="F610" s="12" t="str">
        <f t="shared" si="9"/>
        <v>92966</v>
      </c>
    </row>
    <row r="611" spans="1:6" ht="13.5" x14ac:dyDescent="0.25">
      <c r="A611" s="41">
        <v>93224</v>
      </c>
      <c r="B611" s="38" t="s">
        <v>932</v>
      </c>
      <c r="C611" s="38" t="s">
        <v>89</v>
      </c>
      <c r="D611" s="39" t="s">
        <v>13755</v>
      </c>
      <c r="F611" s="12" t="str">
        <f t="shared" si="9"/>
        <v>93224</v>
      </c>
    </row>
    <row r="612" spans="1:6" ht="13.5" x14ac:dyDescent="0.25">
      <c r="A612" s="41">
        <v>93233</v>
      </c>
      <c r="B612" s="38" t="s">
        <v>936</v>
      </c>
      <c r="C612" s="38" t="s">
        <v>89</v>
      </c>
      <c r="D612" s="39" t="s">
        <v>9078</v>
      </c>
      <c r="F612" s="12" t="str">
        <f t="shared" si="9"/>
        <v>93233</v>
      </c>
    </row>
    <row r="613" spans="1:6" ht="13.5" x14ac:dyDescent="0.25">
      <c r="A613" s="41">
        <v>93272</v>
      </c>
      <c r="B613" s="38" t="s">
        <v>941</v>
      </c>
      <c r="C613" s="38" t="s">
        <v>89</v>
      </c>
      <c r="D613" s="39" t="s">
        <v>13756</v>
      </c>
      <c r="F613" s="12" t="str">
        <f t="shared" si="9"/>
        <v>93272</v>
      </c>
    </row>
    <row r="614" spans="1:6" ht="13.5" x14ac:dyDescent="0.25">
      <c r="A614" s="41">
        <v>93281</v>
      </c>
      <c r="B614" s="38" t="s">
        <v>946</v>
      </c>
      <c r="C614" s="38" t="s">
        <v>89</v>
      </c>
      <c r="D614" s="39" t="s">
        <v>11543</v>
      </c>
      <c r="F614" s="12" t="str">
        <f t="shared" si="9"/>
        <v>93281</v>
      </c>
    </row>
    <row r="615" spans="1:6" ht="13.5" x14ac:dyDescent="0.25">
      <c r="A615" s="41">
        <v>93287</v>
      </c>
      <c r="B615" s="38" t="s">
        <v>952</v>
      </c>
      <c r="C615" s="38" t="s">
        <v>89</v>
      </c>
      <c r="D615" s="39" t="s">
        <v>13757</v>
      </c>
      <c r="F615" s="12" t="str">
        <f t="shared" si="9"/>
        <v>93287</v>
      </c>
    </row>
    <row r="616" spans="1:6" ht="13.5" x14ac:dyDescent="0.25">
      <c r="A616" s="41">
        <v>93402</v>
      </c>
      <c r="B616" s="38" t="s">
        <v>958</v>
      </c>
      <c r="C616" s="38" t="s">
        <v>89</v>
      </c>
      <c r="D616" s="39" t="s">
        <v>13758</v>
      </c>
      <c r="F616" s="12" t="str">
        <f t="shared" si="9"/>
        <v>93402</v>
      </c>
    </row>
    <row r="617" spans="1:6" ht="13.5" x14ac:dyDescent="0.25">
      <c r="A617" s="41">
        <v>93408</v>
      </c>
      <c r="B617" s="38" t="s">
        <v>13759</v>
      </c>
      <c r="C617" s="38" t="s">
        <v>89</v>
      </c>
      <c r="D617" s="39" t="s">
        <v>13760</v>
      </c>
      <c r="F617" s="12" t="str">
        <f t="shared" si="9"/>
        <v>93408</v>
      </c>
    </row>
    <row r="618" spans="1:6" ht="13.5" x14ac:dyDescent="0.25">
      <c r="A618" s="41">
        <v>93415</v>
      </c>
      <c r="B618" s="38" t="s">
        <v>964</v>
      </c>
      <c r="C618" s="38" t="s">
        <v>89</v>
      </c>
      <c r="D618" s="39" t="s">
        <v>13761</v>
      </c>
      <c r="F618" s="12" t="str">
        <f t="shared" si="9"/>
        <v>93415</v>
      </c>
    </row>
    <row r="619" spans="1:6" ht="13.5" x14ac:dyDescent="0.25">
      <c r="A619" s="41">
        <v>93421</v>
      </c>
      <c r="B619" s="38" t="s">
        <v>969</v>
      </c>
      <c r="C619" s="38" t="s">
        <v>89</v>
      </c>
      <c r="D619" s="39" t="s">
        <v>13762</v>
      </c>
      <c r="F619" s="12" t="str">
        <f t="shared" si="9"/>
        <v>93421</v>
      </c>
    </row>
    <row r="620" spans="1:6" ht="13.5" x14ac:dyDescent="0.25">
      <c r="A620" s="41">
        <v>93427</v>
      </c>
      <c r="B620" s="38" t="s">
        <v>974</v>
      </c>
      <c r="C620" s="38" t="s">
        <v>89</v>
      </c>
      <c r="D620" s="39" t="s">
        <v>13763</v>
      </c>
      <c r="F620" s="12" t="str">
        <f t="shared" si="9"/>
        <v>93427</v>
      </c>
    </row>
    <row r="621" spans="1:6" ht="13.5" x14ac:dyDescent="0.25">
      <c r="A621" s="41">
        <v>93433</v>
      </c>
      <c r="B621" s="38" t="s">
        <v>979</v>
      </c>
      <c r="C621" s="38" t="s">
        <v>89</v>
      </c>
      <c r="D621" s="39" t="s">
        <v>13764</v>
      </c>
      <c r="F621" s="12" t="str">
        <f t="shared" si="9"/>
        <v>93433</v>
      </c>
    </row>
    <row r="622" spans="1:6" ht="13.5" x14ac:dyDescent="0.25">
      <c r="A622" s="41">
        <v>93439</v>
      </c>
      <c r="B622" s="38" t="s">
        <v>984</v>
      </c>
      <c r="C622" s="38" t="s">
        <v>89</v>
      </c>
      <c r="D622" s="39" t="s">
        <v>13765</v>
      </c>
      <c r="F622" s="12" t="str">
        <f t="shared" si="9"/>
        <v>93439</v>
      </c>
    </row>
    <row r="623" spans="1:6" ht="13.5" x14ac:dyDescent="0.25">
      <c r="A623" s="41">
        <v>95121</v>
      </c>
      <c r="B623" s="38" t="s">
        <v>989</v>
      </c>
      <c r="C623" s="38" t="s">
        <v>89</v>
      </c>
      <c r="D623" s="39" t="s">
        <v>13766</v>
      </c>
      <c r="F623" s="12" t="str">
        <f t="shared" si="9"/>
        <v>95121</v>
      </c>
    </row>
    <row r="624" spans="1:6" ht="13.5" x14ac:dyDescent="0.25">
      <c r="A624" s="41">
        <v>95127</v>
      </c>
      <c r="B624" s="38" t="s">
        <v>994</v>
      </c>
      <c r="C624" s="38" t="s">
        <v>89</v>
      </c>
      <c r="D624" s="39" t="s">
        <v>13767</v>
      </c>
      <c r="F624" s="12" t="str">
        <f t="shared" si="9"/>
        <v>95127</v>
      </c>
    </row>
    <row r="625" spans="1:6" ht="13.5" x14ac:dyDescent="0.25">
      <c r="A625" s="41">
        <v>95133</v>
      </c>
      <c r="B625" s="38" t="s">
        <v>998</v>
      </c>
      <c r="C625" s="38" t="s">
        <v>89</v>
      </c>
      <c r="D625" s="39" t="s">
        <v>13768</v>
      </c>
      <c r="F625" s="12" t="str">
        <f t="shared" si="9"/>
        <v>95133</v>
      </c>
    </row>
    <row r="626" spans="1:6" ht="13.5" x14ac:dyDescent="0.25">
      <c r="A626" s="41">
        <v>95139</v>
      </c>
      <c r="B626" s="38" t="s">
        <v>1004</v>
      </c>
      <c r="C626" s="38" t="s">
        <v>89</v>
      </c>
      <c r="D626" s="39" t="s">
        <v>7277</v>
      </c>
      <c r="F626" s="12" t="str">
        <f t="shared" si="9"/>
        <v>95139</v>
      </c>
    </row>
    <row r="627" spans="1:6" ht="13.5" x14ac:dyDescent="0.25">
      <c r="A627" s="41">
        <v>95212</v>
      </c>
      <c r="B627" s="38" t="s">
        <v>1008</v>
      </c>
      <c r="C627" s="38" t="s">
        <v>89</v>
      </c>
      <c r="D627" s="39" t="s">
        <v>13769</v>
      </c>
      <c r="F627" s="12" t="str">
        <f t="shared" si="9"/>
        <v>95212</v>
      </c>
    </row>
    <row r="628" spans="1:6" ht="13.5" x14ac:dyDescent="0.25">
      <c r="A628" s="41">
        <v>95258</v>
      </c>
      <c r="B628" s="38" t="s">
        <v>1013</v>
      </c>
      <c r="C628" s="38" t="s">
        <v>89</v>
      </c>
      <c r="D628" s="39" t="s">
        <v>12918</v>
      </c>
      <c r="F628" s="12" t="str">
        <f t="shared" si="9"/>
        <v>95258</v>
      </c>
    </row>
    <row r="629" spans="1:6" ht="13.5" x14ac:dyDescent="0.25">
      <c r="A629" s="41">
        <v>95264</v>
      </c>
      <c r="B629" s="38" t="s">
        <v>1017</v>
      </c>
      <c r="C629" s="38" t="s">
        <v>89</v>
      </c>
      <c r="D629" s="39" t="s">
        <v>13770</v>
      </c>
      <c r="F629" s="12" t="str">
        <f t="shared" si="9"/>
        <v>95264</v>
      </c>
    </row>
    <row r="630" spans="1:6" ht="13.5" x14ac:dyDescent="0.25">
      <c r="A630" s="41">
        <v>95270</v>
      </c>
      <c r="B630" s="38" t="s">
        <v>1022</v>
      </c>
      <c r="C630" s="38" t="s">
        <v>89</v>
      </c>
      <c r="D630" s="39" t="s">
        <v>13771</v>
      </c>
      <c r="F630" s="12" t="str">
        <f t="shared" si="9"/>
        <v>95270</v>
      </c>
    </row>
    <row r="631" spans="1:6" ht="13.5" x14ac:dyDescent="0.25">
      <c r="A631" s="41">
        <v>95276</v>
      </c>
      <c r="B631" s="38" t="s">
        <v>1026</v>
      </c>
      <c r="C631" s="38" t="s">
        <v>89</v>
      </c>
      <c r="D631" s="39" t="s">
        <v>13772</v>
      </c>
      <c r="F631" s="12" t="str">
        <f t="shared" si="9"/>
        <v>95276</v>
      </c>
    </row>
    <row r="632" spans="1:6" ht="13.5" x14ac:dyDescent="0.25">
      <c r="A632" s="41">
        <v>95282</v>
      </c>
      <c r="B632" s="38" t="s">
        <v>1031</v>
      </c>
      <c r="C632" s="38" t="s">
        <v>89</v>
      </c>
      <c r="D632" s="39" t="s">
        <v>9722</v>
      </c>
      <c r="F632" s="12" t="str">
        <f t="shared" si="9"/>
        <v>95282</v>
      </c>
    </row>
    <row r="633" spans="1:6" ht="13.5" x14ac:dyDescent="0.25">
      <c r="A633" s="41">
        <v>95620</v>
      </c>
      <c r="B633" s="38" t="s">
        <v>1036</v>
      </c>
      <c r="C633" s="38" t="s">
        <v>89</v>
      </c>
      <c r="D633" s="39" t="s">
        <v>6672</v>
      </c>
      <c r="F633" s="12" t="str">
        <f t="shared" si="9"/>
        <v>95620</v>
      </c>
    </row>
    <row r="634" spans="1:6" ht="13.5" x14ac:dyDescent="0.25">
      <c r="A634" s="41">
        <v>95631</v>
      </c>
      <c r="B634" s="38" t="s">
        <v>1040</v>
      </c>
      <c r="C634" s="38" t="s">
        <v>89</v>
      </c>
      <c r="D634" s="39" t="s">
        <v>13773</v>
      </c>
      <c r="F634" s="12" t="str">
        <f t="shared" si="9"/>
        <v>95631</v>
      </c>
    </row>
    <row r="635" spans="1:6" ht="13.5" x14ac:dyDescent="0.25">
      <c r="A635" s="41">
        <v>95702</v>
      </c>
      <c r="B635" s="38" t="s">
        <v>1045</v>
      </c>
      <c r="C635" s="38" t="s">
        <v>89</v>
      </c>
      <c r="D635" s="39" t="s">
        <v>13774</v>
      </c>
      <c r="F635" s="12" t="str">
        <f t="shared" si="9"/>
        <v>95702</v>
      </c>
    </row>
    <row r="636" spans="1:6" ht="13.5" x14ac:dyDescent="0.25">
      <c r="A636" s="41">
        <v>95708</v>
      </c>
      <c r="B636" s="38" t="s">
        <v>13775</v>
      </c>
      <c r="C636" s="38" t="s">
        <v>89</v>
      </c>
      <c r="D636" s="39" t="s">
        <v>13776</v>
      </c>
      <c r="F636" s="12" t="str">
        <f t="shared" si="9"/>
        <v>95708</v>
      </c>
    </row>
    <row r="637" spans="1:6" ht="13.5" x14ac:dyDescent="0.25">
      <c r="A637" s="41">
        <v>95714</v>
      </c>
      <c r="B637" s="38" t="s">
        <v>1050</v>
      </c>
      <c r="C637" s="38" t="s">
        <v>89</v>
      </c>
      <c r="D637" s="39" t="s">
        <v>13777</v>
      </c>
      <c r="F637" s="12" t="str">
        <f t="shared" si="9"/>
        <v>95714</v>
      </c>
    </row>
    <row r="638" spans="1:6" ht="13.5" x14ac:dyDescent="0.25">
      <c r="A638" s="41">
        <v>95720</v>
      </c>
      <c r="B638" s="38" t="s">
        <v>1055</v>
      </c>
      <c r="C638" s="38" t="s">
        <v>89</v>
      </c>
      <c r="D638" s="39" t="s">
        <v>13778</v>
      </c>
      <c r="F638" s="12" t="str">
        <f t="shared" si="9"/>
        <v>95720</v>
      </c>
    </row>
    <row r="639" spans="1:6" ht="13.5" x14ac:dyDescent="0.25">
      <c r="A639" s="41">
        <v>95872</v>
      </c>
      <c r="B639" s="38" t="s">
        <v>1060</v>
      </c>
      <c r="C639" s="38" t="s">
        <v>89</v>
      </c>
      <c r="D639" s="39" t="s">
        <v>13779</v>
      </c>
      <c r="F639" s="12" t="str">
        <f t="shared" si="9"/>
        <v>95872</v>
      </c>
    </row>
    <row r="640" spans="1:6" ht="13.5" x14ac:dyDescent="0.25">
      <c r="A640" s="41">
        <v>96013</v>
      </c>
      <c r="B640" s="38" t="s">
        <v>1065</v>
      </c>
      <c r="C640" s="38" t="s">
        <v>89</v>
      </c>
      <c r="D640" s="39" t="s">
        <v>13780</v>
      </c>
      <c r="F640" s="12" t="str">
        <f t="shared" si="9"/>
        <v>96013</v>
      </c>
    </row>
    <row r="641" spans="1:6" ht="13.5" x14ac:dyDescent="0.25">
      <c r="A641" s="41">
        <v>96020</v>
      </c>
      <c r="B641" s="38" t="s">
        <v>1070</v>
      </c>
      <c r="C641" s="38" t="s">
        <v>89</v>
      </c>
      <c r="D641" s="39" t="s">
        <v>13781</v>
      </c>
      <c r="F641" s="12" t="str">
        <f t="shared" si="9"/>
        <v>96020</v>
      </c>
    </row>
    <row r="642" spans="1:6" ht="13.5" x14ac:dyDescent="0.25">
      <c r="A642" s="41">
        <v>96028</v>
      </c>
      <c r="B642" s="38" t="s">
        <v>1075</v>
      </c>
      <c r="C642" s="38" t="s">
        <v>89</v>
      </c>
      <c r="D642" s="39" t="s">
        <v>7521</v>
      </c>
      <c r="F642" s="12" t="str">
        <f t="shared" si="9"/>
        <v>96028</v>
      </c>
    </row>
    <row r="643" spans="1:6" ht="13.5" x14ac:dyDescent="0.25">
      <c r="A643" s="41">
        <v>96035</v>
      </c>
      <c r="B643" s="38" t="s">
        <v>1080</v>
      </c>
      <c r="C643" s="38" t="s">
        <v>89</v>
      </c>
      <c r="D643" s="39" t="s">
        <v>13782</v>
      </c>
      <c r="F643" s="12" t="str">
        <f t="shared" si="9"/>
        <v>96035</v>
      </c>
    </row>
    <row r="644" spans="1:6" ht="13.5" x14ac:dyDescent="0.25">
      <c r="A644" s="41">
        <v>96157</v>
      </c>
      <c r="B644" s="38" t="s">
        <v>1086</v>
      </c>
      <c r="C644" s="38" t="s">
        <v>89</v>
      </c>
      <c r="D644" s="39" t="s">
        <v>13783</v>
      </c>
      <c r="F644" s="12" t="str">
        <f t="shared" ref="F644:F707" si="10">CLEAN(A644)</f>
        <v>96157</v>
      </c>
    </row>
    <row r="645" spans="1:6" ht="13.5" x14ac:dyDescent="0.25">
      <c r="A645" s="41">
        <v>96158</v>
      </c>
      <c r="B645" s="38" t="s">
        <v>1091</v>
      </c>
      <c r="C645" s="38" t="s">
        <v>89</v>
      </c>
      <c r="D645" s="39" t="s">
        <v>13784</v>
      </c>
      <c r="F645" s="12" t="str">
        <f t="shared" si="10"/>
        <v>96158</v>
      </c>
    </row>
    <row r="646" spans="1:6" ht="13.5" x14ac:dyDescent="0.25">
      <c r="A646" s="41">
        <v>96245</v>
      </c>
      <c r="B646" s="38" t="s">
        <v>1096</v>
      </c>
      <c r="C646" s="38" t="s">
        <v>89</v>
      </c>
      <c r="D646" s="39" t="s">
        <v>13785</v>
      </c>
      <c r="F646" s="12" t="str">
        <f t="shared" si="10"/>
        <v>96245</v>
      </c>
    </row>
    <row r="647" spans="1:6" ht="13.5" x14ac:dyDescent="0.25">
      <c r="A647" s="41">
        <v>96463</v>
      </c>
      <c r="B647" s="38" t="s">
        <v>1101</v>
      </c>
      <c r="C647" s="38" t="s">
        <v>89</v>
      </c>
      <c r="D647" s="39" t="s">
        <v>13786</v>
      </c>
      <c r="F647" s="12" t="str">
        <f t="shared" si="10"/>
        <v>96463</v>
      </c>
    </row>
    <row r="648" spans="1:6" ht="13.5" x14ac:dyDescent="0.25">
      <c r="A648" s="41">
        <v>98764</v>
      </c>
      <c r="B648" s="38" t="s">
        <v>1106</v>
      </c>
      <c r="C648" s="38" t="s">
        <v>89</v>
      </c>
      <c r="D648" s="39" t="s">
        <v>7848</v>
      </c>
      <c r="F648" s="12" t="str">
        <f t="shared" si="10"/>
        <v>98764</v>
      </c>
    </row>
    <row r="649" spans="1:6" ht="13.5" x14ac:dyDescent="0.25">
      <c r="A649" s="41">
        <v>99833</v>
      </c>
      <c r="B649" s="38" t="s">
        <v>1111</v>
      </c>
      <c r="C649" s="38" t="s">
        <v>89</v>
      </c>
      <c r="D649" s="39" t="s">
        <v>13787</v>
      </c>
      <c r="F649" s="12" t="str">
        <f t="shared" si="10"/>
        <v>99833</v>
      </c>
    </row>
    <row r="650" spans="1:6" ht="13.5" x14ac:dyDescent="0.25">
      <c r="A650" s="41">
        <v>100641</v>
      </c>
      <c r="B650" s="38" t="s">
        <v>1116</v>
      </c>
      <c r="C650" s="38" t="s">
        <v>89</v>
      </c>
      <c r="D650" s="39" t="s">
        <v>13788</v>
      </c>
      <c r="F650" s="12" t="str">
        <f t="shared" si="10"/>
        <v>100641</v>
      </c>
    </row>
    <row r="651" spans="1:6" ht="13.5" x14ac:dyDescent="0.25">
      <c r="A651" s="41">
        <v>100647</v>
      </c>
      <c r="B651" s="38" t="s">
        <v>1121</v>
      </c>
      <c r="C651" s="38" t="s">
        <v>89</v>
      </c>
      <c r="D651" s="39" t="s">
        <v>13789</v>
      </c>
      <c r="F651" s="12" t="str">
        <f t="shared" si="10"/>
        <v>100647</v>
      </c>
    </row>
    <row r="652" spans="1:6" ht="13.5" x14ac:dyDescent="0.25">
      <c r="A652" s="41">
        <v>102275</v>
      </c>
      <c r="B652" s="38" t="s">
        <v>1126</v>
      </c>
      <c r="C652" s="38" t="s">
        <v>89</v>
      </c>
      <c r="D652" s="39" t="s">
        <v>13726</v>
      </c>
      <c r="F652" s="12" t="str">
        <f t="shared" si="10"/>
        <v>102275</v>
      </c>
    </row>
    <row r="653" spans="1:6" ht="13.5" x14ac:dyDescent="0.25">
      <c r="A653" s="41">
        <v>104091</v>
      </c>
      <c r="B653" s="38" t="s">
        <v>1131</v>
      </c>
      <c r="C653" s="38" t="s">
        <v>89</v>
      </c>
      <c r="D653" s="39" t="s">
        <v>6627</v>
      </c>
      <c r="F653" s="12" t="str">
        <f t="shared" si="10"/>
        <v>104091</v>
      </c>
    </row>
    <row r="654" spans="1:6" ht="13.5" x14ac:dyDescent="0.25">
      <c r="A654" s="41">
        <v>104097</v>
      </c>
      <c r="B654" s="38" t="s">
        <v>1136</v>
      </c>
      <c r="C654" s="38" t="s">
        <v>89</v>
      </c>
      <c r="D654" s="39" t="s">
        <v>9862</v>
      </c>
      <c r="F654" s="12" t="str">
        <f t="shared" si="10"/>
        <v>104097</v>
      </c>
    </row>
    <row r="655" spans="1:6" ht="13.5" x14ac:dyDescent="0.25">
      <c r="A655" s="41">
        <v>5632</v>
      </c>
      <c r="B655" s="38" t="s">
        <v>97</v>
      </c>
      <c r="C655" s="38" t="s">
        <v>91</v>
      </c>
      <c r="D655" s="39" t="s">
        <v>13790</v>
      </c>
      <c r="F655" s="12" t="str">
        <f t="shared" si="10"/>
        <v>5632</v>
      </c>
    </row>
    <row r="656" spans="1:6" ht="13.5" x14ac:dyDescent="0.25">
      <c r="A656" s="41">
        <v>5679</v>
      </c>
      <c r="B656" s="38" t="s">
        <v>90</v>
      </c>
      <c r="C656" s="38" t="s">
        <v>91</v>
      </c>
      <c r="D656" s="39" t="s">
        <v>13791</v>
      </c>
      <c r="F656" s="12" t="str">
        <f t="shared" si="10"/>
        <v>5679</v>
      </c>
    </row>
    <row r="657" spans="1:6" ht="13.5" x14ac:dyDescent="0.25">
      <c r="A657" s="41">
        <v>5681</v>
      </c>
      <c r="B657" s="38" t="s">
        <v>1141</v>
      </c>
      <c r="C657" s="38" t="s">
        <v>91</v>
      </c>
      <c r="D657" s="39" t="s">
        <v>13792</v>
      </c>
      <c r="F657" s="12" t="str">
        <f t="shared" si="10"/>
        <v>5681</v>
      </c>
    </row>
    <row r="658" spans="1:6" ht="13.5" x14ac:dyDescent="0.25">
      <c r="A658" s="41">
        <v>5685</v>
      </c>
      <c r="B658" s="38" t="s">
        <v>1142</v>
      </c>
      <c r="C658" s="38" t="s">
        <v>91</v>
      </c>
      <c r="D658" s="39" t="s">
        <v>13793</v>
      </c>
      <c r="F658" s="12" t="str">
        <f t="shared" si="10"/>
        <v>5685</v>
      </c>
    </row>
    <row r="659" spans="1:6" ht="13.5" x14ac:dyDescent="0.25">
      <c r="A659" s="41">
        <v>5690</v>
      </c>
      <c r="B659" s="38" t="s">
        <v>13794</v>
      </c>
      <c r="C659" s="38" t="s">
        <v>91</v>
      </c>
      <c r="D659" s="39" t="s">
        <v>13795</v>
      </c>
      <c r="F659" s="12" t="str">
        <f t="shared" si="10"/>
        <v>5690</v>
      </c>
    </row>
    <row r="660" spans="1:6" ht="13.5" x14ac:dyDescent="0.25">
      <c r="A660" s="41">
        <v>5806</v>
      </c>
      <c r="B660" s="38" t="s">
        <v>1143</v>
      </c>
      <c r="C660" s="38" t="s">
        <v>91</v>
      </c>
      <c r="D660" s="39" t="s">
        <v>13796</v>
      </c>
      <c r="F660" s="12" t="str">
        <f t="shared" si="10"/>
        <v>5806</v>
      </c>
    </row>
    <row r="661" spans="1:6" ht="13.5" x14ac:dyDescent="0.25">
      <c r="A661" s="41">
        <v>5826</v>
      </c>
      <c r="B661" s="38" t="s">
        <v>1144</v>
      </c>
      <c r="C661" s="38" t="s">
        <v>91</v>
      </c>
      <c r="D661" s="39" t="s">
        <v>13797</v>
      </c>
      <c r="F661" s="12" t="str">
        <f t="shared" si="10"/>
        <v>5826</v>
      </c>
    </row>
    <row r="662" spans="1:6" ht="13.5" x14ac:dyDescent="0.25">
      <c r="A662" s="41">
        <v>5829</v>
      </c>
      <c r="B662" s="38" t="s">
        <v>1145</v>
      </c>
      <c r="C662" s="38" t="s">
        <v>91</v>
      </c>
      <c r="D662" s="39" t="s">
        <v>13798</v>
      </c>
      <c r="F662" s="12" t="str">
        <f t="shared" si="10"/>
        <v>5829</v>
      </c>
    </row>
    <row r="663" spans="1:6" ht="13.5" x14ac:dyDescent="0.25">
      <c r="A663" s="41">
        <v>5837</v>
      </c>
      <c r="B663" s="38" t="s">
        <v>1146</v>
      </c>
      <c r="C663" s="38" t="s">
        <v>91</v>
      </c>
      <c r="D663" s="39" t="s">
        <v>13799</v>
      </c>
      <c r="F663" s="12" t="str">
        <f t="shared" si="10"/>
        <v>5837</v>
      </c>
    </row>
    <row r="664" spans="1:6" ht="13.5" x14ac:dyDescent="0.25">
      <c r="A664" s="41">
        <v>5841</v>
      </c>
      <c r="B664" s="38" t="s">
        <v>1147</v>
      </c>
      <c r="C664" s="38" t="s">
        <v>91</v>
      </c>
      <c r="D664" s="39" t="s">
        <v>13800</v>
      </c>
      <c r="F664" s="12" t="str">
        <f t="shared" si="10"/>
        <v>5841</v>
      </c>
    </row>
    <row r="665" spans="1:6" ht="13.5" x14ac:dyDescent="0.25">
      <c r="A665" s="41">
        <v>5845</v>
      </c>
      <c r="B665" s="38" t="s">
        <v>1148</v>
      </c>
      <c r="C665" s="38" t="s">
        <v>91</v>
      </c>
      <c r="D665" s="39" t="s">
        <v>9388</v>
      </c>
      <c r="F665" s="12" t="str">
        <f t="shared" si="10"/>
        <v>5845</v>
      </c>
    </row>
    <row r="666" spans="1:6" ht="13.5" x14ac:dyDescent="0.25">
      <c r="A666" s="41">
        <v>5849</v>
      </c>
      <c r="B666" s="38" t="s">
        <v>1149</v>
      </c>
      <c r="C666" s="38" t="s">
        <v>91</v>
      </c>
      <c r="D666" s="39" t="s">
        <v>13801</v>
      </c>
      <c r="F666" s="12" t="str">
        <f t="shared" si="10"/>
        <v>5849</v>
      </c>
    </row>
    <row r="667" spans="1:6" ht="13.5" x14ac:dyDescent="0.25">
      <c r="A667" s="41">
        <v>5853</v>
      </c>
      <c r="B667" s="38" t="s">
        <v>1150</v>
      </c>
      <c r="C667" s="38" t="s">
        <v>91</v>
      </c>
      <c r="D667" s="39" t="s">
        <v>13802</v>
      </c>
      <c r="F667" s="12" t="str">
        <f t="shared" si="10"/>
        <v>5853</v>
      </c>
    </row>
    <row r="668" spans="1:6" ht="13.5" x14ac:dyDescent="0.25">
      <c r="A668" s="41">
        <v>5857</v>
      </c>
      <c r="B668" s="38" t="s">
        <v>1151</v>
      </c>
      <c r="C668" s="38" t="s">
        <v>91</v>
      </c>
      <c r="D668" s="39" t="s">
        <v>13803</v>
      </c>
      <c r="F668" s="12" t="str">
        <f t="shared" si="10"/>
        <v>5857</v>
      </c>
    </row>
    <row r="669" spans="1:6" ht="13.5" x14ac:dyDescent="0.25">
      <c r="A669" s="41">
        <v>5865</v>
      </c>
      <c r="B669" s="38" t="s">
        <v>1152</v>
      </c>
      <c r="C669" s="38" t="s">
        <v>91</v>
      </c>
      <c r="D669" s="39" t="s">
        <v>13804</v>
      </c>
      <c r="F669" s="12" t="str">
        <f t="shared" si="10"/>
        <v>5865</v>
      </c>
    </row>
    <row r="670" spans="1:6" ht="13.5" x14ac:dyDescent="0.25">
      <c r="A670" s="41">
        <v>5869</v>
      </c>
      <c r="B670" s="38" t="s">
        <v>1153</v>
      </c>
      <c r="C670" s="38" t="s">
        <v>91</v>
      </c>
      <c r="D670" s="39" t="s">
        <v>13805</v>
      </c>
      <c r="F670" s="12" t="str">
        <f t="shared" si="10"/>
        <v>5869</v>
      </c>
    </row>
    <row r="671" spans="1:6" ht="13.5" x14ac:dyDescent="0.25">
      <c r="A671" s="41">
        <v>5877</v>
      </c>
      <c r="B671" s="38" t="s">
        <v>1154</v>
      </c>
      <c r="C671" s="38" t="s">
        <v>91</v>
      </c>
      <c r="D671" s="39" t="s">
        <v>13806</v>
      </c>
      <c r="F671" s="12" t="str">
        <f t="shared" si="10"/>
        <v>5877</v>
      </c>
    </row>
    <row r="672" spans="1:6" ht="13.5" x14ac:dyDescent="0.25">
      <c r="A672" s="41">
        <v>5881</v>
      </c>
      <c r="B672" s="38" t="s">
        <v>1155</v>
      </c>
      <c r="C672" s="38" t="s">
        <v>91</v>
      </c>
      <c r="D672" s="39" t="s">
        <v>13807</v>
      </c>
      <c r="F672" s="12" t="str">
        <f t="shared" si="10"/>
        <v>5881</v>
      </c>
    </row>
    <row r="673" spans="1:6" ht="13.5" x14ac:dyDescent="0.25">
      <c r="A673" s="41">
        <v>5884</v>
      </c>
      <c r="B673" s="38" t="s">
        <v>1156</v>
      </c>
      <c r="C673" s="38" t="s">
        <v>91</v>
      </c>
      <c r="D673" s="39" t="s">
        <v>13808</v>
      </c>
      <c r="F673" s="12" t="str">
        <f t="shared" si="10"/>
        <v>5884</v>
      </c>
    </row>
    <row r="674" spans="1:6" ht="13.5" x14ac:dyDescent="0.25">
      <c r="A674" s="41">
        <v>5892</v>
      </c>
      <c r="B674" s="38" t="s">
        <v>1157</v>
      </c>
      <c r="C674" s="38" t="s">
        <v>91</v>
      </c>
      <c r="D674" s="39" t="s">
        <v>8904</v>
      </c>
      <c r="F674" s="12" t="str">
        <f t="shared" si="10"/>
        <v>5892</v>
      </c>
    </row>
    <row r="675" spans="1:6" ht="13.5" x14ac:dyDescent="0.25">
      <c r="A675" s="41">
        <v>5896</v>
      </c>
      <c r="B675" s="38" t="s">
        <v>1158</v>
      </c>
      <c r="C675" s="38" t="s">
        <v>91</v>
      </c>
      <c r="D675" s="39" t="s">
        <v>13809</v>
      </c>
      <c r="F675" s="12" t="str">
        <f t="shared" si="10"/>
        <v>5896</v>
      </c>
    </row>
    <row r="676" spans="1:6" ht="13.5" x14ac:dyDescent="0.25">
      <c r="A676" s="41">
        <v>5903</v>
      </c>
      <c r="B676" s="38" t="s">
        <v>1159</v>
      </c>
      <c r="C676" s="38" t="s">
        <v>91</v>
      </c>
      <c r="D676" s="39" t="s">
        <v>13810</v>
      </c>
      <c r="F676" s="12" t="str">
        <f t="shared" si="10"/>
        <v>5903</v>
      </c>
    </row>
    <row r="677" spans="1:6" ht="13.5" x14ac:dyDescent="0.25">
      <c r="A677" s="41">
        <v>5911</v>
      </c>
      <c r="B677" s="38" t="s">
        <v>1160</v>
      </c>
      <c r="C677" s="38" t="s">
        <v>91</v>
      </c>
      <c r="D677" s="39" t="s">
        <v>13811</v>
      </c>
      <c r="F677" s="12" t="str">
        <f t="shared" si="10"/>
        <v>5911</v>
      </c>
    </row>
    <row r="678" spans="1:6" ht="13.5" x14ac:dyDescent="0.25">
      <c r="A678" s="41">
        <v>5923</v>
      </c>
      <c r="B678" s="38" t="s">
        <v>1161</v>
      </c>
      <c r="C678" s="38" t="s">
        <v>91</v>
      </c>
      <c r="D678" s="39" t="s">
        <v>8846</v>
      </c>
      <c r="F678" s="12" t="str">
        <f t="shared" si="10"/>
        <v>5923</v>
      </c>
    </row>
    <row r="679" spans="1:6" ht="13.5" x14ac:dyDescent="0.25">
      <c r="A679" s="41">
        <v>5930</v>
      </c>
      <c r="B679" s="38" t="s">
        <v>162</v>
      </c>
      <c r="C679" s="38" t="s">
        <v>91</v>
      </c>
      <c r="D679" s="39" t="s">
        <v>13812</v>
      </c>
      <c r="F679" s="12" t="str">
        <f t="shared" si="10"/>
        <v>5930</v>
      </c>
    </row>
    <row r="680" spans="1:6" ht="13.5" x14ac:dyDescent="0.25">
      <c r="A680" s="41">
        <v>5934</v>
      </c>
      <c r="B680" s="38" t="s">
        <v>1162</v>
      </c>
      <c r="C680" s="38" t="s">
        <v>91</v>
      </c>
      <c r="D680" s="39" t="s">
        <v>13813</v>
      </c>
      <c r="F680" s="12" t="str">
        <f t="shared" si="10"/>
        <v>5934</v>
      </c>
    </row>
    <row r="681" spans="1:6" ht="13.5" x14ac:dyDescent="0.25">
      <c r="A681" s="41">
        <v>5942</v>
      </c>
      <c r="B681" s="38" t="s">
        <v>1163</v>
      </c>
      <c r="C681" s="38" t="s">
        <v>91</v>
      </c>
      <c r="D681" s="39" t="s">
        <v>13814</v>
      </c>
      <c r="F681" s="12" t="str">
        <f t="shared" si="10"/>
        <v>5942</v>
      </c>
    </row>
    <row r="682" spans="1:6" ht="13.5" x14ac:dyDescent="0.25">
      <c r="A682" s="41">
        <v>5946</v>
      </c>
      <c r="B682" s="38" t="s">
        <v>1164</v>
      </c>
      <c r="C682" s="38" t="s">
        <v>91</v>
      </c>
      <c r="D682" s="39" t="s">
        <v>13815</v>
      </c>
      <c r="F682" s="12" t="str">
        <f t="shared" si="10"/>
        <v>5946</v>
      </c>
    </row>
    <row r="683" spans="1:6" ht="13.5" x14ac:dyDescent="0.25">
      <c r="A683" s="41">
        <v>5952</v>
      </c>
      <c r="B683" s="38" t="s">
        <v>1165</v>
      </c>
      <c r="C683" s="38" t="s">
        <v>91</v>
      </c>
      <c r="D683" s="39" t="s">
        <v>7604</v>
      </c>
      <c r="F683" s="12" t="str">
        <f t="shared" si="10"/>
        <v>5952</v>
      </c>
    </row>
    <row r="684" spans="1:6" ht="13.5" x14ac:dyDescent="0.25">
      <c r="A684" s="41">
        <v>5954</v>
      </c>
      <c r="B684" s="38" t="s">
        <v>1166</v>
      </c>
      <c r="C684" s="38" t="s">
        <v>91</v>
      </c>
      <c r="D684" s="39" t="s">
        <v>8619</v>
      </c>
      <c r="F684" s="12" t="str">
        <f t="shared" si="10"/>
        <v>5954</v>
      </c>
    </row>
    <row r="685" spans="1:6" ht="13.5" x14ac:dyDescent="0.25">
      <c r="A685" s="41">
        <v>5961</v>
      </c>
      <c r="B685" s="38" t="s">
        <v>1167</v>
      </c>
      <c r="C685" s="38" t="s">
        <v>91</v>
      </c>
      <c r="D685" s="39" t="s">
        <v>11441</v>
      </c>
      <c r="F685" s="12" t="str">
        <f t="shared" si="10"/>
        <v>5961</v>
      </c>
    </row>
    <row r="686" spans="1:6" ht="13.5" x14ac:dyDescent="0.25">
      <c r="A686" s="41">
        <v>6260</v>
      </c>
      <c r="B686" s="38" t="s">
        <v>1168</v>
      </c>
      <c r="C686" s="38" t="s">
        <v>91</v>
      </c>
      <c r="D686" s="39" t="s">
        <v>13816</v>
      </c>
      <c r="F686" s="12" t="str">
        <f t="shared" si="10"/>
        <v>6260</v>
      </c>
    </row>
    <row r="687" spans="1:6" ht="13.5" x14ac:dyDescent="0.25">
      <c r="A687" s="41">
        <v>6880</v>
      </c>
      <c r="B687" s="38" t="s">
        <v>1169</v>
      </c>
      <c r="C687" s="38" t="s">
        <v>91</v>
      </c>
      <c r="D687" s="39" t="s">
        <v>13817</v>
      </c>
      <c r="F687" s="12" t="str">
        <f t="shared" si="10"/>
        <v>6880</v>
      </c>
    </row>
    <row r="688" spans="1:6" ht="13.5" x14ac:dyDescent="0.25">
      <c r="A688" s="41">
        <v>7031</v>
      </c>
      <c r="B688" s="38" t="s">
        <v>1170</v>
      </c>
      <c r="C688" s="38" t="s">
        <v>91</v>
      </c>
      <c r="D688" s="39" t="s">
        <v>6930</v>
      </c>
      <c r="F688" s="12" t="str">
        <f t="shared" si="10"/>
        <v>7031</v>
      </c>
    </row>
    <row r="689" spans="1:6" ht="13.5" x14ac:dyDescent="0.25">
      <c r="A689" s="41">
        <v>7043</v>
      </c>
      <c r="B689" s="38" t="s">
        <v>1171</v>
      </c>
      <c r="C689" s="38" t="s">
        <v>91</v>
      </c>
      <c r="D689" s="39" t="s">
        <v>13818</v>
      </c>
      <c r="F689" s="12" t="str">
        <f t="shared" si="10"/>
        <v>7043</v>
      </c>
    </row>
    <row r="690" spans="1:6" ht="13.5" x14ac:dyDescent="0.25">
      <c r="A690" s="41">
        <v>7050</v>
      </c>
      <c r="B690" s="38" t="s">
        <v>1172</v>
      </c>
      <c r="C690" s="38" t="s">
        <v>91</v>
      </c>
      <c r="D690" s="39" t="s">
        <v>6767</v>
      </c>
      <c r="F690" s="12" t="str">
        <f t="shared" si="10"/>
        <v>7050</v>
      </c>
    </row>
    <row r="691" spans="1:6" ht="13.5" x14ac:dyDescent="0.25">
      <c r="A691" s="41">
        <v>67827</v>
      </c>
      <c r="B691" s="38" t="s">
        <v>1173</v>
      </c>
      <c r="C691" s="38" t="s">
        <v>91</v>
      </c>
      <c r="D691" s="39" t="s">
        <v>7937</v>
      </c>
      <c r="F691" s="12" t="str">
        <f t="shared" si="10"/>
        <v>67827</v>
      </c>
    </row>
    <row r="692" spans="1:6" ht="13.5" x14ac:dyDescent="0.25">
      <c r="A692" s="41">
        <v>73395</v>
      </c>
      <c r="B692" s="38" t="s">
        <v>1174</v>
      </c>
      <c r="C692" s="38" t="s">
        <v>91</v>
      </c>
      <c r="D692" s="39" t="s">
        <v>13819</v>
      </c>
      <c r="F692" s="12" t="str">
        <f t="shared" si="10"/>
        <v>73395</v>
      </c>
    </row>
    <row r="693" spans="1:6" ht="13.5" x14ac:dyDescent="0.25">
      <c r="A693" s="41">
        <v>83766</v>
      </c>
      <c r="B693" s="38" t="s">
        <v>1176</v>
      </c>
      <c r="C693" s="38" t="s">
        <v>91</v>
      </c>
      <c r="D693" s="39" t="s">
        <v>13820</v>
      </c>
      <c r="F693" s="12" t="str">
        <f t="shared" si="10"/>
        <v>83766</v>
      </c>
    </row>
    <row r="694" spans="1:6" ht="13.5" x14ac:dyDescent="0.25">
      <c r="A694" s="41">
        <v>84013</v>
      </c>
      <c r="B694" s="38" t="s">
        <v>1177</v>
      </c>
      <c r="C694" s="38" t="s">
        <v>91</v>
      </c>
      <c r="D694" s="39" t="s">
        <v>13821</v>
      </c>
      <c r="F694" s="12" t="str">
        <f t="shared" si="10"/>
        <v>84013</v>
      </c>
    </row>
    <row r="695" spans="1:6" ht="13.5" x14ac:dyDescent="0.25">
      <c r="A695" s="41">
        <v>87446</v>
      </c>
      <c r="B695" s="38" t="s">
        <v>1178</v>
      </c>
      <c r="C695" s="38" t="s">
        <v>91</v>
      </c>
      <c r="D695" s="39" t="s">
        <v>13822</v>
      </c>
      <c r="F695" s="12" t="str">
        <f t="shared" si="10"/>
        <v>87446</v>
      </c>
    </row>
    <row r="696" spans="1:6" ht="13.5" x14ac:dyDescent="0.25">
      <c r="A696" s="41">
        <v>88392</v>
      </c>
      <c r="B696" s="38" t="s">
        <v>1179</v>
      </c>
      <c r="C696" s="38" t="s">
        <v>91</v>
      </c>
      <c r="D696" s="39" t="s">
        <v>6915</v>
      </c>
      <c r="F696" s="12" t="str">
        <f t="shared" si="10"/>
        <v>88392</v>
      </c>
    </row>
    <row r="697" spans="1:6" ht="13.5" x14ac:dyDescent="0.25">
      <c r="A697" s="41">
        <v>88398</v>
      </c>
      <c r="B697" s="38" t="s">
        <v>1180</v>
      </c>
      <c r="C697" s="38" t="s">
        <v>91</v>
      </c>
      <c r="D697" s="39" t="s">
        <v>8417</v>
      </c>
      <c r="F697" s="12" t="str">
        <f t="shared" si="10"/>
        <v>88398</v>
      </c>
    </row>
    <row r="698" spans="1:6" ht="13.5" x14ac:dyDescent="0.25">
      <c r="A698" s="41">
        <v>88404</v>
      </c>
      <c r="B698" s="38" t="s">
        <v>1181</v>
      </c>
      <c r="C698" s="38" t="s">
        <v>91</v>
      </c>
      <c r="D698" s="39" t="s">
        <v>12195</v>
      </c>
      <c r="F698" s="12" t="str">
        <f t="shared" si="10"/>
        <v>88404</v>
      </c>
    </row>
    <row r="699" spans="1:6" ht="13.5" x14ac:dyDescent="0.25">
      <c r="A699" s="41">
        <v>88430</v>
      </c>
      <c r="B699" s="38" t="s">
        <v>1182</v>
      </c>
      <c r="C699" s="38" t="s">
        <v>91</v>
      </c>
      <c r="D699" s="39" t="s">
        <v>6674</v>
      </c>
      <c r="F699" s="12" t="str">
        <f t="shared" si="10"/>
        <v>88430</v>
      </c>
    </row>
    <row r="700" spans="1:6" ht="13.5" x14ac:dyDescent="0.25">
      <c r="A700" s="41">
        <v>88438</v>
      </c>
      <c r="B700" s="38" t="s">
        <v>1183</v>
      </c>
      <c r="C700" s="38" t="s">
        <v>91</v>
      </c>
      <c r="D700" s="39" t="s">
        <v>13823</v>
      </c>
      <c r="F700" s="12" t="str">
        <f t="shared" si="10"/>
        <v>88438</v>
      </c>
    </row>
    <row r="701" spans="1:6" ht="13.5" x14ac:dyDescent="0.25">
      <c r="A701" s="41">
        <v>88831</v>
      </c>
      <c r="B701" s="38" t="s">
        <v>1184</v>
      </c>
      <c r="C701" s="38" t="s">
        <v>91</v>
      </c>
      <c r="D701" s="39" t="s">
        <v>13824</v>
      </c>
      <c r="F701" s="12" t="str">
        <f t="shared" si="10"/>
        <v>88831</v>
      </c>
    </row>
    <row r="702" spans="1:6" ht="13.5" x14ac:dyDescent="0.25">
      <c r="A702" s="41">
        <v>88844</v>
      </c>
      <c r="B702" s="38" t="s">
        <v>1185</v>
      </c>
      <c r="C702" s="38" t="s">
        <v>91</v>
      </c>
      <c r="D702" s="39" t="s">
        <v>10106</v>
      </c>
      <c r="F702" s="12" t="str">
        <f t="shared" si="10"/>
        <v>88844</v>
      </c>
    </row>
    <row r="703" spans="1:6" ht="13.5" x14ac:dyDescent="0.25">
      <c r="A703" s="41">
        <v>88908</v>
      </c>
      <c r="B703" s="38" t="s">
        <v>101</v>
      </c>
      <c r="C703" s="38" t="s">
        <v>91</v>
      </c>
      <c r="D703" s="39" t="s">
        <v>13825</v>
      </c>
      <c r="F703" s="12" t="str">
        <f t="shared" si="10"/>
        <v>88908</v>
      </c>
    </row>
    <row r="704" spans="1:6" ht="13.5" x14ac:dyDescent="0.25">
      <c r="A704" s="41">
        <v>89022</v>
      </c>
      <c r="B704" s="38" t="s">
        <v>13826</v>
      </c>
      <c r="C704" s="38" t="s">
        <v>91</v>
      </c>
      <c r="D704" s="39" t="s">
        <v>13827</v>
      </c>
      <c r="F704" s="12" t="str">
        <f t="shared" si="10"/>
        <v>89022</v>
      </c>
    </row>
    <row r="705" spans="1:6" ht="13.5" x14ac:dyDescent="0.25">
      <c r="A705" s="41">
        <v>89027</v>
      </c>
      <c r="B705" s="38" t="s">
        <v>1186</v>
      </c>
      <c r="C705" s="38" t="s">
        <v>91</v>
      </c>
      <c r="D705" s="39" t="s">
        <v>13828</v>
      </c>
      <c r="F705" s="12" t="str">
        <f t="shared" si="10"/>
        <v>89027</v>
      </c>
    </row>
    <row r="706" spans="1:6" ht="13.5" x14ac:dyDescent="0.25">
      <c r="A706" s="41">
        <v>89031</v>
      </c>
      <c r="B706" s="38" t="s">
        <v>1187</v>
      </c>
      <c r="C706" s="38" t="s">
        <v>91</v>
      </c>
      <c r="D706" s="39" t="s">
        <v>13829</v>
      </c>
      <c r="F706" s="12" t="str">
        <f t="shared" si="10"/>
        <v>89031</v>
      </c>
    </row>
    <row r="707" spans="1:6" ht="13.5" x14ac:dyDescent="0.25">
      <c r="A707" s="41">
        <v>89036</v>
      </c>
      <c r="B707" s="38" t="s">
        <v>1188</v>
      </c>
      <c r="C707" s="38" t="s">
        <v>91</v>
      </c>
      <c r="D707" s="39" t="s">
        <v>13830</v>
      </c>
      <c r="F707" s="12" t="str">
        <f t="shared" si="10"/>
        <v>89036</v>
      </c>
    </row>
    <row r="708" spans="1:6" ht="13.5" x14ac:dyDescent="0.25">
      <c r="A708" s="41">
        <v>89218</v>
      </c>
      <c r="B708" s="38" t="s">
        <v>1189</v>
      </c>
      <c r="C708" s="38" t="s">
        <v>91</v>
      </c>
      <c r="D708" s="39" t="s">
        <v>13831</v>
      </c>
      <c r="F708" s="12" t="str">
        <f t="shared" ref="F708:F771" si="11">CLEAN(A708)</f>
        <v>89218</v>
      </c>
    </row>
    <row r="709" spans="1:6" ht="13.5" x14ac:dyDescent="0.25">
      <c r="A709" s="41">
        <v>89226</v>
      </c>
      <c r="B709" s="38" t="s">
        <v>1190</v>
      </c>
      <c r="C709" s="38" t="s">
        <v>91</v>
      </c>
      <c r="D709" s="39" t="s">
        <v>6529</v>
      </c>
      <c r="F709" s="12" t="str">
        <f t="shared" si="11"/>
        <v>89226</v>
      </c>
    </row>
    <row r="710" spans="1:6" ht="13.5" x14ac:dyDescent="0.25">
      <c r="A710" s="41">
        <v>89235</v>
      </c>
      <c r="B710" s="38" t="s">
        <v>1191</v>
      </c>
      <c r="C710" s="38" t="s">
        <v>91</v>
      </c>
      <c r="D710" s="39" t="s">
        <v>13832</v>
      </c>
      <c r="F710" s="12" t="str">
        <f t="shared" si="11"/>
        <v>89235</v>
      </c>
    </row>
    <row r="711" spans="1:6" ht="13.5" x14ac:dyDescent="0.25">
      <c r="A711" s="41">
        <v>89243</v>
      </c>
      <c r="B711" s="38" t="s">
        <v>1192</v>
      </c>
      <c r="C711" s="38" t="s">
        <v>91</v>
      </c>
      <c r="D711" s="39" t="s">
        <v>13833</v>
      </c>
      <c r="F711" s="12" t="str">
        <f t="shared" si="11"/>
        <v>89243</v>
      </c>
    </row>
    <row r="712" spans="1:6" ht="13.5" x14ac:dyDescent="0.25">
      <c r="A712" s="41">
        <v>89251</v>
      </c>
      <c r="B712" s="38" t="s">
        <v>1193</v>
      </c>
      <c r="C712" s="38" t="s">
        <v>91</v>
      </c>
      <c r="D712" s="39" t="s">
        <v>13834</v>
      </c>
      <c r="F712" s="12" t="str">
        <f t="shared" si="11"/>
        <v>89251</v>
      </c>
    </row>
    <row r="713" spans="1:6" ht="13.5" x14ac:dyDescent="0.25">
      <c r="A713" s="41">
        <v>89258</v>
      </c>
      <c r="B713" s="38" t="s">
        <v>1194</v>
      </c>
      <c r="C713" s="38" t="s">
        <v>91</v>
      </c>
      <c r="D713" s="39" t="s">
        <v>13835</v>
      </c>
      <c r="F713" s="12" t="str">
        <f t="shared" si="11"/>
        <v>89258</v>
      </c>
    </row>
    <row r="714" spans="1:6" ht="13.5" x14ac:dyDescent="0.25">
      <c r="A714" s="41">
        <v>89273</v>
      </c>
      <c r="B714" s="38" t="s">
        <v>1195</v>
      </c>
      <c r="C714" s="38" t="s">
        <v>91</v>
      </c>
      <c r="D714" s="39" t="s">
        <v>13836</v>
      </c>
      <c r="F714" s="12" t="str">
        <f t="shared" si="11"/>
        <v>89273</v>
      </c>
    </row>
    <row r="715" spans="1:6" ht="13.5" x14ac:dyDescent="0.25">
      <c r="A715" s="41">
        <v>89279</v>
      </c>
      <c r="B715" s="38" t="s">
        <v>1196</v>
      </c>
      <c r="C715" s="38" t="s">
        <v>91</v>
      </c>
      <c r="D715" s="39" t="s">
        <v>9772</v>
      </c>
      <c r="F715" s="12" t="str">
        <f t="shared" si="11"/>
        <v>89279</v>
      </c>
    </row>
    <row r="716" spans="1:6" ht="13.5" x14ac:dyDescent="0.25">
      <c r="A716" s="41">
        <v>89877</v>
      </c>
      <c r="B716" s="38" t="s">
        <v>1197</v>
      </c>
      <c r="C716" s="38" t="s">
        <v>91</v>
      </c>
      <c r="D716" s="39" t="s">
        <v>13837</v>
      </c>
      <c r="F716" s="12" t="str">
        <f t="shared" si="11"/>
        <v>89877</v>
      </c>
    </row>
    <row r="717" spans="1:6" ht="13.5" x14ac:dyDescent="0.25">
      <c r="A717" s="41">
        <v>89884</v>
      </c>
      <c r="B717" s="38" t="s">
        <v>1198</v>
      </c>
      <c r="C717" s="38" t="s">
        <v>91</v>
      </c>
      <c r="D717" s="39" t="s">
        <v>13838</v>
      </c>
      <c r="F717" s="12" t="str">
        <f t="shared" si="11"/>
        <v>89884</v>
      </c>
    </row>
    <row r="718" spans="1:6" ht="13.5" x14ac:dyDescent="0.25">
      <c r="A718" s="41">
        <v>90587</v>
      </c>
      <c r="B718" s="38" t="s">
        <v>1199</v>
      </c>
      <c r="C718" s="38" t="s">
        <v>91</v>
      </c>
      <c r="D718" s="39" t="s">
        <v>13839</v>
      </c>
      <c r="F718" s="12" t="str">
        <f t="shared" si="11"/>
        <v>90587</v>
      </c>
    </row>
    <row r="719" spans="1:6" ht="13.5" x14ac:dyDescent="0.25">
      <c r="A719" s="41">
        <v>90626</v>
      </c>
      <c r="B719" s="38" t="s">
        <v>1200</v>
      </c>
      <c r="C719" s="38" t="s">
        <v>91</v>
      </c>
      <c r="D719" s="39" t="s">
        <v>11996</v>
      </c>
      <c r="F719" s="12" t="str">
        <f t="shared" si="11"/>
        <v>90626</v>
      </c>
    </row>
    <row r="720" spans="1:6" ht="13.5" x14ac:dyDescent="0.25">
      <c r="A720" s="41">
        <v>90632</v>
      </c>
      <c r="B720" s="38" t="s">
        <v>1201</v>
      </c>
      <c r="C720" s="38" t="s">
        <v>91</v>
      </c>
      <c r="D720" s="39" t="s">
        <v>13840</v>
      </c>
      <c r="F720" s="12" t="str">
        <f t="shared" si="11"/>
        <v>90632</v>
      </c>
    </row>
    <row r="721" spans="1:6" ht="13.5" x14ac:dyDescent="0.25">
      <c r="A721" s="41">
        <v>90638</v>
      </c>
      <c r="B721" s="38" t="s">
        <v>1202</v>
      </c>
      <c r="C721" s="38" t="s">
        <v>91</v>
      </c>
      <c r="D721" s="39" t="s">
        <v>13841</v>
      </c>
      <c r="F721" s="12" t="str">
        <f t="shared" si="11"/>
        <v>90638</v>
      </c>
    </row>
    <row r="722" spans="1:6" ht="13.5" x14ac:dyDescent="0.25">
      <c r="A722" s="41">
        <v>90644</v>
      </c>
      <c r="B722" s="38" t="s">
        <v>1203</v>
      </c>
      <c r="C722" s="38" t="s">
        <v>91</v>
      </c>
      <c r="D722" s="39" t="s">
        <v>8385</v>
      </c>
      <c r="F722" s="12" t="str">
        <f t="shared" si="11"/>
        <v>90644</v>
      </c>
    </row>
    <row r="723" spans="1:6" ht="13.5" x14ac:dyDescent="0.25">
      <c r="A723" s="41">
        <v>90651</v>
      </c>
      <c r="B723" s="38" t="s">
        <v>1204</v>
      </c>
      <c r="C723" s="38" t="s">
        <v>91</v>
      </c>
      <c r="D723" s="39" t="s">
        <v>6894</v>
      </c>
      <c r="F723" s="12" t="str">
        <f t="shared" si="11"/>
        <v>90651</v>
      </c>
    </row>
    <row r="724" spans="1:6" ht="13.5" x14ac:dyDescent="0.25">
      <c r="A724" s="41">
        <v>90657</v>
      </c>
      <c r="B724" s="38" t="s">
        <v>1205</v>
      </c>
      <c r="C724" s="38" t="s">
        <v>91</v>
      </c>
      <c r="D724" s="39" t="s">
        <v>13842</v>
      </c>
      <c r="F724" s="12" t="str">
        <f t="shared" si="11"/>
        <v>90657</v>
      </c>
    </row>
    <row r="725" spans="1:6" ht="13.5" x14ac:dyDescent="0.25">
      <c r="A725" s="41">
        <v>90663</v>
      </c>
      <c r="B725" s="38" t="s">
        <v>1206</v>
      </c>
      <c r="C725" s="38" t="s">
        <v>91</v>
      </c>
      <c r="D725" s="39" t="s">
        <v>13843</v>
      </c>
      <c r="F725" s="12" t="str">
        <f t="shared" si="11"/>
        <v>90663</v>
      </c>
    </row>
    <row r="726" spans="1:6" ht="13.5" x14ac:dyDescent="0.25">
      <c r="A726" s="41">
        <v>90669</v>
      </c>
      <c r="B726" s="38" t="s">
        <v>1207</v>
      </c>
      <c r="C726" s="38" t="s">
        <v>91</v>
      </c>
      <c r="D726" s="39" t="s">
        <v>12698</v>
      </c>
      <c r="F726" s="12" t="str">
        <f t="shared" si="11"/>
        <v>90669</v>
      </c>
    </row>
    <row r="727" spans="1:6" ht="13.5" x14ac:dyDescent="0.25">
      <c r="A727" s="41">
        <v>90675</v>
      </c>
      <c r="B727" s="38" t="s">
        <v>1208</v>
      </c>
      <c r="C727" s="38" t="s">
        <v>91</v>
      </c>
      <c r="D727" s="39" t="s">
        <v>13844</v>
      </c>
      <c r="F727" s="12" t="str">
        <f t="shared" si="11"/>
        <v>90675</v>
      </c>
    </row>
    <row r="728" spans="1:6" ht="13.5" x14ac:dyDescent="0.25">
      <c r="A728" s="41">
        <v>90681</v>
      </c>
      <c r="B728" s="38" t="s">
        <v>1209</v>
      </c>
      <c r="C728" s="38" t="s">
        <v>91</v>
      </c>
      <c r="D728" s="39" t="s">
        <v>13845</v>
      </c>
      <c r="F728" s="12" t="str">
        <f t="shared" si="11"/>
        <v>90681</v>
      </c>
    </row>
    <row r="729" spans="1:6" ht="13.5" x14ac:dyDescent="0.25">
      <c r="A729" s="41">
        <v>90687</v>
      </c>
      <c r="B729" s="38" t="s">
        <v>1210</v>
      </c>
      <c r="C729" s="38" t="s">
        <v>91</v>
      </c>
      <c r="D729" s="39" t="s">
        <v>13846</v>
      </c>
      <c r="F729" s="12" t="str">
        <f t="shared" si="11"/>
        <v>90687</v>
      </c>
    </row>
    <row r="730" spans="1:6" ht="13.5" x14ac:dyDescent="0.25">
      <c r="A730" s="41">
        <v>90693</v>
      </c>
      <c r="B730" s="38" t="s">
        <v>1211</v>
      </c>
      <c r="C730" s="38" t="s">
        <v>91</v>
      </c>
      <c r="D730" s="39" t="s">
        <v>13847</v>
      </c>
      <c r="F730" s="12" t="str">
        <f t="shared" si="11"/>
        <v>90693</v>
      </c>
    </row>
    <row r="731" spans="1:6" ht="13.5" x14ac:dyDescent="0.25">
      <c r="A731" s="41">
        <v>90965</v>
      </c>
      <c r="B731" s="38" t="s">
        <v>1212</v>
      </c>
      <c r="C731" s="38" t="s">
        <v>91</v>
      </c>
      <c r="D731" s="39" t="s">
        <v>13848</v>
      </c>
      <c r="F731" s="12" t="str">
        <f t="shared" si="11"/>
        <v>90965</v>
      </c>
    </row>
    <row r="732" spans="1:6" ht="13.5" x14ac:dyDescent="0.25">
      <c r="A732" s="41">
        <v>90973</v>
      </c>
      <c r="B732" s="38" t="s">
        <v>1213</v>
      </c>
      <c r="C732" s="38" t="s">
        <v>91</v>
      </c>
      <c r="D732" s="39" t="s">
        <v>13849</v>
      </c>
      <c r="F732" s="12" t="str">
        <f t="shared" si="11"/>
        <v>90973</v>
      </c>
    </row>
    <row r="733" spans="1:6" ht="13.5" x14ac:dyDescent="0.25">
      <c r="A733" s="41">
        <v>90982</v>
      </c>
      <c r="B733" s="38" t="s">
        <v>1214</v>
      </c>
      <c r="C733" s="38" t="s">
        <v>91</v>
      </c>
      <c r="D733" s="39" t="s">
        <v>13850</v>
      </c>
      <c r="F733" s="12" t="str">
        <f t="shared" si="11"/>
        <v>90982</v>
      </c>
    </row>
    <row r="734" spans="1:6" ht="13.5" x14ac:dyDescent="0.25">
      <c r="A734" s="41">
        <v>91001</v>
      </c>
      <c r="B734" s="38" t="s">
        <v>1215</v>
      </c>
      <c r="C734" s="38" t="s">
        <v>91</v>
      </c>
      <c r="D734" s="39" t="s">
        <v>11008</v>
      </c>
      <c r="F734" s="12" t="str">
        <f t="shared" si="11"/>
        <v>91001</v>
      </c>
    </row>
    <row r="735" spans="1:6" ht="13.5" x14ac:dyDescent="0.25">
      <c r="A735" s="41">
        <v>91032</v>
      </c>
      <c r="B735" s="38" t="s">
        <v>1216</v>
      </c>
      <c r="C735" s="38" t="s">
        <v>91</v>
      </c>
      <c r="D735" s="39" t="s">
        <v>10466</v>
      </c>
      <c r="F735" s="12" t="str">
        <f t="shared" si="11"/>
        <v>91032</v>
      </c>
    </row>
    <row r="736" spans="1:6" ht="13.5" x14ac:dyDescent="0.25">
      <c r="A736" s="41">
        <v>91278</v>
      </c>
      <c r="B736" s="38" t="s">
        <v>1217</v>
      </c>
      <c r="C736" s="38" t="s">
        <v>91</v>
      </c>
      <c r="D736" s="39" t="s">
        <v>9160</v>
      </c>
      <c r="F736" s="12" t="str">
        <f t="shared" si="11"/>
        <v>91278</v>
      </c>
    </row>
    <row r="737" spans="1:6" ht="13.5" x14ac:dyDescent="0.25">
      <c r="A737" s="41">
        <v>91285</v>
      </c>
      <c r="B737" s="38" t="s">
        <v>1218</v>
      </c>
      <c r="C737" s="38" t="s">
        <v>91</v>
      </c>
      <c r="D737" s="39" t="s">
        <v>6933</v>
      </c>
      <c r="F737" s="12" t="str">
        <f t="shared" si="11"/>
        <v>91285</v>
      </c>
    </row>
    <row r="738" spans="1:6" ht="13.5" x14ac:dyDescent="0.25">
      <c r="A738" s="41">
        <v>91387</v>
      </c>
      <c r="B738" s="38" t="s">
        <v>1219</v>
      </c>
      <c r="C738" s="38" t="s">
        <v>91</v>
      </c>
      <c r="D738" s="39" t="s">
        <v>13851</v>
      </c>
      <c r="F738" s="12" t="str">
        <f t="shared" si="11"/>
        <v>91387</v>
      </c>
    </row>
    <row r="739" spans="1:6" ht="13.5" x14ac:dyDescent="0.25">
      <c r="A739" s="41">
        <v>91395</v>
      </c>
      <c r="B739" s="38" t="s">
        <v>1220</v>
      </c>
      <c r="C739" s="38" t="s">
        <v>91</v>
      </c>
      <c r="D739" s="39" t="s">
        <v>13852</v>
      </c>
      <c r="F739" s="12" t="str">
        <f t="shared" si="11"/>
        <v>91395</v>
      </c>
    </row>
    <row r="740" spans="1:6" ht="13.5" x14ac:dyDescent="0.25">
      <c r="A740" s="41">
        <v>91486</v>
      </c>
      <c r="B740" s="38" t="s">
        <v>1221</v>
      </c>
      <c r="C740" s="38" t="s">
        <v>91</v>
      </c>
      <c r="D740" s="39" t="s">
        <v>13853</v>
      </c>
      <c r="F740" s="12" t="str">
        <f t="shared" si="11"/>
        <v>91486</v>
      </c>
    </row>
    <row r="741" spans="1:6" ht="13.5" x14ac:dyDescent="0.25">
      <c r="A741" s="41">
        <v>91534</v>
      </c>
      <c r="B741" s="38" t="s">
        <v>1222</v>
      </c>
      <c r="C741" s="38" t="s">
        <v>91</v>
      </c>
      <c r="D741" s="39" t="s">
        <v>13854</v>
      </c>
      <c r="F741" s="12" t="str">
        <f t="shared" si="11"/>
        <v>91534</v>
      </c>
    </row>
    <row r="742" spans="1:6" ht="13.5" x14ac:dyDescent="0.25">
      <c r="A742" s="41">
        <v>91635</v>
      </c>
      <c r="B742" s="38" t="s">
        <v>1223</v>
      </c>
      <c r="C742" s="38" t="s">
        <v>91</v>
      </c>
      <c r="D742" s="39" t="s">
        <v>13855</v>
      </c>
      <c r="F742" s="12" t="str">
        <f t="shared" si="11"/>
        <v>91635</v>
      </c>
    </row>
    <row r="743" spans="1:6" ht="13.5" x14ac:dyDescent="0.25">
      <c r="A743" s="41">
        <v>91646</v>
      </c>
      <c r="B743" s="38" t="s">
        <v>1224</v>
      </c>
      <c r="C743" s="38" t="s">
        <v>91</v>
      </c>
      <c r="D743" s="39" t="s">
        <v>13856</v>
      </c>
      <c r="F743" s="12" t="str">
        <f t="shared" si="11"/>
        <v>91646</v>
      </c>
    </row>
    <row r="744" spans="1:6" ht="13.5" x14ac:dyDescent="0.25">
      <c r="A744" s="41">
        <v>91693</v>
      </c>
      <c r="B744" s="38" t="s">
        <v>290</v>
      </c>
      <c r="C744" s="38" t="s">
        <v>91</v>
      </c>
      <c r="D744" s="39" t="s">
        <v>13857</v>
      </c>
      <c r="F744" s="12" t="str">
        <f t="shared" si="11"/>
        <v>91693</v>
      </c>
    </row>
    <row r="745" spans="1:6" ht="13.5" x14ac:dyDescent="0.25">
      <c r="A745" s="41">
        <v>92044</v>
      </c>
      <c r="B745" s="38" t="s">
        <v>1225</v>
      </c>
      <c r="C745" s="38" t="s">
        <v>91</v>
      </c>
      <c r="D745" s="39" t="s">
        <v>7888</v>
      </c>
      <c r="F745" s="12" t="str">
        <f t="shared" si="11"/>
        <v>92044</v>
      </c>
    </row>
    <row r="746" spans="1:6" ht="13.5" x14ac:dyDescent="0.25">
      <c r="A746" s="41">
        <v>92107</v>
      </c>
      <c r="B746" s="38" t="s">
        <v>1226</v>
      </c>
      <c r="C746" s="38" t="s">
        <v>91</v>
      </c>
      <c r="D746" s="39" t="s">
        <v>13858</v>
      </c>
      <c r="F746" s="12" t="str">
        <f t="shared" si="11"/>
        <v>92107</v>
      </c>
    </row>
    <row r="747" spans="1:6" ht="13.5" x14ac:dyDescent="0.25">
      <c r="A747" s="41">
        <v>92113</v>
      </c>
      <c r="B747" s="38" t="s">
        <v>1227</v>
      </c>
      <c r="C747" s="38" t="s">
        <v>91</v>
      </c>
      <c r="D747" s="39" t="s">
        <v>11167</v>
      </c>
      <c r="F747" s="12" t="str">
        <f t="shared" si="11"/>
        <v>92113</v>
      </c>
    </row>
    <row r="748" spans="1:6" ht="13.5" x14ac:dyDescent="0.25">
      <c r="A748" s="41">
        <v>92119</v>
      </c>
      <c r="B748" s="38" t="s">
        <v>1228</v>
      </c>
      <c r="C748" s="38" t="s">
        <v>91</v>
      </c>
      <c r="D748" s="39" t="s">
        <v>13859</v>
      </c>
      <c r="F748" s="12" t="str">
        <f t="shared" si="11"/>
        <v>92119</v>
      </c>
    </row>
    <row r="749" spans="1:6" ht="13.5" x14ac:dyDescent="0.25">
      <c r="A749" s="41">
        <v>92139</v>
      </c>
      <c r="B749" s="38" t="s">
        <v>1229</v>
      </c>
      <c r="C749" s="38" t="s">
        <v>91</v>
      </c>
      <c r="D749" s="39" t="s">
        <v>13860</v>
      </c>
      <c r="F749" s="12" t="str">
        <f t="shared" si="11"/>
        <v>92139</v>
      </c>
    </row>
    <row r="750" spans="1:6" ht="13.5" x14ac:dyDescent="0.25">
      <c r="A750" s="41">
        <v>92146</v>
      </c>
      <c r="B750" s="38" t="s">
        <v>1230</v>
      </c>
      <c r="C750" s="38" t="s">
        <v>91</v>
      </c>
      <c r="D750" s="39" t="s">
        <v>13022</v>
      </c>
      <c r="F750" s="12" t="str">
        <f t="shared" si="11"/>
        <v>92146</v>
      </c>
    </row>
    <row r="751" spans="1:6" ht="13.5" x14ac:dyDescent="0.25">
      <c r="A751" s="41">
        <v>92243</v>
      </c>
      <c r="B751" s="38" t="s">
        <v>1231</v>
      </c>
      <c r="C751" s="38" t="s">
        <v>91</v>
      </c>
      <c r="D751" s="39" t="s">
        <v>13861</v>
      </c>
      <c r="F751" s="12" t="str">
        <f t="shared" si="11"/>
        <v>92243</v>
      </c>
    </row>
    <row r="752" spans="1:6" ht="13.5" x14ac:dyDescent="0.25">
      <c r="A752" s="41">
        <v>92717</v>
      </c>
      <c r="B752" s="38" t="s">
        <v>1232</v>
      </c>
      <c r="C752" s="38" t="s">
        <v>91</v>
      </c>
      <c r="D752" s="39" t="s">
        <v>13862</v>
      </c>
      <c r="F752" s="12" t="str">
        <f t="shared" si="11"/>
        <v>92717</v>
      </c>
    </row>
    <row r="753" spans="1:6" ht="13.5" x14ac:dyDescent="0.25">
      <c r="A753" s="41">
        <v>92961</v>
      </c>
      <c r="B753" s="38" t="s">
        <v>1233</v>
      </c>
      <c r="C753" s="38" t="s">
        <v>91</v>
      </c>
      <c r="D753" s="39" t="s">
        <v>7595</v>
      </c>
      <c r="F753" s="12" t="str">
        <f t="shared" si="11"/>
        <v>92961</v>
      </c>
    </row>
    <row r="754" spans="1:6" ht="13.5" x14ac:dyDescent="0.25">
      <c r="A754" s="41">
        <v>92967</v>
      </c>
      <c r="B754" s="38" t="s">
        <v>1234</v>
      </c>
      <c r="C754" s="38" t="s">
        <v>91</v>
      </c>
      <c r="D754" s="39" t="s">
        <v>13863</v>
      </c>
      <c r="F754" s="12" t="str">
        <f t="shared" si="11"/>
        <v>92967</v>
      </c>
    </row>
    <row r="755" spans="1:6" ht="13.5" x14ac:dyDescent="0.25">
      <c r="A755" s="41">
        <v>93225</v>
      </c>
      <c r="B755" s="38" t="s">
        <v>1235</v>
      </c>
      <c r="C755" s="38" t="s">
        <v>91</v>
      </c>
      <c r="D755" s="39" t="s">
        <v>13864</v>
      </c>
      <c r="F755" s="12" t="str">
        <f t="shared" si="11"/>
        <v>93225</v>
      </c>
    </row>
    <row r="756" spans="1:6" ht="13.5" x14ac:dyDescent="0.25">
      <c r="A756" s="41">
        <v>93234</v>
      </c>
      <c r="B756" s="38" t="s">
        <v>1236</v>
      </c>
      <c r="C756" s="38" t="s">
        <v>91</v>
      </c>
      <c r="D756" s="39" t="s">
        <v>13865</v>
      </c>
      <c r="F756" s="12" t="str">
        <f t="shared" si="11"/>
        <v>93234</v>
      </c>
    </row>
    <row r="757" spans="1:6" ht="13.5" x14ac:dyDescent="0.25">
      <c r="A757" s="41">
        <v>93244</v>
      </c>
      <c r="B757" s="38" t="s">
        <v>1237</v>
      </c>
      <c r="C757" s="38" t="s">
        <v>91</v>
      </c>
      <c r="D757" s="39" t="s">
        <v>7464</v>
      </c>
      <c r="F757" s="12" t="str">
        <f t="shared" si="11"/>
        <v>93244</v>
      </c>
    </row>
    <row r="758" spans="1:6" ht="13.5" x14ac:dyDescent="0.25">
      <c r="A758" s="41">
        <v>93274</v>
      </c>
      <c r="B758" s="38" t="s">
        <v>1238</v>
      </c>
      <c r="C758" s="38" t="s">
        <v>91</v>
      </c>
      <c r="D758" s="39" t="s">
        <v>10687</v>
      </c>
      <c r="F758" s="12" t="str">
        <f t="shared" si="11"/>
        <v>93274</v>
      </c>
    </row>
    <row r="759" spans="1:6" ht="13.5" x14ac:dyDescent="0.25">
      <c r="A759" s="41">
        <v>93282</v>
      </c>
      <c r="B759" s="38" t="s">
        <v>1239</v>
      </c>
      <c r="C759" s="38" t="s">
        <v>91</v>
      </c>
      <c r="D759" s="39" t="s">
        <v>13866</v>
      </c>
      <c r="F759" s="12" t="str">
        <f t="shared" si="11"/>
        <v>93282</v>
      </c>
    </row>
    <row r="760" spans="1:6" ht="13.5" x14ac:dyDescent="0.25">
      <c r="A760" s="41">
        <v>93288</v>
      </c>
      <c r="B760" s="38" t="s">
        <v>1240</v>
      </c>
      <c r="C760" s="38" t="s">
        <v>91</v>
      </c>
      <c r="D760" s="39" t="s">
        <v>13867</v>
      </c>
      <c r="F760" s="12" t="str">
        <f t="shared" si="11"/>
        <v>93288</v>
      </c>
    </row>
    <row r="761" spans="1:6" ht="13.5" x14ac:dyDescent="0.25">
      <c r="A761" s="41">
        <v>93403</v>
      </c>
      <c r="B761" s="38" t="s">
        <v>1241</v>
      </c>
      <c r="C761" s="38" t="s">
        <v>91</v>
      </c>
      <c r="D761" s="39" t="s">
        <v>12038</v>
      </c>
      <c r="F761" s="12" t="str">
        <f t="shared" si="11"/>
        <v>93403</v>
      </c>
    </row>
    <row r="762" spans="1:6" ht="13.5" x14ac:dyDescent="0.25">
      <c r="A762" s="41">
        <v>93409</v>
      </c>
      <c r="B762" s="38" t="s">
        <v>13868</v>
      </c>
      <c r="C762" s="38" t="s">
        <v>91</v>
      </c>
      <c r="D762" s="39" t="s">
        <v>13869</v>
      </c>
      <c r="F762" s="12" t="str">
        <f t="shared" si="11"/>
        <v>93409</v>
      </c>
    </row>
    <row r="763" spans="1:6" ht="13.5" x14ac:dyDescent="0.25">
      <c r="A763" s="41">
        <v>93416</v>
      </c>
      <c r="B763" s="38" t="s">
        <v>1242</v>
      </c>
      <c r="C763" s="38" t="s">
        <v>91</v>
      </c>
      <c r="D763" s="39" t="s">
        <v>13748</v>
      </c>
      <c r="F763" s="12" t="str">
        <f t="shared" si="11"/>
        <v>93416</v>
      </c>
    </row>
    <row r="764" spans="1:6" ht="13.5" x14ac:dyDescent="0.25">
      <c r="A764" s="41">
        <v>93422</v>
      </c>
      <c r="B764" s="38" t="s">
        <v>1243</v>
      </c>
      <c r="C764" s="38" t="s">
        <v>91</v>
      </c>
      <c r="D764" s="39" t="s">
        <v>13870</v>
      </c>
      <c r="F764" s="12" t="str">
        <f t="shared" si="11"/>
        <v>93422</v>
      </c>
    </row>
    <row r="765" spans="1:6" ht="13.5" x14ac:dyDescent="0.25">
      <c r="A765" s="41">
        <v>93428</v>
      </c>
      <c r="B765" s="38" t="s">
        <v>1244</v>
      </c>
      <c r="C765" s="38" t="s">
        <v>91</v>
      </c>
      <c r="D765" s="39" t="s">
        <v>13871</v>
      </c>
      <c r="F765" s="12" t="str">
        <f t="shared" si="11"/>
        <v>93428</v>
      </c>
    </row>
    <row r="766" spans="1:6" ht="13.5" x14ac:dyDescent="0.25">
      <c r="A766" s="41">
        <v>93434</v>
      </c>
      <c r="B766" s="38" t="s">
        <v>1245</v>
      </c>
      <c r="C766" s="38" t="s">
        <v>91</v>
      </c>
      <c r="D766" s="39" t="s">
        <v>13872</v>
      </c>
      <c r="F766" s="12" t="str">
        <f t="shared" si="11"/>
        <v>93434</v>
      </c>
    </row>
    <row r="767" spans="1:6" ht="13.5" x14ac:dyDescent="0.25">
      <c r="A767" s="41">
        <v>93440</v>
      </c>
      <c r="B767" s="38" t="s">
        <v>1246</v>
      </c>
      <c r="C767" s="38" t="s">
        <v>91</v>
      </c>
      <c r="D767" s="39" t="s">
        <v>6819</v>
      </c>
      <c r="F767" s="12" t="str">
        <f t="shared" si="11"/>
        <v>93440</v>
      </c>
    </row>
    <row r="768" spans="1:6" ht="13.5" x14ac:dyDescent="0.25">
      <c r="A768" s="41">
        <v>95122</v>
      </c>
      <c r="B768" s="38" t="s">
        <v>1247</v>
      </c>
      <c r="C768" s="38" t="s">
        <v>91</v>
      </c>
      <c r="D768" s="39" t="s">
        <v>13873</v>
      </c>
      <c r="F768" s="12" t="str">
        <f t="shared" si="11"/>
        <v>95122</v>
      </c>
    </row>
    <row r="769" spans="1:6" ht="13.5" x14ac:dyDescent="0.25">
      <c r="A769" s="41">
        <v>95128</v>
      </c>
      <c r="B769" s="38" t="s">
        <v>1248</v>
      </c>
      <c r="C769" s="38" t="s">
        <v>91</v>
      </c>
      <c r="D769" s="39" t="s">
        <v>13874</v>
      </c>
      <c r="F769" s="12" t="str">
        <f t="shared" si="11"/>
        <v>95128</v>
      </c>
    </row>
    <row r="770" spans="1:6" ht="13.5" x14ac:dyDescent="0.25">
      <c r="A770" s="41">
        <v>95140</v>
      </c>
      <c r="B770" s="38" t="s">
        <v>1249</v>
      </c>
      <c r="C770" s="38" t="s">
        <v>91</v>
      </c>
      <c r="D770" s="39" t="s">
        <v>13875</v>
      </c>
      <c r="F770" s="12" t="str">
        <f t="shared" si="11"/>
        <v>95140</v>
      </c>
    </row>
    <row r="771" spans="1:6" ht="13.5" x14ac:dyDescent="0.25">
      <c r="A771" s="41">
        <v>95213</v>
      </c>
      <c r="B771" s="38" t="s">
        <v>1250</v>
      </c>
      <c r="C771" s="38" t="s">
        <v>91</v>
      </c>
      <c r="D771" s="39" t="s">
        <v>13876</v>
      </c>
      <c r="F771" s="12" t="str">
        <f t="shared" si="11"/>
        <v>95213</v>
      </c>
    </row>
    <row r="772" spans="1:6" ht="13.5" x14ac:dyDescent="0.25">
      <c r="A772" s="41">
        <v>95259</v>
      </c>
      <c r="B772" s="38" t="s">
        <v>1251</v>
      </c>
      <c r="C772" s="38" t="s">
        <v>91</v>
      </c>
      <c r="D772" s="39" t="s">
        <v>13877</v>
      </c>
      <c r="F772" s="12" t="str">
        <f t="shared" ref="F772:F835" si="12">CLEAN(A772)</f>
        <v>95259</v>
      </c>
    </row>
    <row r="773" spans="1:6" ht="13.5" x14ac:dyDescent="0.25">
      <c r="A773" s="41">
        <v>95265</v>
      </c>
      <c r="B773" s="38" t="s">
        <v>1252</v>
      </c>
      <c r="C773" s="38" t="s">
        <v>91</v>
      </c>
      <c r="D773" s="39" t="s">
        <v>13878</v>
      </c>
      <c r="F773" s="12" t="str">
        <f t="shared" si="12"/>
        <v>95265</v>
      </c>
    </row>
    <row r="774" spans="1:6" ht="13.5" x14ac:dyDescent="0.25">
      <c r="A774" s="41">
        <v>95271</v>
      </c>
      <c r="B774" s="38" t="s">
        <v>1253</v>
      </c>
      <c r="C774" s="38" t="s">
        <v>91</v>
      </c>
      <c r="D774" s="39" t="s">
        <v>13879</v>
      </c>
      <c r="F774" s="12" t="str">
        <f t="shared" si="12"/>
        <v>95271</v>
      </c>
    </row>
    <row r="775" spans="1:6" ht="13.5" x14ac:dyDescent="0.25">
      <c r="A775" s="41">
        <v>95277</v>
      </c>
      <c r="B775" s="38" t="s">
        <v>1254</v>
      </c>
      <c r="C775" s="38" t="s">
        <v>91</v>
      </c>
      <c r="D775" s="39" t="s">
        <v>10918</v>
      </c>
      <c r="F775" s="12" t="str">
        <f t="shared" si="12"/>
        <v>95277</v>
      </c>
    </row>
    <row r="776" spans="1:6" ht="13.5" x14ac:dyDescent="0.25">
      <c r="A776" s="41">
        <v>95283</v>
      </c>
      <c r="B776" s="38" t="s">
        <v>1255</v>
      </c>
      <c r="C776" s="38" t="s">
        <v>91</v>
      </c>
      <c r="D776" s="39" t="s">
        <v>13880</v>
      </c>
      <c r="F776" s="12" t="str">
        <f t="shared" si="12"/>
        <v>95283</v>
      </c>
    </row>
    <row r="777" spans="1:6" ht="13.5" x14ac:dyDescent="0.25">
      <c r="A777" s="41">
        <v>95621</v>
      </c>
      <c r="B777" s="38" t="s">
        <v>1256</v>
      </c>
      <c r="C777" s="38" t="s">
        <v>91</v>
      </c>
      <c r="D777" s="39" t="s">
        <v>13881</v>
      </c>
      <c r="F777" s="12" t="str">
        <f t="shared" si="12"/>
        <v>95621</v>
      </c>
    </row>
    <row r="778" spans="1:6" ht="13.5" x14ac:dyDescent="0.25">
      <c r="A778" s="41">
        <v>95632</v>
      </c>
      <c r="B778" s="38" t="s">
        <v>1257</v>
      </c>
      <c r="C778" s="38" t="s">
        <v>91</v>
      </c>
      <c r="D778" s="39" t="s">
        <v>13882</v>
      </c>
      <c r="F778" s="12" t="str">
        <f t="shared" si="12"/>
        <v>95632</v>
      </c>
    </row>
    <row r="779" spans="1:6" ht="13.5" x14ac:dyDescent="0.25">
      <c r="A779" s="41">
        <v>95703</v>
      </c>
      <c r="B779" s="38" t="s">
        <v>1258</v>
      </c>
      <c r="C779" s="38" t="s">
        <v>91</v>
      </c>
      <c r="D779" s="39" t="s">
        <v>12541</v>
      </c>
      <c r="F779" s="12" t="str">
        <f t="shared" si="12"/>
        <v>95703</v>
      </c>
    </row>
    <row r="780" spans="1:6" ht="13.5" x14ac:dyDescent="0.25">
      <c r="A780" s="41">
        <v>95709</v>
      </c>
      <c r="B780" s="38" t="s">
        <v>13883</v>
      </c>
      <c r="C780" s="38" t="s">
        <v>91</v>
      </c>
      <c r="D780" s="39" t="s">
        <v>13884</v>
      </c>
      <c r="F780" s="12" t="str">
        <f t="shared" si="12"/>
        <v>95709</v>
      </c>
    </row>
    <row r="781" spans="1:6" ht="13.5" x14ac:dyDescent="0.25">
      <c r="A781" s="41">
        <v>95715</v>
      </c>
      <c r="B781" s="38" t="s">
        <v>1259</v>
      </c>
      <c r="C781" s="38" t="s">
        <v>91</v>
      </c>
      <c r="D781" s="39" t="s">
        <v>13885</v>
      </c>
      <c r="F781" s="12" t="str">
        <f t="shared" si="12"/>
        <v>95715</v>
      </c>
    </row>
    <row r="782" spans="1:6" ht="13.5" x14ac:dyDescent="0.25">
      <c r="A782" s="41">
        <v>95721</v>
      </c>
      <c r="B782" s="38" t="s">
        <v>1260</v>
      </c>
      <c r="C782" s="38" t="s">
        <v>91</v>
      </c>
      <c r="D782" s="39" t="s">
        <v>13886</v>
      </c>
      <c r="F782" s="12" t="str">
        <f t="shared" si="12"/>
        <v>95721</v>
      </c>
    </row>
    <row r="783" spans="1:6" ht="13.5" x14ac:dyDescent="0.25">
      <c r="A783" s="41">
        <v>95873</v>
      </c>
      <c r="B783" s="38" t="s">
        <v>1261</v>
      </c>
      <c r="C783" s="38" t="s">
        <v>91</v>
      </c>
      <c r="D783" s="39" t="s">
        <v>13887</v>
      </c>
      <c r="F783" s="12" t="str">
        <f t="shared" si="12"/>
        <v>95873</v>
      </c>
    </row>
    <row r="784" spans="1:6" ht="13.5" x14ac:dyDescent="0.25">
      <c r="A784" s="41">
        <v>96014</v>
      </c>
      <c r="B784" s="38" t="s">
        <v>1262</v>
      </c>
      <c r="C784" s="38" t="s">
        <v>91</v>
      </c>
      <c r="D784" s="39" t="s">
        <v>13888</v>
      </c>
      <c r="F784" s="12" t="str">
        <f t="shared" si="12"/>
        <v>96014</v>
      </c>
    </row>
    <row r="785" spans="1:6" ht="13.5" x14ac:dyDescent="0.25">
      <c r="A785" s="41">
        <v>96021</v>
      </c>
      <c r="B785" s="38" t="s">
        <v>1263</v>
      </c>
      <c r="C785" s="38" t="s">
        <v>91</v>
      </c>
      <c r="D785" s="39" t="s">
        <v>13889</v>
      </c>
      <c r="F785" s="12" t="str">
        <f t="shared" si="12"/>
        <v>96021</v>
      </c>
    </row>
    <row r="786" spans="1:6" ht="13.5" x14ac:dyDescent="0.25">
      <c r="A786" s="41">
        <v>96029</v>
      </c>
      <c r="B786" s="38" t="s">
        <v>1264</v>
      </c>
      <c r="C786" s="38" t="s">
        <v>91</v>
      </c>
      <c r="D786" s="39" t="s">
        <v>13890</v>
      </c>
      <c r="F786" s="12" t="str">
        <f t="shared" si="12"/>
        <v>96029</v>
      </c>
    </row>
    <row r="787" spans="1:6" ht="13.5" x14ac:dyDescent="0.25">
      <c r="A787" s="41">
        <v>96036</v>
      </c>
      <c r="B787" s="38" t="s">
        <v>1265</v>
      </c>
      <c r="C787" s="38" t="s">
        <v>91</v>
      </c>
      <c r="D787" s="39" t="s">
        <v>13891</v>
      </c>
      <c r="F787" s="12" t="str">
        <f t="shared" si="12"/>
        <v>96036</v>
      </c>
    </row>
    <row r="788" spans="1:6" ht="13.5" x14ac:dyDescent="0.25">
      <c r="A788" s="41">
        <v>96155</v>
      </c>
      <c r="B788" s="38" t="s">
        <v>1266</v>
      </c>
      <c r="C788" s="38" t="s">
        <v>91</v>
      </c>
      <c r="D788" s="39" t="s">
        <v>13892</v>
      </c>
      <c r="F788" s="12" t="str">
        <f t="shared" si="12"/>
        <v>96155</v>
      </c>
    </row>
    <row r="789" spans="1:6" ht="13.5" x14ac:dyDescent="0.25">
      <c r="A789" s="41">
        <v>96156</v>
      </c>
      <c r="B789" s="38" t="s">
        <v>1267</v>
      </c>
      <c r="C789" s="38" t="s">
        <v>91</v>
      </c>
      <c r="D789" s="39" t="s">
        <v>13893</v>
      </c>
      <c r="F789" s="12" t="str">
        <f t="shared" si="12"/>
        <v>96156</v>
      </c>
    </row>
    <row r="790" spans="1:6" ht="13.5" x14ac:dyDescent="0.25">
      <c r="A790" s="41">
        <v>96159</v>
      </c>
      <c r="B790" s="38" t="s">
        <v>1268</v>
      </c>
      <c r="C790" s="38" t="s">
        <v>91</v>
      </c>
      <c r="D790" s="39" t="s">
        <v>13894</v>
      </c>
      <c r="F790" s="12" t="str">
        <f t="shared" si="12"/>
        <v>96159</v>
      </c>
    </row>
    <row r="791" spans="1:6" ht="13.5" x14ac:dyDescent="0.25">
      <c r="A791" s="41">
        <v>96246</v>
      </c>
      <c r="B791" s="38" t="s">
        <v>1269</v>
      </c>
      <c r="C791" s="38" t="s">
        <v>91</v>
      </c>
      <c r="D791" s="39" t="s">
        <v>13895</v>
      </c>
      <c r="F791" s="12" t="str">
        <f t="shared" si="12"/>
        <v>96246</v>
      </c>
    </row>
    <row r="792" spans="1:6" ht="13.5" x14ac:dyDescent="0.25">
      <c r="A792" s="41">
        <v>96464</v>
      </c>
      <c r="B792" s="38" t="s">
        <v>1270</v>
      </c>
      <c r="C792" s="38" t="s">
        <v>91</v>
      </c>
      <c r="D792" s="39" t="s">
        <v>9304</v>
      </c>
      <c r="F792" s="12" t="str">
        <f t="shared" si="12"/>
        <v>96464</v>
      </c>
    </row>
    <row r="793" spans="1:6" ht="13.5" x14ac:dyDescent="0.25">
      <c r="A793" s="41">
        <v>98765</v>
      </c>
      <c r="B793" s="38" t="s">
        <v>1271</v>
      </c>
      <c r="C793" s="38" t="s">
        <v>91</v>
      </c>
      <c r="D793" s="39" t="s">
        <v>7792</v>
      </c>
      <c r="F793" s="12" t="str">
        <f t="shared" si="12"/>
        <v>98765</v>
      </c>
    </row>
    <row r="794" spans="1:6" ht="13.5" x14ac:dyDescent="0.25">
      <c r="A794" s="41">
        <v>99834</v>
      </c>
      <c r="B794" s="38" t="s">
        <v>1272</v>
      </c>
      <c r="C794" s="38" t="s">
        <v>91</v>
      </c>
      <c r="D794" s="39" t="s">
        <v>13859</v>
      </c>
      <c r="F794" s="12" t="str">
        <f t="shared" si="12"/>
        <v>99834</v>
      </c>
    </row>
    <row r="795" spans="1:6" ht="13.5" x14ac:dyDescent="0.25">
      <c r="A795" s="41">
        <v>100642</v>
      </c>
      <c r="B795" s="38" t="s">
        <v>1273</v>
      </c>
      <c r="C795" s="38" t="s">
        <v>91</v>
      </c>
      <c r="D795" s="39" t="s">
        <v>13896</v>
      </c>
      <c r="F795" s="12" t="str">
        <f t="shared" si="12"/>
        <v>100642</v>
      </c>
    </row>
    <row r="796" spans="1:6" ht="13.5" x14ac:dyDescent="0.25">
      <c r="A796" s="41">
        <v>100648</v>
      </c>
      <c r="B796" s="38" t="s">
        <v>1274</v>
      </c>
      <c r="C796" s="38" t="s">
        <v>91</v>
      </c>
      <c r="D796" s="39" t="s">
        <v>13897</v>
      </c>
      <c r="F796" s="12" t="str">
        <f t="shared" si="12"/>
        <v>100648</v>
      </c>
    </row>
    <row r="797" spans="1:6" ht="13.5" x14ac:dyDescent="0.25">
      <c r="A797" s="41">
        <v>102274</v>
      </c>
      <c r="B797" s="38" t="s">
        <v>1275</v>
      </c>
      <c r="C797" s="38" t="s">
        <v>91</v>
      </c>
      <c r="D797" s="39" t="s">
        <v>13898</v>
      </c>
      <c r="F797" s="12" t="str">
        <f t="shared" si="12"/>
        <v>102274</v>
      </c>
    </row>
    <row r="798" spans="1:6" ht="13.5" x14ac:dyDescent="0.25">
      <c r="A798" s="41">
        <v>104092</v>
      </c>
      <c r="B798" s="38" t="s">
        <v>1276</v>
      </c>
      <c r="C798" s="38" t="s">
        <v>91</v>
      </c>
      <c r="D798" s="39" t="s">
        <v>13899</v>
      </c>
      <c r="F798" s="12" t="str">
        <f t="shared" si="12"/>
        <v>104092</v>
      </c>
    </row>
    <row r="799" spans="1:6" ht="13.5" x14ac:dyDescent="0.25">
      <c r="A799" s="41">
        <v>104098</v>
      </c>
      <c r="B799" s="38" t="s">
        <v>1277</v>
      </c>
      <c r="C799" s="38" t="s">
        <v>91</v>
      </c>
      <c r="D799" s="39" t="s">
        <v>10915</v>
      </c>
      <c r="F799" s="12" t="str">
        <f t="shared" si="12"/>
        <v>104098</v>
      </c>
    </row>
    <row r="800" spans="1:6" ht="13.5" x14ac:dyDescent="0.25">
      <c r="A800" s="41">
        <v>5089</v>
      </c>
      <c r="B800" s="38" t="s">
        <v>604</v>
      </c>
      <c r="C800" s="38" t="s">
        <v>94</v>
      </c>
      <c r="D800" s="39" t="s">
        <v>13900</v>
      </c>
      <c r="F800" s="12" t="str">
        <f t="shared" si="12"/>
        <v>5089</v>
      </c>
    </row>
    <row r="801" spans="1:6" ht="13.5" x14ac:dyDescent="0.25">
      <c r="A801" s="41">
        <v>5627</v>
      </c>
      <c r="B801" s="38" t="s">
        <v>411</v>
      </c>
      <c r="C801" s="38" t="s">
        <v>94</v>
      </c>
      <c r="D801" s="39" t="s">
        <v>13901</v>
      </c>
      <c r="F801" s="12" t="str">
        <f t="shared" si="12"/>
        <v>5627</v>
      </c>
    </row>
    <row r="802" spans="1:6" ht="13.5" x14ac:dyDescent="0.25">
      <c r="A802" s="41">
        <v>5628</v>
      </c>
      <c r="B802" s="38" t="s">
        <v>412</v>
      </c>
      <c r="C802" s="38" t="s">
        <v>94</v>
      </c>
      <c r="D802" s="39" t="s">
        <v>13902</v>
      </c>
      <c r="F802" s="12" t="str">
        <f t="shared" si="12"/>
        <v>5628</v>
      </c>
    </row>
    <row r="803" spans="1:6" ht="13.5" x14ac:dyDescent="0.25">
      <c r="A803" s="41">
        <v>5629</v>
      </c>
      <c r="B803" s="38" t="s">
        <v>413</v>
      </c>
      <c r="C803" s="38" t="s">
        <v>94</v>
      </c>
      <c r="D803" s="39" t="s">
        <v>13903</v>
      </c>
      <c r="F803" s="12" t="str">
        <f t="shared" si="12"/>
        <v>5629</v>
      </c>
    </row>
    <row r="804" spans="1:6" ht="13.5" x14ac:dyDescent="0.25">
      <c r="A804" s="41">
        <v>5630</v>
      </c>
      <c r="B804" s="38" t="s">
        <v>414</v>
      </c>
      <c r="C804" s="38" t="s">
        <v>94</v>
      </c>
      <c r="D804" s="39" t="s">
        <v>13904</v>
      </c>
      <c r="F804" s="12" t="str">
        <f t="shared" si="12"/>
        <v>5630</v>
      </c>
    </row>
    <row r="805" spans="1:6" ht="13.5" x14ac:dyDescent="0.25">
      <c r="A805" s="41">
        <v>5658</v>
      </c>
      <c r="B805" s="38" t="s">
        <v>13905</v>
      </c>
      <c r="C805" s="38" t="s">
        <v>94</v>
      </c>
      <c r="D805" s="39" t="s">
        <v>9317</v>
      </c>
      <c r="F805" s="12" t="str">
        <f t="shared" si="12"/>
        <v>5658</v>
      </c>
    </row>
    <row r="806" spans="1:6" ht="13.5" x14ac:dyDescent="0.25">
      <c r="A806" s="41">
        <v>5664</v>
      </c>
      <c r="B806" s="38" t="s">
        <v>416</v>
      </c>
      <c r="C806" s="38" t="s">
        <v>94</v>
      </c>
      <c r="D806" s="39" t="s">
        <v>13857</v>
      </c>
      <c r="F806" s="12" t="str">
        <f t="shared" si="12"/>
        <v>5664</v>
      </c>
    </row>
    <row r="807" spans="1:6" ht="13.5" x14ac:dyDescent="0.25">
      <c r="A807" s="41">
        <v>5667</v>
      </c>
      <c r="B807" s="38" t="s">
        <v>421</v>
      </c>
      <c r="C807" s="38" t="s">
        <v>94</v>
      </c>
      <c r="D807" s="39" t="s">
        <v>13906</v>
      </c>
      <c r="F807" s="12" t="str">
        <f t="shared" si="12"/>
        <v>5667</v>
      </c>
    </row>
    <row r="808" spans="1:6" ht="13.5" x14ac:dyDescent="0.25">
      <c r="A808" s="41">
        <v>5668</v>
      </c>
      <c r="B808" s="38" t="s">
        <v>422</v>
      </c>
      <c r="C808" s="38" t="s">
        <v>94</v>
      </c>
      <c r="D808" s="39" t="s">
        <v>13907</v>
      </c>
      <c r="F808" s="12" t="str">
        <f t="shared" si="12"/>
        <v>5668</v>
      </c>
    </row>
    <row r="809" spans="1:6" ht="13.5" x14ac:dyDescent="0.25">
      <c r="A809" s="41">
        <v>5674</v>
      </c>
      <c r="B809" s="38" t="s">
        <v>426</v>
      </c>
      <c r="C809" s="38" t="s">
        <v>94</v>
      </c>
      <c r="D809" s="39" t="s">
        <v>13908</v>
      </c>
      <c r="F809" s="12" t="str">
        <f t="shared" si="12"/>
        <v>5674</v>
      </c>
    </row>
    <row r="810" spans="1:6" ht="13.5" x14ac:dyDescent="0.25">
      <c r="A810" s="41">
        <v>5692</v>
      </c>
      <c r="B810" s="38" t="s">
        <v>615</v>
      </c>
      <c r="C810" s="38" t="s">
        <v>94</v>
      </c>
      <c r="D810" s="39" t="s">
        <v>10851</v>
      </c>
      <c r="F810" s="12" t="str">
        <f t="shared" si="12"/>
        <v>5692</v>
      </c>
    </row>
    <row r="811" spans="1:6" ht="13.5" x14ac:dyDescent="0.25">
      <c r="A811" s="41">
        <v>5693</v>
      </c>
      <c r="B811" s="38" t="s">
        <v>616</v>
      </c>
      <c r="C811" s="38" t="s">
        <v>94</v>
      </c>
      <c r="D811" s="39" t="s">
        <v>8189</v>
      </c>
      <c r="F811" s="12" t="str">
        <f t="shared" si="12"/>
        <v>5693</v>
      </c>
    </row>
    <row r="812" spans="1:6" ht="13.5" x14ac:dyDescent="0.25">
      <c r="A812" s="41">
        <v>5695</v>
      </c>
      <c r="B812" s="38" t="s">
        <v>438</v>
      </c>
      <c r="C812" s="38" t="s">
        <v>94</v>
      </c>
      <c r="D812" s="39" t="s">
        <v>13909</v>
      </c>
      <c r="F812" s="12" t="str">
        <f t="shared" si="12"/>
        <v>5695</v>
      </c>
    </row>
    <row r="813" spans="1:6" ht="13.5" x14ac:dyDescent="0.25">
      <c r="A813" s="41">
        <v>5703</v>
      </c>
      <c r="B813" s="38" t="s">
        <v>445</v>
      </c>
      <c r="C813" s="38" t="s">
        <v>94</v>
      </c>
      <c r="D813" s="39" t="s">
        <v>13850</v>
      </c>
      <c r="F813" s="12" t="str">
        <f t="shared" si="12"/>
        <v>5703</v>
      </c>
    </row>
    <row r="814" spans="1:6" ht="13.5" x14ac:dyDescent="0.25">
      <c r="A814" s="41">
        <v>5705</v>
      </c>
      <c r="B814" s="38" t="s">
        <v>451</v>
      </c>
      <c r="C814" s="38" t="s">
        <v>94</v>
      </c>
      <c r="D814" s="39" t="s">
        <v>13910</v>
      </c>
      <c r="F814" s="12" t="str">
        <f t="shared" si="12"/>
        <v>5705</v>
      </c>
    </row>
    <row r="815" spans="1:6" ht="13.5" x14ac:dyDescent="0.25">
      <c r="A815" s="41">
        <v>5707</v>
      </c>
      <c r="B815" s="38" t="s">
        <v>990</v>
      </c>
      <c r="C815" s="38" t="s">
        <v>94</v>
      </c>
      <c r="D815" s="39" t="s">
        <v>10081</v>
      </c>
      <c r="F815" s="12" t="str">
        <f t="shared" si="12"/>
        <v>5707</v>
      </c>
    </row>
    <row r="816" spans="1:6" ht="13.5" x14ac:dyDescent="0.25">
      <c r="A816" s="41">
        <v>5710</v>
      </c>
      <c r="B816" s="38" t="s">
        <v>458</v>
      </c>
      <c r="C816" s="38" t="s">
        <v>94</v>
      </c>
      <c r="D816" s="39" t="s">
        <v>13911</v>
      </c>
      <c r="F816" s="12" t="str">
        <f t="shared" si="12"/>
        <v>5710</v>
      </c>
    </row>
    <row r="817" spans="1:6" ht="13.5" x14ac:dyDescent="0.25">
      <c r="A817" s="41">
        <v>5711</v>
      </c>
      <c r="B817" s="38" t="s">
        <v>459</v>
      </c>
      <c r="C817" s="38" t="s">
        <v>94</v>
      </c>
      <c r="D817" s="39" t="s">
        <v>13912</v>
      </c>
      <c r="F817" s="12" t="str">
        <f t="shared" si="12"/>
        <v>5711</v>
      </c>
    </row>
    <row r="818" spans="1:6" ht="13.5" x14ac:dyDescent="0.25">
      <c r="A818" s="41">
        <v>5714</v>
      </c>
      <c r="B818" s="38" t="s">
        <v>685</v>
      </c>
      <c r="C818" s="38" t="s">
        <v>94</v>
      </c>
      <c r="D818" s="39" t="s">
        <v>13913</v>
      </c>
      <c r="F818" s="12" t="str">
        <f t="shared" si="12"/>
        <v>5714</v>
      </c>
    </row>
    <row r="819" spans="1:6" ht="13.5" x14ac:dyDescent="0.25">
      <c r="A819" s="41">
        <v>5715</v>
      </c>
      <c r="B819" s="38" t="s">
        <v>686</v>
      </c>
      <c r="C819" s="38" t="s">
        <v>94</v>
      </c>
      <c r="D819" s="39" t="s">
        <v>13914</v>
      </c>
      <c r="F819" s="12" t="str">
        <f t="shared" si="12"/>
        <v>5715</v>
      </c>
    </row>
    <row r="820" spans="1:6" ht="13.5" x14ac:dyDescent="0.25">
      <c r="A820" s="41">
        <v>5718</v>
      </c>
      <c r="B820" s="38" t="s">
        <v>474</v>
      </c>
      <c r="C820" s="38" t="s">
        <v>94</v>
      </c>
      <c r="D820" s="39" t="s">
        <v>13915</v>
      </c>
      <c r="F820" s="12" t="str">
        <f t="shared" si="12"/>
        <v>5718</v>
      </c>
    </row>
    <row r="821" spans="1:6" ht="13.5" x14ac:dyDescent="0.25">
      <c r="A821" s="41">
        <v>5721</v>
      </c>
      <c r="B821" s="38" t="s">
        <v>479</v>
      </c>
      <c r="C821" s="38" t="s">
        <v>94</v>
      </c>
      <c r="D821" s="39" t="s">
        <v>10248</v>
      </c>
      <c r="F821" s="12" t="str">
        <f t="shared" si="12"/>
        <v>5721</v>
      </c>
    </row>
    <row r="822" spans="1:6" ht="13.5" x14ac:dyDescent="0.25">
      <c r="A822" s="41">
        <v>5722</v>
      </c>
      <c r="B822" s="38" t="s">
        <v>484</v>
      </c>
      <c r="C822" s="38" t="s">
        <v>94</v>
      </c>
      <c r="D822" s="39" t="s">
        <v>13916</v>
      </c>
      <c r="F822" s="12" t="str">
        <f t="shared" si="12"/>
        <v>5722</v>
      </c>
    </row>
    <row r="823" spans="1:6" ht="13.5" x14ac:dyDescent="0.25">
      <c r="A823" s="41">
        <v>5724</v>
      </c>
      <c r="B823" s="38" t="s">
        <v>680</v>
      </c>
      <c r="C823" s="38" t="s">
        <v>94</v>
      </c>
      <c r="D823" s="39" t="s">
        <v>13917</v>
      </c>
      <c r="F823" s="12" t="str">
        <f t="shared" si="12"/>
        <v>5724</v>
      </c>
    </row>
    <row r="824" spans="1:6" ht="13.5" x14ac:dyDescent="0.25">
      <c r="A824" s="41">
        <v>5727</v>
      </c>
      <c r="B824" s="38" t="s">
        <v>489</v>
      </c>
      <c r="C824" s="38" t="s">
        <v>94</v>
      </c>
      <c r="D824" s="39" t="s">
        <v>13902</v>
      </c>
      <c r="F824" s="12" t="str">
        <f t="shared" si="12"/>
        <v>5727</v>
      </c>
    </row>
    <row r="825" spans="1:6" ht="13.5" x14ac:dyDescent="0.25">
      <c r="A825" s="41">
        <v>5729</v>
      </c>
      <c r="B825" s="38" t="s">
        <v>493</v>
      </c>
      <c r="C825" s="38" t="s">
        <v>94</v>
      </c>
      <c r="D825" s="39" t="s">
        <v>13918</v>
      </c>
      <c r="F825" s="12" t="str">
        <f t="shared" si="12"/>
        <v>5729</v>
      </c>
    </row>
    <row r="826" spans="1:6" ht="13.5" x14ac:dyDescent="0.25">
      <c r="A826" s="41">
        <v>5730</v>
      </c>
      <c r="B826" s="38" t="s">
        <v>494</v>
      </c>
      <c r="C826" s="38" t="s">
        <v>94</v>
      </c>
      <c r="D826" s="39" t="s">
        <v>13919</v>
      </c>
      <c r="F826" s="12" t="str">
        <f t="shared" si="12"/>
        <v>5730</v>
      </c>
    </row>
    <row r="827" spans="1:6" ht="13.5" x14ac:dyDescent="0.25">
      <c r="A827" s="41">
        <v>5735</v>
      </c>
      <c r="B827" s="38" t="s">
        <v>498</v>
      </c>
      <c r="C827" s="38" t="s">
        <v>94</v>
      </c>
      <c r="D827" s="39" t="s">
        <v>13920</v>
      </c>
      <c r="F827" s="12" t="str">
        <f t="shared" si="12"/>
        <v>5735</v>
      </c>
    </row>
    <row r="828" spans="1:6" ht="13.5" x14ac:dyDescent="0.25">
      <c r="A828" s="41">
        <v>5736</v>
      </c>
      <c r="B828" s="38" t="s">
        <v>499</v>
      </c>
      <c r="C828" s="38" t="s">
        <v>94</v>
      </c>
      <c r="D828" s="39" t="s">
        <v>13921</v>
      </c>
      <c r="F828" s="12" t="str">
        <f t="shared" si="12"/>
        <v>5736</v>
      </c>
    </row>
    <row r="829" spans="1:6" ht="13.5" x14ac:dyDescent="0.25">
      <c r="A829" s="41">
        <v>5738</v>
      </c>
      <c r="B829" s="38" t="s">
        <v>503</v>
      </c>
      <c r="C829" s="38" t="s">
        <v>94</v>
      </c>
      <c r="D829" s="39" t="s">
        <v>13922</v>
      </c>
      <c r="F829" s="12" t="str">
        <f t="shared" si="12"/>
        <v>5738</v>
      </c>
    </row>
    <row r="830" spans="1:6" ht="13.5" x14ac:dyDescent="0.25">
      <c r="A830" s="41">
        <v>5739</v>
      </c>
      <c r="B830" s="38" t="s">
        <v>504</v>
      </c>
      <c r="C830" s="38" t="s">
        <v>94</v>
      </c>
      <c r="D830" s="39" t="s">
        <v>13923</v>
      </c>
      <c r="F830" s="12" t="str">
        <f t="shared" si="12"/>
        <v>5739</v>
      </c>
    </row>
    <row r="831" spans="1:6" ht="13.5" x14ac:dyDescent="0.25">
      <c r="A831" s="41">
        <v>5741</v>
      </c>
      <c r="B831" s="38" t="s">
        <v>508</v>
      </c>
      <c r="C831" s="38" t="s">
        <v>94</v>
      </c>
      <c r="D831" s="39" t="s">
        <v>13924</v>
      </c>
      <c r="F831" s="12" t="str">
        <f t="shared" si="12"/>
        <v>5741</v>
      </c>
    </row>
    <row r="832" spans="1:6" ht="13.5" x14ac:dyDescent="0.25">
      <c r="A832" s="41">
        <v>5742</v>
      </c>
      <c r="B832" s="38" t="s">
        <v>509</v>
      </c>
      <c r="C832" s="38" t="s">
        <v>94</v>
      </c>
      <c r="D832" s="39" t="s">
        <v>13925</v>
      </c>
      <c r="F832" s="12" t="str">
        <f t="shared" si="12"/>
        <v>5742</v>
      </c>
    </row>
    <row r="833" spans="1:6" ht="13.5" x14ac:dyDescent="0.25">
      <c r="A833" s="41">
        <v>5747</v>
      </c>
      <c r="B833" s="38" t="s">
        <v>568</v>
      </c>
      <c r="C833" s="38" t="s">
        <v>94</v>
      </c>
      <c r="D833" s="39" t="s">
        <v>13926</v>
      </c>
      <c r="F833" s="12" t="str">
        <f t="shared" si="12"/>
        <v>5747</v>
      </c>
    </row>
    <row r="834" spans="1:6" ht="13.5" x14ac:dyDescent="0.25">
      <c r="A834" s="41">
        <v>5751</v>
      </c>
      <c r="B834" s="38" t="s">
        <v>513</v>
      </c>
      <c r="C834" s="38" t="s">
        <v>94</v>
      </c>
      <c r="D834" s="39" t="s">
        <v>13927</v>
      </c>
      <c r="F834" s="12" t="str">
        <f t="shared" si="12"/>
        <v>5751</v>
      </c>
    </row>
    <row r="835" spans="1:6" ht="13.5" x14ac:dyDescent="0.25">
      <c r="A835" s="41">
        <v>5754</v>
      </c>
      <c r="B835" s="38" t="s">
        <v>519</v>
      </c>
      <c r="C835" s="38" t="s">
        <v>94</v>
      </c>
      <c r="D835" s="39" t="s">
        <v>13928</v>
      </c>
      <c r="F835" s="12" t="str">
        <f t="shared" si="12"/>
        <v>5754</v>
      </c>
    </row>
    <row r="836" spans="1:6" ht="13.5" x14ac:dyDescent="0.25">
      <c r="A836" s="41">
        <v>5763</v>
      </c>
      <c r="B836" s="38" t="s">
        <v>525</v>
      </c>
      <c r="C836" s="38" t="s">
        <v>94</v>
      </c>
      <c r="D836" s="39" t="s">
        <v>12221</v>
      </c>
      <c r="F836" s="12" t="str">
        <f t="shared" ref="F836:F899" si="13">CLEAN(A836)</f>
        <v>5763</v>
      </c>
    </row>
    <row r="837" spans="1:6" ht="13.5" x14ac:dyDescent="0.25">
      <c r="A837" s="41">
        <v>5765</v>
      </c>
      <c r="B837" s="38" t="s">
        <v>531</v>
      </c>
      <c r="C837" s="38" t="s">
        <v>94</v>
      </c>
      <c r="D837" s="39" t="s">
        <v>6737</v>
      </c>
      <c r="F837" s="12" t="str">
        <f t="shared" si="13"/>
        <v>5765</v>
      </c>
    </row>
    <row r="838" spans="1:6" ht="13.5" x14ac:dyDescent="0.25">
      <c r="A838" s="41">
        <v>5766</v>
      </c>
      <c r="B838" s="38" t="s">
        <v>532</v>
      </c>
      <c r="C838" s="38" t="s">
        <v>94</v>
      </c>
      <c r="D838" s="39" t="s">
        <v>7217</v>
      </c>
      <c r="F838" s="12" t="str">
        <f t="shared" si="13"/>
        <v>5766</v>
      </c>
    </row>
    <row r="839" spans="1:6" ht="13.5" x14ac:dyDescent="0.25">
      <c r="A839" s="41">
        <v>5779</v>
      </c>
      <c r="B839" s="38" t="s">
        <v>546</v>
      </c>
      <c r="C839" s="38" t="s">
        <v>94</v>
      </c>
      <c r="D839" s="39" t="s">
        <v>13929</v>
      </c>
      <c r="F839" s="12" t="str">
        <f t="shared" si="13"/>
        <v>5779</v>
      </c>
    </row>
    <row r="840" spans="1:6" ht="13.5" x14ac:dyDescent="0.25">
      <c r="A840" s="41">
        <v>5787</v>
      </c>
      <c r="B840" s="38" t="s">
        <v>558</v>
      </c>
      <c r="C840" s="38" t="s">
        <v>94</v>
      </c>
      <c r="D840" s="39" t="s">
        <v>13797</v>
      </c>
      <c r="F840" s="12" t="str">
        <f t="shared" si="13"/>
        <v>5787</v>
      </c>
    </row>
    <row r="841" spans="1:6" ht="13.5" x14ac:dyDescent="0.25">
      <c r="A841" s="41">
        <v>5797</v>
      </c>
      <c r="B841" s="38" t="s">
        <v>563</v>
      </c>
      <c r="C841" s="38" t="s">
        <v>94</v>
      </c>
      <c r="D841" s="39" t="s">
        <v>13930</v>
      </c>
      <c r="F841" s="12" t="str">
        <f t="shared" si="13"/>
        <v>5797</v>
      </c>
    </row>
    <row r="842" spans="1:6" ht="13.5" x14ac:dyDescent="0.25">
      <c r="A842" s="41">
        <v>5800</v>
      </c>
      <c r="B842" s="38" t="s">
        <v>13931</v>
      </c>
      <c r="C842" s="38" t="s">
        <v>94</v>
      </c>
      <c r="D842" s="39" t="s">
        <v>13818</v>
      </c>
      <c r="F842" s="12" t="str">
        <f t="shared" si="13"/>
        <v>5800</v>
      </c>
    </row>
    <row r="843" spans="1:6" ht="13.5" x14ac:dyDescent="0.25">
      <c r="A843" s="41">
        <v>7032</v>
      </c>
      <c r="B843" s="38" t="s">
        <v>579</v>
      </c>
      <c r="C843" s="38" t="s">
        <v>94</v>
      </c>
      <c r="D843" s="39" t="s">
        <v>13932</v>
      </c>
      <c r="F843" s="12" t="str">
        <f t="shared" si="13"/>
        <v>7032</v>
      </c>
    </row>
    <row r="844" spans="1:6" ht="13.5" x14ac:dyDescent="0.25">
      <c r="A844" s="41">
        <v>7033</v>
      </c>
      <c r="B844" s="38" t="s">
        <v>580</v>
      </c>
      <c r="C844" s="38" t="s">
        <v>94</v>
      </c>
      <c r="D844" s="39" t="s">
        <v>6529</v>
      </c>
      <c r="F844" s="12" t="str">
        <f t="shared" si="13"/>
        <v>7033</v>
      </c>
    </row>
    <row r="845" spans="1:6" ht="13.5" x14ac:dyDescent="0.25">
      <c r="A845" s="41">
        <v>7034</v>
      </c>
      <c r="B845" s="38" t="s">
        <v>581</v>
      </c>
      <c r="C845" s="38" t="s">
        <v>94</v>
      </c>
      <c r="D845" s="39" t="s">
        <v>13933</v>
      </c>
      <c r="F845" s="12" t="str">
        <f t="shared" si="13"/>
        <v>7034</v>
      </c>
    </row>
    <row r="846" spans="1:6" ht="13.5" x14ac:dyDescent="0.25">
      <c r="A846" s="41">
        <v>7035</v>
      </c>
      <c r="B846" s="38" t="s">
        <v>582</v>
      </c>
      <c r="C846" s="38" t="s">
        <v>94</v>
      </c>
      <c r="D846" s="39" t="s">
        <v>13934</v>
      </c>
      <c r="F846" s="12" t="str">
        <f t="shared" si="13"/>
        <v>7035</v>
      </c>
    </row>
    <row r="847" spans="1:6" ht="13.5" x14ac:dyDescent="0.25">
      <c r="A847" s="41">
        <v>7038</v>
      </c>
      <c r="B847" s="38" t="s">
        <v>574</v>
      </c>
      <c r="C847" s="38" t="s">
        <v>94</v>
      </c>
      <c r="D847" s="39" t="s">
        <v>10938</v>
      </c>
      <c r="F847" s="12" t="str">
        <f t="shared" si="13"/>
        <v>7038</v>
      </c>
    </row>
    <row r="848" spans="1:6" ht="13.5" x14ac:dyDescent="0.25">
      <c r="A848" s="41">
        <v>7039</v>
      </c>
      <c r="B848" s="38" t="s">
        <v>575</v>
      </c>
      <c r="C848" s="38" t="s">
        <v>94</v>
      </c>
      <c r="D848" s="39" t="s">
        <v>13935</v>
      </c>
      <c r="F848" s="12" t="str">
        <f t="shared" si="13"/>
        <v>7039</v>
      </c>
    </row>
    <row r="849" spans="1:6" ht="13.5" x14ac:dyDescent="0.25">
      <c r="A849" s="41">
        <v>7040</v>
      </c>
      <c r="B849" s="38" t="s">
        <v>576</v>
      </c>
      <c r="C849" s="38" t="s">
        <v>94</v>
      </c>
      <c r="D849" s="39" t="s">
        <v>13936</v>
      </c>
      <c r="F849" s="12" t="str">
        <f t="shared" si="13"/>
        <v>7040</v>
      </c>
    </row>
    <row r="850" spans="1:6" ht="13.5" x14ac:dyDescent="0.25">
      <c r="A850" s="41">
        <v>7044</v>
      </c>
      <c r="B850" s="38" t="s">
        <v>584</v>
      </c>
      <c r="C850" s="38" t="s">
        <v>94</v>
      </c>
      <c r="D850" s="39" t="s">
        <v>9309</v>
      </c>
      <c r="F850" s="12" t="str">
        <f t="shared" si="13"/>
        <v>7044</v>
      </c>
    </row>
    <row r="851" spans="1:6" ht="13.5" x14ac:dyDescent="0.25">
      <c r="A851" s="41">
        <v>7045</v>
      </c>
      <c r="B851" s="38" t="s">
        <v>585</v>
      </c>
      <c r="C851" s="38" t="s">
        <v>94</v>
      </c>
      <c r="D851" s="39" t="s">
        <v>9335</v>
      </c>
      <c r="F851" s="12" t="str">
        <f t="shared" si="13"/>
        <v>7045</v>
      </c>
    </row>
    <row r="852" spans="1:6" ht="13.5" x14ac:dyDescent="0.25">
      <c r="A852" s="41">
        <v>7046</v>
      </c>
      <c r="B852" s="38" t="s">
        <v>586</v>
      </c>
      <c r="C852" s="38" t="s">
        <v>94</v>
      </c>
      <c r="D852" s="39" t="s">
        <v>13937</v>
      </c>
      <c r="F852" s="12" t="str">
        <f t="shared" si="13"/>
        <v>7046</v>
      </c>
    </row>
    <row r="853" spans="1:6" ht="13.5" x14ac:dyDescent="0.25">
      <c r="A853" s="41">
        <v>7047</v>
      </c>
      <c r="B853" s="38" t="s">
        <v>587</v>
      </c>
      <c r="C853" s="38" t="s">
        <v>94</v>
      </c>
      <c r="D853" s="39" t="s">
        <v>9448</v>
      </c>
      <c r="F853" s="12" t="str">
        <f t="shared" si="13"/>
        <v>7047</v>
      </c>
    </row>
    <row r="854" spans="1:6" ht="13.5" x14ac:dyDescent="0.25">
      <c r="A854" s="41">
        <v>7051</v>
      </c>
      <c r="B854" s="38" t="s">
        <v>589</v>
      </c>
      <c r="C854" s="38" t="s">
        <v>94</v>
      </c>
      <c r="D854" s="39" t="s">
        <v>13938</v>
      </c>
      <c r="F854" s="12" t="str">
        <f t="shared" si="13"/>
        <v>7051</v>
      </c>
    </row>
    <row r="855" spans="1:6" ht="13.5" x14ac:dyDescent="0.25">
      <c r="A855" s="41">
        <v>7052</v>
      </c>
      <c r="B855" s="38" t="s">
        <v>590</v>
      </c>
      <c r="C855" s="38" t="s">
        <v>94</v>
      </c>
      <c r="D855" s="39" t="s">
        <v>13939</v>
      </c>
      <c r="F855" s="12" t="str">
        <f t="shared" si="13"/>
        <v>7052</v>
      </c>
    </row>
    <row r="856" spans="1:6" ht="13.5" x14ac:dyDescent="0.25">
      <c r="A856" s="41">
        <v>7053</v>
      </c>
      <c r="B856" s="38" t="s">
        <v>591</v>
      </c>
      <c r="C856" s="38" t="s">
        <v>94</v>
      </c>
      <c r="D856" s="39" t="s">
        <v>7227</v>
      </c>
      <c r="F856" s="12" t="str">
        <f t="shared" si="13"/>
        <v>7053</v>
      </c>
    </row>
    <row r="857" spans="1:6" ht="13.5" x14ac:dyDescent="0.25">
      <c r="A857" s="41">
        <v>7054</v>
      </c>
      <c r="B857" s="38" t="s">
        <v>592</v>
      </c>
      <c r="C857" s="38" t="s">
        <v>94</v>
      </c>
      <c r="D857" s="39" t="s">
        <v>13940</v>
      </c>
      <c r="F857" s="12" t="str">
        <f t="shared" si="13"/>
        <v>7054</v>
      </c>
    </row>
    <row r="858" spans="1:6" ht="13.5" x14ac:dyDescent="0.25">
      <c r="A858" s="41">
        <v>7058</v>
      </c>
      <c r="B858" s="38" t="s">
        <v>594</v>
      </c>
      <c r="C858" s="38" t="s">
        <v>94</v>
      </c>
      <c r="D858" s="39" t="s">
        <v>13941</v>
      </c>
      <c r="F858" s="12" t="str">
        <f t="shared" si="13"/>
        <v>7058</v>
      </c>
    </row>
    <row r="859" spans="1:6" ht="13.5" x14ac:dyDescent="0.25">
      <c r="A859" s="41">
        <v>7059</v>
      </c>
      <c r="B859" s="38" t="s">
        <v>595</v>
      </c>
      <c r="C859" s="38" t="s">
        <v>94</v>
      </c>
      <c r="D859" s="39" t="s">
        <v>13942</v>
      </c>
      <c r="F859" s="12" t="str">
        <f t="shared" si="13"/>
        <v>7059</v>
      </c>
    </row>
    <row r="860" spans="1:6" ht="13.5" x14ac:dyDescent="0.25">
      <c r="A860" s="41">
        <v>7060</v>
      </c>
      <c r="B860" s="38" t="s">
        <v>596</v>
      </c>
      <c r="C860" s="38" t="s">
        <v>94</v>
      </c>
      <c r="D860" s="39" t="s">
        <v>13943</v>
      </c>
      <c r="F860" s="12" t="str">
        <f t="shared" si="13"/>
        <v>7060</v>
      </c>
    </row>
    <row r="861" spans="1:6" ht="13.5" x14ac:dyDescent="0.25">
      <c r="A861" s="41">
        <v>7061</v>
      </c>
      <c r="B861" s="38" t="s">
        <v>597</v>
      </c>
      <c r="C861" s="38" t="s">
        <v>94</v>
      </c>
      <c r="D861" s="39" t="s">
        <v>7935</v>
      </c>
      <c r="F861" s="12" t="str">
        <f t="shared" si="13"/>
        <v>7061</v>
      </c>
    </row>
    <row r="862" spans="1:6" ht="13.5" x14ac:dyDescent="0.25">
      <c r="A862" s="41">
        <v>7063</v>
      </c>
      <c r="B862" s="38" t="s">
        <v>468</v>
      </c>
      <c r="C862" s="38" t="s">
        <v>94</v>
      </c>
      <c r="D862" s="39" t="s">
        <v>13944</v>
      </c>
      <c r="F862" s="12" t="str">
        <f t="shared" si="13"/>
        <v>7063</v>
      </c>
    </row>
    <row r="863" spans="1:6" ht="13.5" x14ac:dyDescent="0.25">
      <c r="A863" s="41">
        <v>7064</v>
      </c>
      <c r="B863" s="38" t="s">
        <v>469</v>
      </c>
      <c r="C863" s="38" t="s">
        <v>94</v>
      </c>
      <c r="D863" s="39" t="s">
        <v>9080</v>
      </c>
      <c r="F863" s="12" t="str">
        <f t="shared" si="13"/>
        <v>7064</v>
      </c>
    </row>
    <row r="864" spans="1:6" ht="13.5" x14ac:dyDescent="0.25">
      <c r="A864" s="41">
        <v>7065</v>
      </c>
      <c r="B864" s="38" t="s">
        <v>470</v>
      </c>
      <c r="C864" s="38" t="s">
        <v>94</v>
      </c>
      <c r="D864" s="39" t="s">
        <v>13945</v>
      </c>
      <c r="F864" s="12" t="str">
        <f t="shared" si="13"/>
        <v>7065</v>
      </c>
    </row>
    <row r="865" spans="1:6" ht="13.5" x14ac:dyDescent="0.25">
      <c r="A865" s="41">
        <v>7066</v>
      </c>
      <c r="B865" s="38" t="s">
        <v>471</v>
      </c>
      <c r="C865" s="38" t="s">
        <v>94</v>
      </c>
      <c r="D865" s="39" t="s">
        <v>13946</v>
      </c>
      <c r="F865" s="12" t="str">
        <f t="shared" si="13"/>
        <v>7066</v>
      </c>
    </row>
    <row r="866" spans="1:6" ht="13.5" x14ac:dyDescent="0.25">
      <c r="A866" s="41">
        <v>53786</v>
      </c>
      <c r="B866" s="38" t="s">
        <v>417</v>
      </c>
      <c r="C866" s="38" t="s">
        <v>94</v>
      </c>
      <c r="D866" s="39" t="s">
        <v>13947</v>
      </c>
      <c r="F866" s="12" t="str">
        <f t="shared" si="13"/>
        <v>53786</v>
      </c>
    </row>
    <row r="867" spans="1:6" ht="13.5" x14ac:dyDescent="0.25">
      <c r="A867" s="41">
        <v>53788</v>
      </c>
      <c r="B867" s="38" t="s">
        <v>427</v>
      </c>
      <c r="C867" s="38" t="s">
        <v>94</v>
      </c>
      <c r="D867" s="39" t="s">
        <v>13948</v>
      </c>
      <c r="F867" s="12" t="str">
        <f t="shared" si="13"/>
        <v>53788</v>
      </c>
    </row>
    <row r="868" spans="1:6" ht="13.5" x14ac:dyDescent="0.25">
      <c r="A868" s="41">
        <v>53792</v>
      </c>
      <c r="B868" s="38" t="s">
        <v>439</v>
      </c>
      <c r="C868" s="38" t="s">
        <v>94</v>
      </c>
      <c r="D868" s="39" t="s">
        <v>13949</v>
      </c>
      <c r="F868" s="12" t="str">
        <f t="shared" si="13"/>
        <v>53792</v>
      </c>
    </row>
    <row r="869" spans="1:6" ht="13.5" x14ac:dyDescent="0.25">
      <c r="A869" s="41">
        <v>53794</v>
      </c>
      <c r="B869" s="38" t="s">
        <v>446</v>
      </c>
      <c r="C869" s="38" t="s">
        <v>94</v>
      </c>
      <c r="D869" s="39" t="s">
        <v>13950</v>
      </c>
      <c r="F869" s="12" t="str">
        <f t="shared" si="13"/>
        <v>53794</v>
      </c>
    </row>
    <row r="870" spans="1:6" ht="13.5" x14ac:dyDescent="0.25">
      <c r="A870" s="41">
        <v>53797</v>
      </c>
      <c r="B870" s="38" t="s">
        <v>452</v>
      </c>
      <c r="C870" s="38" t="s">
        <v>94</v>
      </c>
      <c r="D870" s="39" t="s">
        <v>13951</v>
      </c>
      <c r="F870" s="12" t="str">
        <f t="shared" si="13"/>
        <v>53797</v>
      </c>
    </row>
    <row r="871" spans="1:6" ht="13.5" x14ac:dyDescent="0.25">
      <c r="A871" s="41">
        <v>53804</v>
      </c>
      <c r="B871" s="38" t="s">
        <v>464</v>
      </c>
      <c r="C871" s="38" t="s">
        <v>94</v>
      </c>
      <c r="D871" s="39" t="s">
        <v>12764</v>
      </c>
      <c r="F871" s="12" t="str">
        <f t="shared" si="13"/>
        <v>53804</v>
      </c>
    </row>
    <row r="872" spans="1:6" ht="13.5" x14ac:dyDescent="0.25">
      <c r="A872" s="41">
        <v>53806</v>
      </c>
      <c r="B872" s="38" t="s">
        <v>475</v>
      </c>
      <c r="C872" s="38" t="s">
        <v>94</v>
      </c>
      <c r="D872" s="39" t="s">
        <v>13952</v>
      </c>
      <c r="F872" s="12" t="str">
        <f t="shared" si="13"/>
        <v>53806</v>
      </c>
    </row>
    <row r="873" spans="1:6" ht="13.5" x14ac:dyDescent="0.25">
      <c r="A873" s="41">
        <v>53810</v>
      </c>
      <c r="B873" s="38" t="s">
        <v>480</v>
      </c>
      <c r="C873" s="38" t="s">
        <v>94</v>
      </c>
      <c r="D873" s="39" t="s">
        <v>13953</v>
      </c>
      <c r="F873" s="12" t="str">
        <f t="shared" si="13"/>
        <v>53810</v>
      </c>
    </row>
    <row r="874" spans="1:6" ht="13.5" x14ac:dyDescent="0.25">
      <c r="A874" s="41">
        <v>53814</v>
      </c>
      <c r="B874" s="38" t="s">
        <v>485</v>
      </c>
      <c r="C874" s="38" t="s">
        <v>94</v>
      </c>
      <c r="D874" s="39" t="s">
        <v>13954</v>
      </c>
      <c r="F874" s="12" t="str">
        <f t="shared" si="13"/>
        <v>53814</v>
      </c>
    </row>
    <row r="875" spans="1:6" ht="13.5" x14ac:dyDescent="0.25">
      <c r="A875" s="41">
        <v>53817</v>
      </c>
      <c r="B875" s="38" t="s">
        <v>681</v>
      </c>
      <c r="C875" s="38" t="s">
        <v>94</v>
      </c>
      <c r="D875" s="39" t="s">
        <v>13955</v>
      </c>
      <c r="F875" s="12" t="str">
        <f t="shared" si="13"/>
        <v>53817</v>
      </c>
    </row>
    <row r="876" spans="1:6" ht="13.5" x14ac:dyDescent="0.25">
      <c r="A876" s="41">
        <v>53818</v>
      </c>
      <c r="B876" s="38" t="s">
        <v>490</v>
      </c>
      <c r="C876" s="38" t="s">
        <v>94</v>
      </c>
      <c r="D876" s="39" t="s">
        <v>6723</v>
      </c>
      <c r="F876" s="12" t="str">
        <f t="shared" si="13"/>
        <v>53818</v>
      </c>
    </row>
    <row r="877" spans="1:6" ht="13.5" x14ac:dyDescent="0.25">
      <c r="A877" s="41">
        <v>53827</v>
      </c>
      <c r="B877" s="38" t="s">
        <v>514</v>
      </c>
      <c r="C877" s="38" t="s">
        <v>94</v>
      </c>
      <c r="D877" s="39" t="s">
        <v>13956</v>
      </c>
      <c r="F877" s="12" t="str">
        <f t="shared" si="13"/>
        <v>53827</v>
      </c>
    </row>
    <row r="878" spans="1:6" ht="13.5" x14ac:dyDescent="0.25">
      <c r="A878" s="41">
        <v>53829</v>
      </c>
      <c r="B878" s="38" t="s">
        <v>520</v>
      </c>
      <c r="C878" s="38" t="s">
        <v>94</v>
      </c>
      <c r="D878" s="39" t="s">
        <v>13951</v>
      </c>
      <c r="F878" s="12" t="str">
        <f t="shared" si="13"/>
        <v>53829</v>
      </c>
    </row>
    <row r="879" spans="1:6" ht="13.5" x14ac:dyDescent="0.25">
      <c r="A879" s="41">
        <v>53831</v>
      </c>
      <c r="B879" s="38" t="s">
        <v>526</v>
      </c>
      <c r="C879" s="38" t="s">
        <v>94</v>
      </c>
      <c r="D879" s="39" t="s">
        <v>13957</v>
      </c>
      <c r="F879" s="12" t="str">
        <f t="shared" si="13"/>
        <v>53831</v>
      </c>
    </row>
    <row r="880" spans="1:6" ht="13.5" x14ac:dyDescent="0.25">
      <c r="A880" s="41">
        <v>53840</v>
      </c>
      <c r="B880" s="38" t="s">
        <v>536</v>
      </c>
      <c r="C880" s="38" t="s">
        <v>94</v>
      </c>
      <c r="D880" s="39" t="s">
        <v>6732</v>
      </c>
      <c r="F880" s="12" t="str">
        <f t="shared" si="13"/>
        <v>53840</v>
      </c>
    </row>
    <row r="881" spans="1:6" ht="13.5" x14ac:dyDescent="0.25">
      <c r="A881" s="41">
        <v>53841</v>
      </c>
      <c r="B881" s="38" t="s">
        <v>537</v>
      </c>
      <c r="C881" s="38" t="s">
        <v>94</v>
      </c>
      <c r="D881" s="39" t="s">
        <v>7516</v>
      </c>
      <c r="F881" s="12" t="str">
        <f t="shared" si="13"/>
        <v>53841</v>
      </c>
    </row>
    <row r="882" spans="1:6" ht="13.5" x14ac:dyDescent="0.25">
      <c r="A882" s="41">
        <v>53849</v>
      </c>
      <c r="B882" s="38" t="s">
        <v>547</v>
      </c>
      <c r="C882" s="38" t="s">
        <v>94</v>
      </c>
      <c r="D882" s="39" t="s">
        <v>13958</v>
      </c>
      <c r="F882" s="12" t="str">
        <f t="shared" si="13"/>
        <v>53849</v>
      </c>
    </row>
    <row r="883" spans="1:6" ht="13.5" x14ac:dyDescent="0.25">
      <c r="A883" s="41">
        <v>53857</v>
      </c>
      <c r="B883" s="38" t="s">
        <v>552</v>
      </c>
      <c r="C883" s="38" t="s">
        <v>94</v>
      </c>
      <c r="D883" s="39" t="s">
        <v>13959</v>
      </c>
      <c r="F883" s="12" t="str">
        <f t="shared" si="13"/>
        <v>53857</v>
      </c>
    </row>
    <row r="884" spans="1:6" ht="13.5" x14ac:dyDescent="0.25">
      <c r="A884" s="41">
        <v>53858</v>
      </c>
      <c r="B884" s="38" t="s">
        <v>553</v>
      </c>
      <c r="C884" s="38" t="s">
        <v>94</v>
      </c>
      <c r="D884" s="39" t="s">
        <v>13960</v>
      </c>
      <c r="F884" s="12" t="str">
        <f t="shared" si="13"/>
        <v>53858</v>
      </c>
    </row>
    <row r="885" spans="1:6" ht="13.5" x14ac:dyDescent="0.25">
      <c r="A885" s="41">
        <v>53861</v>
      </c>
      <c r="B885" s="38" t="s">
        <v>559</v>
      </c>
      <c r="C885" s="38" t="s">
        <v>94</v>
      </c>
      <c r="D885" s="39" t="s">
        <v>9120</v>
      </c>
      <c r="F885" s="12" t="str">
        <f t="shared" si="13"/>
        <v>53861</v>
      </c>
    </row>
    <row r="886" spans="1:6" ht="13.5" x14ac:dyDescent="0.25">
      <c r="A886" s="41">
        <v>53863</v>
      </c>
      <c r="B886" s="38" t="s">
        <v>433</v>
      </c>
      <c r="C886" s="38" t="s">
        <v>94</v>
      </c>
      <c r="D886" s="39" t="s">
        <v>6698</v>
      </c>
      <c r="F886" s="12" t="str">
        <f t="shared" si="13"/>
        <v>53863</v>
      </c>
    </row>
    <row r="887" spans="1:6" ht="13.5" x14ac:dyDescent="0.25">
      <c r="A887" s="41">
        <v>53865</v>
      </c>
      <c r="B887" s="38" t="s">
        <v>564</v>
      </c>
      <c r="C887" s="38" t="s">
        <v>94</v>
      </c>
      <c r="D887" s="39" t="s">
        <v>13961</v>
      </c>
      <c r="F887" s="12" t="str">
        <f t="shared" si="13"/>
        <v>53865</v>
      </c>
    </row>
    <row r="888" spans="1:6" ht="13.5" x14ac:dyDescent="0.25">
      <c r="A888" s="41">
        <v>53866</v>
      </c>
      <c r="B888" s="38" t="s">
        <v>13962</v>
      </c>
      <c r="C888" s="38" t="s">
        <v>94</v>
      </c>
      <c r="D888" s="39" t="s">
        <v>9386</v>
      </c>
      <c r="F888" s="12" t="str">
        <f t="shared" si="13"/>
        <v>53866</v>
      </c>
    </row>
    <row r="889" spans="1:6" ht="13.5" x14ac:dyDescent="0.25">
      <c r="A889" s="41">
        <v>53882</v>
      </c>
      <c r="B889" s="38" t="s">
        <v>569</v>
      </c>
      <c r="C889" s="38" t="s">
        <v>94</v>
      </c>
      <c r="D889" s="39" t="s">
        <v>11839</v>
      </c>
      <c r="F889" s="12" t="str">
        <f t="shared" si="13"/>
        <v>53882</v>
      </c>
    </row>
    <row r="890" spans="1:6" ht="13.5" x14ac:dyDescent="0.25">
      <c r="A890" s="41">
        <v>55263</v>
      </c>
      <c r="B890" s="38" t="s">
        <v>577</v>
      </c>
      <c r="C890" s="38" t="s">
        <v>94</v>
      </c>
      <c r="D890" s="39" t="s">
        <v>13904</v>
      </c>
      <c r="F890" s="12" t="str">
        <f t="shared" si="13"/>
        <v>55263</v>
      </c>
    </row>
    <row r="891" spans="1:6" ht="13.5" x14ac:dyDescent="0.25">
      <c r="A891" s="41">
        <v>73303</v>
      </c>
      <c r="B891" s="38" t="s">
        <v>600</v>
      </c>
      <c r="C891" s="38" t="s">
        <v>94</v>
      </c>
      <c r="D891" s="39" t="s">
        <v>13963</v>
      </c>
      <c r="F891" s="12" t="str">
        <f t="shared" si="13"/>
        <v>73303</v>
      </c>
    </row>
    <row r="892" spans="1:6" ht="13.5" x14ac:dyDescent="0.25">
      <c r="A892" s="41">
        <v>73307</v>
      </c>
      <c r="B892" s="38" t="s">
        <v>601</v>
      </c>
      <c r="C892" s="38" t="s">
        <v>94</v>
      </c>
      <c r="D892" s="39" t="s">
        <v>9507</v>
      </c>
      <c r="F892" s="12" t="str">
        <f t="shared" si="13"/>
        <v>73307</v>
      </c>
    </row>
    <row r="893" spans="1:6" ht="13.5" x14ac:dyDescent="0.25">
      <c r="A893" s="41">
        <v>73309</v>
      </c>
      <c r="B893" s="38" t="s">
        <v>605</v>
      </c>
      <c r="C893" s="38" t="s">
        <v>94</v>
      </c>
      <c r="D893" s="39" t="s">
        <v>13964</v>
      </c>
      <c r="F893" s="12" t="str">
        <f t="shared" si="13"/>
        <v>73309</v>
      </c>
    </row>
    <row r="894" spans="1:6" ht="13.5" x14ac:dyDescent="0.25">
      <c r="A894" s="41">
        <v>73311</v>
      </c>
      <c r="B894" s="38" t="s">
        <v>602</v>
      </c>
      <c r="C894" s="38" t="s">
        <v>94</v>
      </c>
      <c r="D894" s="39" t="s">
        <v>13965</v>
      </c>
      <c r="F894" s="12" t="str">
        <f t="shared" si="13"/>
        <v>73311</v>
      </c>
    </row>
    <row r="895" spans="1:6" ht="13.5" x14ac:dyDescent="0.25">
      <c r="A895" s="41">
        <v>73313</v>
      </c>
      <c r="B895" s="38" t="s">
        <v>606</v>
      </c>
      <c r="C895" s="38" t="s">
        <v>94</v>
      </c>
      <c r="D895" s="39" t="s">
        <v>13966</v>
      </c>
      <c r="F895" s="12" t="str">
        <f t="shared" si="13"/>
        <v>73313</v>
      </c>
    </row>
    <row r="896" spans="1:6" ht="13.5" x14ac:dyDescent="0.25">
      <c r="A896" s="41">
        <v>73315</v>
      </c>
      <c r="B896" s="38" t="s">
        <v>607</v>
      </c>
      <c r="C896" s="38" t="s">
        <v>94</v>
      </c>
      <c r="D896" s="39" t="s">
        <v>13948</v>
      </c>
      <c r="F896" s="12" t="str">
        <f t="shared" si="13"/>
        <v>73315</v>
      </c>
    </row>
    <row r="897" spans="1:6" ht="13.5" x14ac:dyDescent="0.25">
      <c r="A897" s="41">
        <v>73335</v>
      </c>
      <c r="B897" s="38" t="s">
        <v>609</v>
      </c>
      <c r="C897" s="38" t="s">
        <v>94</v>
      </c>
      <c r="D897" s="39" t="s">
        <v>10504</v>
      </c>
      <c r="F897" s="12" t="str">
        <f t="shared" si="13"/>
        <v>73335</v>
      </c>
    </row>
    <row r="898" spans="1:6" ht="13.5" x14ac:dyDescent="0.25">
      <c r="A898" s="41">
        <v>73340</v>
      </c>
      <c r="B898" s="38" t="s">
        <v>610</v>
      </c>
      <c r="C898" s="38" t="s">
        <v>94</v>
      </c>
      <c r="D898" s="39" t="s">
        <v>13967</v>
      </c>
      <c r="F898" s="12" t="str">
        <f t="shared" si="13"/>
        <v>73340</v>
      </c>
    </row>
    <row r="899" spans="1:6" ht="13.5" x14ac:dyDescent="0.25">
      <c r="A899" s="41">
        <v>83361</v>
      </c>
      <c r="B899" s="38" t="s">
        <v>620</v>
      </c>
      <c r="C899" s="38" t="s">
        <v>94</v>
      </c>
      <c r="D899" s="39" t="s">
        <v>13968</v>
      </c>
      <c r="F899" s="12" t="str">
        <f t="shared" si="13"/>
        <v>83361</v>
      </c>
    </row>
    <row r="900" spans="1:6" ht="13.5" x14ac:dyDescent="0.25">
      <c r="A900" s="41">
        <v>83761</v>
      </c>
      <c r="B900" s="38" t="s">
        <v>626</v>
      </c>
      <c r="C900" s="38" t="s">
        <v>94</v>
      </c>
      <c r="D900" s="39" t="s">
        <v>7591</v>
      </c>
      <c r="F900" s="12" t="str">
        <f t="shared" ref="F900:F963" si="14">CLEAN(A900)</f>
        <v>83761</v>
      </c>
    </row>
    <row r="901" spans="1:6" ht="13.5" x14ac:dyDescent="0.25">
      <c r="A901" s="41">
        <v>83762</v>
      </c>
      <c r="B901" s="38" t="s">
        <v>627</v>
      </c>
      <c r="C901" s="38" t="s">
        <v>94</v>
      </c>
      <c r="D901" s="39" t="s">
        <v>13969</v>
      </c>
      <c r="F901" s="12" t="str">
        <f t="shared" si="14"/>
        <v>83762</v>
      </c>
    </row>
    <row r="902" spans="1:6" ht="13.5" x14ac:dyDescent="0.25">
      <c r="A902" s="41">
        <v>83763</v>
      </c>
      <c r="B902" s="38" t="s">
        <v>628</v>
      </c>
      <c r="C902" s="38" t="s">
        <v>94</v>
      </c>
      <c r="D902" s="39" t="s">
        <v>13970</v>
      </c>
      <c r="F902" s="12" t="str">
        <f t="shared" si="14"/>
        <v>83763</v>
      </c>
    </row>
    <row r="903" spans="1:6" ht="13.5" x14ac:dyDescent="0.25">
      <c r="A903" s="41">
        <v>83764</v>
      </c>
      <c r="B903" s="38" t="s">
        <v>629</v>
      </c>
      <c r="C903" s="38" t="s">
        <v>94</v>
      </c>
      <c r="D903" s="39" t="s">
        <v>6755</v>
      </c>
      <c r="F903" s="12" t="str">
        <f t="shared" si="14"/>
        <v>83764</v>
      </c>
    </row>
    <row r="904" spans="1:6" ht="13.5" x14ac:dyDescent="0.25">
      <c r="A904" s="41">
        <v>87026</v>
      </c>
      <c r="B904" s="38" t="s">
        <v>538</v>
      </c>
      <c r="C904" s="38" t="s">
        <v>94</v>
      </c>
      <c r="D904" s="39" t="s">
        <v>13971</v>
      </c>
      <c r="F904" s="12" t="str">
        <f t="shared" si="14"/>
        <v>87026</v>
      </c>
    </row>
    <row r="905" spans="1:6" ht="13.5" x14ac:dyDescent="0.25">
      <c r="A905" s="41">
        <v>87441</v>
      </c>
      <c r="B905" s="38" t="s">
        <v>631</v>
      </c>
      <c r="C905" s="38" t="s">
        <v>94</v>
      </c>
      <c r="D905" s="39" t="s">
        <v>13972</v>
      </c>
      <c r="F905" s="12" t="str">
        <f t="shared" si="14"/>
        <v>87441</v>
      </c>
    </row>
    <row r="906" spans="1:6" ht="13.5" x14ac:dyDescent="0.25">
      <c r="A906" s="41">
        <v>87442</v>
      </c>
      <c r="B906" s="38" t="s">
        <v>632</v>
      </c>
      <c r="C906" s="38" t="s">
        <v>94</v>
      </c>
      <c r="D906" s="39" t="s">
        <v>7280</v>
      </c>
      <c r="F906" s="12" t="str">
        <f t="shared" si="14"/>
        <v>87442</v>
      </c>
    </row>
    <row r="907" spans="1:6" ht="13.5" x14ac:dyDescent="0.25">
      <c r="A907" s="41">
        <v>87443</v>
      </c>
      <c r="B907" s="38" t="s">
        <v>633</v>
      </c>
      <c r="C907" s="38" t="s">
        <v>94</v>
      </c>
      <c r="D907" s="39" t="s">
        <v>13973</v>
      </c>
      <c r="F907" s="12" t="str">
        <f t="shared" si="14"/>
        <v>87443</v>
      </c>
    </row>
    <row r="908" spans="1:6" ht="13.5" x14ac:dyDescent="0.25">
      <c r="A908" s="41">
        <v>87444</v>
      </c>
      <c r="B908" s="38" t="s">
        <v>634</v>
      </c>
      <c r="C908" s="38" t="s">
        <v>94</v>
      </c>
      <c r="D908" s="39" t="s">
        <v>7167</v>
      </c>
      <c r="F908" s="12" t="str">
        <f t="shared" si="14"/>
        <v>87444</v>
      </c>
    </row>
    <row r="909" spans="1:6" ht="13.5" x14ac:dyDescent="0.25">
      <c r="A909" s="41">
        <v>88387</v>
      </c>
      <c r="B909" s="38" t="s">
        <v>636</v>
      </c>
      <c r="C909" s="38" t="s">
        <v>94</v>
      </c>
      <c r="D909" s="39" t="s">
        <v>7140</v>
      </c>
      <c r="F909" s="12" t="str">
        <f t="shared" si="14"/>
        <v>88387</v>
      </c>
    </row>
    <row r="910" spans="1:6" ht="13.5" x14ac:dyDescent="0.25">
      <c r="A910" s="41">
        <v>88389</v>
      </c>
      <c r="B910" s="38" t="s">
        <v>637</v>
      </c>
      <c r="C910" s="38" t="s">
        <v>94</v>
      </c>
      <c r="D910" s="39" t="s">
        <v>10877</v>
      </c>
      <c r="F910" s="12" t="str">
        <f t="shared" si="14"/>
        <v>88389</v>
      </c>
    </row>
    <row r="911" spans="1:6" ht="13.5" x14ac:dyDescent="0.25">
      <c r="A911" s="41">
        <v>88390</v>
      </c>
      <c r="B911" s="38" t="s">
        <v>638</v>
      </c>
      <c r="C911" s="38" t="s">
        <v>94</v>
      </c>
      <c r="D911" s="39" t="s">
        <v>12195</v>
      </c>
      <c r="F911" s="12" t="str">
        <f t="shared" si="14"/>
        <v>88390</v>
      </c>
    </row>
    <row r="912" spans="1:6" ht="13.5" x14ac:dyDescent="0.25">
      <c r="A912" s="41">
        <v>88391</v>
      </c>
      <c r="B912" s="38" t="s">
        <v>639</v>
      </c>
      <c r="C912" s="38" t="s">
        <v>94</v>
      </c>
      <c r="D912" s="39" t="s">
        <v>8599</v>
      </c>
      <c r="F912" s="12" t="str">
        <f t="shared" si="14"/>
        <v>88391</v>
      </c>
    </row>
    <row r="913" spans="1:6" ht="13.5" x14ac:dyDescent="0.25">
      <c r="A913" s="41">
        <v>88394</v>
      </c>
      <c r="B913" s="38" t="s">
        <v>641</v>
      </c>
      <c r="C913" s="38" t="s">
        <v>94</v>
      </c>
      <c r="D913" s="39" t="s">
        <v>13974</v>
      </c>
      <c r="F913" s="12" t="str">
        <f t="shared" si="14"/>
        <v>88394</v>
      </c>
    </row>
    <row r="914" spans="1:6" ht="13.5" x14ac:dyDescent="0.25">
      <c r="A914" s="41">
        <v>88395</v>
      </c>
      <c r="B914" s="38" t="s">
        <v>642</v>
      </c>
      <c r="C914" s="38" t="s">
        <v>94</v>
      </c>
      <c r="D914" s="39" t="s">
        <v>10881</v>
      </c>
      <c r="F914" s="12" t="str">
        <f t="shared" si="14"/>
        <v>88395</v>
      </c>
    </row>
    <row r="915" spans="1:6" ht="13.5" x14ac:dyDescent="0.25">
      <c r="A915" s="41">
        <v>88396</v>
      </c>
      <c r="B915" s="38" t="s">
        <v>643</v>
      </c>
      <c r="C915" s="38" t="s">
        <v>94</v>
      </c>
      <c r="D915" s="39" t="s">
        <v>7142</v>
      </c>
      <c r="F915" s="12" t="str">
        <f t="shared" si="14"/>
        <v>88396</v>
      </c>
    </row>
    <row r="916" spans="1:6" ht="13.5" x14ac:dyDescent="0.25">
      <c r="A916" s="41">
        <v>88397</v>
      </c>
      <c r="B916" s="38" t="s">
        <v>644</v>
      </c>
      <c r="C916" s="38" t="s">
        <v>94</v>
      </c>
      <c r="D916" s="39" t="s">
        <v>13975</v>
      </c>
      <c r="F916" s="12" t="str">
        <f t="shared" si="14"/>
        <v>88397</v>
      </c>
    </row>
    <row r="917" spans="1:6" ht="13.5" x14ac:dyDescent="0.25">
      <c r="A917" s="41">
        <v>88400</v>
      </c>
      <c r="B917" s="38" t="s">
        <v>646</v>
      </c>
      <c r="C917" s="38" t="s">
        <v>94</v>
      </c>
      <c r="D917" s="39" t="s">
        <v>9497</v>
      </c>
      <c r="F917" s="12" t="str">
        <f t="shared" si="14"/>
        <v>88400</v>
      </c>
    </row>
    <row r="918" spans="1:6" ht="13.5" x14ac:dyDescent="0.25">
      <c r="A918" s="41">
        <v>88401</v>
      </c>
      <c r="B918" s="38" t="s">
        <v>647</v>
      </c>
      <c r="C918" s="38" t="s">
        <v>94</v>
      </c>
      <c r="D918" s="39" t="s">
        <v>7284</v>
      </c>
      <c r="F918" s="12" t="str">
        <f t="shared" si="14"/>
        <v>88401</v>
      </c>
    </row>
    <row r="919" spans="1:6" ht="13.5" x14ac:dyDescent="0.25">
      <c r="A919" s="41">
        <v>88402</v>
      </c>
      <c r="B919" s="38" t="s">
        <v>648</v>
      </c>
      <c r="C919" s="38" t="s">
        <v>94</v>
      </c>
      <c r="D919" s="39" t="s">
        <v>13976</v>
      </c>
      <c r="F919" s="12" t="str">
        <f t="shared" si="14"/>
        <v>88402</v>
      </c>
    </row>
    <row r="920" spans="1:6" ht="13.5" x14ac:dyDescent="0.25">
      <c r="A920" s="41">
        <v>88403</v>
      </c>
      <c r="B920" s="38" t="s">
        <v>649</v>
      </c>
      <c r="C920" s="38" t="s">
        <v>94</v>
      </c>
      <c r="D920" s="39" t="s">
        <v>6630</v>
      </c>
      <c r="F920" s="12" t="str">
        <f t="shared" si="14"/>
        <v>88403</v>
      </c>
    </row>
    <row r="921" spans="1:6" ht="13.5" x14ac:dyDescent="0.25">
      <c r="A921" s="41">
        <v>88419</v>
      </c>
      <c r="B921" s="38" t="s">
        <v>651</v>
      </c>
      <c r="C921" s="38" t="s">
        <v>94</v>
      </c>
      <c r="D921" s="39" t="s">
        <v>13977</v>
      </c>
      <c r="F921" s="12" t="str">
        <f t="shared" si="14"/>
        <v>88419</v>
      </c>
    </row>
    <row r="922" spans="1:6" ht="13.5" x14ac:dyDescent="0.25">
      <c r="A922" s="41">
        <v>88422</v>
      </c>
      <c r="B922" s="38" t="s">
        <v>652</v>
      </c>
      <c r="C922" s="38" t="s">
        <v>94</v>
      </c>
      <c r="D922" s="39" t="s">
        <v>9924</v>
      </c>
      <c r="F922" s="12" t="str">
        <f t="shared" si="14"/>
        <v>88422</v>
      </c>
    </row>
    <row r="923" spans="1:6" ht="13.5" x14ac:dyDescent="0.25">
      <c r="A923" s="41">
        <v>88425</v>
      </c>
      <c r="B923" s="38" t="s">
        <v>653</v>
      </c>
      <c r="C923" s="38" t="s">
        <v>94</v>
      </c>
      <c r="D923" s="39" t="s">
        <v>13978</v>
      </c>
      <c r="F923" s="12" t="str">
        <f t="shared" si="14"/>
        <v>88425</v>
      </c>
    </row>
    <row r="924" spans="1:6" ht="13.5" x14ac:dyDescent="0.25">
      <c r="A924" s="41">
        <v>88427</v>
      </c>
      <c r="B924" s="38" t="s">
        <v>654</v>
      </c>
      <c r="C924" s="38" t="s">
        <v>94</v>
      </c>
      <c r="D924" s="39" t="s">
        <v>13974</v>
      </c>
      <c r="F924" s="12" t="str">
        <f t="shared" si="14"/>
        <v>88427</v>
      </c>
    </row>
    <row r="925" spans="1:6" ht="13.5" x14ac:dyDescent="0.25">
      <c r="A925" s="41">
        <v>88434</v>
      </c>
      <c r="B925" s="38" t="s">
        <v>656</v>
      </c>
      <c r="C925" s="38" t="s">
        <v>94</v>
      </c>
      <c r="D925" s="39" t="s">
        <v>11976</v>
      </c>
      <c r="F925" s="12" t="str">
        <f t="shared" si="14"/>
        <v>88434</v>
      </c>
    </row>
    <row r="926" spans="1:6" ht="13.5" x14ac:dyDescent="0.25">
      <c r="A926" s="41">
        <v>88435</v>
      </c>
      <c r="B926" s="38" t="s">
        <v>657</v>
      </c>
      <c r="C926" s="38" t="s">
        <v>94</v>
      </c>
      <c r="D926" s="39" t="s">
        <v>13979</v>
      </c>
      <c r="F926" s="12" t="str">
        <f t="shared" si="14"/>
        <v>88435</v>
      </c>
    </row>
    <row r="927" spans="1:6" ht="13.5" x14ac:dyDescent="0.25">
      <c r="A927" s="41">
        <v>88436</v>
      </c>
      <c r="B927" s="38" t="s">
        <v>658</v>
      </c>
      <c r="C927" s="38" t="s">
        <v>94</v>
      </c>
      <c r="D927" s="39" t="s">
        <v>13980</v>
      </c>
      <c r="F927" s="12" t="str">
        <f t="shared" si="14"/>
        <v>88436</v>
      </c>
    </row>
    <row r="928" spans="1:6" ht="13.5" x14ac:dyDescent="0.25">
      <c r="A928" s="41">
        <v>88437</v>
      </c>
      <c r="B928" s="38" t="s">
        <v>659</v>
      </c>
      <c r="C928" s="38" t="s">
        <v>94</v>
      </c>
      <c r="D928" s="39" t="s">
        <v>13974</v>
      </c>
      <c r="F928" s="12" t="str">
        <f t="shared" si="14"/>
        <v>88437</v>
      </c>
    </row>
    <row r="929" spans="1:6" ht="13.5" x14ac:dyDescent="0.25">
      <c r="A929" s="41">
        <v>88569</v>
      </c>
      <c r="B929" s="38" t="s">
        <v>533</v>
      </c>
      <c r="C929" s="38" t="s">
        <v>94</v>
      </c>
      <c r="D929" s="39" t="s">
        <v>8685</v>
      </c>
      <c r="F929" s="12" t="str">
        <f t="shared" si="14"/>
        <v>88569</v>
      </c>
    </row>
    <row r="930" spans="1:6" ht="13.5" x14ac:dyDescent="0.25">
      <c r="A930" s="41">
        <v>88570</v>
      </c>
      <c r="B930" s="38" t="s">
        <v>534</v>
      </c>
      <c r="C930" s="38" t="s">
        <v>94</v>
      </c>
      <c r="D930" s="39" t="s">
        <v>13981</v>
      </c>
      <c r="F930" s="12" t="str">
        <f t="shared" si="14"/>
        <v>88570</v>
      </c>
    </row>
    <row r="931" spans="1:6" ht="13.5" x14ac:dyDescent="0.25">
      <c r="A931" s="41">
        <v>88826</v>
      </c>
      <c r="B931" s="38" t="s">
        <v>661</v>
      </c>
      <c r="C931" s="38" t="s">
        <v>94</v>
      </c>
      <c r="D931" s="39" t="s">
        <v>11193</v>
      </c>
      <c r="F931" s="12" t="str">
        <f t="shared" si="14"/>
        <v>88826</v>
      </c>
    </row>
    <row r="932" spans="1:6" ht="13.5" x14ac:dyDescent="0.25">
      <c r="A932" s="41">
        <v>88827</v>
      </c>
      <c r="B932" s="38" t="s">
        <v>662</v>
      </c>
      <c r="C932" s="38" t="s">
        <v>94</v>
      </c>
      <c r="D932" s="39" t="s">
        <v>9335</v>
      </c>
      <c r="F932" s="12" t="str">
        <f t="shared" si="14"/>
        <v>88827</v>
      </c>
    </row>
    <row r="933" spans="1:6" ht="13.5" x14ac:dyDescent="0.25">
      <c r="A933" s="41">
        <v>88828</v>
      </c>
      <c r="B933" s="38" t="s">
        <v>663</v>
      </c>
      <c r="C933" s="38" t="s">
        <v>94</v>
      </c>
      <c r="D933" s="39" t="s">
        <v>7271</v>
      </c>
      <c r="F933" s="12" t="str">
        <f t="shared" si="14"/>
        <v>88828</v>
      </c>
    </row>
    <row r="934" spans="1:6" ht="13.5" x14ac:dyDescent="0.25">
      <c r="A934" s="41">
        <v>88829</v>
      </c>
      <c r="B934" s="38" t="s">
        <v>664</v>
      </c>
      <c r="C934" s="38" t="s">
        <v>94</v>
      </c>
      <c r="D934" s="39" t="s">
        <v>9129</v>
      </c>
      <c r="F934" s="12" t="str">
        <f t="shared" si="14"/>
        <v>88829</v>
      </c>
    </row>
    <row r="935" spans="1:6" ht="13.5" x14ac:dyDescent="0.25">
      <c r="A935" s="41">
        <v>88832</v>
      </c>
      <c r="B935" s="38" t="s">
        <v>827</v>
      </c>
      <c r="C935" s="38" t="s">
        <v>94</v>
      </c>
      <c r="D935" s="39" t="s">
        <v>13982</v>
      </c>
      <c r="F935" s="12" t="str">
        <f t="shared" si="14"/>
        <v>88832</v>
      </c>
    </row>
    <row r="936" spans="1:6" ht="13.5" x14ac:dyDescent="0.25">
      <c r="A936" s="41">
        <v>88834</v>
      </c>
      <c r="B936" s="38" t="s">
        <v>828</v>
      </c>
      <c r="C936" s="38" t="s">
        <v>94</v>
      </c>
      <c r="D936" s="39" t="s">
        <v>13149</v>
      </c>
      <c r="F936" s="12" t="str">
        <f t="shared" si="14"/>
        <v>88834</v>
      </c>
    </row>
    <row r="937" spans="1:6" ht="13.5" x14ac:dyDescent="0.25">
      <c r="A937" s="41">
        <v>88835</v>
      </c>
      <c r="B937" s="38" t="s">
        <v>829</v>
      </c>
      <c r="C937" s="38" t="s">
        <v>94</v>
      </c>
      <c r="D937" s="39" t="s">
        <v>13983</v>
      </c>
      <c r="F937" s="12" t="str">
        <f t="shared" si="14"/>
        <v>88835</v>
      </c>
    </row>
    <row r="938" spans="1:6" ht="13.5" x14ac:dyDescent="0.25">
      <c r="A938" s="41">
        <v>88836</v>
      </c>
      <c r="B938" s="38" t="s">
        <v>830</v>
      </c>
      <c r="C938" s="38" t="s">
        <v>94</v>
      </c>
      <c r="D938" s="39" t="s">
        <v>11921</v>
      </c>
      <c r="F938" s="12" t="str">
        <f t="shared" si="14"/>
        <v>88836</v>
      </c>
    </row>
    <row r="939" spans="1:6" ht="13.5" x14ac:dyDescent="0.25">
      <c r="A939" s="41">
        <v>88839</v>
      </c>
      <c r="B939" s="38" t="s">
        <v>666</v>
      </c>
      <c r="C939" s="38" t="s">
        <v>94</v>
      </c>
      <c r="D939" s="39" t="s">
        <v>13984</v>
      </c>
      <c r="F939" s="12" t="str">
        <f t="shared" si="14"/>
        <v>88839</v>
      </c>
    </row>
    <row r="940" spans="1:6" ht="13.5" x14ac:dyDescent="0.25">
      <c r="A940" s="41">
        <v>88840</v>
      </c>
      <c r="B940" s="38" t="s">
        <v>667</v>
      </c>
      <c r="C940" s="38" t="s">
        <v>94</v>
      </c>
      <c r="D940" s="39" t="s">
        <v>7073</v>
      </c>
      <c r="F940" s="12" t="str">
        <f t="shared" si="14"/>
        <v>88840</v>
      </c>
    </row>
    <row r="941" spans="1:6" ht="13.5" x14ac:dyDescent="0.25">
      <c r="A941" s="41">
        <v>88841</v>
      </c>
      <c r="B941" s="38" t="s">
        <v>668</v>
      </c>
      <c r="C941" s="38" t="s">
        <v>94</v>
      </c>
      <c r="D941" s="39" t="s">
        <v>13985</v>
      </c>
      <c r="F941" s="12" t="str">
        <f t="shared" si="14"/>
        <v>88841</v>
      </c>
    </row>
    <row r="942" spans="1:6" ht="13.5" x14ac:dyDescent="0.25">
      <c r="A942" s="41">
        <v>88842</v>
      </c>
      <c r="B942" s="38" t="s">
        <v>669</v>
      </c>
      <c r="C942" s="38" t="s">
        <v>94</v>
      </c>
      <c r="D942" s="39" t="s">
        <v>13986</v>
      </c>
      <c r="F942" s="12" t="str">
        <f t="shared" si="14"/>
        <v>88842</v>
      </c>
    </row>
    <row r="943" spans="1:6" ht="13.5" x14ac:dyDescent="0.25">
      <c r="A943" s="41">
        <v>88847</v>
      </c>
      <c r="B943" s="38" t="s">
        <v>510</v>
      </c>
      <c r="C943" s="38" t="s">
        <v>94</v>
      </c>
      <c r="D943" s="39" t="s">
        <v>13987</v>
      </c>
      <c r="F943" s="12" t="str">
        <f t="shared" si="14"/>
        <v>88847</v>
      </c>
    </row>
    <row r="944" spans="1:6" ht="13.5" x14ac:dyDescent="0.25">
      <c r="A944" s="41">
        <v>88848</v>
      </c>
      <c r="B944" s="38" t="s">
        <v>511</v>
      </c>
      <c r="C944" s="38" t="s">
        <v>94</v>
      </c>
      <c r="D944" s="39" t="s">
        <v>13988</v>
      </c>
      <c r="F944" s="12" t="str">
        <f t="shared" si="14"/>
        <v>88848</v>
      </c>
    </row>
    <row r="945" spans="1:6" ht="13.5" x14ac:dyDescent="0.25">
      <c r="A945" s="41">
        <v>88853</v>
      </c>
      <c r="B945" s="38" t="s">
        <v>617</v>
      </c>
      <c r="C945" s="38" t="s">
        <v>94</v>
      </c>
      <c r="D945" s="39" t="s">
        <v>10881</v>
      </c>
      <c r="F945" s="12" t="str">
        <f t="shared" si="14"/>
        <v>88853</v>
      </c>
    </row>
    <row r="946" spans="1:6" ht="13.5" x14ac:dyDescent="0.25">
      <c r="A946" s="41">
        <v>88854</v>
      </c>
      <c r="B946" s="38" t="s">
        <v>618</v>
      </c>
      <c r="C946" s="38" t="s">
        <v>94</v>
      </c>
      <c r="D946" s="39" t="s">
        <v>6479</v>
      </c>
      <c r="F946" s="12" t="str">
        <f t="shared" si="14"/>
        <v>88854</v>
      </c>
    </row>
    <row r="947" spans="1:6" ht="13.5" x14ac:dyDescent="0.25">
      <c r="A947" s="41">
        <v>88855</v>
      </c>
      <c r="B947" s="38" t="s">
        <v>13989</v>
      </c>
      <c r="C947" s="38" t="s">
        <v>94</v>
      </c>
      <c r="D947" s="39" t="s">
        <v>7197</v>
      </c>
      <c r="F947" s="12" t="str">
        <f t="shared" si="14"/>
        <v>88855</v>
      </c>
    </row>
    <row r="948" spans="1:6" ht="13.5" x14ac:dyDescent="0.25">
      <c r="A948" s="41">
        <v>88856</v>
      </c>
      <c r="B948" s="38" t="s">
        <v>13990</v>
      </c>
      <c r="C948" s="38" t="s">
        <v>94</v>
      </c>
      <c r="D948" s="39" t="s">
        <v>9105</v>
      </c>
      <c r="F948" s="12" t="str">
        <f t="shared" si="14"/>
        <v>88856</v>
      </c>
    </row>
    <row r="949" spans="1:6" ht="13.5" x14ac:dyDescent="0.25">
      <c r="A949" s="41">
        <v>88857</v>
      </c>
      <c r="B949" s="38" t="s">
        <v>418</v>
      </c>
      <c r="C949" s="38" t="s">
        <v>94</v>
      </c>
      <c r="D949" s="39" t="s">
        <v>13991</v>
      </c>
      <c r="F949" s="12" t="str">
        <f t="shared" si="14"/>
        <v>88857</v>
      </c>
    </row>
    <row r="950" spans="1:6" ht="13.5" x14ac:dyDescent="0.25">
      <c r="A950" s="41">
        <v>88858</v>
      </c>
      <c r="B950" s="38" t="s">
        <v>419</v>
      </c>
      <c r="C950" s="38" t="s">
        <v>94</v>
      </c>
      <c r="D950" s="39" t="s">
        <v>6632</v>
      </c>
      <c r="F950" s="12" t="str">
        <f t="shared" si="14"/>
        <v>88858</v>
      </c>
    </row>
    <row r="951" spans="1:6" ht="13.5" x14ac:dyDescent="0.25">
      <c r="A951" s="41">
        <v>88859</v>
      </c>
      <c r="B951" s="38" t="s">
        <v>423</v>
      </c>
      <c r="C951" s="38" t="s">
        <v>94</v>
      </c>
      <c r="D951" s="39" t="s">
        <v>13992</v>
      </c>
      <c r="F951" s="12" t="str">
        <f t="shared" si="14"/>
        <v>88859</v>
      </c>
    </row>
    <row r="952" spans="1:6" ht="13.5" x14ac:dyDescent="0.25">
      <c r="A952" s="41">
        <v>88860</v>
      </c>
      <c r="B952" s="38" t="s">
        <v>424</v>
      </c>
      <c r="C952" s="38" t="s">
        <v>94</v>
      </c>
      <c r="D952" s="39" t="s">
        <v>10282</v>
      </c>
      <c r="F952" s="12" t="str">
        <f t="shared" si="14"/>
        <v>88860</v>
      </c>
    </row>
    <row r="953" spans="1:6" ht="13.5" x14ac:dyDescent="0.25">
      <c r="A953" s="41">
        <v>88900</v>
      </c>
      <c r="B953" s="38" t="s">
        <v>670</v>
      </c>
      <c r="C953" s="38" t="s">
        <v>94</v>
      </c>
      <c r="D953" s="39" t="s">
        <v>13993</v>
      </c>
      <c r="F953" s="12" t="str">
        <f t="shared" si="14"/>
        <v>88900</v>
      </c>
    </row>
    <row r="954" spans="1:6" ht="13.5" x14ac:dyDescent="0.25">
      <c r="A954" s="41">
        <v>88902</v>
      </c>
      <c r="B954" s="38" t="s">
        <v>671</v>
      </c>
      <c r="C954" s="38" t="s">
        <v>94</v>
      </c>
      <c r="D954" s="39" t="s">
        <v>10653</v>
      </c>
      <c r="F954" s="12" t="str">
        <f t="shared" si="14"/>
        <v>88902</v>
      </c>
    </row>
    <row r="955" spans="1:6" ht="13.5" x14ac:dyDescent="0.25">
      <c r="A955" s="41">
        <v>88903</v>
      </c>
      <c r="B955" s="38" t="s">
        <v>672</v>
      </c>
      <c r="C955" s="38" t="s">
        <v>94</v>
      </c>
      <c r="D955" s="39" t="s">
        <v>13994</v>
      </c>
      <c r="F955" s="12" t="str">
        <f t="shared" si="14"/>
        <v>88903</v>
      </c>
    </row>
    <row r="956" spans="1:6" ht="13.5" x14ac:dyDescent="0.25">
      <c r="A956" s="41">
        <v>88904</v>
      </c>
      <c r="B956" s="38" t="s">
        <v>673</v>
      </c>
      <c r="C956" s="38" t="s">
        <v>94</v>
      </c>
      <c r="D956" s="39" t="s">
        <v>13995</v>
      </c>
      <c r="F956" s="12" t="str">
        <f t="shared" si="14"/>
        <v>88904</v>
      </c>
    </row>
    <row r="957" spans="1:6" ht="13.5" x14ac:dyDescent="0.25">
      <c r="A957" s="41">
        <v>89009</v>
      </c>
      <c r="B957" s="38" t="s">
        <v>481</v>
      </c>
      <c r="C957" s="38" t="s">
        <v>94</v>
      </c>
      <c r="D957" s="39" t="s">
        <v>11990</v>
      </c>
      <c r="F957" s="12" t="str">
        <f t="shared" si="14"/>
        <v>89009</v>
      </c>
    </row>
    <row r="958" spans="1:6" ht="13.5" x14ac:dyDescent="0.25">
      <c r="A958" s="41">
        <v>89010</v>
      </c>
      <c r="B958" s="38" t="s">
        <v>482</v>
      </c>
      <c r="C958" s="38" t="s">
        <v>94</v>
      </c>
      <c r="D958" s="39" t="s">
        <v>9879</v>
      </c>
      <c r="F958" s="12" t="str">
        <f t="shared" si="14"/>
        <v>89010</v>
      </c>
    </row>
    <row r="959" spans="1:6" ht="13.5" x14ac:dyDescent="0.25">
      <c r="A959" s="41">
        <v>89011</v>
      </c>
      <c r="B959" s="38" t="s">
        <v>500</v>
      </c>
      <c r="C959" s="38" t="s">
        <v>94</v>
      </c>
      <c r="D959" s="39" t="s">
        <v>13987</v>
      </c>
      <c r="F959" s="12" t="str">
        <f t="shared" si="14"/>
        <v>89011</v>
      </c>
    </row>
    <row r="960" spans="1:6" ht="13.5" x14ac:dyDescent="0.25">
      <c r="A960" s="41">
        <v>89012</v>
      </c>
      <c r="B960" s="38" t="s">
        <v>501</v>
      </c>
      <c r="C960" s="38" t="s">
        <v>94</v>
      </c>
      <c r="D960" s="39" t="s">
        <v>7879</v>
      </c>
      <c r="F960" s="12" t="str">
        <f t="shared" si="14"/>
        <v>89012</v>
      </c>
    </row>
    <row r="961" spans="1:6" ht="13.5" x14ac:dyDescent="0.25">
      <c r="A961" s="41">
        <v>89013</v>
      </c>
      <c r="B961" s="38" t="s">
        <v>486</v>
      </c>
      <c r="C961" s="38" t="s">
        <v>94</v>
      </c>
      <c r="D961" s="39" t="s">
        <v>13996</v>
      </c>
      <c r="F961" s="12" t="str">
        <f t="shared" si="14"/>
        <v>89013</v>
      </c>
    </row>
    <row r="962" spans="1:6" ht="13.5" x14ac:dyDescent="0.25">
      <c r="A962" s="41">
        <v>89014</v>
      </c>
      <c r="B962" s="38" t="s">
        <v>487</v>
      </c>
      <c r="C962" s="38" t="s">
        <v>94</v>
      </c>
      <c r="D962" s="39" t="s">
        <v>13997</v>
      </c>
      <c r="F962" s="12" t="str">
        <f t="shared" si="14"/>
        <v>89014</v>
      </c>
    </row>
    <row r="963" spans="1:6" ht="13.5" x14ac:dyDescent="0.25">
      <c r="A963" s="41">
        <v>89015</v>
      </c>
      <c r="B963" s="38" t="s">
        <v>465</v>
      </c>
      <c r="C963" s="38" t="s">
        <v>94</v>
      </c>
      <c r="D963" s="39" t="s">
        <v>8536</v>
      </c>
      <c r="F963" s="12" t="str">
        <f t="shared" si="14"/>
        <v>89015</v>
      </c>
    </row>
    <row r="964" spans="1:6" ht="13.5" x14ac:dyDescent="0.25">
      <c r="A964" s="41">
        <v>89016</v>
      </c>
      <c r="B964" s="38" t="s">
        <v>466</v>
      </c>
      <c r="C964" s="38" t="s">
        <v>94</v>
      </c>
      <c r="D964" s="39" t="s">
        <v>10028</v>
      </c>
      <c r="F964" s="12" t="str">
        <f t="shared" ref="F964:F1027" si="15">CLEAN(A964)</f>
        <v>89016</v>
      </c>
    </row>
    <row r="965" spans="1:6" ht="13.5" x14ac:dyDescent="0.25">
      <c r="A965" s="41">
        <v>89017</v>
      </c>
      <c r="B965" s="38" t="s">
        <v>476</v>
      </c>
      <c r="C965" s="38" t="s">
        <v>94</v>
      </c>
      <c r="D965" s="39" t="s">
        <v>13998</v>
      </c>
      <c r="F965" s="12" t="str">
        <f t="shared" si="15"/>
        <v>89017</v>
      </c>
    </row>
    <row r="966" spans="1:6" ht="13.5" x14ac:dyDescent="0.25">
      <c r="A966" s="41">
        <v>89018</v>
      </c>
      <c r="B966" s="38" t="s">
        <v>477</v>
      </c>
      <c r="C966" s="38" t="s">
        <v>94</v>
      </c>
      <c r="D966" s="39" t="s">
        <v>12231</v>
      </c>
      <c r="F966" s="12" t="str">
        <f t="shared" si="15"/>
        <v>89018</v>
      </c>
    </row>
    <row r="967" spans="1:6" ht="13.5" x14ac:dyDescent="0.25">
      <c r="A967" s="41">
        <v>89019</v>
      </c>
      <c r="B967" s="38" t="s">
        <v>13999</v>
      </c>
      <c r="C967" s="38" t="s">
        <v>94</v>
      </c>
      <c r="D967" s="39" t="s">
        <v>9192</v>
      </c>
      <c r="F967" s="12" t="str">
        <f t="shared" si="15"/>
        <v>89019</v>
      </c>
    </row>
    <row r="968" spans="1:6" ht="13.5" x14ac:dyDescent="0.25">
      <c r="A968" s="41">
        <v>89020</v>
      </c>
      <c r="B968" s="38" t="s">
        <v>14000</v>
      </c>
      <c r="C968" s="38" t="s">
        <v>94</v>
      </c>
      <c r="D968" s="39" t="s">
        <v>13899</v>
      </c>
      <c r="F968" s="12" t="str">
        <f t="shared" si="15"/>
        <v>89020</v>
      </c>
    </row>
    <row r="969" spans="1:6" ht="13.5" x14ac:dyDescent="0.25">
      <c r="A969" s="41">
        <v>89023</v>
      </c>
      <c r="B969" s="38" t="s">
        <v>675</v>
      </c>
      <c r="C969" s="38" t="s">
        <v>94</v>
      </c>
      <c r="D969" s="39" t="s">
        <v>14001</v>
      </c>
      <c r="F969" s="12" t="str">
        <f t="shared" si="15"/>
        <v>89023</v>
      </c>
    </row>
    <row r="970" spans="1:6" ht="13.5" x14ac:dyDescent="0.25">
      <c r="A970" s="41">
        <v>89024</v>
      </c>
      <c r="B970" s="38" t="s">
        <v>676</v>
      </c>
      <c r="C970" s="38" t="s">
        <v>94</v>
      </c>
      <c r="D970" s="39" t="s">
        <v>7443</v>
      </c>
      <c r="F970" s="12" t="str">
        <f t="shared" si="15"/>
        <v>89024</v>
      </c>
    </row>
    <row r="971" spans="1:6" ht="13.5" x14ac:dyDescent="0.25">
      <c r="A971" s="41">
        <v>89025</v>
      </c>
      <c r="B971" s="38" t="s">
        <v>677</v>
      </c>
      <c r="C971" s="38" t="s">
        <v>94</v>
      </c>
      <c r="D971" s="39" t="s">
        <v>7200</v>
      </c>
      <c r="F971" s="12" t="str">
        <f t="shared" si="15"/>
        <v>89025</v>
      </c>
    </row>
    <row r="972" spans="1:6" ht="13.5" x14ac:dyDescent="0.25">
      <c r="A972" s="41">
        <v>89026</v>
      </c>
      <c r="B972" s="38" t="s">
        <v>678</v>
      </c>
      <c r="C972" s="38" t="s">
        <v>94</v>
      </c>
      <c r="D972" s="39" t="s">
        <v>14002</v>
      </c>
      <c r="F972" s="12" t="str">
        <f t="shared" si="15"/>
        <v>89026</v>
      </c>
    </row>
    <row r="973" spans="1:6" ht="13.5" x14ac:dyDescent="0.25">
      <c r="A973" s="41">
        <v>89029</v>
      </c>
      <c r="B973" s="38" t="s">
        <v>682</v>
      </c>
      <c r="C973" s="38" t="s">
        <v>94</v>
      </c>
      <c r="D973" s="39" t="s">
        <v>14003</v>
      </c>
      <c r="F973" s="12" t="str">
        <f t="shared" si="15"/>
        <v>89029</v>
      </c>
    </row>
    <row r="974" spans="1:6" ht="13.5" x14ac:dyDescent="0.25">
      <c r="A974" s="41">
        <v>89030</v>
      </c>
      <c r="B974" s="38" t="s">
        <v>683</v>
      </c>
      <c r="C974" s="38" t="s">
        <v>94</v>
      </c>
      <c r="D974" s="39" t="s">
        <v>14004</v>
      </c>
      <c r="F974" s="12" t="str">
        <f t="shared" si="15"/>
        <v>89030</v>
      </c>
    </row>
    <row r="975" spans="1:6" ht="13.5" x14ac:dyDescent="0.25">
      <c r="A975" s="41">
        <v>89033</v>
      </c>
      <c r="B975" s="38" t="s">
        <v>687</v>
      </c>
      <c r="C975" s="38" t="s">
        <v>94</v>
      </c>
      <c r="D975" s="39" t="s">
        <v>14005</v>
      </c>
      <c r="F975" s="12" t="str">
        <f t="shared" si="15"/>
        <v>89033</v>
      </c>
    </row>
    <row r="976" spans="1:6" ht="13.5" x14ac:dyDescent="0.25">
      <c r="A976" s="41">
        <v>89034</v>
      </c>
      <c r="B976" s="38" t="s">
        <v>688</v>
      </c>
      <c r="C976" s="38" t="s">
        <v>94</v>
      </c>
      <c r="D976" s="39" t="s">
        <v>9694</v>
      </c>
      <c r="F976" s="12" t="str">
        <f t="shared" si="15"/>
        <v>89034</v>
      </c>
    </row>
    <row r="977" spans="1:6" ht="13.5" x14ac:dyDescent="0.25">
      <c r="A977" s="41">
        <v>89128</v>
      </c>
      <c r="B977" s="38" t="s">
        <v>555</v>
      </c>
      <c r="C977" s="38" t="s">
        <v>94</v>
      </c>
      <c r="D977" s="39" t="s">
        <v>11604</v>
      </c>
      <c r="F977" s="12" t="str">
        <f t="shared" si="15"/>
        <v>89128</v>
      </c>
    </row>
    <row r="978" spans="1:6" ht="13.5" x14ac:dyDescent="0.25">
      <c r="A978" s="41">
        <v>89129</v>
      </c>
      <c r="B978" s="38" t="s">
        <v>556</v>
      </c>
      <c r="C978" s="38" t="s">
        <v>94</v>
      </c>
      <c r="D978" s="39" t="s">
        <v>14006</v>
      </c>
      <c r="F978" s="12" t="str">
        <f t="shared" si="15"/>
        <v>89129</v>
      </c>
    </row>
    <row r="979" spans="1:6" ht="13.5" x14ac:dyDescent="0.25">
      <c r="A979" s="41">
        <v>89130</v>
      </c>
      <c r="B979" s="38" t="s">
        <v>560</v>
      </c>
      <c r="C979" s="38" t="s">
        <v>94</v>
      </c>
      <c r="D979" s="39" t="s">
        <v>14007</v>
      </c>
      <c r="F979" s="12" t="str">
        <f t="shared" si="15"/>
        <v>89130</v>
      </c>
    </row>
    <row r="980" spans="1:6" ht="13.5" x14ac:dyDescent="0.25">
      <c r="A980" s="41">
        <v>89131</v>
      </c>
      <c r="B980" s="38" t="s">
        <v>561</v>
      </c>
      <c r="C980" s="38" t="s">
        <v>94</v>
      </c>
      <c r="D980" s="39" t="s">
        <v>6714</v>
      </c>
      <c r="F980" s="12" t="str">
        <f t="shared" si="15"/>
        <v>89131</v>
      </c>
    </row>
    <row r="981" spans="1:6" ht="13.5" x14ac:dyDescent="0.25">
      <c r="A981" s="41">
        <v>89210</v>
      </c>
      <c r="B981" s="38" t="s">
        <v>429</v>
      </c>
      <c r="C981" s="38" t="s">
        <v>94</v>
      </c>
      <c r="D981" s="39" t="s">
        <v>13008</v>
      </c>
      <c r="F981" s="12" t="str">
        <f t="shared" si="15"/>
        <v>89210</v>
      </c>
    </row>
    <row r="982" spans="1:6" ht="13.5" x14ac:dyDescent="0.25">
      <c r="A982" s="41">
        <v>89211</v>
      </c>
      <c r="B982" s="38" t="s">
        <v>430</v>
      </c>
      <c r="C982" s="38" t="s">
        <v>94</v>
      </c>
      <c r="D982" s="39" t="s">
        <v>13969</v>
      </c>
      <c r="F982" s="12" t="str">
        <f t="shared" si="15"/>
        <v>89211</v>
      </c>
    </row>
    <row r="983" spans="1:6" ht="13.5" x14ac:dyDescent="0.25">
      <c r="A983" s="41">
        <v>89212</v>
      </c>
      <c r="B983" s="38" t="s">
        <v>728</v>
      </c>
      <c r="C983" s="38" t="s">
        <v>94</v>
      </c>
      <c r="D983" s="39" t="s">
        <v>9991</v>
      </c>
      <c r="F983" s="12" t="str">
        <f t="shared" si="15"/>
        <v>89212</v>
      </c>
    </row>
    <row r="984" spans="1:6" ht="13.5" x14ac:dyDescent="0.25">
      <c r="A984" s="41">
        <v>89213</v>
      </c>
      <c r="B984" s="38" t="s">
        <v>729</v>
      </c>
      <c r="C984" s="38" t="s">
        <v>94</v>
      </c>
      <c r="D984" s="39" t="s">
        <v>14008</v>
      </c>
      <c r="F984" s="12" t="str">
        <f t="shared" si="15"/>
        <v>89213</v>
      </c>
    </row>
    <row r="985" spans="1:6" ht="13.5" x14ac:dyDescent="0.25">
      <c r="A985" s="41">
        <v>89214</v>
      </c>
      <c r="B985" s="38" t="s">
        <v>730</v>
      </c>
      <c r="C985" s="38" t="s">
        <v>94</v>
      </c>
      <c r="D985" s="39" t="s">
        <v>14009</v>
      </c>
      <c r="F985" s="12" t="str">
        <f t="shared" si="15"/>
        <v>89214</v>
      </c>
    </row>
    <row r="986" spans="1:6" ht="13.5" x14ac:dyDescent="0.25">
      <c r="A986" s="41">
        <v>89215</v>
      </c>
      <c r="B986" s="38" t="s">
        <v>731</v>
      </c>
      <c r="C986" s="38" t="s">
        <v>94</v>
      </c>
      <c r="D986" s="39" t="s">
        <v>14010</v>
      </c>
      <c r="F986" s="12" t="str">
        <f t="shared" si="15"/>
        <v>89215</v>
      </c>
    </row>
    <row r="987" spans="1:6" ht="13.5" x14ac:dyDescent="0.25">
      <c r="A987" s="41">
        <v>89221</v>
      </c>
      <c r="B987" s="38" t="s">
        <v>690</v>
      </c>
      <c r="C987" s="38" t="s">
        <v>94</v>
      </c>
      <c r="D987" s="39" t="s">
        <v>14011</v>
      </c>
      <c r="F987" s="12" t="str">
        <f t="shared" si="15"/>
        <v>89221</v>
      </c>
    </row>
    <row r="988" spans="1:6" ht="13.5" x14ac:dyDescent="0.25">
      <c r="A988" s="41">
        <v>89222</v>
      </c>
      <c r="B988" s="38" t="s">
        <v>691</v>
      </c>
      <c r="C988" s="38" t="s">
        <v>94</v>
      </c>
      <c r="D988" s="39" t="s">
        <v>11193</v>
      </c>
      <c r="F988" s="12" t="str">
        <f t="shared" si="15"/>
        <v>89222</v>
      </c>
    </row>
    <row r="989" spans="1:6" ht="13.5" x14ac:dyDescent="0.25">
      <c r="A989" s="41">
        <v>89223</v>
      </c>
      <c r="B989" s="38" t="s">
        <v>692</v>
      </c>
      <c r="C989" s="38" t="s">
        <v>94</v>
      </c>
      <c r="D989" s="39" t="s">
        <v>9202</v>
      </c>
      <c r="F989" s="12" t="str">
        <f t="shared" si="15"/>
        <v>89223</v>
      </c>
    </row>
    <row r="990" spans="1:6" ht="13.5" x14ac:dyDescent="0.25">
      <c r="A990" s="41">
        <v>89224</v>
      </c>
      <c r="B990" s="38" t="s">
        <v>693</v>
      </c>
      <c r="C990" s="38" t="s">
        <v>94</v>
      </c>
      <c r="D990" s="39" t="s">
        <v>14012</v>
      </c>
      <c r="F990" s="12" t="str">
        <f t="shared" si="15"/>
        <v>89224</v>
      </c>
    </row>
    <row r="991" spans="1:6" ht="13.5" x14ac:dyDescent="0.25">
      <c r="A991" s="41">
        <v>89228</v>
      </c>
      <c r="B991" s="38" t="s">
        <v>549</v>
      </c>
      <c r="C991" s="38" t="s">
        <v>94</v>
      </c>
      <c r="D991" s="39" t="s">
        <v>14013</v>
      </c>
      <c r="F991" s="12" t="str">
        <f t="shared" si="15"/>
        <v>89228</v>
      </c>
    </row>
    <row r="992" spans="1:6" ht="13.5" x14ac:dyDescent="0.25">
      <c r="A992" s="41">
        <v>89229</v>
      </c>
      <c r="B992" s="38" t="s">
        <v>550</v>
      </c>
      <c r="C992" s="38" t="s">
        <v>94</v>
      </c>
      <c r="D992" s="39" t="s">
        <v>14014</v>
      </c>
      <c r="F992" s="12" t="str">
        <f t="shared" si="15"/>
        <v>89229</v>
      </c>
    </row>
    <row r="993" spans="1:6" ht="13.5" x14ac:dyDescent="0.25">
      <c r="A993" s="41">
        <v>89230</v>
      </c>
      <c r="B993" s="38" t="s">
        <v>695</v>
      </c>
      <c r="C993" s="38" t="s">
        <v>94</v>
      </c>
      <c r="D993" s="39" t="s">
        <v>14015</v>
      </c>
      <c r="F993" s="12" t="str">
        <f t="shared" si="15"/>
        <v>89230</v>
      </c>
    </row>
    <row r="994" spans="1:6" ht="13.5" x14ac:dyDescent="0.25">
      <c r="A994" s="41">
        <v>89231</v>
      </c>
      <c r="B994" s="38" t="s">
        <v>696</v>
      </c>
      <c r="C994" s="38" t="s">
        <v>94</v>
      </c>
      <c r="D994" s="39" t="s">
        <v>14016</v>
      </c>
      <c r="F994" s="12" t="str">
        <f t="shared" si="15"/>
        <v>89231</v>
      </c>
    </row>
    <row r="995" spans="1:6" ht="13.5" x14ac:dyDescent="0.25">
      <c r="A995" s="41">
        <v>89232</v>
      </c>
      <c r="B995" s="38" t="s">
        <v>697</v>
      </c>
      <c r="C995" s="38" t="s">
        <v>94</v>
      </c>
      <c r="D995" s="39" t="s">
        <v>14017</v>
      </c>
      <c r="F995" s="12" t="str">
        <f t="shared" si="15"/>
        <v>89232</v>
      </c>
    </row>
    <row r="996" spans="1:6" ht="13.5" x14ac:dyDescent="0.25">
      <c r="A996" s="41">
        <v>89233</v>
      </c>
      <c r="B996" s="38" t="s">
        <v>698</v>
      </c>
      <c r="C996" s="38" t="s">
        <v>94</v>
      </c>
      <c r="D996" s="39" t="s">
        <v>14018</v>
      </c>
      <c r="F996" s="12" t="str">
        <f t="shared" si="15"/>
        <v>89233</v>
      </c>
    </row>
    <row r="997" spans="1:6" ht="13.5" x14ac:dyDescent="0.25">
      <c r="A997" s="41">
        <v>89236</v>
      </c>
      <c r="B997" s="38" t="s">
        <v>700</v>
      </c>
      <c r="C997" s="38" t="s">
        <v>94</v>
      </c>
      <c r="D997" s="39" t="s">
        <v>14019</v>
      </c>
      <c r="F997" s="12" t="str">
        <f t="shared" si="15"/>
        <v>89236</v>
      </c>
    </row>
    <row r="998" spans="1:6" ht="13.5" x14ac:dyDescent="0.25">
      <c r="A998" s="41">
        <v>89237</v>
      </c>
      <c r="B998" s="38" t="s">
        <v>701</v>
      </c>
      <c r="C998" s="38" t="s">
        <v>94</v>
      </c>
      <c r="D998" s="39" t="s">
        <v>14020</v>
      </c>
      <c r="F998" s="12" t="str">
        <f t="shared" si="15"/>
        <v>89237</v>
      </c>
    </row>
    <row r="999" spans="1:6" ht="13.5" x14ac:dyDescent="0.25">
      <c r="A999" s="41">
        <v>89238</v>
      </c>
      <c r="B999" s="38" t="s">
        <v>702</v>
      </c>
      <c r="C999" s="38" t="s">
        <v>94</v>
      </c>
      <c r="D999" s="39" t="s">
        <v>14021</v>
      </c>
      <c r="F999" s="12" t="str">
        <f t="shared" si="15"/>
        <v>89238</v>
      </c>
    </row>
    <row r="1000" spans="1:6" ht="13.5" x14ac:dyDescent="0.25">
      <c r="A1000" s="41">
        <v>89239</v>
      </c>
      <c r="B1000" s="38" t="s">
        <v>703</v>
      </c>
      <c r="C1000" s="38" t="s">
        <v>94</v>
      </c>
      <c r="D1000" s="39" t="s">
        <v>14022</v>
      </c>
      <c r="F1000" s="12" t="str">
        <f t="shared" si="15"/>
        <v>89239</v>
      </c>
    </row>
    <row r="1001" spans="1:6" ht="13.5" x14ac:dyDescent="0.25">
      <c r="A1001" s="41">
        <v>89240</v>
      </c>
      <c r="B1001" s="38" t="s">
        <v>461</v>
      </c>
      <c r="C1001" s="38" t="s">
        <v>94</v>
      </c>
      <c r="D1001" s="39" t="s">
        <v>11992</v>
      </c>
      <c r="F1001" s="12" t="str">
        <f t="shared" si="15"/>
        <v>89240</v>
      </c>
    </row>
    <row r="1002" spans="1:6" ht="13.5" x14ac:dyDescent="0.25">
      <c r="A1002" s="41">
        <v>89241</v>
      </c>
      <c r="B1002" s="38" t="s">
        <v>462</v>
      </c>
      <c r="C1002" s="38" t="s">
        <v>94</v>
      </c>
      <c r="D1002" s="39" t="s">
        <v>14023</v>
      </c>
      <c r="F1002" s="12" t="str">
        <f t="shared" si="15"/>
        <v>89241</v>
      </c>
    </row>
    <row r="1003" spans="1:6" ht="13.5" x14ac:dyDescent="0.25">
      <c r="A1003" s="41">
        <v>89246</v>
      </c>
      <c r="B1003" s="38" t="s">
        <v>705</v>
      </c>
      <c r="C1003" s="38" t="s">
        <v>94</v>
      </c>
      <c r="D1003" s="39" t="s">
        <v>14024</v>
      </c>
      <c r="F1003" s="12" t="str">
        <f t="shared" si="15"/>
        <v>89246</v>
      </c>
    </row>
    <row r="1004" spans="1:6" ht="13.5" x14ac:dyDescent="0.25">
      <c r="A1004" s="41">
        <v>89247</v>
      </c>
      <c r="B1004" s="38" t="s">
        <v>706</v>
      </c>
      <c r="C1004" s="38" t="s">
        <v>94</v>
      </c>
      <c r="D1004" s="39" t="s">
        <v>14025</v>
      </c>
      <c r="F1004" s="12" t="str">
        <f t="shared" si="15"/>
        <v>89247</v>
      </c>
    </row>
    <row r="1005" spans="1:6" ht="13.5" x14ac:dyDescent="0.25">
      <c r="A1005" s="41">
        <v>89248</v>
      </c>
      <c r="B1005" s="38" t="s">
        <v>707</v>
      </c>
      <c r="C1005" s="38" t="s">
        <v>94</v>
      </c>
      <c r="D1005" s="39" t="s">
        <v>14026</v>
      </c>
      <c r="F1005" s="12" t="str">
        <f t="shared" si="15"/>
        <v>89248</v>
      </c>
    </row>
    <row r="1006" spans="1:6" ht="13.5" x14ac:dyDescent="0.25">
      <c r="A1006" s="41">
        <v>89249</v>
      </c>
      <c r="B1006" s="38" t="s">
        <v>708</v>
      </c>
      <c r="C1006" s="38" t="s">
        <v>94</v>
      </c>
      <c r="D1006" s="39" t="s">
        <v>14027</v>
      </c>
      <c r="F1006" s="12" t="str">
        <f t="shared" si="15"/>
        <v>89249</v>
      </c>
    </row>
    <row r="1007" spans="1:6" ht="13.5" x14ac:dyDescent="0.25">
      <c r="A1007" s="41">
        <v>89253</v>
      </c>
      <c r="B1007" s="38" t="s">
        <v>710</v>
      </c>
      <c r="C1007" s="38" t="s">
        <v>94</v>
      </c>
      <c r="D1007" s="39" t="s">
        <v>14028</v>
      </c>
      <c r="F1007" s="12" t="str">
        <f t="shared" si="15"/>
        <v>89253</v>
      </c>
    </row>
    <row r="1008" spans="1:6" ht="13.5" x14ac:dyDescent="0.25">
      <c r="A1008" s="41">
        <v>89254</v>
      </c>
      <c r="B1008" s="38" t="s">
        <v>711</v>
      </c>
      <c r="C1008" s="38" t="s">
        <v>94</v>
      </c>
      <c r="D1008" s="39" t="s">
        <v>14029</v>
      </c>
      <c r="F1008" s="12" t="str">
        <f t="shared" si="15"/>
        <v>89254</v>
      </c>
    </row>
    <row r="1009" spans="1:6" ht="13.5" x14ac:dyDescent="0.25">
      <c r="A1009" s="41">
        <v>89255</v>
      </c>
      <c r="B1009" s="38" t="s">
        <v>712</v>
      </c>
      <c r="C1009" s="38" t="s">
        <v>94</v>
      </c>
      <c r="D1009" s="39" t="s">
        <v>14030</v>
      </c>
      <c r="F1009" s="12" t="str">
        <f t="shared" si="15"/>
        <v>89255</v>
      </c>
    </row>
    <row r="1010" spans="1:6" ht="13.5" x14ac:dyDescent="0.25">
      <c r="A1010" s="41">
        <v>89256</v>
      </c>
      <c r="B1010" s="38" t="s">
        <v>713</v>
      </c>
      <c r="C1010" s="38" t="s">
        <v>94</v>
      </c>
      <c r="D1010" s="39" t="s">
        <v>14031</v>
      </c>
      <c r="F1010" s="12" t="str">
        <f t="shared" si="15"/>
        <v>89256</v>
      </c>
    </row>
    <row r="1011" spans="1:6" ht="13.5" x14ac:dyDescent="0.25">
      <c r="A1011" s="41">
        <v>89259</v>
      </c>
      <c r="B1011" s="38" t="s">
        <v>540</v>
      </c>
      <c r="C1011" s="38" t="s">
        <v>94</v>
      </c>
      <c r="D1011" s="39" t="s">
        <v>14032</v>
      </c>
      <c r="F1011" s="12" t="str">
        <f t="shared" si="15"/>
        <v>89259</v>
      </c>
    </row>
    <row r="1012" spans="1:6" ht="13.5" x14ac:dyDescent="0.25">
      <c r="A1012" s="41">
        <v>89260</v>
      </c>
      <c r="B1012" s="38" t="s">
        <v>541</v>
      </c>
      <c r="C1012" s="38" t="s">
        <v>94</v>
      </c>
      <c r="D1012" s="39" t="s">
        <v>9509</v>
      </c>
      <c r="F1012" s="12" t="str">
        <f t="shared" si="15"/>
        <v>89260</v>
      </c>
    </row>
    <row r="1013" spans="1:6" ht="13.5" x14ac:dyDescent="0.25">
      <c r="A1013" s="41">
        <v>89262</v>
      </c>
      <c r="B1013" s="38" t="s">
        <v>542</v>
      </c>
      <c r="C1013" s="38" t="s">
        <v>94</v>
      </c>
      <c r="D1013" s="39" t="s">
        <v>14033</v>
      </c>
      <c r="F1013" s="12" t="str">
        <f t="shared" si="15"/>
        <v>89262</v>
      </c>
    </row>
    <row r="1014" spans="1:6" ht="13.5" x14ac:dyDescent="0.25">
      <c r="A1014" s="41">
        <v>89264</v>
      </c>
      <c r="B1014" s="38" t="s">
        <v>454</v>
      </c>
      <c r="C1014" s="38" t="s">
        <v>94</v>
      </c>
      <c r="D1014" s="39" t="s">
        <v>14034</v>
      </c>
      <c r="F1014" s="12" t="str">
        <f t="shared" si="15"/>
        <v>89264</v>
      </c>
    </row>
    <row r="1015" spans="1:6" ht="13.5" x14ac:dyDescent="0.25">
      <c r="A1015" s="41">
        <v>89265</v>
      </c>
      <c r="B1015" s="38" t="s">
        <v>455</v>
      </c>
      <c r="C1015" s="38" t="s">
        <v>94</v>
      </c>
      <c r="D1015" s="39" t="s">
        <v>12579</v>
      </c>
      <c r="F1015" s="12" t="str">
        <f t="shared" si="15"/>
        <v>89265</v>
      </c>
    </row>
    <row r="1016" spans="1:6" ht="13.5" x14ac:dyDescent="0.25">
      <c r="A1016" s="41">
        <v>89266</v>
      </c>
      <c r="B1016" s="38" t="s">
        <v>456</v>
      </c>
      <c r="C1016" s="38" t="s">
        <v>94</v>
      </c>
      <c r="D1016" s="39" t="s">
        <v>14035</v>
      </c>
      <c r="F1016" s="12" t="str">
        <f t="shared" si="15"/>
        <v>89266</v>
      </c>
    </row>
    <row r="1017" spans="1:6" ht="13.5" x14ac:dyDescent="0.25">
      <c r="A1017" s="41">
        <v>89267</v>
      </c>
      <c r="B1017" s="38" t="s">
        <v>716</v>
      </c>
      <c r="C1017" s="38" t="s">
        <v>94</v>
      </c>
      <c r="D1017" s="39" t="s">
        <v>9929</v>
      </c>
      <c r="F1017" s="12" t="str">
        <f t="shared" si="15"/>
        <v>89267</v>
      </c>
    </row>
    <row r="1018" spans="1:6" ht="13.5" x14ac:dyDescent="0.25">
      <c r="A1018" s="41">
        <v>89268</v>
      </c>
      <c r="B1018" s="38" t="s">
        <v>717</v>
      </c>
      <c r="C1018" s="38" t="s">
        <v>94</v>
      </c>
      <c r="D1018" s="39" t="s">
        <v>14036</v>
      </c>
      <c r="F1018" s="12" t="str">
        <f t="shared" si="15"/>
        <v>89268</v>
      </c>
    </row>
    <row r="1019" spans="1:6" ht="13.5" x14ac:dyDescent="0.25">
      <c r="A1019" s="41">
        <v>89269</v>
      </c>
      <c r="B1019" s="38" t="s">
        <v>718</v>
      </c>
      <c r="C1019" s="38" t="s">
        <v>94</v>
      </c>
      <c r="D1019" s="39" t="s">
        <v>11976</v>
      </c>
      <c r="F1019" s="12" t="str">
        <f t="shared" si="15"/>
        <v>89269</v>
      </c>
    </row>
    <row r="1020" spans="1:6" ht="13.5" x14ac:dyDescent="0.25">
      <c r="A1020" s="41">
        <v>89270</v>
      </c>
      <c r="B1020" s="38" t="s">
        <v>719</v>
      </c>
      <c r="C1020" s="38" t="s">
        <v>94</v>
      </c>
      <c r="D1020" s="39" t="s">
        <v>14037</v>
      </c>
      <c r="F1020" s="12" t="str">
        <f t="shared" si="15"/>
        <v>89270</v>
      </c>
    </row>
    <row r="1021" spans="1:6" ht="13.5" x14ac:dyDescent="0.25">
      <c r="A1021" s="41">
        <v>89271</v>
      </c>
      <c r="B1021" s="38" t="s">
        <v>720</v>
      </c>
      <c r="C1021" s="38" t="s">
        <v>94</v>
      </c>
      <c r="D1021" s="39" t="s">
        <v>14032</v>
      </c>
      <c r="F1021" s="12" t="str">
        <f t="shared" si="15"/>
        <v>89271</v>
      </c>
    </row>
    <row r="1022" spans="1:6" ht="13.5" x14ac:dyDescent="0.25">
      <c r="A1022" s="41">
        <v>89274</v>
      </c>
      <c r="B1022" s="38" t="s">
        <v>722</v>
      </c>
      <c r="C1022" s="38" t="s">
        <v>94</v>
      </c>
      <c r="D1022" s="39" t="s">
        <v>7625</v>
      </c>
      <c r="F1022" s="12" t="str">
        <f t="shared" si="15"/>
        <v>89274</v>
      </c>
    </row>
    <row r="1023" spans="1:6" ht="13.5" x14ac:dyDescent="0.25">
      <c r="A1023" s="41">
        <v>89275</v>
      </c>
      <c r="B1023" s="38" t="s">
        <v>723</v>
      </c>
      <c r="C1023" s="38" t="s">
        <v>94</v>
      </c>
      <c r="D1023" s="39" t="s">
        <v>13824</v>
      </c>
      <c r="F1023" s="12" t="str">
        <f t="shared" si="15"/>
        <v>89275</v>
      </c>
    </row>
    <row r="1024" spans="1:6" ht="13.5" x14ac:dyDescent="0.25">
      <c r="A1024" s="41">
        <v>89276</v>
      </c>
      <c r="B1024" s="38" t="s">
        <v>724</v>
      </c>
      <c r="C1024" s="38" t="s">
        <v>94</v>
      </c>
      <c r="D1024" s="39" t="s">
        <v>8597</v>
      </c>
      <c r="F1024" s="12" t="str">
        <f t="shared" si="15"/>
        <v>89276</v>
      </c>
    </row>
    <row r="1025" spans="1:6" ht="13.5" x14ac:dyDescent="0.25">
      <c r="A1025" s="41">
        <v>89277</v>
      </c>
      <c r="B1025" s="38" t="s">
        <v>725</v>
      </c>
      <c r="C1025" s="38" t="s">
        <v>94</v>
      </c>
      <c r="D1025" s="39" t="s">
        <v>14038</v>
      </c>
      <c r="F1025" s="12" t="str">
        <f t="shared" si="15"/>
        <v>89277</v>
      </c>
    </row>
    <row r="1026" spans="1:6" ht="13.5" x14ac:dyDescent="0.25">
      <c r="A1026" s="41">
        <v>89280</v>
      </c>
      <c r="B1026" s="38" t="s">
        <v>495</v>
      </c>
      <c r="C1026" s="38" t="s">
        <v>94</v>
      </c>
      <c r="D1026" s="39" t="s">
        <v>8099</v>
      </c>
      <c r="F1026" s="12" t="str">
        <f t="shared" si="15"/>
        <v>89280</v>
      </c>
    </row>
    <row r="1027" spans="1:6" ht="13.5" x14ac:dyDescent="0.25">
      <c r="A1027" s="41">
        <v>89281</v>
      </c>
      <c r="B1027" s="38" t="s">
        <v>496</v>
      </c>
      <c r="C1027" s="38" t="s">
        <v>94</v>
      </c>
      <c r="D1027" s="39" t="s">
        <v>13578</v>
      </c>
      <c r="F1027" s="12" t="str">
        <f t="shared" si="15"/>
        <v>89281</v>
      </c>
    </row>
    <row r="1028" spans="1:6" ht="13.5" x14ac:dyDescent="0.25">
      <c r="A1028" s="41">
        <v>89870</v>
      </c>
      <c r="B1028" s="38" t="s">
        <v>733</v>
      </c>
      <c r="C1028" s="38" t="s">
        <v>94</v>
      </c>
      <c r="D1028" s="39" t="s">
        <v>14039</v>
      </c>
      <c r="F1028" s="12" t="str">
        <f t="shared" ref="F1028:F1091" si="16">CLEAN(A1028)</f>
        <v>89870</v>
      </c>
    </row>
    <row r="1029" spans="1:6" ht="13.5" x14ac:dyDescent="0.25">
      <c r="A1029" s="41">
        <v>89871</v>
      </c>
      <c r="B1029" s="38" t="s">
        <v>734</v>
      </c>
      <c r="C1029" s="38" t="s">
        <v>94</v>
      </c>
      <c r="D1029" s="39" t="s">
        <v>14040</v>
      </c>
      <c r="F1029" s="12" t="str">
        <f t="shared" si="16"/>
        <v>89871</v>
      </c>
    </row>
    <row r="1030" spans="1:6" ht="13.5" x14ac:dyDescent="0.25">
      <c r="A1030" s="41">
        <v>89872</v>
      </c>
      <c r="B1030" s="38" t="s">
        <v>735</v>
      </c>
      <c r="C1030" s="38" t="s">
        <v>94</v>
      </c>
      <c r="D1030" s="39" t="s">
        <v>9783</v>
      </c>
      <c r="F1030" s="12" t="str">
        <f t="shared" si="16"/>
        <v>89872</v>
      </c>
    </row>
    <row r="1031" spans="1:6" ht="13.5" x14ac:dyDescent="0.25">
      <c r="A1031" s="41">
        <v>89873</v>
      </c>
      <c r="B1031" s="38" t="s">
        <v>736</v>
      </c>
      <c r="C1031" s="38" t="s">
        <v>94</v>
      </c>
      <c r="D1031" s="39" t="s">
        <v>14041</v>
      </c>
      <c r="F1031" s="12" t="str">
        <f t="shared" si="16"/>
        <v>89873</v>
      </c>
    </row>
    <row r="1032" spans="1:6" ht="13.5" x14ac:dyDescent="0.25">
      <c r="A1032" s="41">
        <v>89874</v>
      </c>
      <c r="B1032" s="38" t="s">
        <v>737</v>
      </c>
      <c r="C1032" s="38" t="s">
        <v>94</v>
      </c>
      <c r="D1032" s="39" t="s">
        <v>14042</v>
      </c>
      <c r="F1032" s="12" t="str">
        <f t="shared" si="16"/>
        <v>89874</v>
      </c>
    </row>
    <row r="1033" spans="1:6" ht="13.5" x14ac:dyDescent="0.25">
      <c r="A1033" s="41">
        <v>89878</v>
      </c>
      <c r="B1033" s="38" t="s">
        <v>739</v>
      </c>
      <c r="C1033" s="38" t="s">
        <v>94</v>
      </c>
      <c r="D1033" s="39" t="s">
        <v>14043</v>
      </c>
      <c r="F1033" s="12" t="str">
        <f t="shared" si="16"/>
        <v>89878</v>
      </c>
    </row>
    <row r="1034" spans="1:6" ht="13.5" x14ac:dyDescent="0.25">
      <c r="A1034" s="41">
        <v>89879</v>
      </c>
      <c r="B1034" s="38" t="s">
        <v>740</v>
      </c>
      <c r="C1034" s="38" t="s">
        <v>94</v>
      </c>
      <c r="D1034" s="39" t="s">
        <v>8296</v>
      </c>
      <c r="F1034" s="12" t="str">
        <f t="shared" si="16"/>
        <v>89879</v>
      </c>
    </row>
    <row r="1035" spans="1:6" ht="13.5" x14ac:dyDescent="0.25">
      <c r="A1035" s="41">
        <v>89880</v>
      </c>
      <c r="B1035" s="38" t="s">
        <v>741</v>
      </c>
      <c r="C1035" s="38" t="s">
        <v>94</v>
      </c>
      <c r="D1035" s="39" t="s">
        <v>12580</v>
      </c>
      <c r="F1035" s="12" t="str">
        <f t="shared" si="16"/>
        <v>89880</v>
      </c>
    </row>
    <row r="1036" spans="1:6" ht="13.5" x14ac:dyDescent="0.25">
      <c r="A1036" s="41">
        <v>89881</v>
      </c>
      <c r="B1036" s="38" t="s">
        <v>742</v>
      </c>
      <c r="C1036" s="38" t="s">
        <v>94</v>
      </c>
      <c r="D1036" s="39" t="s">
        <v>14044</v>
      </c>
      <c r="F1036" s="12" t="str">
        <f t="shared" si="16"/>
        <v>89881</v>
      </c>
    </row>
    <row r="1037" spans="1:6" ht="13.5" x14ac:dyDescent="0.25">
      <c r="A1037" s="41">
        <v>89882</v>
      </c>
      <c r="B1037" s="38" t="s">
        <v>743</v>
      </c>
      <c r="C1037" s="38" t="s">
        <v>94</v>
      </c>
      <c r="D1037" s="39" t="s">
        <v>14045</v>
      </c>
      <c r="F1037" s="12" t="str">
        <f t="shared" si="16"/>
        <v>89882</v>
      </c>
    </row>
    <row r="1038" spans="1:6" ht="13.5" x14ac:dyDescent="0.25">
      <c r="A1038" s="41">
        <v>90582</v>
      </c>
      <c r="B1038" s="38" t="s">
        <v>745</v>
      </c>
      <c r="C1038" s="38" t="s">
        <v>94</v>
      </c>
      <c r="D1038" s="39" t="s">
        <v>7271</v>
      </c>
      <c r="F1038" s="12" t="str">
        <f t="shared" si="16"/>
        <v>90582</v>
      </c>
    </row>
    <row r="1039" spans="1:6" ht="13.5" x14ac:dyDescent="0.25">
      <c r="A1039" s="41">
        <v>90583</v>
      </c>
      <c r="B1039" s="38" t="s">
        <v>746</v>
      </c>
      <c r="C1039" s="38" t="s">
        <v>94</v>
      </c>
      <c r="D1039" s="39" t="s">
        <v>13899</v>
      </c>
      <c r="F1039" s="12" t="str">
        <f t="shared" si="16"/>
        <v>90583</v>
      </c>
    </row>
    <row r="1040" spans="1:6" ht="13.5" x14ac:dyDescent="0.25">
      <c r="A1040" s="41">
        <v>90584</v>
      </c>
      <c r="B1040" s="38" t="s">
        <v>747</v>
      </c>
      <c r="C1040" s="38" t="s">
        <v>94</v>
      </c>
      <c r="D1040" s="39" t="s">
        <v>14046</v>
      </c>
      <c r="F1040" s="12" t="str">
        <f t="shared" si="16"/>
        <v>90584</v>
      </c>
    </row>
    <row r="1041" spans="1:6" ht="13.5" x14ac:dyDescent="0.25">
      <c r="A1041" s="41">
        <v>90585</v>
      </c>
      <c r="B1041" s="38" t="s">
        <v>748</v>
      </c>
      <c r="C1041" s="38" t="s">
        <v>94</v>
      </c>
      <c r="D1041" s="39" t="s">
        <v>9302</v>
      </c>
      <c r="F1041" s="12" t="str">
        <f t="shared" si="16"/>
        <v>90585</v>
      </c>
    </row>
    <row r="1042" spans="1:6" ht="13.5" x14ac:dyDescent="0.25">
      <c r="A1042" s="41">
        <v>90621</v>
      </c>
      <c r="B1042" s="38" t="s">
        <v>750</v>
      </c>
      <c r="C1042" s="38" t="s">
        <v>94</v>
      </c>
      <c r="D1042" s="39" t="s">
        <v>14047</v>
      </c>
      <c r="F1042" s="12" t="str">
        <f t="shared" si="16"/>
        <v>90621</v>
      </c>
    </row>
    <row r="1043" spans="1:6" ht="13.5" x14ac:dyDescent="0.25">
      <c r="A1043" s="41">
        <v>90622</v>
      </c>
      <c r="B1043" s="38" t="s">
        <v>751</v>
      </c>
      <c r="C1043" s="38" t="s">
        <v>94</v>
      </c>
      <c r="D1043" s="39" t="s">
        <v>7543</v>
      </c>
      <c r="F1043" s="12" t="str">
        <f t="shared" si="16"/>
        <v>90622</v>
      </c>
    </row>
    <row r="1044" spans="1:6" ht="13.5" x14ac:dyDescent="0.25">
      <c r="A1044" s="41">
        <v>90623</v>
      </c>
      <c r="B1044" s="38" t="s">
        <v>752</v>
      </c>
      <c r="C1044" s="38" t="s">
        <v>94</v>
      </c>
      <c r="D1044" s="39" t="s">
        <v>14048</v>
      </c>
      <c r="F1044" s="12" t="str">
        <f t="shared" si="16"/>
        <v>90623</v>
      </c>
    </row>
    <row r="1045" spans="1:6" ht="13.5" x14ac:dyDescent="0.25">
      <c r="A1045" s="41">
        <v>90624</v>
      </c>
      <c r="B1045" s="38" t="s">
        <v>753</v>
      </c>
      <c r="C1045" s="38" t="s">
        <v>94</v>
      </c>
      <c r="D1045" s="39" t="s">
        <v>8599</v>
      </c>
      <c r="F1045" s="12" t="str">
        <f t="shared" si="16"/>
        <v>90624</v>
      </c>
    </row>
    <row r="1046" spans="1:6" ht="13.5" x14ac:dyDescent="0.25">
      <c r="A1046" s="41">
        <v>90627</v>
      </c>
      <c r="B1046" s="38" t="s">
        <v>756</v>
      </c>
      <c r="C1046" s="38" t="s">
        <v>94</v>
      </c>
      <c r="D1046" s="39" t="s">
        <v>12630</v>
      </c>
      <c r="F1046" s="12" t="str">
        <f t="shared" si="16"/>
        <v>90627</v>
      </c>
    </row>
    <row r="1047" spans="1:6" ht="13.5" x14ac:dyDescent="0.25">
      <c r="A1047" s="41">
        <v>90628</v>
      </c>
      <c r="B1047" s="38" t="s">
        <v>757</v>
      </c>
      <c r="C1047" s="38" t="s">
        <v>94</v>
      </c>
      <c r="D1047" s="39" t="s">
        <v>6706</v>
      </c>
      <c r="F1047" s="12" t="str">
        <f t="shared" si="16"/>
        <v>90628</v>
      </c>
    </row>
    <row r="1048" spans="1:6" ht="13.5" x14ac:dyDescent="0.25">
      <c r="A1048" s="41">
        <v>90629</v>
      </c>
      <c r="B1048" s="38" t="s">
        <v>758</v>
      </c>
      <c r="C1048" s="38" t="s">
        <v>94</v>
      </c>
      <c r="D1048" s="39" t="s">
        <v>14049</v>
      </c>
      <c r="F1048" s="12" t="str">
        <f t="shared" si="16"/>
        <v>90629</v>
      </c>
    </row>
    <row r="1049" spans="1:6" ht="13.5" x14ac:dyDescent="0.25">
      <c r="A1049" s="41">
        <v>90630</v>
      </c>
      <c r="B1049" s="38" t="s">
        <v>759</v>
      </c>
      <c r="C1049" s="38" t="s">
        <v>94</v>
      </c>
      <c r="D1049" s="39" t="s">
        <v>9125</v>
      </c>
      <c r="F1049" s="12" t="str">
        <f t="shared" si="16"/>
        <v>90630</v>
      </c>
    </row>
    <row r="1050" spans="1:6" ht="13.5" x14ac:dyDescent="0.25">
      <c r="A1050" s="41">
        <v>90633</v>
      </c>
      <c r="B1050" s="38" t="s">
        <v>761</v>
      </c>
      <c r="C1050" s="38" t="s">
        <v>94</v>
      </c>
      <c r="D1050" s="39" t="s">
        <v>14050</v>
      </c>
      <c r="F1050" s="12" t="str">
        <f t="shared" si="16"/>
        <v>90633</v>
      </c>
    </row>
    <row r="1051" spans="1:6" ht="13.5" x14ac:dyDescent="0.25">
      <c r="A1051" s="41">
        <v>90634</v>
      </c>
      <c r="B1051" s="38" t="s">
        <v>762</v>
      </c>
      <c r="C1051" s="38" t="s">
        <v>94</v>
      </c>
      <c r="D1051" s="39" t="s">
        <v>12195</v>
      </c>
      <c r="F1051" s="12" t="str">
        <f t="shared" si="16"/>
        <v>90634</v>
      </c>
    </row>
    <row r="1052" spans="1:6" ht="13.5" x14ac:dyDescent="0.25">
      <c r="A1052" s="41">
        <v>90635</v>
      </c>
      <c r="B1052" s="38" t="s">
        <v>763</v>
      </c>
      <c r="C1052" s="38" t="s">
        <v>94</v>
      </c>
      <c r="D1052" s="39" t="s">
        <v>12606</v>
      </c>
      <c r="F1052" s="12" t="str">
        <f t="shared" si="16"/>
        <v>90635</v>
      </c>
    </row>
    <row r="1053" spans="1:6" ht="13.5" x14ac:dyDescent="0.25">
      <c r="A1053" s="41">
        <v>90636</v>
      </c>
      <c r="B1053" s="38" t="s">
        <v>764</v>
      </c>
      <c r="C1053" s="38" t="s">
        <v>94</v>
      </c>
      <c r="D1053" s="39" t="s">
        <v>9215</v>
      </c>
      <c r="F1053" s="12" t="str">
        <f t="shared" si="16"/>
        <v>90636</v>
      </c>
    </row>
    <row r="1054" spans="1:6" ht="13.5" x14ac:dyDescent="0.25">
      <c r="A1054" s="41">
        <v>90639</v>
      </c>
      <c r="B1054" s="38" t="s">
        <v>766</v>
      </c>
      <c r="C1054" s="38" t="s">
        <v>94</v>
      </c>
      <c r="D1054" s="39" t="s">
        <v>14051</v>
      </c>
      <c r="F1054" s="12" t="str">
        <f t="shared" si="16"/>
        <v>90639</v>
      </c>
    </row>
    <row r="1055" spans="1:6" ht="13.5" x14ac:dyDescent="0.25">
      <c r="A1055" s="41">
        <v>90640</v>
      </c>
      <c r="B1055" s="38" t="s">
        <v>767</v>
      </c>
      <c r="C1055" s="38" t="s">
        <v>94</v>
      </c>
      <c r="D1055" s="39" t="s">
        <v>14052</v>
      </c>
      <c r="F1055" s="12" t="str">
        <f t="shared" si="16"/>
        <v>90640</v>
      </c>
    </row>
    <row r="1056" spans="1:6" ht="13.5" x14ac:dyDescent="0.25">
      <c r="A1056" s="41">
        <v>90641</v>
      </c>
      <c r="B1056" s="38" t="s">
        <v>768</v>
      </c>
      <c r="C1056" s="38" t="s">
        <v>94</v>
      </c>
      <c r="D1056" s="39" t="s">
        <v>14053</v>
      </c>
      <c r="F1056" s="12" t="str">
        <f t="shared" si="16"/>
        <v>90641</v>
      </c>
    </row>
    <row r="1057" spans="1:6" ht="13.5" x14ac:dyDescent="0.25">
      <c r="A1057" s="41">
        <v>90642</v>
      </c>
      <c r="B1057" s="38" t="s">
        <v>769</v>
      </c>
      <c r="C1057" s="38" t="s">
        <v>94</v>
      </c>
      <c r="D1057" s="39" t="s">
        <v>9883</v>
      </c>
      <c r="F1057" s="12" t="str">
        <f t="shared" si="16"/>
        <v>90642</v>
      </c>
    </row>
    <row r="1058" spans="1:6" ht="13.5" x14ac:dyDescent="0.25">
      <c r="A1058" s="41">
        <v>90646</v>
      </c>
      <c r="B1058" s="38" t="s">
        <v>771</v>
      </c>
      <c r="C1058" s="38" t="s">
        <v>94</v>
      </c>
      <c r="D1058" s="39" t="s">
        <v>9525</v>
      </c>
      <c r="F1058" s="12" t="str">
        <f t="shared" si="16"/>
        <v>90646</v>
      </c>
    </row>
    <row r="1059" spans="1:6" ht="13.5" x14ac:dyDescent="0.25">
      <c r="A1059" s="41">
        <v>90647</v>
      </c>
      <c r="B1059" s="38" t="s">
        <v>772</v>
      </c>
      <c r="C1059" s="38" t="s">
        <v>94</v>
      </c>
      <c r="D1059" s="39" t="s">
        <v>7282</v>
      </c>
      <c r="F1059" s="12" t="str">
        <f t="shared" si="16"/>
        <v>90647</v>
      </c>
    </row>
    <row r="1060" spans="1:6" ht="13.5" x14ac:dyDescent="0.25">
      <c r="A1060" s="41">
        <v>90648</v>
      </c>
      <c r="B1060" s="38" t="s">
        <v>773</v>
      </c>
      <c r="C1060" s="38" t="s">
        <v>94</v>
      </c>
      <c r="D1060" s="39" t="s">
        <v>7348</v>
      </c>
      <c r="F1060" s="12" t="str">
        <f t="shared" si="16"/>
        <v>90648</v>
      </c>
    </row>
    <row r="1061" spans="1:6" ht="13.5" x14ac:dyDescent="0.25">
      <c r="A1061" s="41">
        <v>90649</v>
      </c>
      <c r="B1061" s="38" t="s">
        <v>774</v>
      </c>
      <c r="C1061" s="38" t="s">
        <v>94</v>
      </c>
      <c r="D1061" s="39" t="s">
        <v>8589</v>
      </c>
      <c r="F1061" s="12" t="str">
        <f t="shared" si="16"/>
        <v>90649</v>
      </c>
    </row>
    <row r="1062" spans="1:6" ht="13.5" x14ac:dyDescent="0.25">
      <c r="A1062" s="41">
        <v>90652</v>
      </c>
      <c r="B1062" s="38" t="s">
        <v>776</v>
      </c>
      <c r="C1062" s="38" t="s">
        <v>94</v>
      </c>
      <c r="D1062" s="39" t="s">
        <v>13795</v>
      </c>
      <c r="F1062" s="12" t="str">
        <f t="shared" si="16"/>
        <v>90652</v>
      </c>
    </row>
    <row r="1063" spans="1:6" ht="13.5" x14ac:dyDescent="0.25">
      <c r="A1063" s="41">
        <v>90653</v>
      </c>
      <c r="B1063" s="38" t="s">
        <v>777</v>
      </c>
      <c r="C1063" s="38" t="s">
        <v>94</v>
      </c>
      <c r="D1063" s="39" t="s">
        <v>6896</v>
      </c>
      <c r="F1063" s="12" t="str">
        <f t="shared" si="16"/>
        <v>90653</v>
      </c>
    </row>
    <row r="1064" spans="1:6" ht="13.5" x14ac:dyDescent="0.25">
      <c r="A1064" s="41">
        <v>90654</v>
      </c>
      <c r="B1064" s="38" t="s">
        <v>778</v>
      </c>
      <c r="C1064" s="38" t="s">
        <v>94</v>
      </c>
      <c r="D1064" s="39" t="s">
        <v>14054</v>
      </c>
      <c r="F1064" s="12" t="str">
        <f t="shared" si="16"/>
        <v>90654</v>
      </c>
    </row>
    <row r="1065" spans="1:6" ht="13.5" x14ac:dyDescent="0.25">
      <c r="A1065" s="41">
        <v>90655</v>
      </c>
      <c r="B1065" s="38" t="s">
        <v>779</v>
      </c>
      <c r="C1065" s="38" t="s">
        <v>94</v>
      </c>
      <c r="D1065" s="39" t="s">
        <v>14055</v>
      </c>
      <c r="F1065" s="12" t="str">
        <f t="shared" si="16"/>
        <v>90655</v>
      </c>
    </row>
    <row r="1066" spans="1:6" ht="13.5" x14ac:dyDescent="0.25">
      <c r="A1066" s="41">
        <v>90658</v>
      </c>
      <c r="B1066" s="38" t="s">
        <v>781</v>
      </c>
      <c r="C1066" s="38" t="s">
        <v>94</v>
      </c>
      <c r="D1066" s="39" t="s">
        <v>7146</v>
      </c>
      <c r="F1066" s="12" t="str">
        <f t="shared" si="16"/>
        <v>90658</v>
      </c>
    </row>
    <row r="1067" spans="1:6" ht="13.5" x14ac:dyDescent="0.25">
      <c r="A1067" s="41">
        <v>90659</v>
      </c>
      <c r="B1067" s="38" t="s">
        <v>782</v>
      </c>
      <c r="C1067" s="38" t="s">
        <v>94</v>
      </c>
      <c r="D1067" s="39" t="s">
        <v>9495</v>
      </c>
      <c r="F1067" s="12" t="str">
        <f t="shared" si="16"/>
        <v>90659</v>
      </c>
    </row>
    <row r="1068" spans="1:6" ht="13.5" x14ac:dyDescent="0.25">
      <c r="A1068" s="41">
        <v>90660</v>
      </c>
      <c r="B1068" s="38" t="s">
        <v>783</v>
      </c>
      <c r="C1068" s="38" t="s">
        <v>94</v>
      </c>
      <c r="D1068" s="39" t="s">
        <v>14056</v>
      </c>
      <c r="F1068" s="12" t="str">
        <f t="shared" si="16"/>
        <v>90660</v>
      </c>
    </row>
    <row r="1069" spans="1:6" ht="13.5" x14ac:dyDescent="0.25">
      <c r="A1069" s="41">
        <v>90661</v>
      </c>
      <c r="B1069" s="38" t="s">
        <v>784</v>
      </c>
      <c r="C1069" s="38" t="s">
        <v>94</v>
      </c>
      <c r="D1069" s="39" t="s">
        <v>14055</v>
      </c>
      <c r="F1069" s="12" t="str">
        <f t="shared" si="16"/>
        <v>90661</v>
      </c>
    </row>
    <row r="1070" spans="1:6" ht="13.5" x14ac:dyDescent="0.25">
      <c r="A1070" s="41">
        <v>90664</v>
      </c>
      <c r="B1070" s="38" t="s">
        <v>786</v>
      </c>
      <c r="C1070" s="38" t="s">
        <v>94</v>
      </c>
      <c r="D1070" s="39" t="s">
        <v>14057</v>
      </c>
      <c r="F1070" s="12" t="str">
        <f t="shared" si="16"/>
        <v>90664</v>
      </c>
    </row>
    <row r="1071" spans="1:6" ht="13.5" x14ac:dyDescent="0.25">
      <c r="A1071" s="41">
        <v>90665</v>
      </c>
      <c r="B1071" s="38" t="s">
        <v>787</v>
      </c>
      <c r="C1071" s="38" t="s">
        <v>94</v>
      </c>
      <c r="D1071" s="39" t="s">
        <v>7789</v>
      </c>
      <c r="F1071" s="12" t="str">
        <f t="shared" si="16"/>
        <v>90665</v>
      </c>
    </row>
    <row r="1072" spans="1:6" ht="13.5" x14ac:dyDescent="0.25">
      <c r="A1072" s="41">
        <v>90666</v>
      </c>
      <c r="B1072" s="38" t="s">
        <v>788</v>
      </c>
      <c r="C1072" s="38" t="s">
        <v>94</v>
      </c>
      <c r="D1072" s="39" t="s">
        <v>14058</v>
      </c>
      <c r="F1072" s="12" t="str">
        <f t="shared" si="16"/>
        <v>90666</v>
      </c>
    </row>
    <row r="1073" spans="1:6" ht="13.5" x14ac:dyDescent="0.25">
      <c r="A1073" s="41">
        <v>90667</v>
      </c>
      <c r="B1073" s="38" t="s">
        <v>789</v>
      </c>
      <c r="C1073" s="38" t="s">
        <v>94</v>
      </c>
      <c r="D1073" s="39" t="s">
        <v>14059</v>
      </c>
      <c r="F1073" s="12" t="str">
        <f t="shared" si="16"/>
        <v>90667</v>
      </c>
    </row>
    <row r="1074" spans="1:6" ht="13.5" x14ac:dyDescent="0.25">
      <c r="A1074" s="41">
        <v>90670</v>
      </c>
      <c r="B1074" s="38" t="s">
        <v>791</v>
      </c>
      <c r="C1074" s="38" t="s">
        <v>94</v>
      </c>
      <c r="D1074" s="39" t="s">
        <v>14060</v>
      </c>
      <c r="F1074" s="12" t="str">
        <f t="shared" si="16"/>
        <v>90670</v>
      </c>
    </row>
    <row r="1075" spans="1:6" ht="13.5" x14ac:dyDescent="0.25">
      <c r="A1075" s="41">
        <v>90671</v>
      </c>
      <c r="B1075" s="38" t="s">
        <v>792</v>
      </c>
      <c r="C1075" s="38" t="s">
        <v>94</v>
      </c>
      <c r="D1075" s="39" t="s">
        <v>14061</v>
      </c>
      <c r="F1075" s="12" t="str">
        <f t="shared" si="16"/>
        <v>90671</v>
      </c>
    </row>
    <row r="1076" spans="1:6" ht="13.5" x14ac:dyDescent="0.25">
      <c r="A1076" s="41">
        <v>90672</v>
      </c>
      <c r="B1076" s="38" t="s">
        <v>793</v>
      </c>
      <c r="C1076" s="38" t="s">
        <v>94</v>
      </c>
      <c r="D1076" s="39" t="s">
        <v>14062</v>
      </c>
      <c r="F1076" s="12" t="str">
        <f t="shared" si="16"/>
        <v>90672</v>
      </c>
    </row>
    <row r="1077" spans="1:6" ht="13.5" x14ac:dyDescent="0.25">
      <c r="A1077" s="41">
        <v>90673</v>
      </c>
      <c r="B1077" s="38" t="s">
        <v>794</v>
      </c>
      <c r="C1077" s="38" t="s">
        <v>94</v>
      </c>
      <c r="D1077" s="39" t="s">
        <v>14063</v>
      </c>
      <c r="F1077" s="12" t="str">
        <f t="shared" si="16"/>
        <v>90673</v>
      </c>
    </row>
    <row r="1078" spans="1:6" ht="13.5" x14ac:dyDescent="0.25">
      <c r="A1078" s="41">
        <v>90676</v>
      </c>
      <c r="B1078" s="38" t="s">
        <v>796</v>
      </c>
      <c r="C1078" s="38" t="s">
        <v>94</v>
      </c>
      <c r="D1078" s="39" t="s">
        <v>14064</v>
      </c>
      <c r="F1078" s="12" t="str">
        <f t="shared" si="16"/>
        <v>90676</v>
      </c>
    </row>
    <row r="1079" spans="1:6" ht="13.5" x14ac:dyDescent="0.25">
      <c r="A1079" s="41">
        <v>90677</v>
      </c>
      <c r="B1079" s="38" t="s">
        <v>797</v>
      </c>
      <c r="C1079" s="38" t="s">
        <v>94</v>
      </c>
      <c r="D1079" s="39" t="s">
        <v>14065</v>
      </c>
      <c r="F1079" s="12" t="str">
        <f t="shared" si="16"/>
        <v>90677</v>
      </c>
    </row>
    <row r="1080" spans="1:6" ht="13.5" x14ac:dyDescent="0.25">
      <c r="A1080" s="41">
        <v>90678</v>
      </c>
      <c r="B1080" s="38" t="s">
        <v>798</v>
      </c>
      <c r="C1080" s="38" t="s">
        <v>94</v>
      </c>
      <c r="D1080" s="39" t="s">
        <v>14066</v>
      </c>
      <c r="F1080" s="12" t="str">
        <f t="shared" si="16"/>
        <v>90678</v>
      </c>
    </row>
    <row r="1081" spans="1:6" ht="13.5" x14ac:dyDescent="0.25">
      <c r="A1081" s="41">
        <v>90679</v>
      </c>
      <c r="B1081" s="38" t="s">
        <v>799</v>
      </c>
      <c r="C1081" s="38" t="s">
        <v>94</v>
      </c>
      <c r="D1081" s="39" t="s">
        <v>14067</v>
      </c>
      <c r="F1081" s="12" t="str">
        <f t="shared" si="16"/>
        <v>90679</v>
      </c>
    </row>
    <row r="1082" spans="1:6" ht="13.5" x14ac:dyDescent="0.25">
      <c r="A1082" s="41">
        <v>90682</v>
      </c>
      <c r="B1082" s="38" t="s">
        <v>802</v>
      </c>
      <c r="C1082" s="38" t="s">
        <v>94</v>
      </c>
      <c r="D1082" s="39" t="s">
        <v>14068</v>
      </c>
      <c r="F1082" s="12" t="str">
        <f t="shared" si="16"/>
        <v>90682</v>
      </c>
    </row>
    <row r="1083" spans="1:6" ht="13.5" x14ac:dyDescent="0.25">
      <c r="A1083" s="41">
        <v>90683</v>
      </c>
      <c r="B1083" s="38" t="s">
        <v>803</v>
      </c>
      <c r="C1083" s="38" t="s">
        <v>94</v>
      </c>
      <c r="D1083" s="39" t="s">
        <v>14069</v>
      </c>
      <c r="F1083" s="12" t="str">
        <f t="shared" si="16"/>
        <v>90683</v>
      </c>
    </row>
    <row r="1084" spans="1:6" ht="13.5" x14ac:dyDescent="0.25">
      <c r="A1084" s="41">
        <v>90684</v>
      </c>
      <c r="B1084" s="38" t="s">
        <v>804</v>
      </c>
      <c r="C1084" s="38" t="s">
        <v>94</v>
      </c>
      <c r="D1084" s="39" t="s">
        <v>12466</v>
      </c>
      <c r="F1084" s="12" t="str">
        <f t="shared" si="16"/>
        <v>90684</v>
      </c>
    </row>
    <row r="1085" spans="1:6" ht="13.5" x14ac:dyDescent="0.25">
      <c r="A1085" s="41">
        <v>90685</v>
      </c>
      <c r="B1085" s="38" t="s">
        <v>805</v>
      </c>
      <c r="C1085" s="38" t="s">
        <v>94</v>
      </c>
      <c r="D1085" s="39" t="s">
        <v>14070</v>
      </c>
      <c r="F1085" s="12" t="str">
        <f t="shared" si="16"/>
        <v>90685</v>
      </c>
    </row>
    <row r="1086" spans="1:6" ht="13.5" x14ac:dyDescent="0.25">
      <c r="A1086" s="41">
        <v>90688</v>
      </c>
      <c r="B1086" s="38" t="s">
        <v>807</v>
      </c>
      <c r="C1086" s="38" t="s">
        <v>94</v>
      </c>
      <c r="D1086" s="39" t="s">
        <v>9624</v>
      </c>
      <c r="F1086" s="12" t="str">
        <f t="shared" si="16"/>
        <v>90688</v>
      </c>
    </row>
    <row r="1087" spans="1:6" ht="13.5" x14ac:dyDescent="0.25">
      <c r="A1087" s="41">
        <v>90689</v>
      </c>
      <c r="B1087" s="38" t="s">
        <v>808</v>
      </c>
      <c r="C1087" s="38" t="s">
        <v>94</v>
      </c>
      <c r="D1087" s="39" t="s">
        <v>9762</v>
      </c>
      <c r="F1087" s="12" t="str">
        <f t="shared" si="16"/>
        <v>90689</v>
      </c>
    </row>
    <row r="1088" spans="1:6" ht="13.5" x14ac:dyDescent="0.25">
      <c r="A1088" s="41">
        <v>90690</v>
      </c>
      <c r="B1088" s="38" t="s">
        <v>809</v>
      </c>
      <c r="C1088" s="38" t="s">
        <v>94</v>
      </c>
      <c r="D1088" s="39" t="s">
        <v>14071</v>
      </c>
      <c r="F1088" s="12" t="str">
        <f t="shared" si="16"/>
        <v>90690</v>
      </c>
    </row>
    <row r="1089" spans="1:6" ht="13.5" x14ac:dyDescent="0.25">
      <c r="A1089" s="41">
        <v>90691</v>
      </c>
      <c r="B1089" s="38" t="s">
        <v>810</v>
      </c>
      <c r="C1089" s="38" t="s">
        <v>94</v>
      </c>
      <c r="D1089" s="39" t="s">
        <v>14072</v>
      </c>
      <c r="F1089" s="12" t="str">
        <f t="shared" si="16"/>
        <v>90691</v>
      </c>
    </row>
    <row r="1090" spans="1:6" ht="13.5" x14ac:dyDescent="0.25">
      <c r="A1090" s="41">
        <v>90957</v>
      </c>
      <c r="B1090" s="38" t="s">
        <v>565</v>
      </c>
      <c r="C1090" s="38" t="s">
        <v>94</v>
      </c>
      <c r="D1090" s="39" t="s">
        <v>7595</v>
      </c>
      <c r="F1090" s="12" t="str">
        <f t="shared" si="16"/>
        <v>90957</v>
      </c>
    </row>
    <row r="1091" spans="1:6" ht="13.5" x14ac:dyDescent="0.25">
      <c r="A1091" s="41">
        <v>90958</v>
      </c>
      <c r="B1091" s="38" t="s">
        <v>566</v>
      </c>
      <c r="C1091" s="38" t="s">
        <v>94</v>
      </c>
      <c r="D1091" s="39" t="s">
        <v>7437</v>
      </c>
      <c r="F1091" s="12" t="str">
        <f t="shared" si="16"/>
        <v>90958</v>
      </c>
    </row>
    <row r="1092" spans="1:6" ht="13.5" x14ac:dyDescent="0.25">
      <c r="A1092" s="41">
        <v>90960</v>
      </c>
      <c r="B1092" s="38" t="s">
        <v>812</v>
      </c>
      <c r="C1092" s="38" t="s">
        <v>94</v>
      </c>
      <c r="D1092" s="39" t="s">
        <v>7600</v>
      </c>
      <c r="F1092" s="12" t="str">
        <f t="shared" ref="F1092:F1155" si="17">CLEAN(A1092)</f>
        <v>90960</v>
      </c>
    </row>
    <row r="1093" spans="1:6" ht="13.5" x14ac:dyDescent="0.25">
      <c r="A1093" s="41">
        <v>90961</v>
      </c>
      <c r="B1093" s="38" t="s">
        <v>813</v>
      </c>
      <c r="C1093" s="38" t="s">
        <v>94</v>
      </c>
      <c r="D1093" s="39" t="s">
        <v>7789</v>
      </c>
      <c r="F1093" s="12" t="str">
        <f t="shared" si="17"/>
        <v>90961</v>
      </c>
    </row>
    <row r="1094" spans="1:6" ht="13.5" x14ac:dyDescent="0.25">
      <c r="A1094" s="41">
        <v>90962</v>
      </c>
      <c r="B1094" s="38" t="s">
        <v>814</v>
      </c>
      <c r="C1094" s="38" t="s">
        <v>94</v>
      </c>
      <c r="D1094" s="39" t="s">
        <v>14073</v>
      </c>
      <c r="F1094" s="12" t="str">
        <f t="shared" si="17"/>
        <v>90962</v>
      </c>
    </row>
    <row r="1095" spans="1:6" ht="13.5" x14ac:dyDescent="0.25">
      <c r="A1095" s="41">
        <v>90963</v>
      </c>
      <c r="B1095" s="38" t="s">
        <v>815</v>
      </c>
      <c r="C1095" s="38" t="s">
        <v>94</v>
      </c>
      <c r="D1095" s="39" t="s">
        <v>6989</v>
      </c>
      <c r="F1095" s="12" t="str">
        <f t="shared" si="17"/>
        <v>90963</v>
      </c>
    </row>
    <row r="1096" spans="1:6" ht="13.5" x14ac:dyDescent="0.25">
      <c r="A1096" s="41">
        <v>90968</v>
      </c>
      <c r="B1096" s="38" t="s">
        <v>817</v>
      </c>
      <c r="C1096" s="38" t="s">
        <v>94</v>
      </c>
      <c r="D1096" s="39" t="s">
        <v>9573</v>
      </c>
      <c r="F1096" s="12" t="str">
        <f t="shared" si="17"/>
        <v>90968</v>
      </c>
    </row>
    <row r="1097" spans="1:6" ht="13.5" x14ac:dyDescent="0.25">
      <c r="A1097" s="41">
        <v>90969</v>
      </c>
      <c r="B1097" s="38" t="s">
        <v>818</v>
      </c>
      <c r="C1097" s="38" t="s">
        <v>94</v>
      </c>
      <c r="D1097" s="39" t="s">
        <v>14074</v>
      </c>
      <c r="F1097" s="12" t="str">
        <f t="shared" si="17"/>
        <v>90969</v>
      </c>
    </row>
    <row r="1098" spans="1:6" ht="13.5" x14ac:dyDescent="0.25">
      <c r="A1098" s="41">
        <v>90970</v>
      </c>
      <c r="B1098" s="38" t="s">
        <v>819</v>
      </c>
      <c r="C1098" s="38" t="s">
        <v>94</v>
      </c>
      <c r="D1098" s="39" t="s">
        <v>8025</v>
      </c>
      <c r="F1098" s="12" t="str">
        <f t="shared" si="17"/>
        <v>90970</v>
      </c>
    </row>
    <row r="1099" spans="1:6" ht="13.5" x14ac:dyDescent="0.25">
      <c r="A1099" s="41">
        <v>90971</v>
      </c>
      <c r="B1099" s="38" t="s">
        <v>820</v>
      </c>
      <c r="C1099" s="38" t="s">
        <v>94</v>
      </c>
      <c r="D1099" s="39" t="s">
        <v>10970</v>
      </c>
      <c r="F1099" s="12" t="str">
        <f t="shared" si="17"/>
        <v>90971</v>
      </c>
    </row>
    <row r="1100" spans="1:6" ht="13.5" x14ac:dyDescent="0.25">
      <c r="A1100" s="41">
        <v>90975</v>
      </c>
      <c r="B1100" s="38" t="s">
        <v>822</v>
      </c>
      <c r="C1100" s="38" t="s">
        <v>94</v>
      </c>
      <c r="D1100" s="39" t="s">
        <v>14075</v>
      </c>
      <c r="F1100" s="12" t="str">
        <f t="shared" si="17"/>
        <v>90975</v>
      </c>
    </row>
    <row r="1101" spans="1:6" ht="13.5" x14ac:dyDescent="0.25">
      <c r="A1101" s="41">
        <v>90976</v>
      </c>
      <c r="B1101" s="38" t="s">
        <v>823</v>
      </c>
      <c r="C1101" s="38" t="s">
        <v>94</v>
      </c>
      <c r="D1101" s="39" t="s">
        <v>14076</v>
      </c>
      <c r="F1101" s="12" t="str">
        <f t="shared" si="17"/>
        <v>90976</v>
      </c>
    </row>
    <row r="1102" spans="1:6" ht="13.5" x14ac:dyDescent="0.25">
      <c r="A1102" s="41">
        <v>90977</v>
      </c>
      <c r="B1102" s="38" t="s">
        <v>824</v>
      </c>
      <c r="C1102" s="38" t="s">
        <v>94</v>
      </c>
      <c r="D1102" s="39" t="s">
        <v>14077</v>
      </c>
      <c r="F1102" s="12" t="str">
        <f t="shared" si="17"/>
        <v>90977</v>
      </c>
    </row>
    <row r="1103" spans="1:6" ht="13.5" x14ac:dyDescent="0.25">
      <c r="A1103" s="41">
        <v>90978</v>
      </c>
      <c r="B1103" s="38" t="s">
        <v>825</v>
      </c>
      <c r="C1103" s="38" t="s">
        <v>94</v>
      </c>
      <c r="D1103" s="39" t="s">
        <v>14078</v>
      </c>
      <c r="F1103" s="12" t="str">
        <f t="shared" si="17"/>
        <v>90978</v>
      </c>
    </row>
    <row r="1104" spans="1:6" ht="13.5" x14ac:dyDescent="0.25">
      <c r="A1104" s="41">
        <v>90992</v>
      </c>
      <c r="B1104" s="38" t="s">
        <v>832</v>
      </c>
      <c r="C1104" s="38" t="s">
        <v>94</v>
      </c>
      <c r="D1104" s="39" t="s">
        <v>9825</v>
      </c>
      <c r="F1104" s="12" t="str">
        <f t="shared" si="17"/>
        <v>90992</v>
      </c>
    </row>
    <row r="1105" spans="1:6" ht="13.5" x14ac:dyDescent="0.25">
      <c r="A1105" s="41">
        <v>90993</v>
      </c>
      <c r="B1105" s="38" t="s">
        <v>833</v>
      </c>
      <c r="C1105" s="38" t="s">
        <v>94</v>
      </c>
      <c r="D1105" s="39" t="s">
        <v>8421</v>
      </c>
      <c r="F1105" s="12" t="str">
        <f t="shared" si="17"/>
        <v>90993</v>
      </c>
    </row>
    <row r="1106" spans="1:6" ht="13.5" x14ac:dyDescent="0.25">
      <c r="A1106" s="41">
        <v>90994</v>
      </c>
      <c r="B1106" s="38" t="s">
        <v>834</v>
      </c>
      <c r="C1106" s="38" t="s">
        <v>94</v>
      </c>
      <c r="D1106" s="39" t="s">
        <v>14079</v>
      </c>
      <c r="F1106" s="12" t="str">
        <f t="shared" si="17"/>
        <v>90994</v>
      </c>
    </row>
    <row r="1107" spans="1:6" ht="13.5" x14ac:dyDescent="0.25">
      <c r="A1107" s="41">
        <v>90995</v>
      </c>
      <c r="B1107" s="38" t="s">
        <v>835</v>
      </c>
      <c r="C1107" s="38" t="s">
        <v>94</v>
      </c>
      <c r="D1107" s="39" t="s">
        <v>14080</v>
      </c>
      <c r="F1107" s="12" t="str">
        <f t="shared" si="17"/>
        <v>90995</v>
      </c>
    </row>
    <row r="1108" spans="1:6" ht="13.5" x14ac:dyDescent="0.25">
      <c r="A1108" s="41">
        <v>91021</v>
      </c>
      <c r="B1108" s="38" t="s">
        <v>800</v>
      </c>
      <c r="C1108" s="38" t="s">
        <v>94</v>
      </c>
      <c r="D1108" s="39" t="s">
        <v>7124</v>
      </c>
      <c r="F1108" s="12" t="str">
        <f t="shared" si="17"/>
        <v>91021</v>
      </c>
    </row>
    <row r="1109" spans="1:6" ht="13.5" x14ac:dyDescent="0.25">
      <c r="A1109" s="41">
        <v>91026</v>
      </c>
      <c r="B1109" s="38" t="s">
        <v>837</v>
      </c>
      <c r="C1109" s="38" t="s">
        <v>94</v>
      </c>
      <c r="D1109" s="39" t="s">
        <v>14081</v>
      </c>
      <c r="F1109" s="12" t="str">
        <f t="shared" si="17"/>
        <v>91026</v>
      </c>
    </row>
    <row r="1110" spans="1:6" ht="13.5" x14ac:dyDescent="0.25">
      <c r="A1110" s="41">
        <v>91027</v>
      </c>
      <c r="B1110" s="38" t="s">
        <v>838</v>
      </c>
      <c r="C1110" s="38" t="s">
        <v>94</v>
      </c>
      <c r="D1110" s="39" t="s">
        <v>14082</v>
      </c>
      <c r="F1110" s="12" t="str">
        <f t="shared" si="17"/>
        <v>91027</v>
      </c>
    </row>
    <row r="1111" spans="1:6" ht="13.5" x14ac:dyDescent="0.25">
      <c r="A1111" s="41">
        <v>91028</v>
      </c>
      <c r="B1111" s="38" t="s">
        <v>839</v>
      </c>
      <c r="C1111" s="38" t="s">
        <v>94</v>
      </c>
      <c r="D1111" s="39" t="s">
        <v>7358</v>
      </c>
      <c r="F1111" s="12" t="str">
        <f t="shared" si="17"/>
        <v>91028</v>
      </c>
    </row>
    <row r="1112" spans="1:6" ht="13.5" x14ac:dyDescent="0.25">
      <c r="A1112" s="41">
        <v>91029</v>
      </c>
      <c r="B1112" s="38" t="s">
        <v>840</v>
      </c>
      <c r="C1112" s="38" t="s">
        <v>94</v>
      </c>
      <c r="D1112" s="39" t="s">
        <v>14083</v>
      </c>
      <c r="F1112" s="12" t="str">
        <f t="shared" si="17"/>
        <v>91029</v>
      </c>
    </row>
    <row r="1113" spans="1:6" ht="13.5" x14ac:dyDescent="0.25">
      <c r="A1113" s="41">
        <v>91030</v>
      </c>
      <c r="B1113" s="38" t="s">
        <v>841</v>
      </c>
      <c r="C1113" s="38" t="s">
        <v>94</v>
      </c>
      <c r="D1113" s="39" t="s">
        <v>14084</v>
      </c>
      <c r="F1113" s="12" t="str">
        <f t="shared" si="17"/>
        <v>91030</v>
      </c>
    </row>
    <row r="1114" spans="1:6" ht="13.5" x14ac:dyDescent="0.25">
      <c r="A1114" s="41">
        <v>91273</v>
      </c>
      <c r="B1114" s="38" t="s">
        <v>843</v>
      </c>
      <c r="C1114" s="38" t="s">
        <v>94</v>
      </c>
      <c r="D1114" s="39" t="s">
        <v>14085</v>
      </c>
      <c r="F1114" s="12" t="str">
        <f t="shared" si="17"/>
        <v>91273</v>
      </c>
    </row>
    <row r="1115" spans="1:6" ht="13.5" x14ac:dyDescent="0.25">
      <c r="A1115" s="41">
        <v>91274</v>
      </c>
      <c r="B1115" s="38" t="s">
        <v>844</v>
      </c>
      <c r="C1115" s="38" t="s">
        <v>94</v>
      </c>
      <c r="D1115" s="39" t="s">
        <v>10865</v>
      </c>
      <c r="F1115" s="12" t="str">
        <f t="shared" si="17"/>
        <v>91274</v>
      </c>
    </row>
    <row r="1116" spans="1:6" ht="13.5" x14ac:dyDescent="0.25">
      <c r="A1116" s="41">
        <v>91275</v>
      </c>
      <c r="B1116" s="38" t="s">
        <v>845</v>
      </c>
      <c r="C1116" s="38" t="s">
        <v>94</v>
      </c>
      <c r="D1116" s="39" t="s">
        <v>13971</v>
      </c>
      <c r="F1116" s="12" t="str">
        <f t="shared" si="17"/>
        <v>91275</v>
      </c>
    </row>
    <row r="1117" spans="1:6" ht="13.5" x14ac:dyDescent="0.25">
      <c r="A1117" s="41">
        <v>91276</v>
      </c>
      <c r="B1117" s="38" t="s">
        <v>846</v>
      </c>
      <c r="C1117" s="38" t="s">
        <v>94</v>
      </c>
      <c r="D1117" s="39" t="s">
        <v>11884</v>
      </c>
      <c r="F1117" s="12" t="str">
        <f t="shared" si="17"/>
        <v>91276</v>
      </c>
    </row>
    <row r="1118" spans="1:6" ht="13.5" x14ac:dyDescent="0.25">
      <c r="A1118" s="41">
        <v>91279</v>
      </c>
      <c r="B1118" s="38" t="s">
        <v>848</v>
      </c>
      <c r="C1118" s="38" t="s">
        <v>94</v>
      </c>
      <c r="D1118" s="39" t="s">
        <v>9105</v>
      </c>
      <c r="F1118" s="12" t="str">
        <f t="shared" si="17"/>
        <v>91279</v>
      </c>
    </row>
    <row r="1119" spans="1:6" ht="13.5" x14ac:dyDescent="0.25">
      <c r="A1119" s="41">
        <v>91280</v>
      </c>
      <c r="B1119" s="38" t="s">
        <v>849</v>
      </c>
      <c r="C1119" s="38" t="s">
        <v>94</v>
      </c>
      <c r="D1119" s="39" t="s">
        <v>7282</v>
      </c>
      <c r="F1119" s="12" t="str">
        <f t="shared" si="17"/>
        <v>91280</v>
      </c>
    </row>
    <row r="1120" spans="1:6" ht="13.5" x14ac:dyDescent="0.25">
      <c r="A1120" s="41">
        <v>91281</v>
      </c>
      <c r="B1120" s="38" t="s">
        <v>850</v>
      </c>
      <c r="C1120" s="38" t="s">
        <v>94</v>
      </c>
      <c r="D1120" s="39" t="s">
        <v>6527</v>
      </c>
      <c r="F1120" s="12" t="str">
        <f t="shared" si="17"/>
        <v>91281</v>
      </c>
    </row>
    <row r="1121" spans="1:6" ht="13.5" x14ac:dyDescent="0.25">
      <c r="A1121" s="41">
        <v>91282</v>
      </c>
      <c r="B1121" s="38" t="s">
        <v>851</v>
      </c>
      <c r="C1121" s="38" t="s">
        <v>94</v>
      </c>
      <c r="D1121" s="39" t="s">
        <v>8022</v>
      </c>
      <c r="F1121" s="12" t="str">
        <f t="shared" si="17"/>
        <v>91282</v>
      </c>
    </row>
    <row r="1122" spans="1:6" ht="13.5" x14ac:dyDescent="0.25">
      <c r="A1122" s="41">
        <v>91354</v>
      </c>
      <c r="B1122" s="38" t="s">
        <v>515</v>
      </c>
      <c r="C1122" s="38" t="s">
        <v>94</v>
      </c>
      <c r="D1122" s="39" t="s">
        <v>14086</v>
      </c>
      <c r="F1122" s="12" t="str">
        <f t="shared" si="17"/>
        <v>91354</v>
      </c>
    </row>
    <row r="1123" spans="1:6" ht="13.5" x14ac:dyDescent="0.25">
      <c r="A1123" s="41">
        <v>91355</v>
      </c>
      <c r="B1123" s="38" t="s">
        <v>516</v>
      </c>
      <c r="C1123" s="38" t="s">
        <v>94</v>
      </c>
      <c r="D1123" s="39" t="s">
        <v>6504</v>
      </c>
      <c r="F1123" s="12" t="str">
        <f t="shared" si="17"/>
        <v>91355</v>
      </c>
    </row>
    <row r="1124" spans="1:6" ht="13.5" x14ac:dyDescent="0.25">
      <c r="A1124" s="41">
        <v>91356</v>
      </c>
      <c r="B1124" s="38" t="s">
        <v>517</v>
      </c>
      <c r="C1124" s="38" t="s">
        <v>94</v>
      </c>
      <c r="D1124" s="39" t="s">
        <v>10256</v>
      </c>
      <c r="F1124" s="12" t="str">
        <f t="shared" si="17"/>
        <v>91356</v>
      </c>
    </row>
    <row r="1125" spans="1:6" ht="13.5" x14ac:dyDescent="0.25">
      <c r="A1125" s="41">
        <v>91359</v>
      </c>
      <c r="B1125" s="38" t="s">
        <v>570</v>
      </c>
      <c r="C1125" s="38" t="s">
        <v>94</v>
      </c>
      <c r="D1125" s="39" t="s">
        <v>7371</v>
      </c>
      <c r="F1125" s="12" t="str">
        <f t="shared" si="17"/>
        <v>91359</v>
      </c>
    </row>
    <row r="1126" spans="1:6" ht="13.5" x14ac:dyDescent="0.25">
      <c r="A1126" s="41">
        <v>91360</v>
      </c>
      <c r="B1126" s="38" t="s">
        <v>571</v>
      </c>
      <c r="C1126" s="38" t="s">
        <v>94</v>
      </c>
      <c r="D1126" s="39" t="s">
        <v>13969</v>
      </c>
      <c r="F1126" s="12" t="str">
        <f t="shared" si="17"/>
        <v>91360</v>
      </c>
    </row>
    <row r="1127" spans="1:6" ht="13.5" x14ac:dyDescent="0.25">
      <c r="A1127" s="41">
        <v>91361</v>
      </c>
      <c r="B1127" s="38" t="s">
        <v>572</v>
      </c>
      <c r="C1127" s="38" t="s">
        <v>94</v>
      </c>
      <c r="D1127" s="39" t="s">
        <v>9900</v>
      </c>
      <c r="F1127" s="12" t="str">
        <f t="shared" si="17"/>
        <v>91361</v>
      </c>
    </row>
    <row r="1128" spans="1:6" ht="13.5" x14ac:dyDescent="0.25">
      <c r="A1128" s="41">
        <v>91367</v>
      </c>
      <c r="B1128" s="38" t="s">
        <v>441</v>
      </c>
      <c r="C1128" s="38" t="s">
        <v>94</v>
      </c>
      <c r="D1128" s="39" t="s">
        <v>14087</v>
      </c>
      <c r="F1128" s="12" t="str">
        <f t="shared" si="17"/>
        <v>91367</v>
      </c>
    </row>
    <row r="1129" spans="1:6" ht="13.5" x14ac:dyDescent="0.25">
      <c r="A1129" s="41">
        <v>91368</v>
      </c>
      <c r="B1129" s="38" t="s">
        <v>442</v>
      </c>
      <c r="C1129" s="38" t="s">
        <v>94</v>
      </c>
      <c r="D1129" s="39" t="s">
        <v>8000</v>
      </c>
      <c r="F1129" s="12" t="str">
        <f t="shared" si="17"/>
        <v>91368</v>
      </c>
    </row>
    <row r="1130" spans="1:6" ht="13.5" x14ac:dyDescent="0.25">
      <c r="A1130" s="41">
        <v>91369</v>
      </c>
      <c r="B1130" s="38" t="s">
        <v>443</v>
      </c>
      <c r="C1130" s="38" t="s">
        <v>94</v>
      </c>
      <c r="D1130" s="39" t="s">
        <v>14088</v>
      </c>
      <c r="F1130" s="12" t="str">
        <f t="shared" si="17"/>
        <v>91369</v>
      </c>
    </row>
    <row r="1131" spans="1:6" ht="13.5" x14ac:dyDescent="0.25">
      <c r="A1131" s="41">
        <v>91375</v>
      </c>
      <c r="B1131" s="38" t="s">
        <v>521</v>
      </c>
      <c r="C1131" s="38" t="s">
        <v>94</v>
      </c>
      <c r="D1131" s="39" t="s">
        <v>13521</v>
      </c>
      <c r="F1131" s="12" t="str">
        <f t="shared" si="17"/>
        <v>91375</v>
      </c>
    </row>
    <row r="1132" spans="1:6" ht="13.5" x14ac:dyDescent="0.25">
      <c r="A1132" s="41">
        <v>91376</v>
      </c>
      <c r="B1132" s="38" t="s">
        <v>522</v>
      </c>
      <c r="C1132" s="38" t="s">
        <v>94</v>
      </c>
      <c r="D1132" s="39" t="s">
        <v>14089</v>
      </c>
      <c r="F1132" s="12" t="str">
        <f t="shared" si="17"/>
        <v>91376</v>
      </c>
    </row>
    <row r="1133" spans="1:6" ht="13.5" x14ac:dyDescent="0.25">
      <c r="A1133" s="41">
        <v>91377</v>
      </c>
      <c r="B1133" s="38" t="s">
        <v>523</v>
      </c>
      <c r="C1133" s="38" t="s">
        <v>94</v>
      </c>
      <c r="D1133" s="39" t="s">
        <v>8671</v>
      </c>
      <c r="F1133" s="12" t="str">
        <f t="shared" si="17"/>
        <v>91377</v>
      </c>
    </row>
    <row r="1134" spans="1:6" ht="13.5" x14ac:dyDescent="0.25">
      <c r="A1134" s="41">
        <v>91380</v>
      </c>
      <c r="B1134" s="38" t="s">
        <v>853</v>
      </c>
      <c r="C1134" s="38" t="s">
        <v>94</v>
      </c>
      <c r="D1134" s="39" t="s">
        <v>14090</v>
      </c>
      <c r="F1134" s="12" t="str">
        <f t="shared" si="17"/>
        <v>91380</v>
      </c>
    </row>
    <row r="1135" spans="1:6" ht="13.5" x14ac:dyDescent="0.25">
      <c r="A1135" s="41">
        <v>91381</v>
      </c>
      <c r="B1135" s="38" t="s">
        <v>854</v>
      </c>
      <c r="C1135" s="38" t="s">
        <v>94</v>
      </c>
      <c r="D1135" s="39" t="s">
        <v>14091</v>
      </c>
      <c r="F1135" s="12" t="str">
        <f t="shared" si="17"/>
        <v>91381</v>
      </c>
    </row>
    <row r="1136" spans="1:6" ht="13.5" x14ac:dyDescent="0.25">
      <c r="A1136" s="41">
        <v>91382</v>
      </c>
      <c r="B1136" s="38" t="s">
        <v>855</v>
      </c>
      <c r="C1136" s="38" t="s">
        <v>94</v>
      </c>
      <c r="D1136" s="39" t="s">
        <v>7150</v>
      </c>
      <c r="F1136" s="12" t="str">
        <f t="shared" si="17"/>
        <v>91382</v>
      </c>
    </row>
    <row r="1137" spans="1:6" ht="13.5" x14ac:dyDescent="0.25">
      <c r="A1137" s="41">
        <v>91383</v>
      </c>
      <c r="B1137" s="38" t="s">
        <v>856</v>
      </c>
      <c r="C1137" s="38" t="s">
        <v>94</v>
      </c>
      <c r="D1137" s="39" t="s">
        <v>14092</v>
      </c>
      <c r="F1137" s="12" t="str">
        <f t="shared" si="17"/>
        <v>91383</v>
      </c>
    </row>
    <row r="1138" spans="1:6" ht="13.5" x14ac:dyDescent="0.25">
      <c r="A1138" s="41">
        <v>91384</v>
      </c>
      <c r="B1138" s="38" t="s">
        <v>857</v>
      </c>
      <c r="C1138" s="38" t="s">
        <v>94</v>
      </c>
      <c r="D1138" s="39" t="s">
        <v>14093</v>
      </c>
      <c r="F1138" s="12" t="str">
        <f t="shared" si="17"/>
        <v>91384</v>
      </c>
    </row>
    <row r="1139" spans="1:6" ht="13.5" x14ac:dyDescent="0.25">
      <c r="A1139" s="41">
        <v>91390</v>
      </c>
      <c r="B1139" s="38" t="s">
        <v>611</v>
      </c>
      <c r="C1139" s="38" t="s">
        <v>94</v>
      </c>
      <c r="D1139" s="39" t="s">
        <v>14094</v>
      </c>
      <c r="F1139" s="12" t="str">
        <f t="shared" si="17"/>
        <v>91390</v>
      </c>
    </row>
    <row r="1140" spans="1:6" ht="13.5" x14ac:dyDescent="0.25">
      <c r="A1140" s="41">
        <v>91391</v>
      </c>
      <c r="B1140" s="38" t="s">
        <v>612</v>
      </c>
      <c r="C1140" s="38" t="s">
        <v>94</v>
      </c>
      <c r="D1140" s="39" t="s">
        <v>14095</v>
      </c>
      <c r="F1140" s="12" t="str">
        <f t="shared" si="17"/>
        <v>91391</v>
      </c>
    </row>
    <row r="1141" spans="1:6" ht="13.5" x14ac:dyDescent="0.25">
      <c r="A1141" s="41">
        <v>91392</v>
      </c>
      <c r="B1141" s="38" t="s">
        <v>613</v>
      </c>
      <c r="C1141" s="38" t="s">
        <v>94</v>
      </c>
      <c r="D1141" s="39" t="s">
        <v>7197</v>
      </c>
      <c r="F1141" s="12" t="str">
        <f t="shared" si="17"/>
        <v>91392</v>
      </c>
    </row>
    <row r="1142" spans="1:6" ht="13.5" x14ac:dyDescent="0.25">
      <c r="A1142" s="41">
        <v>91396</v>
      </c>
      <c r="B1142" s="38" t="s">
        <v>527</v>
      </c>
      <c r="C1142" s="38" t="s">
        <v>94</v>
      </c>
      <c r="D1142" s="39" t="s">
        <v>9633</v>
      </c>
      <c r="F1142" s="12" t="str">
        <f t="shared" si="17"/>
        <v>91396</v>
      </c>
    </row>
    <row r="1143" spans="1:6" ht="13.5" x14ac:dyDescent="0.25">
      <c r="A1143" s="41">
        <v>91397</v>
      </c>
      <c r="B1143" s="38" t="s">
        <v>528</v>
      </c>
      <c r="C1143" s="38" t="s">
        <v>94</v>
      </c>
      <c r="D1143" s="39" t="s">
        <v>12287</v>
      </c>
      <c r="F1143" s="12" t="str">
        <f t="shared" si="17"/>
        <v>91397</v>
      </c>
    </row>
    <row r="1144" spans="1:6" ht="13.5" x14ac:dyDescent="0.25">
      <c r="A1144" s="41">
        <v>91398</v>
      </c>
      <c r="B1144" s="38" t="s">
        <v>529</v>
      </c>
      <c r="C1144" s="38" t="s">
        <v>94</v>
      </c>
      <c r="D1144" s="39" t="s">
        <v>9762</v>
      </c>
      <c r="F1144" s="12" t="str">
        <f t="shared" si="17"/>
        <v>91398</v>
      </c>
    </row>
    <row r="1145" spans="1:6" ht="13.5" x14ac:dyDescent="0.25">
      <c r="A1145" s="41">
        <v>91402</v>
      </c>
      <c r="B1145" s="38" t="s">
        <v>598</v>
      </c>
      <c r="C1145" s="38" t="s">
        <v>94</v>
      </c>
      <c r="D1145" s="39" t="s">
        <v>6549</v>
      </c>
      <c r="F1145" s="12" t="str">
        <f t="shared" si="17"/>
        <v>91402</v>
      </c>
    </row>
    <row r="1146" spans="1:6" ht="13.5" x14ac:dyDescent="0.25">
      <c r="A1146" s="41">
        <v>91466</v>
      </c>
      <c r="B1146" s="38" t="s">
        <v>543</v>
      </c>
      <c r="C1146" s="38" t="s">
        <v>94</v>
      </c>
      <c r="D1146" s="39" t="s">
        <v>7358</v>
      </c>
      <c r="F1146" s="12" t="str">
        <f t="shared" si="17"/>
        <v>91466</v>
      </c>
    </row>
    <row r="1147" spans="1:6" ht="13.5" x14ac:dyDescent="0.25">
      <c r="A1147" s="41">
        <v>91467</v>
      </c>
      <c r="B1147" s="38" t="s">
        <v>544</v>
      </c>
      <c r="C1147" s="38" t="s">
        <v>94</v>
      </c>
      <c r="D1147" s="39" t="s">
        <v>13926</v>
      </c>
      <c r="F1147" s="12" t="str">
        <f t="shared" si="17"/>
        <v>91467</v>
      </c>
    </row>
    <row r="1148" spans="1:6" ht="13.5" x14ac:dyDescent="0.25">
      <c r="A1148" s="41">
        <v>91468</v>
      </c>
      <c r="B1148" s="38" t="s">
        <v>621</v>
      </c>
      <c r="C1148" s="38" t="s">
        <v>94</v>
      </c>
      <c r="D1148" s="39" t="s">
        <v>11527</v>
      </c>
      <c r="F1148" s="12" t="str">
        <f t="shared" si="17"/>
        <v>91468</v>
      </c>
    </row>
    <row r="1149" spans="1:6" ht="13.5" x14ac:dyDescent="0.25">
      <c r="A1149" s="41">
        <v>91469</v>
      </c>
      <c r="B1149" s="38" t="s">
        <v>622</v>
      </c>
      <c r="C1149" s="38" t="s">
        <v>94</v>
      </c>
      <c r="D1149" s="39" t="s">
        <v>8636</v>
      </c>
      <c r="F1149" s="12" t="str">
        <f t="shared" si="17"/>
        <v>91469</v>
      </c>
    </row>
    <row r="1150" spans="1:6" ht="13.5" x14ac:dyDescent="0.25">
      <c r="A1150" s="41">
        <v>91484</v>
      </c>
      <c r="B1150" s="38" t="s">
        <v>623</v>
      </c>
      <c r="C1150" s="38" t="s">
        <v>94</v>
      </c>
      <c r="D1150" s="39" t="s">
        <v>9473</v>
      </c>
      <c r="F1150" s="12" t="str">
        <f t="shared" si="17"/>
        <v>91484</v>
      </c>
    </row>
    <row r="1151" spans="1:6" ht="13.5" x14ac:dyDescent="0.25">
      <c r="A1151" s="41">
        <v>91485</v>
      </c>
      <c r="B1151" s="38" t="s">
        <v>624</v>
      </c>
      <c r="C1151" s="38" t="s">
        <v>94</v>
      </c>
      <c r="D1151" s="39" t="s">
        <v>14096</v>
      </c>
      <c r="F1151" s="12" t="str">
        <f t="shared" si="17"/>
        <v>91485</v>
      </c>
    </row>
    <row r="1152" spans="1:6" ht="13.5" x14ac:dyDescent="0.25">
      <c r="A1152" s="41">
        <v>91529</v>
      </c>
      <c r="B1152" s="38" t="s">
        <v>859</v>
      </c>
      <c r="C1152" s="38" t="s">
        <v>94</v>
      </c>
      <c r="D1152" s="39" t="s">
        <v>9321</v>
      </c>
      <c r="F1152" s="12" t="str">
        <f t="shared" si="17"/>
        <v>91529</v>
      </c>
    </row>
    <row r="1153" spans="1:6" ht="13.5" x14ac:dyDescent="0.25">
      <c r="A1153" s="41">
        <v>91530</v>
      </c>
      <c r="B1153" s="38" t="s">
        <v>860</v>
      </c>
      <c r="C1153" s="38" t="s">
        <v>94</v>
      </c>
      <c r="D1153" s="39" t="s">
        <v>9190</v>
      </c>
      <c r="F1153" s="12" t="str">
        <f t="shared" si="17"/>
        <v>91530</v>
      </c>
    </row>
    <row r="1154" spans="1:6" ht="13.5" x14ac:dyDescent="0.25">
      <c r="A1154" s="41">
        <v>91531</v>
      </c>
      <c r="B1154" s="38" t="s">
        <v>861</v>
      </c>
      <c r="C1154" s="38" t="s">
        <v>94</v>
      </c>
      <c r="D1154" s="39" t="s">
        <v>14097</v>
      </c>
      <c r="F1154" s="12" t="str">
        <f t="shared" si="17"/>
        <v>91531</v>
      </c>
    </row>
    <row r="1155" spans="1:6" ht="13.5" x14ac:dyDescent="0.25">
      <c r="A1155" s="41">
        <v>91532</v>
      </c>
      <c r="B1155" s="38" t="s">
        <v>862</v>
      </c>
      <c r="C1155" s="38" t="s">
        <v>94</v>
      </c>
      <c r="D1155" s="39" t="s">
        <v>14098</v>
      </c>
      <c r="F1155" s="12" t="str">
        <f t="shared" si="17"/>
        <v>91532</v>
      </c>
    </row>
    <row r="1156" spans="1:6" ht="13.5" x14ac:dyDescent="0.25">
      <c r="A1156" s="41">
        <v>91629</v>
      </c>
      <c r="B1156" s="38" t="s">
        <v>864</v>
      </c>
      <c r="C1156" s="38" t="s">
        <v>94</v>
      </c>
      <c r="D1156" s="39" t="s">
        <v>14099</v>
      </c>
      <c r="F1156" s="12" t="str">
        <f t="shared" ref="F1156:F1219" si="18">CLEAN(A1156)</f>
        <v>91629</v>
      </c>
    </row>
    <row r="1157" spans="1:6" ht="13.5" x14ac:dyDescent="0.25">
      <c r="A1157" s="41">
        <v>91630</v>
      </c>
      <c r="B1157" s="38" t="s">
        <v>865</v>
      </c>
      <c r="C1157" s="38" t="s">
        <v>94</v>
      </c>
      <c r="D1157" s="39" t="s">
        <v>14089</v>
      </c>
      <c r="F1157" s="12" t="str">
        <f t="shared" si="18"/>
        <v>91630</v>
      </c>
    </row>
    <row r="1158" spans="1:6" ht="13.5" x14ac:dyDescent="0.25">
      <c r="A1158" s="41">
        <v>91631</v>
      </c>
      <c r="B1158" s="38" t="s">
        <v>866</v>
      </c>
      <c r="C1158" s="38" t="s">
        <v>94</v>
      </c>
      <c r="D1158" s="39" t="s">
        <v>8671</v>
      </c>
      <c r="F1158" s="12" t="str">
        <f t="shared" si="18"/>
        <v>91631</v>
      </c>
    </row>
    <row r="1159" spans="1:6" ht="13.5" x14ac:dyDescent="0.25">
      <c r="A1159" s="41">
        <v>91632</v>
      </c>
      <c r="B1159" s="38" t="s">
        <v>867</v>
      </c>
      <c r="C1159" s="38" t="s">
        <v>94</v>
      </c>
      <c r="D1159" s="39" t="s">
        <v>11839</v>
      </c>
      <c r="F1159" s="12" t="str">
        <f t="shared" si="18"/>
        <v>91632</v>
      </c>
    </row>
    <row r="1160" spans="1:6" ht="13.5" x14ac:dyDescent="0.25">
      <c r="A1160" s="41">
        <v>91633</v>
      </c>
      <c r="B1160" s="38" t="s">
        <v>868</v>
      </c>
      <c r="C1160" s="38" t="s">
        <v>94</v>
      </c>
      <c r="D1160" s="39" t="s">
        <v>14100</v>
      </c>
      <c r="F1160" s="12" t="str">
        <f t="shared" si="18"/>
        <v>91633</v>
      </c>
    </row>
    <row r="1161" spans="1:6" ht="13.5" x14ac:dyDescent="0.25">
      <c r="A1161" s="41">
        <v>91640</v>
      </c>
      <c r="B1161" s="38" t="s">
        <v>871</v>
      </c>
      <c r="C1161" s="38" t="s">
        <v>94</v>
      </c>
      <c r="D1161" s="39" t="s">
        <v>14101</v>
      </c>
      <c r="F1161" s="12" t="str">
        <f t="shared" si="18"/>
        <v>91640</v>
      </c>
    </row>
    <row r="1162" spans="1:6" ht="13.5" x14ac:dyDescent="0.25">
      <c r="A1162" s="41">
        <v>91641</v>
      </c>
      <c r="B1162" s="38" t="s">
        <v>872</v>
      </c>
      <c r="C1162" s="38" t="s">
        <v>94</v>
      </c>
      <c r="D1162" s="39" t="s">
        <v>14102</v>
      </c>
      <c r="F1162" s="12" t="str">
        <f t="shared" si="18"/>
        <v>91641</v>
      </c>
    </row>
    <row r="1163" spans="1:6" ht="13.5" x14ac:dyDescent="0.25">
      <c r="A1163" s="41">
        <v>91642</v>
      </c>
      <c r="B1163" s="38" t="s">
        <v>873</v>
      </c>
      <c r="C1163" s="38" t="s">
        <v>94</v>
      </c>
      <c r="D1163" s="39" t="s">
        <v>9803</v>
      </c>
      <c r="F1163" s="12" t="str">
        <f t="shared" si="18"/>
        <v>91642</v>
      </c>
    </row>
    <row r="1164" spans="1:6" ht="13.5" x14ac:dyDescent="0.25">
      <c r="A1164" s="41">
        <v>91643</v>
      </c>
      <c r="B1164" s="38" t="s">
        <v>874</v>
      </c>
      <c r="C1164" s="38" t="s">
        <v>94</v>
      </c>
      <c r="D1164" s="39" t="s">
        <v>14103</v>
      </c>
      <c r="F1164" s="12" t="str">
        <f t="shared" si="18"/>
        <v>91643</v>
      </c>
    </row>
    <row r="1165" spans="1:6" ht="13.5" x14ac:dyDescent="0.25">
      <c r="A1165" s="41">
        <v>91644</v>
      </c>
      <c r="B1165" s="38" t="s">
        <v>875</v>
      </c>
      <c r="C1165" s="38" t="s">
        <v>94</v>
      </c>
      <c r="D1165" s="39" t="s">
        <v>14104</v>
      </c>
      <c r="F1165" s="12" t="str">
        <f t="shared" si="18"/>
        <v>91644</v>
      </c>
    </row>
    <row r="1166" spans="1:6" ht="13.5" x14ac:dyDescent="0.25">
      <c r="A1166" s="41">
        <v>91688</v>
      </c>
      <c r="B1166" s="38" t="s">
        <v>876</v>
      </c>
      <c r="C1166" s="38" t="s">
        <v>94</v>
      </c>
      <c r="D1166" s="39" t="s">
        <v>7280</v>
      </c>
      <c r="F1166" s="12" t="str">
        <f t="shared" si="18"/>
        <v>91688</v>
      </c>
    </row>
    <row r="1167" spans="1:6" ht="13.5" x14ac:dyDescent="0.25">
      <c r="A1167" s="41">
        <v>91689</v>
      </c>
      <c r="B1167" s="38" t="s">
        <v>877</v>
      </c>
      <c r="C1167" s="38" t="s">
        <v>94</v>
      </c>
      <c r="D1167" s="39" t="s">
        <v>14105</v>
      </c>
      <c r="F1167" s="12" t="str">
        <f t="shared" si="18"/>
        <v>91689</v>
      </c>
    </row>
    <row r="1168" spans="1:6" ht="13.5" x14ac:dyDescent="0.25">
      <c r="A1168" s="41">
        <v>91690</v>
      </c>
      <c r="B1168" s="38" t="s">
        <v>878</v>
      </c>
      <c r="C1168" s="38" t="s">
        <v>94</v>
      </c>
      <c r="D1168" s="39" t="s">
        <v>9335</v>
      </c>
      <c r="F1168" s="12" t="str">
        <f t="shared" si="18"/>
        <v>91690</v>
      </c>
    </row>
    <row r="1169" spans="1:6" ht="13.5" x14ac:dyDescent="0.25">
      <c r="A1169" s="41">
        <v>91691</v>
      </c>
      <c r="B1169" s="38" t="s">
        <v>879</v>
      </c>
      <c r="C1169" s="38" t="s">
        <v>94</v>
      </c>
      <c r="D1169" s="39" t="s">
        <v>14106</v>
      </c>
      <c r="F1169" s="12" t="str">
        <f t="shared" si="18"/>
        <v>91691</v>
      </c>
    </row>
    <row r="1170" spans="1:6" ht="13.5" x14ac:dyDescent="0.25">
      <c r="A1170" s="41">
        <v>92040</v>
      </c>
      <c r="B1170" s="38" t="s">
        <v>881</v>
      </c>
      <c r="C1170" s="38" t="s">
        <v>94</v>
      </c>
      <c r="D1170" s="39" t="s">
        <v>7381</v>
      </c>
      <c r="F1170" s="12" t="str">
        <f t="shared" si="18"/>
        <v>92040</v>
      </c>
    </row>
    <row r="1171" spans="1:6" ht="13.5" x14ac:dyDescent="0.25">
      <c r="A1171" s="41">
        <v>92041</v>
      </c>
      <c r="B1171" s="38" t="s">
        <v>882</v>
      </c>
      <c r="C1171" s="38" t="s">
        <v>94</v>
      </c>
      <c r="D1171" s="39" t="s">
        <v>7549</v>
      </c>
      <c r="F1171" s="12" t="str">
        <f t="shared" si="18"/>
        <v>92041</v>
      </c>
    </row>
    <row r="1172" spans="1:6" ht="13.5" x14ac:dyDescent="0.25">
      <c r="A1172" s="41">
        <v>92042</v>
      </c>
      <c r="B1172" s="38" t="s">
        <v>883</v>
      </c>
      <c r="C1172" s="38" t="s">
        <v>94</v>
      </c>
      <c r="D1172" s="39" t="s">
        <v>6489</v>
      </c>
      <c r="F1172" s="12" t="str">
        <f t="shared" si="18"/>
        <v>92042</v>
      </c>
    </row>
    <row r="1173" spans="1:6" ht="13.5" x14ac:dyDescent="0.25">
      <c r="A1173" s="41">
        <v>92101</v>
      </c>
      <c r="B1173" s="38" t="s">
        <v>885</v>
      </c>
      <c r="C1173" s="38" t="s">
        <v>94</v>
      </c>
      <c r="D1173" s="39" t="s">
        <v>14107</v>
      </c>
      <c r="F1173" s="12" t="str">
        <f t="shared" si="18"/>
        <v>92101</v>
      </c>
    </row>
    <row r="1174" spans="1:6" ht="13.5" x14ac:dyDescent="0.25">
      <c r="A1174" s="41">
        <v>92102</v>
      </c>
      <c r="B1174" s="38" t="s">
        <v>886</v>
      </c>
      <c r="C1174" s="38" t="s">
        <v>94</v>
      </c>
      <c r="D1174" s="39" t="s">
        <v>14108</v>
      </c>
      <c r="F1174" s="12" t="str">
        <f t="shared" si="18"/>
        <v>92102</v>
      </c>
    </row>
    <row r="1175" spans="1:6" ht="13.5" x14ac:dyDescent="0.25">
      <c r="A1175" s="41">
        <v>92103</v>
      </c>
      <c r="B1175" s="38" t="s">
        <v>887</v>
      </c>
      <c r="C1175" s="38" t="s">
        <v>94</v>
      </c>
      <c r="D1175" s="39" t="s">
        <v>12255</v>
      </c>
      <c r="F1175" s="12" t="str">
        <f t="shared" si="18"/>
        <v>92103</v>
      </c>
    </row>
    <row r="1176" spans="1:6" ht="13.5" x14ac:dyDescent="0.25">
      <c r="A1176" s="41">
        <v>92104</v>
      </c>
      <c r="B1176" s="38" t="s">
        <v>888</v>
      </c>
      <c r="C1176" s="38" t="s">
        <v>94</v>
      </c>
      <c r="D1176" s="39" t="s">
        <v>14109</v>
      </c>
      <c r="F1176" s="12" t="str">
        <f t="shared" si="18"/>
        <v>92104</v>
      </c>
    </row>
    <row r="1177" spans="1:6" ht="13.5" x14ac:dyDescent="0.25">
      <c r="A1177" s="41">
        <v>92105</v>
      </c>
      <c r="B1177" s="38" t="s">
        <v>889</v>
      </c>
      <c r="C1177" s="38" t="s">
        <v>94</v>
      </c>
      <c r="D1177" s="39" t="s">
        <v>14110</v>
      </c>
      <c r="F1177" s="12" t="str">
        <f t="shared" si="18"/>
        <v>92105</v>
      </c>
    </row>
    <row r="1178" spans="1:6" ht="13.5" x14ac:dyDescent="0.25">
      <c r="A1178" s="41">
        <v>92108</v>
      </c>
      <c r="B1178" s="38" t="s">
        <v>891</v>
      </c>
      <c r="C1178" s="38" t="s">
        <v>94</v>
      </c>
      <c r="D1178" s="39" t="s">
        <v>13976</v>
      </c>
      <c r="F1178" s="12" t="str">
        <f t="shared" si="18"/>
        <v>92108</v>
      </c>
    </row>
    <row r="1179" spans="1:6" ht="13.5" x14ac:dyDescent="0.25">
      <c r="A1179" s="41">
        <v>92109</v>
      </c>
      <c r="B1179" s="38" t="s">
        <v>892</v>
      </c>
      <c r="C1179" s="38" t="s">
        <v>94</v>
      </c>
      <c r="D1179" s="39" t="s">
        <v>10927</v>
      </c>
      <c r="F1179" s="12" t="str">
        <f t="shared" si="18"/>
        <v>92109</v>
      </c>
    </row>
    <row r="1180" spans="1:6" ht="13.5" x14ac:dyDescent="0.25">
      <c r="A1180" s="41">
        <v>92110</v>
      </c>
      <c r="B1180" s="38" t="s">
        <v>893</v>
      </c>
      <c r="C1180" s="38" t="s">
        <v>94</v>
      </c>
      <c r="D1180" s="39" t="s">
        <v>8417</v>
      </c>
      <c r="F1180" s="12" t="str">
        <f t="shared" si="18"/>
        <v>92110</v>
      </c>
    </row>
    <row r="1181" spans="1:6" ht="13.5" x14ac:dyDescent="0.25">
      <c r="A1181" s="41">
        <v>92111</v>
      </c>
      <c r="B1181" s="38" t="s">
        <v>894</v>
      </c>
      <c r="C1181" s="38" t="s">
        <v>94</v>
      </c>
      <c r="D1181" s="39" t="s">
        <v>9129</v>
      </c>
      <c r="F1181" s="12" t="str">
        <f t="shared" si="18"/>
        <v>92111</v>
      </c>
    </row>
    <row r="1182" spans="1:6" ht="13.5" x14ac:dyDescent="0.25">
      <c r="A1182" s="41">
        <v>92114</v>
      </c>
      <c r="B1182" s="38" t="s">
        <v>896</v>
      </c>
      <c r="C1182" s="38" t="s">
        <v>94</v>
      </c>
      <c r="D1182" s="39" t="s">
        <v>10873</v>
      </c>
      <c r="F1182" s="12" t="str">
        <f t="shared" si="18"/>
        <v>92114</v>
      </c>
    </row>
    <row r="1183" spans="1:6" ht="13.5" x14ac:dyDescent="0.25">
      <c r="A1183" s="41">
        <v>92115</v>
      </c>
      <c r="B1183" s="38" t="s">
        <v>897</v>
      </c>
      <c r="C1183" s="38" t="s">
        <v>94</v>
      </c>
      <c r="D1183" s="39" t="s">
        <v>6479</v>
      </c>
      <c r="F1183" s="12" t="str">
        <f t="shared" si="18"/>
        <v>92115</v>
      </c>
    </row>
    <row r="1184" spans="1:6" ht="13.5" x14ac:dyDescent="0.25">
      <c r="A1184" s="41">
        <v>92116</v>
      </c>
      <c r="B1184" s="38" t="s">
        <v>898</v>
      </c>
      <c r="C1184" s="38" t="s">
        <v>94</v>
      </c>
      <c r="D1184" s="39" t="s">
        <v>14111</v>
      </c>
      <c r="F1184" s="12" t="str">
        <f t="shared" si="18"/>
        <v>92116</v>
      </c>
    </row>
    <row r="1185" spans="1:6" ht="13.5" x14ac:dyDescent="0.25">
      <c r="A1185" s="41">
        <v>92133</v>
      </c>
      <c r="B1185" s="38" t="s">
        <v>901</v>
      </c>
      <c r="C1185" s="38" t="s">
        <v>94</v>
      </c>
      <c r="D1185" s="39" t="s">
        <v>14040</v>
      </c>
      <c r="F1185" s="12" t="str">
        <f t="shared" si="18"/>
        <v>92133</v>
      </c>
    </row>
    <row r="1186" spans="1:6" ht="13.5" x14ac:dyDescent="0.25">
      <c r="A1186" s="41">
        <v>92134</v>
      </c>
      <c r="B1186" s="38" t="s">
        <v>902</v>
      </c>
      <c r="C1186" s="38" t="s">
        <v>94</v>
      </c>
      <c r="D1186" s="39" t="s">
        <v>10048</v>
      </c>
      <c r="F1186" s="12" t="str">
        <f t="shared" si="18"/>
        <v>92134</v>
      </c>
    </row>
    <row r="1187" spans="1:6" ht="13.5" x14ac:dyDescent="0.25">
      <c r="A1187" s="41">
        <v>92135</v>
      </c>
      <c r="B1187" s="38" t="s">
        <v>903</v>
      </c>
      <c r="C1187" s="38" t="s">
        <v>94</v>
      </c>
      <c r="D1187" s="39" t="s">
        <v>14112</v>
      </c>
      <c r="F1187" s="12" t="str">
        <f t="shared" si="18"/>
        <v>92135</v>
      </c>
    </row>
    <row r="1188" spans="1:6" ht="13.5" x14ac:dyDescent="0.25">
      <c r="A1188" s="41">
        <v>92136</v>
      </c>
      <c r="B1188" s="38" t="s">
        <v>904</v>
      </c>
      <c r="C1188" s="38" t="s">
        <v>94</v>
      </c>
      <c r="D1188" s="39" t="s">
        <v>14113</v>
      </c>
      <c r="F1188" s="12" t="str">
        <f t="shared" si="18"/>
        <v>92136</v>
      </c>
    </row>
    <row r="1189" spans="1:6" ht="13.5" x14ac:dyDescent="0.25">
      <c r="A1189" s="41">
        <v>92137</v>
      </c>
      <c r="B1189" s="38" t="s">
        <v>905</v>
      </c>
      <c r="C1189" s="38" t="s">
        <v>94</v>
      </c>
      <c r="D1189" s="39" t="s">
        <v>14114</v>
      </c>
      <c r="F1189" s="12" t="str">
        <f t="shared" si="18"/>
        <v>92137</v>
      </c>
    </row>
    <row r="1190" spans="1:6" ht="13.5" x14ac:dyDescent="0.25">
      <c r="A1190" s="41">
        <v>92140</v>
      </c>
      <c r="B1190" s="38" t="s">
        <v>907</v>
      </c>
      <c r="C1190" s="38" t="s">
        <v>94</v>
      </c>
      <c r="D1190" s="39" t="s">
        <v>8440</v>
      </c>
      <c r="F1190" s="12" t="str">
        <f t="shared" si="18"/>
        <v>92140</v>
      </c>
    </row>
    <row r="1191" spans="1:6" ht="13.5" x14ac:dyDescent="0.25">
      <c r="A1191" s="41">
        <v>92141</v>
      </c>
      <c r="B1191" s="38" t="s">
        <v>908</v>
      </c>
      <c r="C1191" s="38" t="s">
        <v>94</v>
      </c>
      <c r="D1191" s="39" t="s">
        <v>7623</v>
      </c>
      <c r="F1191" s="12" t="str">
        <f t="shared" si="18"/>
        <v>92141</v>
      </c>
    </row>
    <row r="1192" spans="1:6" ht="13.5" x14ac:dyDescent="0.25">
      <c r="A1192" s="41">
        <v>92142</v>
      </c>
      <c r="B1192" s="38" t="s">
        <v>909</v>
      </c>
      <c r="C1192" s="38" t="s">
        <v>94</v>
      </c>
      <c r="D1192" s="39" t="s">
        <v>7273</v>
      </c>
      <c r="F1192" s="12" t="str">
        <f t="shared" si="18"/>
        <v>92142</v>
      </c>
    </row>
    <row r="1193" spans="1:6" ht="13.5" x14ac:dyDescent="0.25">
      <c r="A1193" s="41">
        <v>92143</v>
      </c>
      <c r="B1193" s="38" t="s">
        <v>910</v>
      </c>
      <c r="C1193" s="38" t="s">
        <v>94</v>
      </c>
      <c r="D1193" s="39" t="s">
        <v>12608</v>
      </c>
      <c r="F1193" s="12" t="str">
        <f t="shared" si="18"/>
        <v>92143</v>
      </c>
    </row>
    <row r="1194" spans="1:6" ht="13.5" x14ac:dyDescent="0.25">
      <c r="A1194" s="41">
        <v>92144</v>
      </c>
      <c r="B1194" s="38" t="s">
        <v>911</v>
      </c>
      <c r="C1194" s="38" t="s">
        <v>94</v>
      </c>
      <c r="D1194" s="39" t="s">
        <v>14115</v>
      </c>
      <c r="F1194" s="12" t="str">
        <f t="shared" si="18"/>
        <v>92144</v>
      </c>
    </row>
    <row r="1195" spans="1:6" ht="13.5" x14ac:dyDescent="0.25">
      <c r="A1195" s="41">
        <v>92237</v>
      </c>
      <c r="B1195" s="38" t="s">
        <v>913</v>
      </c>
      <c r="C1195" s="38" t="s">
        <v>94</v>
      </c>
      <c r="D1195" s="39" t="s">
        <v>12484</v>
      </c>
      <c r="F1195" s="12" t="str">
        <f t="shared" si="18"/>
        <v>92237</v>
      </c>
    </row>
    <row r="1196" spans="1:6" ht="13.5" x14ac:dyDescent="0.25">
      <c r="A1196" s="41">
        <v>92238</v>
      </c>
      <c r="B1196" s="38" t="s">
        <v>914</v>
      </c>
      <c r="C1196" s="38" t="s">
        <v>94</v>
      </c>
      <c r="D1196" s="39" t="s">
        <v>10307</v>
      </c>
      <c r="F1196" s="12" t="str">
        <f t="shared" si="18"/>
        <v>92238</v>
      </c>
    </row>
    <row r="1197" spans="1:6" ht="13.5" x14ac:dyDescent="0.25">
      <c r="A1197" s="41">
        <v>92239</v>
      </c>
      <c r="B1197" s="38" t="s">
        <v>915</v>
      </c>
      <c r="C1197" s="38" t="s">
        <v>94</v>
      </c>
      <c r="D1197" s="39" t="s">
        <v>14054</v>
      </c>
      <c r="F1197" s="12" t="str">
        <f t="shared" si="18"/>
        <v>92239</v>
      </c>
    </row>
    <row r="1198" spans="1:6" ht="13.5" x14ac:dyDescent="0.25">
      <c r="A1198" s="41">
        <v>92240</v>
      </c>
      <c r="B1198" s="38" t="s">
        <v>916</v>
      </c>
      <c r="C1198" s="38" t="s">
        <v>94</v>
      </c>
      <c r="D1198" s="39" t="s">
        <v>6546</v>
      </c>
      <c r="F1198" s="12" t="str">
        <f t="shared" si="18"/>
        <v>92240</v>
      </c>
    </row>
    <row r="1199" spans="1:6" ht="13.5" x14ac:dyDescent="0.25">
      <c r="A1199" s="41">
        <v>92241</v>
      </c>
      <c r="B1199" s="38" t="s">
        <v>917</v>
      </c>
      <c r="C1199" s="38" t="s">
        <v>94</v>
      </c>
      <c r="D1199" s="39" t="s">
        <v>14116</v>
      </c>
      <c r="F1199" s="12" t="str">
        <f t="shared" si="18"/>
        <v>92241</v>
      </c>
    </row>
    <row r="1200" spans="1:6" ht="13.5" x14ac:dyDescent="0.25">
      <c r="A1200" s="41">
        <v>92712</v>
      </c>
      <c r="B1200" s="38" t="s">
        <v>919</v>
      </c>
      <c r="C1200" s="38" t="s">
        <v>94</v>
      </c>
      <c r="D1200" s="39" t="s">
        <v>10851</v>
      </c>
      <c r="F1200" s="12" t="str">
        <f t="shared" si="18"/>
        <v>92712</v>
      </c>
    </row>
    <row r="1201" spans="1:6" ht="13.5" x14ac:dyDescent="0.25">
      <c r="A1201" s="41">
        <v>92713</v>
      </c>
      <c r="B1201" s="38" t="s">
        <v>920</v>
      </c>
      <c r="C1201" s="38" t="s">
        <v>94</v>
      </c>
      <c r="D1201" s="39" t="s">
        <v>7277</v>
      </c>
      <c r="F1201" s="12" t="str">
        <f t="shared" si="18"/>
        <v>92713</v>
      </c>
    </row>
    <row r="1202" spans="1:6" ht="13.5" x14ac:dyDescent="0.25">
      <c r="A1202" s="41">
        <v>92714</v>
      </c>
      <c r="B1202" s="38" t="s">
        <v>921</v>
      </c>
      <c r="C1202" s="38" t="s">
        <v>94</v>
      </c>
      <c r="D1202" s="39" t="s">
        <v>9194</v>
      </c>
      <c r="F1202" s="12" t="str">
        <f t="shared" si="18"/>
        <v>92714</v>
      </c>
    </row>
    <row r="1203" spans="1:6" ht="13.5" x14ac:dyDescent="0.25">
      <c r="A1203" s="41">
        <v>92715</v>
      </c>
      <c r="B1203" s="38" t="s">
        <v>922</v>
      </c>
      <c r="C1203" s="38" t="s">
        <v>94</v>
      </c>
      <c r="D1203" s="39" t="s">
        <v>14117</v>
      </c>
      <c r="F1203" s="12" t="str">
        <f t="shared" si="18"/>
        <v>92715</v>
      </c>
    </row>
    <row r="1204" spans="1:6" ht="13.5" x14ac:dyDescent="0.25">
      <c r="A1204" s="41">
        <v>92956</v>
      </c>
      <c r="B1204" s="38" t="s">
        <v>924</v>
      </c>
      <c r="C1204" s="38" t="s">
        <v>94</v>
      </c>
      <c r="D1204" s="39" t="s">
        <v>14118</v>
      </c>
      <c r="F1204" s="12" t="str">
        <f t="shared" si="18"/>
        <v>92956</v>
      </c>
    </row>
    <row r="1205" spans="1:6" ht="13.5" x14ac:dyDescent="0.25">
      <c r="A1205" s="41">
        <v>92957</v>
      </c>
      <c r="B1205" s="38" t="s">
        <v>925</v>
      </c>
      <c r="C1205" s="38" t="s">
        <v>94</v>
      </c>
      <c r="D1205" s="39" t="s">
        <v>12195</v>
      </c>
      <c r="F1205" s="12" t="str">
        <f t="shared" si="18"/>
        <v>92957</v>
      </c>
    </row>
    <row r="1206" spans="1:6" ht="13.5" x14ac:dyDescent="0.25">
      <c r="A1206" s="41">
        <v>92958</v>
      </c>
      <c r="B1206" s="38" t="s">
        <v>926</v>
      </c>
      <c r="C1206" s="38" t="s">
        <v>94</v>
      </c>
      <c r="D1206" s="39" t="s">
        <v>14119</v>
      </c>
      <c r="F1206" s="12" t="str">
        <f t="shared" si="18"/>
        <v>92958</v>
      </c>
    </row>
    <row r="1207" spans="1:6" ht="13.5" x14ac:dyDescent="0.25">
      <c r="A1207" s="41">
        <v>92959</v>
      </c>
      <c r="B1207" s="38" t="s">
        <v>927</v>
      </c>
      <c r="C1207" s="38" t="s">
        <v>94</v>
      </c>
      <c r="D1207" s="39" t="s">
        <v>7518</v>
      </c>
      <c r="F1207" s="12" t="str">
        <f t="shared" si="18"/>
        <v>92959</v>
      </c>
    </row>
    <row r="1208" spans="1:6" ht="13.5" x14ac:dyDescent="0.25">
      <c r="A1208" s="41">
        <v>92963</v>
      </c>
      <c r="B1208" s="38" t="s">
        <v>929</v>
      </c>
      <c r="C1208" s="38" t="s">
        <v>94</v>
      </c>
      <c r="D1208" s="39" t="s">
        <v>6747</v>
      </c>
      <c r="F1208" s="12" t="str">
        <f t="shared" si="18"/>
        <v>92963</v>
      </c>
    </row>
    <row r="1209" spans="1:6" ht="13.5" x14ac:dyDescent="0.25">
      <c r="A1209" s="41">
        <v>92964</v>
      </c>
      <c r="B1209" s="38" t="s">
        <v>930</v>
      </c>
      <c r="C1209" s="38" t="s">
        <v>94</v>
      </c>
      <c r="D1209" s="39" t="s">
        <v>10918</v>
      </c>
      <c r="F1209" s="12" t="str">
        <f t="shared" si="18"/>
        <v>92964</v>
      </c>
    </row>
    <row r="1210" spans="1:6" ht="13.5" x14ac:dyDescent="0.25">
      <c r="A1210" s="41">
        <v>92965</v>
      </c>
      <c r="B1210" s="38" t="s">
        <v>931</v>
      </c>
      <c r="C1210" s="38" t="s">
        <v>94</v>
      </c>
      <c r="D1210" s="39" t="s">
        <v>14120</v>
      </c>
      <c r="F1210" s="12" t="str">
        <f t="shared" si="18"/>
        <v>92965</v>
      </c>
    </row>
    <row r="1211" spans="1:6" ht="13.5" x14ac:dyDescent="0.25">
      <c r="A1211" s="41">
        <v>93220</v>
      </c>
      <c r="B1211" s="38" t="s">
        <v>933</v>
      </c>
      <c r="C1211" s="38" t="s">
        <v>94</v>
      </c>
      <c r="D1211" s="39" t="s">
        <v>14121</v>
      </c>
      <c r="F1211" s="12" t="str">
        <f t="shared" si="18"/>
        <v>93220</v>
      </c>
    </row>
    <row r="1212" spans="1:6" ht="13.5" x14ac:dyDescent="0.25">
      <c r="A1212" s="41">
        <v>93221</v>
      </c>
      <c r="B1212" s="38" t="s">
        <v>934</v>
      </c>
      <c r="C1212" s="38" t="s">
        <v>94</v>
      </c>
      <c r="D1212" s="39" t="s">
        <v>13817</v>
      </c>
      <c r="F1212" s="12" t="str">
        <f t="shared" si="18"/>
        <v>93221</v>
      </c>
    </row>
    <row r="1213" spans="1:6" ht="13.5" x14ac:dyDescent="0.25">
      <c r="A1213" s="41">
        <v>93222</v>
      </c>
      <c r="B1213" s="38" t="s">
        <v>935</v>
      </c>
      <c r="C1213" s="38" t="s">
        <v>94</v>
      </c>
      <c r="D1213" s="39" t="s">
        <v>14122</v>
      </c>
      <c r="F1213" s="12" t="str">
        <f t="shared" si="18"/>
        <v>93222</v>
      </c>
    </row>
    <row r="1214" spans="1:6" ht="13.5" x14ac:dyDescent="0.25">
      <c r="A1214" s="41">
        <v>93223</v>
      </c>
      <c r="B1214" s="38" t="s">
        <v>14123</v>
      </c>
      <c r="C1214" s="38" t="s">
        <v>94</v>
      </c>
      <c r="D1214" s="39" t="s">
        <v>14124</v>
      </c>
      <c r="F1214" s="12" t="str">
        <f t="shared" si="18"/>
        <v>93223</v>
      </c>
    </row>
    <row r="1215" spans="1:6" ht="13.5" x14ac:dyDescent="0.25">
      <c r="A1215" s="41">
        <v>93229</v>
      </c>
      <c r="B1215" s="38" t="s">
        <v>937</v>
      </c>
      <c r="C1215" s="38" t="s">
        <v>94</v>
      </c>
      <c r="D1215" s="39" t="s">
        <v>13827</v>
      </c>
      <c r="F1215" s="12" t="str">
        <f t="shared" si="18"/>
        <v>93229</v>
      </c>
    </row>
    <row r="1216" spans="1:6" ht="13.5" x14ac:dyDescent="0.25">
      <c r="A1216" s="41">
        <v>93230</v>
      </c>
      <c r="B1216" s="38" t="s">
        <v>938</v>
      </c>
      <c r="C1216" s="38" t="s">
        <v>94</v>
      </c>
      <c r="D1216" s="39" t="s">
        <v>14125</v>
      </c>
      <c r="F1216" s="12" t="str">
        <f t="shared" si="18"/>
        <v>93230</v>
      </c>
    </row>
    <row r="1217" spans="1:6" ht="13.5" x14ac:dyDescent="0.25">
      <c r="A1217" s="41">
        <v>93231</v>
      </c>
      <c r="B1217" s="38" t="s">
        <v>939</v>
      </c>
      <c r="C1217" s="38" t="s">
        <v>94</v>
      </c>
      <c r="D1217" s="39" t="s">
        <v>14126</v>
      </c>
      <c r="F1217" s="12" t="str">
        <f t="shared" si="18"/>
        <v>93231</v>
      </c>
    </row>
    <row r="1218" spans="1:6" ht="13.5" x14ac:dyDescent="0.25">
      <c r="A1218" s="41">
        <v>93232</v>
      </c>
      <c r="B1218" s="38" t="s">
        <v>940</v>
      </c>
      <c r="C1218" s="38" t="s">
        <v>94</v>
      </c>
      <c r="D1218" s="39" t="s">
        <v>6737</v>
      </c>
      <c r="F1218" s="12" t="str">
        <f t="shared" si="18"/>
        <v>93232</v>
      </c>
    </row>
    <row r="1219" spans="1:6" ht="13.5" x14ac:dyDescent="0.25">
      <c r="A1219" s="41">
        <v>93235</v>
      </c>
      <c r="B1219" s="38" t="s">
        <v>1175</v>
      </c>
      <c r="C1219" s="38" t="s">
        <v>94</v>
      </c>
      <c r="D1219" s="39" t="s">
        <v>10861</v>
      </c>
      <c r="F1219" s="12" t="str">
        <f t="shared" si="18"/>
        <v>93235</v>
      </c>
    </row>
    <row r="1220" spans="1:6" ht="13.5" x14ac:dyDescent="0.25">
      <c r="A1220" s="41">
        <v>93238</v>
      </c>
      <c r="B1220" s="38" t="s">
        <v>491</v>
      </c>
      <c r="C1220" s="38" t="s">
        <v>94</v>
      </c>
      <c r="D1220" s="39" t="s">
        <v>6494</v>
      </c>
      <c r="F1220" s="12" t="str">
        <f t="shared" ref="F1220:F1283" si="19">CLEAN(A1220)</f>
        <v>93238</v>
      </c>
    </row>
    <row r="1221" spans="1:6" ht="13.5" x14ac:dyDescent="0.25">
      <c r="A1221" s="41">
        <v>93239</v>
      </c>
      <c r="B1221" s="38" t="s">
        <v>505</v>
      </c>
      <c r="C1221" s="38" t="s">
        <v>94</v>
      </c>
      <c r="D1221" s="39" t="s">
        <v>10384</v>
      </c>
      <c r="F1221" s="12" t="str">
        <f t="shared" si="19"/>
        <v>93239</v>
      </c>
    </row>
    <row r="1222" spans="1:6" ht="13.5" x14ac:dyDescent="0.25">
      <c r="A1222" s="41">
        <v>93240</v>
      </c>
      <c r="B1222" s="38" t="s">
        <v>506</v>
      </c>
      <c r="C1222" s="38" t="s">
        <v>94</v>
      </c>
      <c r="D1222" s="39" t="s">
        <v>14127</v>
      </c>
      <c r="F1222" s="12" t="str">
        <f t="shared" si="19"/>
        <v>93240</v>
      </c>
    </row>
    <row r="1223" spans="1:6" ht="13.5" x14ac:dyDescent="0.25">
      <c r="A1223" s="41">
        <v>93267</v>
      </c>
      <c r="B1223" s="38" t="s">
        <v>942</v>
      </c>
      <c r="C1223" s="38" t="s">
        <v>94</v>
      </c>
      <c r="D1223" s="39" t="s">
        <v>14128</v>
      </c>
      <c r="F1223" s="12" t="str">
        <f t="shared" si="19"/>
        <v>93267</v>
      </c>
    </row>
    <row r="1224" spans="1:6" ht="13.5" x14ac:dyDescent="0.25">
      <c r="A1224" s="41">
        <v>93269</v>
      </c>
      <c r="B1224" s="38" t="s">
        <v>943</v>
      </c>
      <c r="C1224" s="38" t="s">
        <v>94</v>
      </c>
      <c r="D1224" s="39" t="s">
        <v>14129</v>
      </c>
      <c r="F1224" s="12" t="str">
        <f t="shared" si="19"/>
        <v>93269</v>
      </c>
    </row>
    <row r="1225" spans="1:6" ht="13.5" x14ac:dyDescent="0.25">
      <c r="A1225" s="41">
        <v>93270</v>
      </c>
      <c r="B1225" s="38" t="s">
        <v>944</v>
      </c>
      <c r="C1225" s="38" t="s">
        <v>94</v>
      </c>
      <c r="D1225" s="39" t="s">
        <v>14128</v>
      </c>
      <c r="F1225" s="12" t="str">
        <f t="shared" si="19"/>
        <v>93270</v>
      </c>
    </row>
    <row r="1226" spans="1:6" ht="13.5" x14ac:dyDescent="0.25">
      <c r="A1226" s="41">
        <v>93271</v>
      </c>
      <c r="B1226" s="38" t="s">
        <v>945</v>
      </c>
      <c r="C1226" s="38" t="s">
        <v>94</v>
      </c>
      <c r="D1226" s="39" t="s">
        <v>9378</v>
      </c>
      <c r="F1226" s="12" t="str">
        <f t="shared" si="19"/>
        <v>93271</v>
      </c>
    </row>
    <row r="1227" spans="1:6" ht="13.5" x14ac:dyDescent="0.25">
      <c r="A1227" s="41">
        <v>93277</v>
      </c>
      <c r="B1227" s="38" t="s">
        <v>948</v>
      </c>
      <c r="C1227" s="38" t="s">
        <v>94</v>
      </c>
      <c r="D1227" s="39" t="s">
        <v>11193</v>
      </c>
      <c r="F1227" s="12" t="str">
        <f t="shared" si="19"/>
        <v>93277</v>
      </c>
    </row>
    <row r="1228" spans="1:6" ht="13.5" x14ac:dyDescent="0.25">
      <c r="A1228" s="41">
        <v>93278</v>
      </c>
      <c r="B1228" s="38" t="s">
        <v>949</v>
      </c>
      <c r="C1228" s="38" t="s">
        <v>94</v>
      </c>
      <c r="D1228" s="39" t="s">
        <v>9335</v>
      </c>
      <c r="F1228" s="12" t="str">
        <f t="shared" si="19"/>
        <v>93278</v>
      </c>
    </row>
    <row r="1229" spans="1:6" ht="13.5" x14ac:dyDescent="0.25">
      <c r="A1229" s="41">
        <v>93279</v>
      </c>
      <c r="B1229" s="38" t="s">
        <v>950</v>
      </c>
      <c r="C1229" s="38" t="s">
        <v>94</v>
      </c>
      <c r="D1229" s="39" t="s">
        <v>13796</v>
      </c>
      <c r="F1229" s="12" t="str">
        <f t="shared" si="19"/>
        <v>93279</v>
      </c>
    </row>
    <row r="1230" spans="1:6" ht="13.5" x14ac:dyDescent="0.25">
      <c r="A1230" s="41">
        <v>93280</v>
      </c>
      <c r="B1230" s="38" t="s">
        <v>951</v>
      </c>
      <c r="C1230" s="38" t="s">
        <v>94</v>
      </c>
      <c r="D1230" s="39" t="s">
        <v>9139</v>
      </c>
      <c r="F1230" s="12" t="str">
        <f t="shared" si="19"/>
        <v>93280</v>
      </c>
    </row>
    <row r="1231" spans="1:6" ht="13.5" x14ac:dyDescent="0.25">
      <c r="A1231" s="41">
        <v>93283</v>
      </c>
      <c r="B1231" s="38" t="s">
        <v>953</v>
      </c>
      <c r="C1231" s="38" t="s">
        <v>94</v>
      </c>
      <c r="D1231" s="39" t="s">
        <v>14130</v>
      </c>
      <c r="F1231" s="12" t="str">
        <f t="shared" si="19"/>
        <v>93283</v>
      </c>
    </row>
    <row r="1232" spans="1:6" ht="13.5" x14ac:dyDescent="0.25">
      <c r="A1232" s="41">
        <v>93284</v>
      </c>
      <c r="B1232" s="38" t="s">
        <v>954</v>
      </c>
      <c r="C1232" s="38" t="s">
        <v>94</v>
      </c>
      <c r="D1232" s="39" t="s">
        <v>8350</v>
      </c>
      <c r="F1232" s="12" t="str">
        <f t="shared" si="19"/>
        <v>93284</v>
      </c>
    </row>
    <row r="1233" spans="1:6" ht="13.5" x14ac:dyDescent="0.25">
      <c r="A1233" s="41">
        <v>93285</v>
      </c>
      <c r="B1233" s="38" t="s">
        <v>955</v>
      </c>
      <c r="C1233" s="38" t="s">
        <v>94</v>
      </c>
      <c r="D1233" s="39" t="s">
        <v>14131</v>
      </c>
      <c r="F1233" s="12" t="str">
        <f t="shared" si="19"/>
        <v>93285</v>
      </c>
    </row>
    <row r="1234" spans="1:6" ht="13.5" x14ac:dyDescent="0.25">
      <c r="A1234" s="41">
        <v>93286</v>
      </c>
      <c r="B1234" s="38" t="s">
        <v>956</v>
      </c>
      <c r="C1234" s="38" t="s">
        <v>94</v>
      </c>
      <c r="D1234" s="39" t="s">
        <v>10406</v>
      </c>
      <c r="F1234" s="12" t="str">
        <f t="shared" si="19"/>
        <v>93286</v>
      </c>
    </row>
    <row r="1235" spans="1:6" ht="13.5" x14ac:dyDescent="0.25">
      <c r="A1235" s="41">
        <v>93296</v>
      </c>
      <c r="B1235" s="38" t="s">
        <v>957</v>
      </c>
      <c r="C1235" s="38" t="s">
        <v>94</v>
      </c>
      <c r="D1235" s="39" t="s">
        <v>7979</v>
      </c>
      <c r="F1235" s="12" t="str">
        <f t="shared" si="19"/>
        <v>93296</v>
      </c>
    </row>
    <row r="1236" spans="1:6" ht="13.5" x14ac:dyDescent="0.25">
      <c r="A1236" s="41">
        <v>93397</v>
      </c>
      <c r="B1236" s="38" t="s">
        <v>959</v>
      </c>
      <c r="C1236" s="38" t="s">
        <v>94</v>
      </c>
      <c r="D1236" s="39" t="s">
        <v>14132</v>
      </c>
      <c r="F1236" s="12" t="str">
        <f t="shared" si="19"/>
        <v>93397</v>
      </c>
    </row>
    <row r="1237" spans="1:6" ht="13.5" x14ac:dyDescent="0.25">
      <c r="A1237" s="41">
        <v>93398</v>
      </c>
      <c r="B1237" s="38" t="s">
        <v>960</v>
      </c>
      <c r="C1237" s="38" t="s">
        <v>94</v>
      </c>
      <c r="D1237" s="39" t="s">
        <v>11656</v>
      </c>
      <c r="F1237" s="12" t="str">
        <f t="shared" si="19"/>
        <v>93398</v>
      </c>
    </row>
    <row r="1238" spans="1:6" ht="13.5" x14ac:dyDescent="0.25">
      <c r="A1238" s="41">
        <v>93399</v>
      </c>
      <c r="B1238" s="38" t="s">
        <v>14133</v>
      </c>
      <c r="C1238" s="38" t="s">
        <v>94</v>
      </c>
      <c r="D1238" s="39" t="s">
        <v>14134</v>
      </c>
      <c r="F1238" s="12" t="str">
        <f t="shared" si="19"/>
        <v>93399</v>
      </c>
    </row>
    <row r="1239" spans="1:6" ht="13.5" x14ac:dyDescent="0.25">
      <c r="A1239" s="41">
        <v>93400</v>
      </c>
      <c r="B1239" s="38" t="s">
        <v>961</v>
      </c>
      <c r="C1239" s="38" t="s">
        <v>94</v>
      </c>
      <c r="D1239" s="39" t="s">
        <v>14135</v>
      </c>
      <c r="F1239" s="12" t="str">
        <f t="shared" si="19"/>
        <v>93400</v>
      </c>
    </row>
    <row r="1240" spans="1:6" ht="13.5" x14ac:dyDescent="0.25">
      <c r="A1240" s="41">
        <v>93401</v>
      </c>
      <c r="B1240" s="38" t="s">
        <v>962</v>
      </c>
      <c r="C1240" s="38" t="s">
        <v>94</v>
      </c>
      <c r="D1240" s="39" t="s">
        <v>13926</v>
      </c>
      <c r="F1240" s="12" t="str">
        <f t="shared" si="19"/>
        <v>93401</v>
      </c>
    </row>
    <row r="1241" spans="1:6" ht="13.5" x14ac:dyDescent="0.25">
      <c r="A1241" s="41">
        <v>93404</v>
      </c>
      <c r="B1241" s="38" t="s">
        <v>14136</v>
      </c>
      <c r="C1241" s="38" t="s">
        <v>94</v>
      </c>
      <c r="D1241" s="39" t="s">
        <v>14137</v>
      </c>
      <c r="F1241" s="12" t="str">
        <f t="shared" si="19"/>
        <v>93404</v>
      </c>
    </row>
    <row r="1242" spans="1:6" ht="13.5" x14ac:dyDescent="0.25">
      <c r="A1242" s="41">
        <v>93405</v>
      </c>
      <c r="B1242" s="38" t="s">
        <v>14138</v>
      </c>
      <c r="C1242" s="38" t="s">
        <v>94</v>
      </c>
      <c r="D1242" s="39" t="s">
        <v>7473</v>
      </c>
      <c r="F1242" s="12" t="str">
        <f t="shared" si="19"/>
        <v>93405</v>
      </c>
    </row>
    <row r="1243" spans="1:6" ht="13.5" x14ac:dyDescent="0.25">
      <c r="A1243" s="41">
        <v>93406</v>
      </c>
      <c r="B1243" s="38" t="s">
        <v>14139</v>
      </c>
      <c r="C1243" s="38" t="s">
        <v>94</v>
      </c>
      <c r="D1243" s="39" t="s">
        <v>7994</v>
      </c>
      <c r="F1243" s="12" t="str">
        <f t="shared" si="19"/>
        <v>93406</v>
      </c>
    </row>
    <row r="1244" spans="1:6" ht="13.5" x14ac:dyDescent="0.25">
      <c r="A1244" s="41">
        <v>93407</v>
      </c>
      <c r="B1244" s="38" t="s">
        <v>14140</v>
      </c>
      <c r="C1244" s="38" t="s">
        <v>94</v>
      </c>
      <c r="D1244" s="39" t="s">
        <v>14141</v>
      </c>
      <c r="F1244" s="12" t="str">
        <f t="shared" si="19"/>
        <v>93407</v>
      </c>
    </row>
    <row r="1245" spans="1:6" ht="13.5" x14ac:dyDescent="0.25">
      <c r="A1245" s="41">
        <v>93411</v>
      </c>
      <c r="B1245" s="38" t="s">
        <v>965</v>
      </c>
      <c r="C1245" s="38" t="s">
        <v>94</v>
      </c>
      <c r="D1245" s="39" t="s">
        <v>13937</v>
      </c>
      <c r="F1245" s="12" t="str">
        <f t="shared" si="19"/>
        <v>93411</v>
      </c>
    </row>
    <row r="1246" spans="1:6" ht="13.5" x14ac:dyDescent="0.25">
      <c r="A1246" s="41">
        <v>93412</v>
      </c>
      <c r="B1246" s="38" t="s">
        <v>966</v>
      </c>
      <c r="C1246" s="38" t="s">
        <v>94</v>
      </c>
      <c r="D1246" s="39" t="s">
        <v>10915</v>
      </c>
      <c r="F1246" s="12" t="str">
        <f t="shared" si="19"/>
        <v>93412</v>
      </c>
    </row>
    <row r="1247" spans="1:6" ht="13.5" x14ac:dyDescent="0.25">
      <c r="A1247" s="41">
        <v>93413</v>
      </c>
      <c r="B1247" s="38" t="s">
        <v>967</v>
      </c>
      <c r="C1247" s="38" t="s">
        <v>94</v>
      </c>
      <c r="D1247" s="39" t="s">
        <v>13796</v>
      </c>
      <c r="F1247" s="12" t="str">
        <f t="shared" si="19"/>
        <v>93413</v>
      </c>
    </row>
    <row r="1248" spans="1:6" ht="13.5" x14ac:dyDescent="0.25">
      <c r="A1248" s="41">
        <v>93414</v>
      </c>
      <c r="B1248" s="38" t="s">
        <v>968</v>
      </c>
      <c r="C1248" s="38" t="s">
        <v>94</v>
      </c>
      <c r="D1248" s="39" t="s">
        <v>14142</v>
      </c>
      <c r="F1248" s="12" t="str">
        <f t="shared" si="19"/>
        <v>93414</v>
      </c>
    </row>
    <row r="1249" spans="1:6" ht="13.5" x14ac:dyDescent="0.25">
      <c r="A1249" s="41">
        <v>93417</v>
      </c>
      <c r="B1249" s="38" t="s">
        <v>970</v>
      </c>
      <c r="C1249" s="38" t="s">
        <v>94</v>
      </c>
      <c r="D1249" s="39" t="s">
        <v>7146</v>
      </c>
      <c r="F1249" s="12" t="str">
        <f t="shared" si="19"/>
        <v>93417</v>
      </c>
    </row>
    <row r="1250" spans="1:6" ht="13.5" x14ac:dyDescent="0.25">
      <c r="A1250" s="41">
        <v>93418</v>
      </c>
      <c r="B1250" s="38" t="s">
        <v>971</v>
      </c>
      <c r="C1250" s="38" t="s">
        <v>94</v>
      </c>
      <c r="D1250" s="39" t="s">
        <v>7117</v>
      </c>
      <c r="F1250" s="12" t="str">
        <f t="shared" si="19"/>
        <v>93418</v>
      </c>
    </row>
    <row r="1251" spans="1:6" ht="13.5" x14ac:dyDescent="0.25">
      <c r="A1251" s="41">
        <v>93419</v>
      </c>
      <c r="B1251" s="38" t="s">
        <v>972</v>
      </c>
      <c r="C1251" s="38" t="s">
        <v>94</v>
      </c>
      <c r="D1251" s="39" t="s">
        <v>14134</v>
      </c>
      <c r="F1251" s="12" t="str">
        <f t="shared" si="19"/>
        <v>93419</v>
      </c>
    </row>
    <row r="1252" spans="1:6" ht="13.5" x14ac:dyDescent="0.25">
      <c r="A1252" s="41">
        <v>93420</v>
      </c>
      <c r="B1252" s="38" t="s">
        <v>973</v>
      </c>
      <c r="C1252" s="38" t="s">
        <v>94</v>
      </c>
      <c r="D1252" s="39" t="s">
        <v>14143</v>
      </c>
      <c r="F1252" s="12" t="str">
        <f t="shared" si="19"/>
        <v>93420</v>
      </c>
    </row>
    <row r="1253" spans="1:6" ht="13.5" x14ac:dyDescent="0.25">
      <c r="A1253" s="41">
        <v>93423</v>
      </c>
      <c r="B1253" s="38" t="s">
        <v>975</v>
      </c>
      <c r="C1253" s="38" t="s">
        <v>94</v>
      </c>
      <c r="D1253" s="39" t="s">
        <v>13770</v>
      </c>
      <c r="F1253" s="12" t="str">
        <f t="shared" si="19"/>
        <v>93423</v>
      </c>
    </row>
    <row r="1254" spans="1:6" ht="13.5" x14ac:dyDescent="0.25">
      <c r="A1254" s="41">
        <v>93424</v>
      </c>
      <c r="B1254" s="38" t="s">
        <v>976</v>
      </c>
      <c r="C1254" s="38" t="s">
        <v>94</v>
      </c>
      <c r="D1254" s="39" t="s">
        <v>9791</v>
      </c>
      <c r="F1254" s="12" t="str">
        <f t="shared" si="19"/>
        <v>93424</v>
      </c>
    </row>
    <row r="1255" spans="1:6" ht="13.5" x14ac:dyDescent="0.25">
      <c r="A1255" s="41">
        <v>93425</v>
      </c>
      <c r="B1255" s="38" t="s">
        <v>977</v>
      </c>
      <c r="C1255" s="38" t="s">
        <v>94</v>
      </c>
      <c r="D1255" s="39" t="s">
        <v>10922</v>
      </c>
      <c r="F1255" s="12" t="str">
        <f t="shared" si="19"/>
        <v>93425</v>
      </c>
    </row>
    <row r="1256" spans="1:6" ht="13.5" x14ac:dyDescent="0.25">
      <c r="A1256" s="41">
        <v>93426</v>
      </c>
      <c r="B1256" s="38" t="s">
        <v>978</v>
      </c>
      <c r="C1256" s="38" t="s">
        <v>94</v>
      </c>
      <c r="D1256" s="39" t="s">
        <v>14144</v>
      </c>
      <c r="F1256" s="12" t="str">
        <f t="shared" si="19"/>
        <v>93426</v>
      </c>
    </row>
    <row r="1257" spans="1:6" ht="13.5" x14ac:dyDescent="0.25">
      <c r="A1257" s="41">
        <v>93429</v>
      </c>
      <c r="B1257" s="38" t="s">
        <v>980</v>
      </c>
      <c r="C1257" s="38" t="s">
        <v>94</v>
      </c>
      <c r="D1257" s="39" t="s">
        <v>14145</v>
      </c>
      <c r="F1257" s="12" t="str">
        <f t="shared" si="19"/>
        <v>93429</v>
      </c>
    </row>
    <row r="1258" spans="1:6" ht="13.5" x14ac:dyDescent="0.25">
      <c r="A1258" s="41">
        <v>93430</v>
      </c>
      <c r="B1258" s="38" t="s">
        <v>981</v>
      </c>
      <c r="C1258" s="38" t="s">
        <v>94</v>
      </c>
      <c r="D1258" s="39" t="s">
        <v>14146</v>
      </c>
      <c r="F1258" s="12" t="str">
        <f t="shared" si="19"/>
        <v>93430</v>
      </c>
    </row>
    <row r="1259" spans="1:6" ht="13.5" x14ac:dyDescent="0.25">
      <c r="A1259" s="41">
        <v>93431</v>
      </c>
      <c r="B1259" s="38" t="s">
        <v>982</v>
      </c>
      <c r="C1259" s="38" t="s">
        <v>94</v>
      </c>
      <c r="D1259" s="39" t="s">
        <v>14147</v>
      </c>
      <c r="F1259" s="12" t="str">
        <f t="shared" si="19"/>
        <v>93431</v>
      </c>
    </row>
    <row r="1260" spans="1:6" ht="13.5" x14ac:dyDescent="0.25">
      <c r="A1260" s="41">
        <v>93432</v>
      </c>
      <c r="B1260" s="38" t="s">
        <v>983</v>
      </c>
      <c r="C1260" s="38" t="s">
        <v>94</v>
      </c>
      <c r="D1260" s="39" t="s">
        <v>14148</v>
      </c>
      <c r="F1260" s="12" t="str">
        <f t="shared" si="19"/>
        <v>93432</v>
      </c>
    </row>
    <row r="1261" spans="1:6" ht="13.5" x14ac:dyDescent="0.25">
      <c r="A1261" s="41">
        <v>93435</v>
      </c>
      <c r="B1261" s="38" t="s">
        <v>985</v>
      </c>
      <c r="C1261" s="38" t="s">
        <v>94</v>
      </c>
      <c r="D1261" s="39" t="s">
        <v>8347</v>
      </c>
      <c r="F1261" s="12" t="str">
        <f t="shared" si="19"/>
        <v>93435</v>
      </c>
    </row>
    <row r="1262" spans="1:6" ht="13.5" x14ac:dyDescent="0.25">
      <c r="A1262" s="41">
        <v>93436</v>
      </c>
      <c r="B1262" s="38" t="s">
        <v>986</v>
      </c>
      <c r="C1262" s="38" t="s">
        <v>94</v>
      </c>
      <c r="D1262" s="39" t="s">
        <v>14149</v>
      </c>
      <c r="F1262" s="12" t="str">
        <f t="shared" si="19"/>
        <v>93436</v>
      </c>
    </row>
    <row r="1263" spans="1:6" ht="13.5" x14ac:dyDescent="0.25">
      <c r="A1263" s="41">
        <v>93437</v>
      </c>
      <c r="B1263" s="38" t="s">
        <v>987</v>
      </c>
      <c r="C1263" s="38" t="s">
        <v>94</v>
      </c>
      <c r="D1263" s="39" t="s">
        <v>8347</v>
      </c>
      <c r="F1263" s="12" t="str">
        <f t="shared" si="19"/>
        <v>93437</v>
      </c>
    </row>
    <row r="1264" spans="1:6" ht="13.5" x14ac:dyDescent="0.25">
      <c r="A1264" s="41">
        <v>93438</v>
      </c>
      <c r="B1264" s="38" t="s">
        <v>988</v>
      </c>
      <c r="C1264" s="38" t="s">
        <v>94</v>
      </c>
      <c r="D1264" s="39" t="s">
        <v>14150</v>
      </c>
      <c r="F1264" s="12" t="str">
        <f t="shared" si="19"/>
        <v>93438</v>
      </c>
    </row>
    <row r="1265" spans="1:6" ht="13.5" x14ac:dyDescent="0.25">
      <c r="A1265" s="41">
        <v>95114</v>
      </c>
      <c r="B1265" s="38" t="s">
        <v>435</v>
      </c>
      <c r="C1265" s="38" t="s">
        <v>94</v>
      </c>
      <c r="D1265" s="39" t="s">
        <v>14151</v>
      </c>
      <c r="F1265" s="12" t="str">
        <f t="shared" si="19"/>
        <v>95114</v>
      </c>
    </row>
    <row r="1266" spans="1:6" ht="13.5" x14ac:dyDescent="0.25">
      <c r="A1266" s="41">
        <v>95115</v>
      </c>
      <c r="B1266" s="38" t="s">
        <v>436</v>
      </c>
      <c r="C1266" s="38" t="s">
        <v>94</v>
      </c>
      <c r="D1266" s="39" t="s">
        <v>10856</v>
      </c>
      <c r="F1266" s="12" t="str">
        <f t="shared" si="19"/>
        <v>95115</v>
      </c>
    </row>
    <row r="1267" spans="1:6" ht="13.5" x14ac:dyDescent="0.25">
      <c r="A1267" s="41">
        <v>95116</v>
      </c>
      <c r="B1267" s="38" t="s">
        <v>448</v>
      </c>
      <c r="C1267" s="38" t="s">
        <v>94</v>
      </c>
      <c r="D1267" s="39" t="s">
        <v>14152</v>
      </c>
      <c r="F1267" s="12" t="str">
        <f t="shared" si="19"/>
        <v>95116</v>
      </c>
    </row>
    <row r="1268" spans="1:6" ht="13.5" x14ac:dyDescent="0.25">
      <c r="A1268" s="41">
        <v>95117</v>
      </c>
      <c r="B1268" s="38" t="s">
        <v>449</v>
      </c>
      <c r="C1268" s="38" t="s">
        <v>94</v>
      </c>
      <c r="D1268" s="39" t="s">
        <v>11755</v>
      </c>
      <c r="F1268" s="12" t="str">
        <f t="shared" si="19"/>
        <v>95117</v>
      </c>
    </row>
    <row r="1269" spans="1:6" ht="13.5" x14ac:dyDescent="0.25">
      <c r="A1269" s="41">
        <v>95118</v>
      </c>
      <c r="B1269" s="38" t="s">
        <v>991</v>
      </c>
      <c r="C1269" s="38" t="s">
        <v>94</v>
      </c>
      <c r="D1269" s="39" t="s">
        <v>9598</v>
      </c>
      <c r="F1269" s="12" t="str">
        <f t="shared" si="19"/>
        <v>95118</v>
      </c>
    </row>
    <row r="1270" spans="1:6" ht="13.5" x14ac:dyDescent="0.25">
      <c r="A1270" s="41">
        <v>95119</v>
      </c>
      <c r="B1270" s="38" t="s">
        <v>992</v>
      </c>
      <c r="C1270" s="38" t="s">
        <v>94</v>
      </c>
      <c r="D1270" s="39" t="s">
        <v>9293</v>
      </c>
      <c r="F1270" s="12" t="str">
        <f t="shared" si="19"/>
        <v>95119</v>
      </c>
    </row>
    <row r="1271" spans="1:6" ht="13.5" x14ac:dyDescent="0.25">
      <c r="A1271" s="41">
        <v>95120</v>
      </c>
      <c r="B1271" s="38" t="s">
        <v>993</v>
      </c>
      <c r="C1271" s="38" t="s">
        <v>94</v>
      </c>
      <c r="D1271" s="39" t="s">
        <v>14153</v>
      </c>
      <c r="F1271" s="12" t="str">
        <f t="shared" si="19"/>
        <v>95120</v>
      </c>
    </row>
    <row r="1272" spans="1:6" ht="13.5" x14ac:dyDescent="0.25">
      <c r="A1272" s="41">
        <v>95123</v>
      </c>
      <c r="B1272" s="38" t="s">
        <v>995</v>
      </c>
      <c r="C1272" s="38" t="s">
        <v>94</v>
      </c>
      <c r="D1272" s="39" t="s">
        <v>14154</v>
      </c>
      <c r="F1272" s="12" t="str">
        <f t="shared" si="19"/>
        <v>95123</v>
      </c>
    </row>
    <row r="1273" spans="1:6" ht="13.5" x14ac:dyDescent="0.25">
      <c r="A1273" s="41">
        <v>95124</v>
      </c>
      <c r="B1273" s="38" t="s">
        <v>996</v>
      </c>
      <c r="C1273" s="38" t="s">
        <v>94</v>
      </c>
      <c r="D1273" s="39" t="s">
        <v>14155</v>
      </c>
      <c r="F1273" s="12" t="str">
        <f t="shared" si="19"/>
        <v>95124</v>
      </c>
    </row>
    <row r="1274" spans="1:6" ht="13.5" x14ac:dyDescent="0.25">
      <c r="A1274" s="41">
        <v>95125</v>
      </c>
      <c r="B1274" s="38" t="s">
        <v>997</v>
      </c>
      <c r="C1274" s="38" t="s">
        <v>94</v>
      </c>
      <c r="D1274" s="39" t="s">
        <v>14156</v>
      </c>
      <c r="F1274" s="12" t="str">
        <f t="shared" si="19"/>
        <v>95125</v>
      </c>
    </row>
    <row r="1275" spans="1:6" ht="13.5" x14ac:dyDescent="0.25">
      <c r="A1275" s="41">
        <v>95126</v>
      </c>
      <c r="B1275" s="38" t="s">
        <v>14157</v>
      </c>
      <c r="C1275" s="38" t="s">
        <v>94</v>
      </c>
      <c r="D1275" s="39" t="s">
        <v>14158</v>
      </c>
      <c r="F1275" s="12" t="str">
        <f t="shared" si="19"/>
        <v>95126</v>
      </c>
    </row>
    <row r="1276" spans="1:6" ht="13.5" x14ac:dyDescent="0.25">
      <c r="A1276" s="41">
        <v>95129</v>
      </c>
      <c r="B1276" s="38" t="s">
        <v>1000</v>
      </c>
      <c r="C1276" s="38" t="s">
        <v>94</v>
      </c>
      <c r="D1276" s="39" t="s">
        <v>10137</v>
      </c>
      <c r="F1276" s="12" t="str">
        <f t="shared" si="19"/>
        <v>95129</v>
      </c>
    </row>
    <row r="1277" spans="1:6" ht="13.5" x14ac:dyDescent="0.25">
      <c r="A1277" s="41">
        <v>95130</v>
      </c>
      <c r="B1277" s="38" t="s">
        <v>1001</v>
      </c>
      <c r="C1277" s="38" t="s">
        <v>94</v>
      </c>
      <c r="D1277" s="39" t="s">
        <v>14159</v>
      </c>
      <c r="F1277" s="12" t="str">
        <f t="shared" si="19"/>
        <v>95130</v>
      </c>
    </row>
    <row r="1278" spans="1:6" ht="13.5" x14ac:dyDescent="0.25">
      <c r="A1278" s="41">
        <v>95131</v>
      </c>
      <c r="B1278" s="38" t="s">
        <v>1002</v>
      </c>
      <c r="C1278" s="38" t="s">
        <v>94</v>
      </c>
      <c r="D1278" s="39" t="s">
        <v>14160</v>
      </c>
      <c r="F1278" s="12" t="str">
        <f t="shared" si="19"/>
        <v>95131</v>
      </c>
    </row>
    <row r="1279" spans="1:6" ht="13.5" x14ac:dyDescent="0.25">
      <c r="A1279" s="41">
        <v>95132</v>
      </c>
      <c r="B1279" s="38" t="s">
        <v>1003</v>
      </c>
      <c r="C1279" s="38" t="s">
        <v>94</v>
      </c>
      <c r="D1279" s="39" t="s">
        <v>14161</v>
      </c>
      <c r="F1279" s="12" t="str">
        <f t="shared" si="19"/>
        <v>95132</v>
      </c>
    </row>
    <row r="1280" spans="1:6" ht="13.5" x14ac:dyDescent="0.25">
      <c r="A1280" s="41">
        <v>95136</v>
      </c>
      <c r="B1280" s="38" t="s">
        <v>1005</v>
      </c>
      <c r="C1280" s="38" t="s">
        <v>94</v>
      </c>
      <c r="D1280" s="39" t="s">
        <v>14162</v>
      </c>
      <c r="F1280" s="12" t="str">
        <f t="shared" si="19"/>
        <v>95136</v>
      </c>
    </row>
    <row r="1281" spans="1:6" ht="13.5" x14ac:dyDescent="0.25">
      <c r="A1281" s="41">
        <v>95137</v>
      </c>
      <c r="B1281" s="38" t="s">
        <v>1006</v>
      </c>
      <c r="C1281" s="38" t="s">
        <v>94</v>
      </c>
      <c r="D1281" s="39" t="s">
        <v>9315</v>
      </c>
      <c r="F1281" s="12" t="str">
        <f t="shared" si="19"/>
        <v>95137</v>
      </c>
    </row>
    <row r="1282" spans="1:6" ht="13.5" x14ac:dyDescent="0.25">
      <c r="A1282" s="41">
        <v>95138</v>
      </c>
      <c r="B1282" s="38" t="s">
        <v>1007</v>
      </c>
      <c r="C1282" s="38" t="s">
        <v>94</v>
      </c>
      <c r="D1282" s="39" t="s">
        <v>14105</v>
      </c>
      <c r="F1282" s="12" t="str">
        <f t="shared" si="19"/>
        <v>95138</v>
      </c>
    </row>
    <row r="1283" spans="1:6" ht="13.5" x14ac:dyDescent="0.25">
      <c r="A1283" s="41">
        <v>95208</v>
      </c>
      <c r="B1283" s="38" t="s">
        <v>1009</v>
      </c>
      <c r="C1283" s="38" t="s">
        <v>94</v>
      </c>
      <c r="D1283" s="39" t="s">
        <v>14163</v>
      </c>
      <c r="F1283" s="12" t="str">
        <f t="shared" si="19"/>
        <v>95208</v>
      </c>
    </row>
    <row r="1284" spans="1:6" ht="13.5" x14ac:dyDescent="0.25">
      <c r="A1284" s="41">
        <v>95209</v>
      </c>
      <c r="B1284" s="38" t="s">
        <v>1010</v>
      </c>
      <c r="C1284" s="38" t="s">
        <v>94</v>
      </c>
      <c r="D1284" s="39" t="s">
        <v>10240</v>
      </c>
      <c r="F1284" s="12" t="str">
        <f t="shared" ref="F1284:F1347" si="20">CLEAN(A1284)</f>
        <v>95209</v>
      </c>
    </row>
    <row r="1285" spans="1:6" ht="13.5" x14ac:dyDescent="0.25">
      <c r="A1285" s="41">
        <v>95210</v>
      </c>
      <c r="B1285" s="38" t="s">
        <v>1011</v>
      </c>
      <c r="C1285" s="38" t="s">
        <v>94</v>
      </c>
      <c r="D1285" s="39" t="s">
        <v>14163</v>
      </c>
      <c r="F1285" s="12" t="str">
        <f t="shared" si="20"/>
        <v>95210</v>
      </c>
    </row>
    <row r="1286" spans="1:6" ht="13.5" x14ac:dyDescent="0.25">
      <c r="A1286" s="41">
        <v>95211</v>
      </c>
      <c r="B1286" s="38" t="s">
        <v>1012</v>
      </c>
      <c r="C1286" s="38" t="s">
        <v>94</v>
      </c>
      <c r="D1286" s="39" t="s">
        <v>9378</v>
      </c>
      <c r="F1286" s="12" t="str">
        <f t="shared" si="20"/>
        <v>95211</v>
      </c>
    </row>
    <row r="1287" spans="1:6" ht="13.5" x14ac:dyDescent="0.25">
      <c r="A1287" s="41">
        <v>95217</v>
      </c>
      <c r="B1287" s="38" t="s">
        <v>1279</v>
      </c>
      <c r="C1287" s="38" t="s">
        <v>94</v>
      </c>
      <c r="D1287" s="39" t="s">
        <v>9807</v>
      </c>
      <c r="F1287" s="12" t="str">
        <f t="shared" si="20"/>
        <v>95217</v>
      </c>
    </row>
    <row r="1288" spans="1:6" ht="13.5" x14ac:dyDescent="0.25">
      <c r="A1288" s="41">
        <v>95255</v>
      </c>
      <c r="B1288" s="38" t="s">
        <v>1014</v>
      </c>
      <c r="C1288" s="38" t="s">
        <v>94</v>
      </c>
      <c r="D1288" s="39" t="s">
        <v>7854</v>
      </c>
      <c r="F1288" s="12" t="str">
        <f t="shared" si="20"/>
        <v>95255</v>
      </c>
    </row>
    <row r="1289" spans="1:6" ht="13.5" x14ac:dyDescent="0.25">
      <c r="A1289" s="41">
        <v>95256</v>
      </c>
      <c r="B1289" s="38" t="s">
        <v>1015</v>
      </c>
      <c r="C1289" s="38" t="s">
        <v>94</v>
      </c>
      <c r="D1289" s="39" t="s">
        <v>7286</v>
      </c>
      <c r="F1289" s="12" t="str">
        <f t="shared" si="20"/>
        <v>95256</v>
      </c>
    </row>
    <row r="1290" spans="1:6" ht="13.5" x14ac:dyDescent="0.25">
      <c r="A1290" s="41">
        <v>95257</v>
      </c>
      <c r="B1290" s="38" t="s">
        <v>1016</v>
      </c>
      <c r="C1290" s="38" t="s">
        <v>94</v>
      </c>
      <c r="D1290" s="39" t="s">
        <v>13787</v>
      </c>
      <c r="F1290" s="12" t="str">
        <f t="shared" si="20"/>
        <v>95257</v>
      </c>
    </row>
    <row r="1291" spans="1:6" ht="13.5" x14ac:dyDescent="0.25">
      <c r="A1291" s="41">
        <v>95260</v>
      </c>
      <c r="B1291" s="38" t="s">
        <v>1018</v>
      </c>
      <c r="C1291" s="38" t="s">
        <v>94</v>
      </c>
      <c r="D1291" s="39" t="s">
        <v>14164</v>
      </c>
      <c r="F1291" s="12" t="str">
        <f t="shared" si="20"/>
        <v>95260</v>
      </c>
    </row>
    <row r="1292" spans="1:6" ht="13.5" x14ac:dyDescent="0.25">
      <c r="A1292" s="41">
        <v>95261</v>
      </c>
      <c r="B1292" s="38" t="s">
        <v>1019</v>
      </c>
      <c r="C1292" s="38" t="s">
        <v>94</v>
      </c>
      <c r="D1292" s="39" t="s">
        <v>14111</v>
      </c>
      <c r="F1292" s="12" t="str">
        <f t="shared" si="20"/>
        <v>95261</v>
      </c>
    </row>
    <row r="1293" spans="1:6" ht="13.5" x14ac:dyDescent="0.25">
      <c r="A1293" s="41">
        <v>95262</v>
      </c>
      <c r="B1293" s="38" t="s">
        <v>1020</v>
      </c>
      <c r="C1293" s="38" t="s">
        <v>94</v>
      </c>
      <c r="D1293" s="39" t="s">
        <v>13878</v>
      </c>
      <c r="F1293" s="12" t="str">
        <f t="shared" si="20"/>
        <v>95262</v>
      </c>
    </row>
    <row r="1294" spans="1:6" ht="13.5" x14ac:dyDescent="0.25">
      <c r="A1294" s="41">
        <v>95263</v>
      </c>
      <c r="B1294" s="38" t="s">
        <v>1021</v>
      </c>
      <c r="C1294" s="38" t="s">
        <v>94</v>
      </c>
      <c r="D1294" s="39" t="s">
        <v>14119</v>
      </c>
      <c r="F1294" s="12" t="str">
        <f t="shared" si="20"/>
        <v>95263</v>
      </c>
    </row>
    <row r="1295" spans="1:6" ht="13.5" x14ac:dyDescent="0.25">
      <c r="A1295" s="41">
        <v>95266</v>
      </c>
      <c r="B1295" s="38" t="s">
        <v>1023</v>
      </c>
      <c r="C1295" s="38" t="s">
        <v>94</v>
      </c>
      <c r="D1295" s="39" t="s">
        <v>13827</v>
      </c>
      <c r="F1295" s="12" t="str">
        <f t="shared" si="20"/>
        <v>95266</v>
      </c>
    </row>
    <row r="1296" spans="1:6" ht="13.5" x14ac:dyDescent="0.25">
      <c r="A1296" s="41">
        <v>95267</v>
      </c>
      <c r="B1296" s="38" t="s">
        <v>1024</v>
      </c>
      <c r="C1296" s="38" t="s">
        <v>94</v>
      </c>
      <c r="D1296" s="39" t="s">
        <v>13899</v>
      </c>
      <c r="F1296" s="12" t="str">
        <f t="shared" si="20"/>
        <v>95267</v>
      </c>
    </row>
    <row r="1297" spans="1:6" ht="13.5" x14ac:dyDescent="0.25">
      <c r="A1297" s="41">
        <v>95268</v>
      </c>
      <c r="B1297" s="38" t="s">
        <v>1025</v>
      </c>
      <c r="C1297" s="38" t="s">
        <v>94</v>
      </c>
      <c r="D1297" s="39" t="s">
        <v>14165</v>
      </c>
      <c r="F1297" s="12" t="str">
        <f t="shared" si="20"/>
        <v>95268</v>
      </c>
    </row>
    <row r="1298" spans="1:6" ht="13.5" x14ac:dyDescent="0.25">
      <c r="A1298" s="41">
        <v>95269</v>
      </c>
      <c r="B1298" s="38" t="s">
        <v>14166</v>
      </c>
      <c r="C1298" s="38" t="s">
        <v>94</v>
      </c>
      <c r="D1298" s="39" t="s">
        <v>11884</v>
      </c>
      <c r="F1298" s="12" t="str">
        <f t="shared" si="20"/>
        <v>95269</v>
      </c>
    </row>
    <row r="1299" spans="1:6" ht="13.5" x14ac:dyDescent="0.25">
      <c r="A1299" s="41">
        <v>95272</v>
      </c>
      <c r="B1299" s="38" t="s">
        <v>1027</v>
      </c>
      <c r="C1299" s="38" t="s">
        <v>94</v>
      </c>
      <c r="D1299" s="39" t="s">
        <v>13824</v>
      </c>
      <c r="F1299" s="12" t="str">
        <f t="shared" si="20"/>
        <v>95272</v>
      </c>
    </row>
    <row r="1300" spans="1:6" ht="13.5" x14ac:dyDescent="0.25">
      <c r="A1300" s="41">
        <v>95273</v>
      </c>
      <c r="B1300" s="38" t="s">
        <v>1028</v>
      </c>
      <c r="C1300" s="38" t="s">
        <v>94</v>
      </c>
      <c r="D1300" s="39" t="s">
        <v>14125</v>
      </c>
      <c r="F1300" s="12" t="str">
        <f t="shared" si="20"/>
        <v>95273</v>
      </c>
    </row>
    <row r="1301" spans="1:6" ht="13.5" x14ac:dyDescent="0.25">
      <c r="A1301" s="41">
        <v>95274</v>
      </c>
      <c r="B1301" s="38" t="s">
        <v>1029</v>
      </c>
      <c r="C1301" s="38" t="s">
        <v>94</v>
      </c>
      <c r="D1301" s="39" t="s">
        <v>13862</v>
      </c>
      <c r="F1301" s="12" t="str">
        <f t="shared" si="20"/>
        <v>95274</v>
      </c>
    </row>
    <row r="1302" spans="1:6" ht="13.5" x14ac:dyDescent="0.25">
      <c r="A1302" s="41">
        <v>95275</v>
      </c>
      <c r="B1302" s="38" t="s">
        <v>1030</v>
      </c>
      <c r="C1302" s="38" t="s">
        <v>94</v>
      </c>
      <c r="D1302" s="39" t="s">
        <v>9809</v>
      </c>
      <c r="F1302" s="12" t="str">
        <f t="shared" si="20"/>
        <v>95275</v>
      </c>
    </row>
    <row r="1303" spans="1:6" ht="13.5" x14ac:dyDescent="0.25">
      <c r="A1303" s="41">
        <v>95278</v>
      </c>
      <c r="B1303" s="38" t="s">
        <v>1032</v>
      </c>
      <c r="C1303" s="38" t="s">
        <v>94</v>
      </c>
      <c r="D1303" s="39" t="s">
        <v>14167</v>
      </c>
      <c r="F1303" s="12" t="str">
        <f t="shared" si="20"/>
        <v>95278</v>
      </c>
    </row>
    <row r="1304" spans="1:6" ht="13.5" x14ac:dyDescent="0.25">
      <c r="A1304" s="41">
        <v>95279</v>
      </c>
      <c r="B1304" s="38" t="s">
        <v>1033</v>
      </c>
      <c r="C1304" s="38" t="s">
        <v>94</v>
      </c>
      <c r="D1304" s="39" t="s">
        <v>7280</v>
      </c>
      <c r="F1304" s="12" t="str">
        <f t="shared" si="20"/>
        <v>95279</v>
      </c>
    </row>
    <row r="1305" spans="1:6" ht="13.5" x14ac:dyDescent="0.25">
      <c r="A1305" s="41">
        <v>95280</v>
      </c>
      <c r="B1305" s="38" t="s">
        <v>1034</v>
      </c>
      <c r="C1305" s="38" t="s">
        <v>94</v>
      </c>
      <c r="D1305" s="39" t="s">
        <v>14167</v>
      </c>
      <c r="F1305" s="12" t="str">
        <f t="shared" si="20"/>
        <v>95280</v>
      </c>
    </row>
    <row r="1306" spans="1:6" ht="13.5" x14ac:dyDescent="0.25">
      <c r="A1306" s="41">
        <v>95281</v>
      </c>
      <c r="B1306" s="38" t="s">
        <v>1035</v>
      </c>
      <c r="C1306" s="38" t="s">
        <v>94</v>
      </c>
      <c r="D1306" s="39" t="s">
        <v>14168</v>
      </c>
      <c r="F1306" s="12" t="str">
        <f t="shared" si="20"/>
        <v>95281</v>
      </c>
    </row>
    <row r="1307" spans="1:6" ht="13.5" x14ac:dyDescent="0.25">
      <c r="A1307" s="41">
        <v>95617</v>
      </c>
      <c r="B1307" s="38" t="s">
        <v>1037</v>
      </c>
      <c r="C1307" s="38" t="s">
        <v>94</v>
      </c>
      <c r="D1307" s="39" t="s">
        <v>9198</v>
      </c>
      <c r="F1307" s="12" t="str">
        <f t="shared" si="20"/>
        <v>95617</v>
      </c>
    </row>
    <row r="1308" spans="1:6" ht="13.5" x14ac:dyDescent="0.25">
      <c r="A1308" s="41">
        <v>95618</v>
      </c>
      <c r="B1308" s="38" t="s">
        <v>1038</v>
      </c>
      <c r="C1308" s="38" t="s">
        <v>94</v>
      </c>
      <c r="D1308" s="39" t="s">
        <v>13937</v>
      </c>
      <c r="F1308" s="12" t="str">
        <f t="shared" si="20"/>
        <v>95618</v>
      </c>
    </row>
    <row r="1309" spans="1:6" ht="13.5" x14ac:dyDescent="0.25">
      <c r="A1309" s="41">
        <v>95619</v>
      </c>
      <c r="B1309" s="38" t="s">
        <v>1039</v>
      </c>
      <c r="C1309" s="38" t="s">
        <v>94</v>
      </c>
      <c r="D1309" s="39" t="s">
        <v>14169</v>
      </c>
      <c r="F1309" s="12" t="str">
        <f t="shared" si="20"/>
        <v>95619</v>
      </c>
    </row>
    <row r="1310" spans="1:6" ht="13.5" x14ac:dyDescent="0.25">
      <c r="A1310" s="41">
        <v>95627</v>
      </c>
      <c r="B1310" s="38" t="s">
        <v>1041</v>
      </c>
      <c r="C1310" s="38" t="s">
        <v>94</v>
      </c>
      <c r="D1310" s="39" t="s">
        <v>14170</v>
      </c>
      <c r="F1310" s="12" t="str">
        <f t="shared" si="20"/>
        <v>95627</v>
      </c>
    </row>
    <row r="1311" spans="1:6" ht="13.5" x14ac:dyDescent="0.25">
      <c r="A1311" s="41">
        <v>95628</v>
      </c>
      <c r="B1311" s="38" t="s">
        <v>1042</v>
      </c>
      <c r="C1311" s="38" t="s">
        <v>94</v>
      </c>
      <c r="D1311" s="39" t="s">
        <v>9844</v>
      </c>
      <c r="F1311" s="12" t="str">
        <f t="shared" si="20"/>
        <v>95628</v>
      </c>
    </row>
    <row r="1312" spans="1:6" ht="13.5" x14ac:dyDescent="0.25">
      <c r="A1312" s="41">
        <v>95629</v>
      </c>
      <c r="B1312" s="38" t="s">
        <v>1043</v>
      </c>
      <c r="C1312" s="38" t="s">
        <v>94</v>
      </c>
      <c r="D1312" s="39" t="s">
        <v>14171</v>
      </c>
      <c r="F1312" s="12" t="str">
        <f t="shared" si="20"/>
        <v>95629</v>
      </c>
    </row>
    <row r="1313" spans="1:6" ht="13.5" x14ac:dyDescent="0.25">
      <c r="A1313" s="41">
        <v>95630</v>
      </c>
      <c r="B1313" s="38" t="s">
        <v>1044</v>
      </c>
      <c r="C1313" s="38" t="s">
        <v>94</v>
      </c>
      <c r="D1313" s="39" t="s">
        <v>13940</v>
      </c>
      <c r="F1313" s="12" t="str">
        <f t="shared" si="20"/>
        <v>95630</v>
      </c>
    </row>
    <row r="1314" spans="1:6" ht="13.5" x14ac:dyDescent="0.25">
      <c r="A1314" s="41">
        <v>95698</v>
      </c>
      <c r="B1314" s="38" t="s">
        <v>1046</v>
      </c>
      <c r="C1314" s="38" t="s">
        <v>94</v>
      </c>
      <c r="D1314" s="39" t="s">
        <v>7879</v>
      </c>
      <c r="F1314" s="12" t="str">
        <f t="shared" si="20"/>
        <v>95698</v>
      </c>
    </row>
    <row r="1315" spans="1:6" ht="13.5" x14ac:dyDescent="0.25">
      <c r="A1315" s="41">
        <v>95699</v>
      </c>
      <c r="B1315" s="38" t="s">
        <v>1047</v>
      </c>
      <c r="C1315" s="38" t="s">
        <v>94</v>
      </c>
      <c r="D1315" s="39" t="s">
        <v>9373</v>
      </c>
      <c r="F1315" s="12" t="str">
        <f t="shared" si="20"/>
        <v>95699</v>
      </c>
    </row>
    <row r="1316" spans="1:6" ht="13.5" x14ac:dyDescent="0.25">
      <c r="A1316" s="41">
        <v>95700</v>
      </c>
      <c r="B1316" s="38" t="s">
        <v>1048</v>
      </c>
      <c r="C1316" s="38" t="s">
        <v>94</v>
      </c>
      <c r="D1316" s="39" t="s">
        <v>14172</v>
      </c>
      <c r="F1316" s="12" t="str">
        <f t="shared" si="20"/>
        <v>95700</v>
      </c>
    </row>
    <row r="1317" spans="1:6" ht="13.5" x14ac:dyDescent="0.25">
      <c r="A1317" s="41">
        <v>95701</v>
      </c>
      <c r="B1317" s="38" t="s">
        <v>1049</v>
      </c>
      <c r="C1317" s="38" t="s">
        <v>94</v>
      </c>
      <c r="D1317" s="39" t="s">
        <v>8599</v>
      </c>
      <c r="F1317" s="12" t="str">
        <f t="shared" si="20"/>
        <v>95701</v>
      </c>
    </row>
    <row r="1318" spans="1:6" ht="13.5" x14ac:dyDescent="0.25">
      <c r="A1318" s="41">
        <v>95704</v>
      </c>
      <c r="B1318" s="38" t="s">
        <v>14173</v>
      </c>
      <c r="C1318" s="38" t="s">
        <v>94</v>
      </c>
      <c r="D1318" s="39" t="s">
        <v>12084</v>
      </c>
      <c r="F1318" s="12" t="str">
        <f t="shared" si="20"/>
        <v>95704</v>
      </c>
    </row>
    <row r="1319" spans="1:6" ht="13.5" x14ac:dyDescent="0.25">
      <c r="A1319" s="41">
        <v>95705</v>
      </c>
      <c r="B1319" s="38" t="s">
        <v>14174</v>
      </c>
      <c r="C1319" s="38" t="s">
        <v>94</v>
      </c>
      <c r="D1319" s="39" t="s">
        <v>13939</v>
      </c>
      <c r="F1319" s="12" t="str">
        <f t="shared" si="20"/>
        <v>95705</v>
      </c>
    </row>
    <row r="1320" spans="1:6" ht="13.5" x14ac:dyDescent="0.25">
      <c r="A1320" s="41">
        <v>95706</v>
      </c>
      <c r="B1320" s="38" t="s">
        <v>14175</v>
      </c>
      <c r="C1320" s="38" t="s">
        <v>94</v>
      </c>
      <c r="D1320" s="39" t="s">
        <v>14176</v>
      </c>
      <c r="F1320" s="12" t="str">
        <f t="shared" si="20"/>
        <v>95706</v>
      </c>
    </row>
    <row r="1321" spans="1:6" ht="13.5" x14ac:dyDescent="0.25">
      <c r="A1321" s="41">
        <v>95707</v>
      </c>
      <c r="B1321" s="38" t="s">
        <v>14177</v>
      </c>
      <c r="C1321" s="38" t="s">
        <v>94</v>
      </c>
      <c r="D1321" s="39" t="s">
        <v>7155</v>
      </c>
      <c r="F1321" s="12" t="str">
        <f t="shared" si="20"/>
        <v>95707</v>
      </c>
    </row>
    <row r="1322" spans="1:6" ht="13.5" x14ac:dyDescent="0.25">
      <c r="A1322" s="41">
        <v>95710</v>
      </c>
      <c r="B1322" s="38" t="s">
        <v>1051</v>
      </c>
      <c r="C1322" s="38" t="s">
        <v>94</v>
      </c>
      <c r="D1322" s="39" t="s">
        <v>10486</v>
      </c>
      <c r="F1322" s="12" t="str">
        <f t="shared" si="20"/>
        <v>95710</v>
      </c>
    </row>
    <row r="1323" spans="1:6" ht="13.5" x14ac:dyDescent="0.25">
      <c r="A1323" s="41">
        <v>95711</v>
      </c>
      <c r="B1323" s="38" t="s">
        <v>1052</v>
      </c>
      <c r="C1323" s="38" t="s">
        <v>94</v>
      </c>
      <c r="D1323" s="39" t="s">
        <v>14178</v>
      </c>
      <c r="F1323" s="12" t="str">
        <f t="shared" si="20"/>
        <v>95711</v>
      </c>
    </row>
    <row r="1324" spans="1:6" ht="13.5" x14ac:dyDescent="0.25">
      <c r="A1324" s="41">
        <v>95712</v>
      </c>
      <c r="B1324" s="38" t="s">
        <v>1053</v>
      </c>
      <c r="C1324" s="38" t="s">
        <v>94</v>
      </c>
      <c r="D1324" s="39" t="s">
        <v>14179</v>
      </c>
      <c r="F1324" s="12" t="str">
        <f t="shared" si="20"/>
        <v>95712</v>
      </c>
    </row>
    <row r="1325" spans="1:6" ht="13.5" x14ac:dyDescent="0.25">
      <c r="A1325" s="41">
        <v>95713</v>
      </c>
      <c r="B1325" s="38" t="s">
        <v>1054</v>
      </c>
      <c r="C1325" s="38" t="s">
        <v>94</v>
      </c>
      <c r="D1325" s="39" t="s">
        <v>13995</v>
      </c>
      <c r="F1325" s="12" t="str">
        <f t="shared" si="20"/>
        <v>95713</v>
      </c>
    </row>
    <row r="1326" spans="1:6" ht="13.5" x14ac:dyDescent="0.25">
      <c r="A1326" s="41">
        <v>95716</v>
      </c>
      <c r="B1326" s="38" t="s">
        <v>1056</v>
      </c>
      <c r="C1326" s="38" t="s">
        <v>94</v>
      </c>
      <c r="D1326" s="39" t="s">
        <v>14180</v>
      </c>
      <c r="F1326" s="12" t="str">
        <f t="shared" si="20"/>
        <v>95716</v>
      </c>
    </row>
    <row r="1327" spans="1:6" ht="13.5" x14ac:dyDescent="0.25">
      <c r="A1327" s="41">
        <v>95717</v>
      </c>
      <c r="B1327" s="38" t="s">
        <v>1057</v>
      </c>
      <c r="C1327" s="38" t="s">
        <v>94</v>
      </c>
      <c r="D1327" s="39" t="s">
        <v>14181</v>
      </c>
      <c r="F1327" s="12" t="str">
        <f t="shared" si="20"/>
        <v>95717</v>
      </c>
    </row>
    <row r="1328" spans="1:6" ht="13.5" x14ac:dyDescent="0.25">
      <c r="A1328" s="41">
        <v>95718</v>
      </c>
      <c r="B1328" s="38" t="s">
        <v>1058</v>
      </c>
      <c r="C1328" s="38" t="s">
        <v>94</v>
      </c>
      <c r="D1328" s="39" t="s">
        <v>14182</v>
      </c>
      <c r="F1328" s="12" t="str">
        <f t="shared" si="20"/>
        <v>95718</v>
      </c>
    </row>
    <row r="1329" spans="1:6" ht="13.5" x14ac:dyDescent="0.25">
      <c r="A1329" s="41">
        <v>95719</v>
      </c>
      <c r="B1329" s="38" t="s">
        <v>1059</v>
      </c>
      <c r="C1329" s="38" t="s">
        <v>94</v>
      </c>
      <c r="D1329" s="39" t="s">
        <v>13995</v>
      </c>
      <c r="F1329" s="12" t="str">
        <f t="shared" si="20"/>
        <v>95719</v>
      </c>
    </row>
    <row r="1330" spans="1:6" ht="13.5" x14ac:dyDescent="0.25">
      <c r="A1330" s="41">
        <v>95869</v>
      </c>
      <c r="B1330" s="38" t="s">
        <v>1061</v>
      </c>
      <c r="C1330" s="38" t="s">
        <v>94</v>
      </c>
      <c r="D1330" s="39" t="s">
        <v>14001</v>
      </c>
      <c r="F1330" s="12" t="str">
        <f t="shared" si="20"/>
        <v>95869</v>
      </c>
    </row>
    <row r="1331" spans="1:6" ht="13.5" x14ac:dyDescent="0.25">
      <c r="A1331" s="41">
        <v>95870</v>
      </c>
      <c r="B1331" s="38" t="s">
        <v>1062</v>
      </c>
      <c r="C1331" s="38" t="s">
        <v>94</v>
      </c>
      <c r="D1331" s="39" t="s">
        <v>14183</v>
      </c>
      <c r="F1331" s="12" t="str">
        <f t="shared" si="20"/>
        <v>95870</v>
      </c>
    </row>
    <row r="1332" spans="1:6" ht="13.5" x14ac:dyDescent="0.25">
      <c r="A1332" s="41">
        <v>95871</v>
      </c>
      <c r="B1332" s="38" t="s">
        <v>1063</v>
      </c>
      <c r="C1332" s="38" t="s">
        <v>94</v>
      </c>
      <c r="D1332" s="39" t="s">
        <v>14184</v>
      </c>
      <c r="F1332" s="12" t="str">
        <f t="shared" si="20"/>
        <v>95871</v>
      </c>
    </row>
    <row r="1333" spans="1:6" ht="13.5" x14ac:dyDescent="0.25">
      <c r="A1333" s="41">
        <v>95874</v>
      </c>
      <c r="B1333" s="38" t="s">
        <v>1064</v>
      </c>
      <c r="C1333" s="38" t="s">
        <v>94</v>
      </c>
      <c r="D1333" s="39" t="s">
        <v>14185</v>
      </c>
      <c r="F1333" s="12" t="str">
        <f t="shared" si="20"/>
        <v>95874</v>
      </c>
    </row>
    <row r="1334" spans="1:6" ht="13.5" x14ac:dyDescent="0.25">
      <c r="A1334" s="41">
        <v>96008</v>
      </c>
      <c r="B1334" s="38" t="s">
        <v>1066</v>
      </c>
      <c r="C1334" s="38" t="s">
        <v>94</v>
      </c>
      <c r="D1334" s="39" t="s">
        <v>8881</v>
      </c>
      <c r="F1334" s="12" t="str">
        <f t="shared" si="20"/>
        <v>96008</v>
      </c>
    </row>
    <row r="1335" spans="1:6" ht="13.5" x14ac:dyDescent="0.25">
      <c r="A1335" s="41">
        <v>96009</v>
      </c>
      <c r="B1335" s="38" t="s">
        <v>1067</v>
      </c>
      <c r="C1335" s="38" t="s">
        <v>94</v>
      </c>
      <c r="D1335" s="39" t="s">
        <v>7108</v>
      </c>
      <c r="F1335" s="12" t="str">
        <f t="shared" si="20"/>
        <v>96009</v>
      </c>
    </row>
    <row r="1336" spans="1:6" ht="13.5" x14ac:dyDescent="0.25">
      <c r="A1336" s="41">
        <v>96011</v>
      </c>
      <c r="B1336" s="38" t="s">
        <v>1068</v>
      </c>
      <c r="C1336" s="38" t="s">
        <v>94</v>
      </c>
      <c r="D1336" s="39" t="s">
        <v>14186</v>
      </c>
      <c r="F1336" s="12" t="str">
        <f t="shared" si="20"/>
        <v>96011</v>
      </c>
    </row>
    <row r="1337" spans="1:6" ht="13.5" x14ac:dyDescent="0.25">
      <c r="A1337" s="41">
        <v>96012</v>
      </c>
      <c r="B1337" s="38" t="s">
        <v>1069</v>
      </c>
      <c r="C1337" s="38" t="s">
        <v>94</v>
      </c>
      <c r="D1337" s="39" t="s">
        <v>13946</v>
      </c>
      <c r="F1337" s="12" t="str">
        <f t="shared" si="20"/>
        <v>96012</v>
      </c>
    </row>
    <row r="1338" spans="1:6" ht="13.5" x14ac:dyDescent="0.25">
      <c r="A1338" s="41">
        <v>96015</v>
      </c>
      <c r="B1338" s="38" t="s">
        <v>1071</v>
      </c>
      <c r="C1338" s="38" t="s">
        <v>94</v>
      </c>
      <c r="D1338" s="39" t="s">
        <v>14187</v>
      </c>
      <c r="F1338" s="12" t="str">
        <f t="shared" si="20"/>
        <v>96015</v>
      </c>
    </row>
    <row r="1339" spans="1:6" ht="13.5" x14ac:dyDescent="0.25">
      <c r="A1339" s="41">
        <v>96016</v>
      </c>
      <c r="B1339" s="38" t="s">
        <v>1072</v>
      </c>
      <c r="C1339" s="38" t="s">
        <v>94</v>
      </c>
      <c r="D1339" s="39" t="s">
        <v>14188</v>
      </c>
      <c r="F1339" s="12" t="str">
        <f t="shared" si="20"/>
        <v>96016</v>
      </c>
    </row>
    <row r="1340" spans="1:6" ht="13.5" x14ac:dyDescent="0.25">
      <c r="A1340" s="41">
        <v>96018</v>
      </c>
      <c r="B1340" s="38" t="s">
        <v>1073</v>
      </c>
      <c r="C1340" s="38" t="s">
        <v>94</v>
      </c>
      <c r="D1340" s="39" t="s">
        <v>6903</v>
      </c>
      <c r="F1340" s="12" t="str">
        <f t="shared" si="20"/>
        <v>96018</v>
      </c>
    </row>
    <row r="1341" spans="1:6" ht="13.5" x14ac:dyDescent="0.25">
      <c r="A1341" s="41">
        <v>96019</v>
      </c>
      <c r="B1341" s="38" t="s">
        <v>1074</v>
      </c>
      <c r="C1341" s="38" t="s">
        <v>94</v>
      </c>
      <c r="D1341" s="39" t="s">
        <v>13946</v>
      </c>
      <c r="F1341" s="12" t="str">
        <f t="shared" si="20"/>
        <v>96019</v>
      </c>
    </row>
    <row r="1342" spans="1:6" ht="13.5" x14ac:dyDescent="0.25">
      <c r="A1342" s="41">
        <v>96023</v>
      </c>
      <c r="B1342" s="38" t="s">
        <v>1076</v>
      </c>
      <c r="C1342" s="38" t="s">
        <v>94</v>
      </c>
      <c r="D1342" s="39" t="s">
        <v>14189</v>
      </c>
      <c r="F1342" s="12" t="str">
        <f t="shared" si="20"/>
        <v>96023</v>
      </c>
    </row>
    <row r="1343" spans="1:6" ht="13.5" x14ac:dyDescent="0.25">
      <c r="A1343" s="41">
        <v>96024</v>
      </c>
      <c r="B1343" s="38" t="s">
        <v>1077</v>
      </c>
      <c r="C1343" s="38" t="s">
        <v>94</v>
      </c>
      <c r="D1343" s="39" t="s">
        <v>10373</v>
      </c>
      <c r="F1343" s="12" t="str">
        <f t="shared" si="20"/>
        <v>96024</v>
      </c>
    </row>
    <row r="1344" spans="1:6" ht="13.5" x14ac:dyDescent="0.25">
      <c r="A1344" s="41">
        <v>96026</v>
      </c>
      <c r="B1344" s="38" t="s">
        <v>1078</v>
      </c>
      <c r="C1344" s="38" t="s">
        <v>94</v>
      </c>
      <c r="D1344" s="39" t="s">
        <v>14190</v>
      </c>
      <c r="F1344" s="12" t="str">
        <f t="shared" si="20"/>
        <v>96026</v>
      </c>
    </row>
    <row r="1345" spans="1:6" ht="13.5" x14ac:dyDescent="0.25">
      <c r="A1345" s="41">
        <v>96027</v>
      </c>
      <c r="B1345" s="38" t="s">
        <v>1079</v>
      </c>
      <c r="C1345" s="38" t="s">
        <v>94</v>
      </c>
      <c r="D1345" s="39" t="s">
        <v>13914</v>
      </c>
      <c r="F1345" s="12" t="str">
        <f t="shared" si="20"/>
        <v>96027</v>
      </c>
    </row>
    <row r="1346" spans="1:6" ht="13.5" x14ac:dyDescent="0.25">
      <c r="A1346" s="41">
        <v>96030</v>
      </c>
      <c r="B1346" s="38" t="s">
        <v>1081</v>
      </c>
      <c r="C1346" s="38" t="s">
        <v>94</v>
      </c>
      <c r="D1346" s="39" t="s">
        <v>14191</v>
      </c>
      <c r="F1346" s="12" t="str">
        <f t="shared" si="20"/>
        <v>96030</v>
      </c>
    </row>
    <row r="1347" spans="1:6" ht="13.5" x14ac:dyDescent="0.25">
      <c r="A1347" s="41">
        <v>96031</v>
      </c>
      <c r="B1347" s="38" t="s">
        <v>1082</v>
      </c>
      <c r="C1347" s="38" t="s">
        <v>94</v>
      </c>
      <c r="D1347" s="39" t="s">
        <v>13745</v>
      </c>
      <c r="F1347" s="12" t="str">
        <f t="shared" si="20"/>
        <v>96031</v>
      </c>
    </row>
    <row r="1348" spans="1:6" ht="13.5" x14ac:dyDescent="0.25">
      <c r="A1348" s="41">
        <v>96032</v>
      </c>
      <c r="B1348" s="38" t="s">
        <v>1083</v>
      </c>
      <c r="C1348" s="38" t="s">
        <v>94</v>
      </c>
      <c r="D1348" s="39" t="s">
        <v>7606</v>
      </c>
      <c r="F1348" s="12" t="str">
        <f t="shared" ref="F1348:F1411" si="21">CLEAN(A1348)</f>
        <v>96032</v>
      </c>
    </row>
    <row r="1349" spans="1:6" ht="13.5" x14ac:dyDescent="0.25">
      <c r="A1349" s="41">
        <v>96033</v>
      </c>
      <c r="B1349" s="38" t="s">
        <v>1084</v>
      </c>
      <c r="C1349" s="38" t="s">
        <v>94</v>
      </c>
      <c r="D1349" s="39" t="s">
        <v>14192</v>
      </c>
      <c r="F1349" s="12" t="str">
        <f t="shared" si="21"/>
        <v>96033</v>
      </c>
    </row>
    <row r="1350" spans="1:6" ht="13.5" x14ac:dyDescent="0.25">
      <c r="A1350" s="41">
        <v>96034</v>
      </c>
      <c r="B1350" s="38" t="s">
        <v>1085</v>
      </c>
      <c r="C1350" s="38" t="s">
        <v>94</v>
      </c>
      <c r="D1350" s="39" t="s">
        <v>14093</v>
      </c>
      <c r="F1350" s="12" t="str">
        <f t="shared" si="21"/>
        <v>96034</v>
      </c>
    </row>
    <row r="1351" spans="1:6" ht="13.5" x14ac:dyDescent="0.25">
      <c r="A1351" s="41">
        <v>96053</v>
      </c>
      <c r="B1351" s="38" t="s">
        <v>1087</v>
      </c>
      <c r="C1351" s="38" t="s">
        <v>94</v>
      </c>
      <c r="D1351" s="39" t="s">
        <v>8280</v>
      </c>
      <c r="F1351" s="12" t="str">
        <f t="shared" si="21"/>
        <v>96053</v>
      </c>
    </row>
    <row r="1352" spans="1:6" ht="13.5" x14ac:dyDescent="0.25">
      <c r="A1352" s="41">
        <v>96054</v>
      </c>
      <c r="B1352" s="38" t="s">
        <v>1092</v>
      </c>
      <c r="C1352" s="38" t="s">
        <v>94</v>
      </c>
      <c r="D1352" s="39" t="s">
        <v>14193</v>
      </c>
      <c r="F1352" s="12" t="str">
        <f t="shared" si="21"/>
        <v>96054</v>
      </c>
    </row>
    <row r="1353" spans="1:6" ht="13.5" x14ac:dyDescent="0.25">
      <c r="A1353" s="41">
        <v>96055</v>
      </c>
      <c r="B1353" s="38" t="s">
        <v>1088</v>
      </c>
      <c r="C1353" s="38" t="s">
        <v>94</v>
      </c>
      <c r="D1353" s="39" t="s">
        <v>14194</v>
      </c>
      <c r="F1353" s="12" t="str">
        <f t="shared" si="21"/>
        <v>96055</v>
      </c>
    </row>
    <row r="1354" spans="1:6" ht="13.5" x14ac:dyDescent="0.25">
      <c r="A1354" s="41">
        <v>96056</v>
      </c>
      <c r="B1354" s="38" t="s">
        <v>1089</v>
      </c>
      <c r="C1354" s="38" t="s">
        <v>94</v>
      </c>
      <c r="D1354" s="39" t="s">
        <v>14195</v>
      </c>
      <c r="F1354" s="12" t="str">
        <f t="shared" si="21"/>
        <v>96056</v>
      </c>
    </row>
    <row r="1355" spans="1:6" ht="13.5" x14ac:dyDescent="0.25">
      <c r="A1355" s="41">
        <v>96057</v>
      </c>
      <c r="B1355" s="38" t="s">
        <v>1090</v>
      </c>
      <c r="C1355" s="38" t="s">
        <v>94</v>
      </c>
      <c r="D1355" s="39" t="s">
        <v>13914</v>
      </c>
      <c r="F1355" s="12" t="str">
        <f t="shared" si="21"/>
        <v>96057</v>
      </c>
    </row>
    <row r="1356" spans="1:6" ht="13.5" x14ac:dyDescent="0.25">
      <c r="A1356" s="41">
        <v>96060</v>
      </c>
      <c r="B1356" s="38" t="s">
        <v>1093</v>
      </c>
      <c r="C1356" s="38" t="s">
        <v>94</v>
      </c>
      <c r="D1356" s="39" t="s">
        <v>14196</v>
      </c>
      <c r="F1356" s="12" t="str">
        <f t="shared" si="21"/>
        <v>96060</v>
      </c>
    </row>
    <row r="1357" spans="1:6" ht="13.5" x14ac:dyDescent="0.25">
      <c r="A1357" s="41">
        <v>96061</v>
      </c>
      <c r="B1357" s="38" t="s">
        <v>1094</v>
      </c>
      <c r="C1357" s="38" t="s">
        <v>94</v>
      </c>
      <c r="D1357" s="39" t="s">
        <v>8040</v>
      </c>
      <c r="F1357" s="12" t="str">
        <f t="shared" si="21"/>
        <v>96061</v>
      </c>
    </row>
    <row r="1358" spans="1:6" ht="13.5" x14ac:dyDescent="0.25">
      <c r="A1358" s="41">
        <v>96062</v>
      </c>
      <c r="B1358" s="38" t="s">
        <v>1095</v>
      </c>
      <c r="C1358" s="38" t="s">
        <v>94</v>
      </c>
      <c r="D1358" s="39" t="s">
        <v>14072</v>
      </c>
      <c r="F1358" s="12" t="str">
        <f t="shared" si="21"/>
        <v>96062</v>
      </c>
    </row>
    <row r="1359" spans="1:6" ht="13.5" x14ac:dyDescent="0.25">
      <c r="A1359" s="41">
        <v>96241</v>
      </c>
      <c r="B1359" s="38" t="s">
        <v>1097</v>
      </c>
      <c r="C1359" s="38" t="s">
        <v>94</v>
      </c>
      <c r="D1359" s="39" t="s">
        <v>14197</v>
      </c>
      <c r="F1359" s="12" t="str">
        <f t="shared" si="21"/>
        <v>96241</v>
      </c>
    </row>
    <row r="1360" spans="1:6" ht="13.5" x14ac:dyDescent="0.25">
      <c r="A1360" s="41">
        <v>96242</v>
      </c>
      <c r="B1360" s="38" t="s">
        <v>1098</v>
      </c>
      <c r="C1360" s="38" t="s">
        <v>94</v>
      </c>
      <c r="D1360" s="39" t="s">
        <v>7353</v>
      </c>
      <c r="F1360" s="12" t="str">
        <f t="shared" si="21"/>
        <v>96242</v>
      </c>
    </row>
    <row r="1361" spans="1:6" ht="13.5" x14ac:dyDescent="0.25">
      <c r="A1361" s="41">
        <v>96243</v>
      </c>
      <c r="B1361" s="38" t="s">
        <v>1099</v>
      </c>
      <c r="C1361" s="38" t="s">
        <v>94</v>
      </c>
      <c r="D1361" s="39" t="s">
        <v>14198</v>
      </c>
      <c r="F1361" s="12" t="str">
        <f t="shared" si="21"/>
        <v>96243</v>
      </c>
    </row>
    <row r="1362" spans="1:6" ht="13.5" x14ac:dyDescent="0.25">
      <c r="A1362" s="41">
        <v>96244</v>
      </c>
      <c r="B1362" s="38" t="s">
        <v>1100</v>
      </c>
      <c r="C1362" s="38" t="s">
        <v>94</v>
      </c>
      <c r="D1362" s="39" t="s">
        <v>10899</v>
      </c>
      <c r="F1362" s="12" t="str">
        <f t="shared" si="21"/>
        <v>96244</v>
      </c>
    </row>
    <row r="1363" spans="1:6" ht="13.5" x14ac:dyDescent="0.25">
      <c r="A1363" s="41">
        <v>96301</v>
      </c>
      <c r="B1363" s="38" t="s">
        <v>1280</v>
      </c>
      <c r="C1363" s="38" t="s">
        <v>94</v>
      </c>
      <c r="D1363" s="39" t="s">
        <v>14199</v>
      </c>
      <c r="F1363" s="12" t="str">
        <f t="shared" si="21"/>
        <v>96301</v>
      </c>
    </row>
    <row r="1364" spans="1:6" ht="13.5" x14ac:dyDescent="0.25">
      <c r="A1364" s="41">
        <v>96457</v>
      </c>
      <c r="B1364" s="38" t="s">
        <v>1102</v>
      </c>
      <c r="C1364" s="38" t="s">
        <v>94</v>
      </c>
      <c r="D1364" s="39" t="s">
        <v>11921</v>
      </c>
      <c r="F1364" s="12" t="str">
        <f t="shared" si="21"/>
        <v>96457</v>
      </c>
    </row>
    <row r="1365" spans="1:6" ht="13.5" x14ac:dyDescent="0.25">
      <c r="A1365" s="41">
        <v>96458</v>
      </c>
      <c r="B1365" s="38" t="s">
        <v>1103</v>
      </c>
      <c r="C1365" s="38" t="s">
        <v>94</v>
      </c>
      <c r="D1365" s="39" t="s">
        <v>14200</v>
      </c>
      <c r="F1365" s="12" t="str">
        <f t="shared" si="21"/>
        <v>96458</v>
      </c>
    </row>
    <row r="1366" spans="1:6" ht="13.5" x14ac:dyDescent="0.25">
      <c r="A1366" s="41">
        <v>96459</v>
      </c>
      <c r="B1366" s="38" t="s">
        <v>1104</v>
      </c>
      <c r="C1366" s="38" t="s">
        <v>94</v>
      </c>
      <c r="D1366" s="39" t="s">
        <v>10425</v>
      </c>
      <c r="F1366" s="12" t="str">
        <f t="shared" si="21"/>
        <v>96459</v>
      </c>
    </row>
    <row r="1367" spans="1:6" ht="13.5" x14ac:dyDescent="0.25">
      <c r="A1367" s="41">
        <v>96460</v>
      </c>
      <c r="B1367" s="38" t="s">
        <v>1105</v>
      </c>
      <c r="C1367" s="38" t="s">
        <v>94</v>
      </c>
      <c r="D1367" s="39" t="s">
        <v>14201</v>
      </c>
      <c r="F1367" s="12" t="str">
        <f t="shared" si="21"/>
        <v>96460</v>
      </c>
    </row>
    <row r="1368" spans="1:6" ht="13.5" x14ac:dyDescent="0.25">
      <c r="A1368" s="41">
        <v>98760</v>
      </c>
      <c r="B1368" s="38" t="s">
        <v>1107</v>
      </c>
      <c r="C1368" s="38" t="s">
        <v>94</v>
      </c>
      <c r="D1368" s="39" t="s">
        <v>10870</v>
      </c>
      <c r="F1368" s="12" t="str">
        <f t="shared" si="21"/>
        <v>98760</v>
      </c>
    </row>
    <row r="1369" spans="1:6" ht="13.5" x14ac:dyDescent="0.25">
      <c r="A1369" s="41">
        <v>98761</v>
      </c>
      <c r="B1369" s="38" t="s">
        <v>1108</v>
      </c>
      <c r="C1369" s="38" t="s">
        <v>94</v>
      </c>
      <c r="D1369" s="39" t="s">
        <v>14105</v>
      </c>
      <c r="F1369" s="12" t="str">
        <f t="shared" si="21"/>
        <v>98761</v>
      </c>
    </row>
    <row r="1370" spans="1:6" ht="13.5" x14ac:dyDescent="0.25">
      <c r="A1370" s="41">
        <v>98762</v>
      </c>
      <c r="B1370" s="38" t="s">
        <v>1109</v>
      </c>
      <c r="C1370" s="38" t="s">
        <v>94</v>
      </c>
      <c r="D1370" s="39" t="s">
        <v>7792</v>
      </c>
      <c r="F1370" s="12" t="str">
        <f t="shared" si="21"/>
        <v>98762</v>
      </c>
    </row>
    <row r="1371" spans="1:6" ht="13.5" x14ac:dyDescent="0.25">
      <c r="A1371" s="41">
        <v>98763</v>
      </c>
      <c r="B1371" s="38" t="s">
        <v>1110</v>
      </c>
      <c r="C1371" s="38" t="s">
        <v>94</v>
      </c>
      <c r="D1371" s="39" t="s">
        <v>9245</v>
      </c>
      <c r="F1371" s="12" t="str">
        <f t="shared" si="21"/>
        <v>98763</v>
      </c>
    </row>
    <row r="1372" spans="1:6" ht="13.5" x14ac:dyDescent="0.25">
      <c r="A1372" s="41">
        <v>99829</v>
      </c>
      <c r="B1372" s="38" t="s">
        <v>1112</v>
      </c>
      <c r="C1372" s="38" t="s">
        <v>94</v>
      </c>
      <c r="D1372" s="39" t="s">
        <v>10873</v>
      </c>
      <c r="F1372" s="12" t="str">
        <f t="shared" si="21"/>
        <v>99829</v>
      </c>
    </row>
    <row r="1373" spans="1:6" ht="13.5" x14ac:dyDescent="0.25">
      <c r="A1373" s="41">
        <v>99830</v>
      </c>
      <c r="B1373" s="38" t="s">
        <v>1113</v>
      </c>
      <c r="C1373" s="38" t="s">
        <v>94</v>
      </c>
      <c r="D1373" s="39" t="s">
        <v>6479</v>
      </c>
      <c r="F1373" s="12" t="str">
        <f t="shared" si="21"/>
        <v>99830</v>
      </c>
    </row>
    <row r="1374" spans="1:6" ht="13.5" x14ac:dyDescent="0.25">
      <c r="A1374" s="41">
        <v>99831</v>
      </c>
      <c r="B1374" s="38" t="s">
        <v>1114</v>
      </c>
      <c r="C1374" s="38" t="s">
        <v>94</v>
      </c>
      <c r="D1374" s="39" t="s">
        <v>14111</v>
      </c>
      <c r="F1374" s="12" t="str">
        <f t="shared" si="21"/>
        <v>99831</v>
      </c>
    </row>
    <row r="1375" spans="1:6" ht="13.5" x14ac:dyDescent="0.25">
      <c r="A1375" s="41">
        <v>99832</v>
      </c>
      <c r="B1375" s="38" t="s">
        <v>1115</v>
      </c>
      <c r="C1375" s="38" t="s">
        <v>94</v>
      </c>
      <c r="D1375" s="39" t="s">
        <v>6630</v>
      </c>
      <c r="F1375" s="12" t="str">
        <f t="shared" si="21"/>
        <v>99832</v>
      </c>
    </row>
    <row r="1376" spans="1:6" ht="13.5" x14ac:dyDescent="0.25">
      <c r="A1376" s="41">
        <v>100637</v>
      </c>
      <c r="B1376" s="38" t="s">
        <v>1117</v>
      </c>
      <c r="C1376" s="38" t="s">
        <v>94</v>
      </c>
      <c r="D1376" s="39" t="s">
        <v>14202</v>
      </c>
      <c r="F1376" s="12" t="str">
        <f t="shared" si="21"/>
        <v>100637</v>
      </c>
    </row>
    <row r="1377" spans="1:6" ht="13.5" x14ac:dyDescent="0.25">
      <c r="A1377" s="41">
        <v>100638</v>
      </c>
      <c r="B1377" s="38" t="s">
        <v>1118</v>
      </c>
      <c r="C1377" s="38" t="s">
        <v>94</v>
      </c>
      <c r="D1377" s="39" t="s">
        <v>14203</v>
      </c>
      <c r="F1377" s="12" t="str">
        <f t="shared" si="21"/>
        <v>100638</v>
      </c>
    </row>
    <row r="1378" spans="1:6" ht="13.5" x14ac:dyDescent="0.25">
      <c r="A1378" s="41">
        <v>100639</v>
      </c>
      <c r="B1378" s="38" t="s">
        <v>1119</v>
      </c>
      <c r="C1378" s="38" t="s">
        <v>94</v>
      </c>
      <c r="D1378" s="39" t="s">
        <v>14204</v>
      </c>
      <c r="F1378" s="12" t="str">
        <f t="shared" si="21"/>
        <v>100639</v>
      </c>
    </row>
    <row r="1379" spans="1:6" ht="13.5" x14ac:dyDescent="0.25">
      <c r="A1379" s="41">
        <v>100640</v>
      </c>
      <c r="B1379" s="38" t="s">
        <v>1120</v>
      </c>
      <c r="C1379" s="38" t="s">
        <v>94</v>
      </c>
      <c r="D1379" s="39" t="s">
        <v>14205</v>
      </c>
      <c r="F1379" s="12" t="str">
        <f t="shared" si="21"/>
        <v>100640</v>
      </c>
    </row>
    <row r="1380" spans="1:6" ht="13.5" x14ac:dyDescent="0.25">
      <c r="A1380" s="41">
        <v>100643</v>
      </c>
      <c r="B1380" s="38" t="s">
        <v>1122</v>
      </c>
      <c r="C1380" s="38" t="s">
        <v>94</v>
      </c>
      <c r="D1380" s="39" t="s">
        <v>14206</v>
      </c>
      <c r="F1380" s="12" t="str">
        <f t="shared" si="21"/>
        <v>100643</v>
      </c>
    </row>
    <row r="1381" spans="1:6" ht="13.5" x14ac:dyDescent="0.25">
      <c r="A1381" s="41">
        <v>100644</v>
      </c>
      <c r="B1381" s="38" t="s">
        <v>1123</v>
      </c>
      <c r="C1381" s="38" t="s">
        <v>94</v>
      </c>
      <c r="D1381" s="39" t="s">
        <v>14207</v>
      </c>
      <c r="F1381" s="12" t="str">
        <f t="shared" si="21"/>
        <v>100644</v>
      </c>
    </row>
    <row r="1382" spans="1:6" ht="13.5" x14ac:dyDescent="0.25">
      <c r="A1382" s="41">
        <v>100645</v>
      </c>
      <c r="B1382" s="38" t="s">
        <v>1124</v>
      </c>
      <c r="C1382" s="38" t="s">
        <v>94</v>
      </c>
      <c r="D1382" s="39" t="s">
        <v>14208</v>
      </c>
      <c r="F1382" s="12" t="str">
        <f t="shared" si="21"/>
        <v>100645</v>
      </c>
    </row>
    <row r="1383" spans="1:6" ht="13.5" x14ac:dyDescent="0.25">
      <c r="A1383" s="41">
        <v>100646</v>
      </c>
      <c r="B1383" s="38" t="s">
        <v>1125</v>
      </c>
      <c r="C1383" s="38" t="s">
        <v>94</v>
      </c>
      <c r="D1383" s="39" t="s">
        <v>14209</v>
      </c>
      <c r="F1383" s="12" t="str">
        <f t="shared" si="21"/>
        <v>100646</v>
      </c>
    </row>
    <row r="1384" spans="1:6" ht="13.5" x14ac:dyDescent="0.25">
      <c r="A1384" s="41">
        <v>102270</v>
      </c>
      <c r="B1384" s="38" t="s">
        <v>1127</v>
      </c>
      <c r="C1384" s="38" t="s">
        <v>94</v>
      </c>
      <c r="D1384" s="39" t="s">
        <v>6485</v>
      </c>
      <c r="F1384" s="12" t="str">
        <f t="shared" si="21"/>
        <v>102270</v>
      </c>
    </row>
    <row r="1385" spans="1:6" ht="13.5" x14ac:dyDescent="0.25">
      <c r="A1385" s="41">
        <v>102271</v>
      </c>
      <c r="B1385" s="38" t="s">
        <v>1128</v>
      </c>
      <c r="C1385" s="38" t="s">
        <v>94</v>
      </c>
      <c r="D1385" s="39" t="s">
        <v>7282</v>
      </c>
      <c r="F1385" s="12" t="str">
        <f t="shared" si="21"/>
        <v>102271</v>
      </c>
    </row>
    <row r="1386" spans="1:6" ht="13.5" x14ac:dyDescent="0.25">
      <c r="A1386" s="41">
        <v>102272</v>
      </c>
      <c r="B1386" s="38" t="s">
        <v>1129</v>
      </c>
      <c r="C1386" s="38" t="s">
        <v>94</v>
      </c>
      <c r="D1386" s="39" t="s">
        <v>14210</v>
      </c>
      <c r="F1386" s="12" t="str">
        <f t="shared" si="21"/>
        <v>102272</v>
      </c>
    </row>
    <row r="1387" spans="1:6" ht="13.5" x14ac:dyDescent="0.25">
      <c r="A1387" s="41">
        <v>102273</v>
      </c>
      <c r="B1387" s="38" t="s">
        <v>1130</v>
      </c>
      <c r="C1387" s="38" t="s">
        <v>94</v>
      </c>
      <c r="D1387" s="39" t="s">
        <v>6529</v>
      </c>
      <c r="F1387" s="12" t="str">
        <f t="shared" si="21"/>
        <v>102273</v>
      </c>
    </row>
    <row r="1388" spans="1:6" ht="13.5" x14ac:dyDescent="0.25">
      <c r="A1388" s="41">
        <v>102809</v>
      </c>
      <c r="B1388" s="38" t="s">
        <v>1281</v>
      </c>
      <c r="C1388" s="38" t="s">
        <v>94</v>
      </c>
      <c r="D1388" s="39" t="s">
        <v>7365</v>
      </c>
      <c r="F1388" s="12" t="str">
        <f t="shared" si="21"/>
        <v>102809</v>
      </c>
    </row>
    <row r="1389" spans="1:6" ht="13.5" x14ac:dyDescent="0.25">
      <c r="A1389" s="41">
        <v>102815</v>
      </c>
      <c r="B1389" s="38" t="s">
        <v>1282</v>
      </c>
      <c r="C1389" s="38" t="s">
        <v>94</v>
      </c>
      <c r="D1389" s="39" t="s">
        <v>6919</v>
      </c>
      <c r="F1389" s="12" t="str">
        <f t="shared" si="21"/>
        <v>102815</v>
      </c>
    </row>
    <row r="1390" spans="1:6" ht="13.5" x14ac:dyDescent="0.25">
      <c r="A1390" s="41">
        <v>102826</v>
      </c>
      <c r="B1390" s="38" t="s">
        <v>1283</v>
      </c>
      <c r="C1390" s="38" t="s">
        <v>94</v>
      </c>
      <c r="D1390" s="39" t="s">
        <v>14211</v>
      </c>
      <c r="F1390" s="12" t="str">
        <f t="shared" si="21"/>
        <v>102826</v>
      </c>
    </row>
    <row r="1391" spans="1:6" ht="13.5" x14ac:dyDescent="0.25">
      <c r="A1391" s="41">
        <v>102832</v>
      </c>
      <c r="B1391" s="38" t="s">
        <v>1284</v>
      </c>
      <c r="C1391" s="38" t="s">
        <v>94</v>
      </c>
      <c r="D1391" s="39" t="s">
        <v>14212</v>
      </c>
      <c r="F1391" s="12" t="str">
        <f t="shared" si="21"/>
        <v>102832</v>
      </c>
    </row>
    <row r="1392" spans="1:6" ht="13.5" x14ac:dyDescent="0.25">
      <c r="A1392" s="41">
        <v>102843</v>
      </c>
      <c r="B1392" s="38" t="s">
        <v>1285</v>
      </c>
      <c r="C1392" s="38" t="s">
        <v>94</v>
      </c>
      <c r="D1392" s="39" t="s">
        <v>14213</v>
      </c>
      <c r="F1392" s="12" t="str">
        <f t="shared" si="21"/>
        <v>102843</v>
      </c>
    </row>
    <row r="1393" spans="1:6" ht="13.5" x14ac:dyDescent="0.25">
      <c r="A1393" s="41">
        <v>102849</v>
      </c>
      <c r="B1393" s="38" t="s">
        <v>1286</v>
      </c>
      <c r="C1393" s="38" t="s">
        <v>94</v>
      </c>
      <c r="D1393" s="39" t="s">
        <v>14214</v>
      </c>
      <c r="F1393" s="12" t="str">
        <f t="shared" si="21"/>
        <v>102849</v>
      </c>
    </row>
    <row r="1394" spans="1:6" ht="13.5" x14ac:dyDescent="0.25">
      <c r="A1394" s="41">
        <v>102855</v>
      </c>
      <c r="B1394" s="38" t="s">
        <v>1287</v>
      </c>
      <c r="C1394" s="38" t="s">
        <v>94</v>
      </c>
      <c r="D1394" s="39" t="s">
        <v>14214</v>
      </c>
      <c r="F1394" s="12" t="str">
        <f t="shared" si="21"/>
        <v>102855</v>
      </c>
    </row>
    <row r="1395" spans="1:6" ht="13.5" x14ac:dyDescent="0.25">
      <c r="A1395" s="41">
        <v>102861</v>
      </c>
      <c r="B1395" s="38" t="s">
        <v>1288</v>
      </c>
      <c r="C1395" s="38" t="s">
        <v>94</v>
      </c>
      <c r="D1395" s="39" t="s">
        <v>9129</v>
      </c>
      <c r="F1395" s="12" t="str">
        <f t="shared" si="21"/>
        <v>102861</v>
      </c>
    </row>
    <row r="1396" spans="1:6" ht="13.5" x14ac:dyDescent="0.25">
      <c r="A1396" s="41">
        <v>102867</v>
      </c>
      <c r="B1396" s="38" t="s">
        <v>1289</v>
      </c>
      <c r="C1396" s="38" t="s">
        <v>94</v>
      </c>
      <c r="D1396" s="39" t="s">
        <v>14215</v>
      </c>
      <c r="F1396" s="12" t="str">
        <f t="shared" si="21"/>
        <v>102867</v>
      </c>
    </row>
    <row r="1397" spans="1:6" ht="13.5" x14ac:dyDescent="0.25">
      <c r="A1397" s="41">
        <v>102873</v>
      </c>
      <c r="B1397" s="38" t="s">
        <v>1290</v>
      </c>
      <c r="C1397" s="38" t="s">
        <v>94</v>
      </c>
      <c r="D1397" s="39" t="s">
        <v>14063</v>
      </c>
      <c r="F1397" s="12" t="str">
        <f t="shared" si="21"/>
        <v>102873</v>
      </c>
    </row>
    <row r="1398" spans="1:6" ht="13.5" x14ac:dyDescent="0.25">
      <c r="A1398" s="41">
        <v>102879</v>
      </c>
      <c r="B1398" s="38" t="s">
        <v>1291</v>
      </c>
      <c r="C1398" s="38" t="s">
        <v>94</v>
      </c>
      <c r="D1398" s="39" t="s">
        <v>14216</v>
      </c>
      <c r="F1398" s="12" t="str">
        <f t="shared" si="21"/>
        <v>102879</v>
      </c>
    </row>
    <row r="1399" spans="1:6" ht="13.5" x14ac:dyDescent="0.25">
      <c r="A1399" s="41">
        <v>102885</v>
      </c>
      <c r="B1399" s="38" t="s">
        <v>1292</v>
      </c>
      <c r="C1399" s="38" t="s">
        <v>94</v>
      </c>
      <c r="D1399" s="39" t="s">
        <v>13723</v>
      </c>
      <c r="F1399" s="12" t="str">
        <f t="shared" si="21"/>
        <v>102885</v>
      </c>
    </row>
    <row r="1400" spans="1:6" ht="13.5" x14ac:dyDescent="0.25">
      <c r="A1400" s="41">
        <v>102891</v>
      </c>
      <c r="B1400" s="38" t="s">
        <v>1293</v>
      </c>
      <c r="C1400" s="38" t="s">
        <v>94</v>
      </c>
      <c r="D1400" s="39" t="s">
        <v>13723</v>
      </c>
      <c r="F1400" s="12" t="str">
        <f t="shared" si="21"/>
        <v>102891</v>
      </c>
    </row>
    <row r="1401" spans="1:6" ht="13.5" x14ac:dyDescent="0.25">
      <c r="A1401" s="41">
        <v>102897</v>
      </c>
      <c r="B1401" s="38" t="s">
        <v>1294</v>
      </c>
      <c r="C1401" s="38" t="s">
        <v>94</v>
      </c>
      <c r="D1401" s="39" t="s">
        <v>13995</v>
      </c>
      <c r="F1401" s="12" t="str">
        <f t="shared" si="21"/>
        <v>102897</v>
      </c>
    </row>
    <row r="1402" spans="1:6" ht="13.5" x14ac:dyDescent="0.25">
      <c r="A1402" s="41">
        <v>102903</v>
      </c>
      <c r="B1402" s="38" t="s">
        <v>1295</v>
      </c>
      <c r="C1402" s="38" t="s">
        <v>94</v>
      </c>
      <c r="D1402" s="39" t="s">
        <v>14217</v>
      </c>
      <c r="F1402" s="12" t="str">
        <f t="shared" si="21"/>
        <v>102903</v>
      </c>
    </row>
    <row r="1403" spans="1:6" ht="13.5" x14ac:dyDescent="0.25">
      <c r="A1403" s="41">
        <v>102909</v>
      </c>
      <c r="B1403" s="38" t="s">
        <v>1296</v>
      </c>
      <c r="C1403" s="38" t="s">
        <v>94</v>
      </c>
      <c r="D1403" s="39" t="s">
        <v>14218</v>
      </c>
      <c r="F1403" s="12" t="str">
        <f t="shared" si="21"/>
        <v>102909</v>
      </c>
    </row>
    <row r="1404" spans="1:6" ht="13.5" x14ac:dyDescent="0.25">
      <c r="A1404" s="41">
        <v>102915</v>
      </c>
      <c r="B1404" s="38" t="s">
        <v>1297</v>
      </c>
      <c r="C1404" s="38" t="s">
        <v>94</v>
      </c>
      <c r="D1404" s="39" t="s">
        <v>13880</v>
      </c>
      <c r="F1404" s="12" t="str">
        <f t="shared" si="21"/>
        <v>102915</v>
      </c>
    </row>
    <row r="1405" spans="1:6" ht="13.5" x14ac:dyDescent="0.25">
      <c r="A1405" s="41">
        <v>102927</v>
      </c>
      <c r="B1405" s="38" t="s">
        <v>1298</v>
      </c>
      <c r="C1405" s="38" t="s">
        <v>94</v>
      </c>
      <c r="D1405" s="39" t="s">
        <v>9105</v>
      </c>
      <c r="F1405" s="12" t="str">
        <f t="shared" si="21"/>
        <v>102927</v>
      </c>
    </row>
    <row r="1406" spans="1:6" ht="13.5" x14ac:dyDescent="0.25">
      <c r="A1406" s="41">
        <v>102933</v>
      </c>
      <c r="B1406" s="38" t="s">
        <v>1299</v>
      </c>
      <c r="C1406" s="38" t="s">
        <v>94</v>
      </c>
      <c r="D1406" s="39" t="s">
        <v>9105</v>
      </c>
      <c r="F1406" s="12" t="str">
        <f t="shared" si="21"/>
        <v>102933</v>
      </c>
    </row>
    <row r="1407" spans="1:6" ht="13.5" x14ac:dyDescent="0.25">
      <c r="A1407" s="41">
        <v>102939</v>
      </c>
      <c r="B1407" s="38" t="s">
        <v>1300</v>
      </c>
      <c r="C1407" s="38" t="s">
        <v>94</v>
      </c>
      <c r="D1407" s="39" t="s">
        <v>9378</v>
      </c>
      <c r="F1407" s="12" t="str">
        <f t="shared" si="21"/>
        <v>102939</v>
      </c>
    </row>
    <row r="1408" spans="1:6" ht="13.5" x14ac:dyDescent="0.25">
      <c r="A1408" s="41">
        <v>102945</v>
      </c>
      <c r="B1408" s="38" t="s">
        <v>1301</v>
      </c>
      <c r="C1408" s="38" t="s">
        <v>94</v>
      </c>
      <c r="D1408" s="39" t="s">
        <v>14105</v>
      </c>
      <c r="F1408" s="12" t="str">
        <f t="shared" si="21"/>
        <v>102945</v>
      </c>
    </row>
    <row r="1409" spans="1:6" ht="13.5" x14ac:dyDescent="0.25">
      <c r="A1409" s="41">
        <v>102951</v>
      </c>
      <c r="B1409" s="38" t="s">
        <v>1302</v>
      </c>
      <c r="C1409" s="38" t="s">
        <v>94</v>
      </c>
      <c r="D1409" s="39" t="s">
        <v>13880</v>
      </c>
      <c r="F1409" s="12" t="str">
        <f t="shared" si="21"/>
        <v>102951</v>
      </c>
    </row>
    <row r="1410" spans="1:6" ht="13.5" x14ac:dyDescent="0.25">
      <c r="A1410" s="41">
        <v>102957</v>
      </c>
      <c r="B1410" s="38" t="s">
        <v>1303</v>
      </c>
      <c r="C1410" s="38" t="s">
        <v>94</v>
      </c>
      <c r="D1410" s="39" t="s">
        <v>13947</v>
      </c>
      <c r="F1410" s="12" t="str">
        <f t="shared" si="21"/>
        <v>102957</v>
      </c>
    </row>
    <row r="1411" spans="1:6" ht="13.5" x14ac:dyDescent="0.25">
      <c r="A1411" s="41">
        <v>102963</v>
      </c>
      <c r="B1411" s="38" t="s">
        <v>1304</v>
      </c>
      <c r="C1411" s="38" t="s">
        <v>94</v>
      </c>
      <c r="D1411" s="39" t="s">
        <v>14031</v>
      </c>
      <c r="F1411" s="12" t="str">
        <f t="shared" si="21"/>
        <v>102963</v>
      </c>
    </row>
    <row r="1412" spans="1:6" ht="13.5" x14ac:dyDescent="0.25">
      <c r="A1412" s="41">
        <v>102969</v>
      </c>
      <c r="B1412" s="38" t="s">
        <v>1305</v>
      </c>
      <c r="C1412" s="38" t="s">
        <v>94</v>
      </c>
      <c r="D1412" s="39" t="s">
        <v>12032</v>
      </c>
      <c r="F1412" s="12" t="str">
        <f t="shared" ref="F1412:F1475" si="22">CLEAN(A1412)</f>
        <v>102969</v>
      </c>
    </row>
    <row r="1413" spans="1:6" ht="13.5" x14ac:dyDescent="0.25">
      <c r="A1413" s="41">
        <v>102985</v>
      </c>
      <c r="B1413" s="38" t="s">
        <v>1306</v>
      </c>
      <c r="C1413" s="38" t="s">
        <v>94</v>
      </c>
      <c r="D1413" s="39" t="s">
        <v>7195</v>
      </c>
      <c r="F1413" s="12" t="str">
        <f t="shared" si="22"/>
        <v>102985</v>
      </c>
    </row>
    <row r="1414" spans="1:6" ht="13.5" x14ac:dyDescent="0.25">
      <c r="A1414" s="41">
        <v>103156</v>
      </c>
      <c r="B1414" s="38" t="s">
        <v>1307</v>
      </c>
      <c r="C1414" s="38" t="s">
        <v>94</v>
      </c>
      <c r="D1414" s="39" t="s">
        <v>9745</v>
      </c>
      <c r="F1414" s="12" t="str">
        <f t="shared" si="22"/>
        <v>103156</v>
      </c>
    </row>
    <row r="1415" spans="1:6" ht="13.5" x14ac:dyDescent="0.25">
      <c r="A1415" s="41">
        <v>103162</v>
      </c>
      <c r="B1415" s="38" t="s">
        <v>1308</v>
      </c>
      <c r="C1415" s="38" t="s">
        <v>94</v>
      </c>
      <c r="D1415" s="39" t="s">
        <v>14219</v>
      </c>
      <c r="F1415" s="12" t="str">
        <f t="shared" si="22"/>
        <v>103162</v>
      </c>
    </row>
    <row r="1416" spans="1:6" ht="13.5" x14ac:dyDescent="0.25">
      <c r="A1416" s="41">
        <v>103168</v>
      </c>
      <c r="B1416" s="38" t="s">
        <v>1309</v>
      </c>
      <c r="C1416" s="38" t="s">
        <v>94</v>
      </c>
      <c r="D1416" s="39" t="s">
        <v>6780</v>
      </c>
      <c r="F1416" s="12" t="str">
        <f t="shared" si="22"/>
        <v>103168</v>
      </c>
    </row>
    <row r="1417" spans="1:6" ht="13.5" x14ac:dyDescent="0.25">
      <c r="A1417" s="41">
        <v>103174</v>
      </c>
      <c r="B1417" s="38" t="s">
        <v>1310</v>
      </c>
      <c r="C1417" s="38" t="s">
        <v>94</v>
      </c>
      <c r="D1417" s="39" t="s">
        <v>6589</v>
      </c>
      <c r="F1417" s="12" t="str">
        <f t="shared" si="22"/>
        <v>103174</v>
      </c>
    </row>
    <row r="1418" spans="1:6" ht="13.5" x14ac:dyDescent="0.25">
      <c r="A1418" s="41">
        <v>103180</v>
      </c>
      <c r="B1418" s="38" t="s">
        <v>1311</v>
      </c>
      <c r="C1418" s="38" t="s">
        <v>94</v>
      </c>
      <c r="D1418" s="39" t="s">
        <v>6610</v>
      </c>
      <c r="F1418" s="12" t="str">
        <f t="shared" si="22"/>
        <v>103180</v>
      </c>
    </row>
    <row r="1419" spans="1:6" ht="13.5" x14ac:dyDescent="0.25">
      <c r="A1419" s="41">
        <v>103223</v>
      </c>
      <c r="B1419" s="38" t="s">
        <v>1312</v>
      </c>
      <c r="C1419" s="38" t="s">
        <v>94</v>
      </c>
      <c r="D1419" s="39" t="s">
        <v>14220</v>
      </c>
      <c r="F1419" s="12" t="str">
        <f t="shared" si="22"/>
        <v>103223</v>
      </c>
    </row>
    <row r="1420" spans="1:6" ht="13.5" x14ac:dyDescent="0.25">
      <c r="A1420" s="41">
        <v>103229</v>
      </c>
      <c r="B1420" s="38" t="s">
        <v>1313</v>
      </c>
      <c r="C1420" s="38" t="s">
        <v>94</v>
      </c>
      <c r="D1420" s="39" t="s">
        <v>14221</v>
      </c>
      <c r="F1420" s="12" t="str">
        <f t="shared" si="22"/>
        <v>103229</v>
      </c>
    </row>
    <row r="1421" spans="1:6" ht="13.5" x14ac:dyDescent="0.25">
      <c r="A1421" s="41">
        <v>103235</v>
      </c>
      <c r="B1421" s="38" t="s">
        <v>1314</v>
      </c>
      <c r="C1421" s="38" t="s">
        <v>94</v>
      </c>
      <c r="D1421" s="39" t="s">
        <v>14222</v>
      </c>
      <c r="F1421" s="12" t="str">
        <f t="shared" si="22"/>
        <v>103235</v>
      </c>
    </row>
    <row r="1422" spans="1:6" ht="13.5" x14ac:dyDescent="0.25">
      <c r="A1422" s="41">
        <v>103241</v>
      </c>
      <c r="B1422" s="38" t="s">
        <v>1315</v>
      </c>
      <c r="C1422" s="38" t="s">
        <v>94</v>
      </c>
      <c r="D1422" s="39" t="s">
        <v>6579</v>
      </c>
      <c r="F1422" s="12" t="str">
        <f t="shared" si="22"/>
        <v>103241</v>
      </c>
    </row>
    <row r="1423" spans="1:6" ht="13.5" x14ac:dyDescent="0.25">
      <c r="A1423" s="41">
        <v>103660</v>
      </c>
      <c r="B1423" s="38" t="s">
        <v>1316</v>
      </c>
      <c r="C1423" s="38" t="s">
        <v>94</v>
      </c>
      <c r="D1423" s="39" t="s">
        <v>14223</v>
      </c>
      <c r="F1423" s="12" t="str">
        <f t="shared" si="22"/>
        <v>103660</v>
      </c>
    </row>
    <row r="1424" spans="1:6" ht="13.5" x14ac:dyDescent="0.25">
      <c r="A1424" s="41">
        <v>103666</v>
      </c>
      <c r="B1424" s="38" t="s">
        <v>1317</v>
      </c>
      <c r="C1424" s="38" t="s">
        <v>94</v>
      </c>
      <c r="D1424" s="39" t="s">
        <v>14224</v>
      </c>
      <c r="F1424" s="12" t="str">
        <f t="shared" si="22"/>
        <v>103666</v>
      </c>
    </row>
    <row r="1425" spans="1:6" ht="13.5" x14ac:dyDescent="0.25">
      <c r="A1425" s="41">
        <v>103792</v>
      </c>
      <c r="B1425" s="38" t="s">
        <v>14225</v>
      </c>
      <c r="C1425" s="38" t="s">
        <v>94</v>
      </c>
      <c r="D1425" s="39" t="s">
        <v>14226</v>
      </c>
      <c r="F1425" s="12" t="str">
        <f t="shared" si="22"/>
        <v>103792</v>
      </c>
    </row>
    <row r="1426" spans="1:6" ht="13.5" x14ac:dyDescent="0.25">
      <c r="A1426" s="41">
        <v>103937</v>
      </c>
      <c r="B1426" s="38" t="s">
        <v>1318</v>
      </c>
      <c r="C1426" s="38" t="s">
        <v>94</v>
      </c>
      <c r="D1426" s="39" t="s">
        <v>14227</v>
      </c>
      <c r="F1426" s="12" t="str">
        <f t="shared" si="22"/>
        <v>103937</v>
      </c>
    </row>
    <row r="1427" spans="1:6" ht="13.5" x14ac:dyDescent="0.25">
      <c r="A1427" s="41">
        <v>103943</v>
      </c>
      <c r="B1427" s="38" t="s">
        <v>1319</v>
      </c>
      <c r="C1427" s="38" t="s">
        <v>94</v>
      </c>
      <c r="D1427" s="39" t="s">
        <v>14227</v>
      </c>
      <c r="F1427" s="12" t="str">
        <f t="shared" si="22"/>
        <v>103943</v>
      </c>
    </row>
    <row r="1428" spans="1:6" ht="13.5" x14ac:dyDescent="0.25">
      <c r="A1428" s="41">
        <v>104087</v>
      </c>
      <c r="B1428" s="38" t="s">
        <v>1132</v>
      </c>
      <c r="C1428" s="38" t="s">
        <v>94</v>
      </c>
      <c r="D1428" s="39" t="s">
        <v>9335</v>
      </c>
      <c r="F1428" s="12" t="str">
        <f t="shared" si="22"/>
        <v>104087</v>
      </c>
    </row>
    <row r="1429" spans="1:6" ht="13.5" x14ac:dyDescent="0.25">
      <c r="A1429" s="41">
        <v>104088</v>
      </c>
      <c r="B1429" s="38" t="s">
        <v>1133</v>
      </c>
      <c r="C1429" s="38" t="s">
        <v>94</v>
      </c>
      <c r="D1429" s="39" t="s">
        <v>9315</v>
      </c>
      <c r="F1429" s="12" t="str">
        <f t="shared" si="22"/>
        <v>104088</v>
      </c>
    </row>
    <row r="1430" spans="1:6" ht="13.5" x14ac:dyDescent="0.25">
      <c r="A1430" s="41">
        <v>104089</v>
      </c>
      <c r="B1430" s="38" t="s">
        <v>1134</v>
      </c>
      <c r="C1430" s="38" t="s">
        <v>94</v>
      </c>
      <c r="D1430" s="39" t="s">
        <v>13899</v>
      </c>
      <c r="F1430" s="12" t="str">
        <f t="shared" si="22"/>
        <v>104089</v>
      </c>
    </row>
    <row r="1431" spans="1:6" ht="13.5" x14ac:dyDescent="0.25">
      <c r="A1431" s="41">
        <v>104090</v>
      </c>
      <c r="B1431" s="38" t="s">
        <v>1135</v>
      </c>
      <c r="C1431" s="38" t="s">
        <v>94</v>
      </c>
      <c r="D1431" s="39" t="s">
        <v>14215</v>
      </c>
      <c r="F1431" s="12" t="str">
        <f t="shared" si="22"/>
        <v>104090</v>
      </c>
    </row>
    <row r="1432" spans="1:6" ht="13.5" x14ac:dyDescent="0.25">
      <c r="A1432" s="41">
        <v>104093</v>
      </c>
      <c r="B1432" s="38" t="s">
        <v>1137</v>
      </c>
      <c r="C1432" s="38" t="s">
        <v>94</v>
      </c>
      <c r="D1432" s="39" t="s">
        <v>7280</v>
      </c>
      <c r="F1432" s="12" t="str">
        <f t="shared" si="22"/>
        <v>104093</v>
      </c>
    </row>
    <row r="1433" spans="1:6" ht="13.5" x14ac:dyDescent="0.25">
      <c r="A1433" s="41">
        <v>104094</v>
      </c>
      <c r="B1433" s="38" t="s">
        <v>1138</v>
      </c>
      <c r="C1433" s="38" t="s">
        <v>94</v>
      </c>
      <c r="D1433" s="39" t="s">
        <v>14105</v>
      </c>
      <c r="F1433" s="12" t="str">
        <f t="shared" si="22"/>
        <v>104094</v>
      </c>
    </row>
    <row r="1434" spans="1:6" ht="13.5" x14ac:dyDescent="0.25">
      <c r="A1434" s="41">
        <v>104095</v>
      </c>
      <c r="B1434" s="38" t="s">
        <v>1139</v>
      </c>
      <c r="C1434" s="38" t="s">
        <v>94</v>
      </c>
      <c r="D1434" s="39" t="s">
        <v>10915</v>
      </c>
      <c r="F1434" s="12" t="str">
        <f t="shared" si="22"/>
        <v>104095</v>
      </c>
    </row>
    <row r="1435" spans="1:6" ht="13.5" x14ac:dyDescent="0.25">
      <c r="A1435" s="41">
        <v>104096</v>
      </c>
      <c r="B1435" s="38" t="s">
        <v>1140</v>
      </c>
      <c r="C1435" s="38" t="s">
        <v>94</v>
      </c>
      <c r="D1435" s="39" t="s">
        <v>9105</v>
      </c>
      <c r="F1435" s="12" t="str">
        <f t="shared" si="22"/>
        <v>104096</v>
      </c>
    </row>
    <row r="1436" spans="1:6" ht="13.5" x14ac:dyDescent="0.25">
      <c r="A1436" s="41">
        <v>104519</v>
      </c>
      <c r="B1436" s="38" t="s">
        <v>1320</v>
      </c>
      <c r="C1436" s="38" t="s">
        <v>94</v>
      </c>
      <c r="D1436" s="39" t="s">
        <v>7273</v>
      </c>
      <c r="F1436" s="12" t="str">
        <f t="shared" si="22"/>
        <v>104519</v>
      </c>
    </row>
    <row r="1437" spans="1:6" ht="13.5" x14ac:dyDescent="0.25">
      <c r="A1437" s="41">
        <v>104655</v>
      </c>
      <c r="B1437" s="38" t="s">
        <v>1321</v>
      </c>
      <c r="C1437" s="38" t="s">
        <v>94</v>
      </c>
      <c r="D1437" s="39" t="s">
        <v>14215</v>
      </c>
      <c r="F1437" s="12" t="str">
        <f t="shared" si="22"/>
        <v>104655</v>
      </c>
    </row>
    <row r="1438" spans="1:6" ht="13.5" x14ac:dyDescent="0.25">
      <c r="A1438" s="41">
        <v>104687</v>
      </c>
      <c r="B1438" s="38" t="s">
        <v>1322</v>
      </c>
      <c r="C1438" s="38" t="s">
        <v>94</v>
      </c>
      <c r="D1438" s="39" t="s">
        <v>14228</v>
      </c>
      <c r="F1438" s="12" t="str">
        <f t="shared" si="22"/>
        <v>104687</v>
      </c>
    </row>
    <row r="1439" spans="1:6" ht="13.5" x14ac:dyDescent="0.25">
      <c r="A1439" s="41">
        <v>104694</v>
      </c>
      <c r="B1439" s="38" t="s">
        <v>1323</v>
      </c>
      <c r="C1439" s="38" t="s">
        <v>94</v>
      </c>
      <c r="D1439" s="39" t="s">
        <v>14151</v>
      </c>
      <c r="F1439" s="12" t="str">
        <f t="shared" si="22"/>
        <v>104694</v>
      </c>
    </row>
    <row r="1440" spans="1:6" ht="13.5" x14ac:dyDescent="0.25">
      <c r="A1440" s="41">
        <v>104703</v>
      </c>
      <c r="B1440" s="38" t="s">
        <v>1324</v>
      </c>
      <c r="C1440" s="38" t="s">
        <v>94</v>
      </c>
      <c r="D1440" s="39" t="s">
        <v>14229</v>
      </c>
      <c r="F1440" s="12" t="str">
        <f t="shared" si="22"/>
        <v>104703</v>
      </c>
    </row>
    <row r="1441" spans="1:6" ht="13.5" x14ac:dyDescent="0.25">
      <c r="A1441" s="41">
        <v>104709</v>
      </c>
      <c r="B1441" s="38" t="s">
        <v>1325</v>
      </c>
      <c r="C1441" s="38" t="s">
        <v>94</v>
      </c>
      <c r="D1441" s="39" t="s">
        <v>14230</v>
      </c>
      <c r="F1441" s="12" t="str">
        <f t="shared" si="22"/>
        <v>104709</v>
      </c>
    </row>
    <row r="1442" spans="1:6" ht="13.5" x14ac:dyDescent="0.25">
      <c r="A1442" s="41">
        <v>104715</v>
      </c>
      <c r="B1442" s="38" t="s">
        <v>1326</v>
      </c>
      <c r="C1442" s="38" t="s">
        <v>94</v>
      </c>
      <c r="D1442" s="39" t="s">
        <v>13995</v>
      </c>
      <c r="F1442" s="12" t="str">
        <f t="shared" si="22"/>
        <v>104715</v>
      </c>
    </row>
    <row r="1443" spans="1:6" ht="13.5" x14ac:dyDescent="0.25">
      <c r="A1443" s="41">
        <v>104906</v>
      </c>
      <c r="B1443" s="38" t="s">
        <v>1327</v>
      </c>
      <c r="C1443" s="38" t="s">
        <v>94</v>
      </c>
      <c r="D1443" s="39" t="s">
        <v>14231</v>
      </c>
      <c r="F1443" s="12" t="str">
        <f t="shared" si="22"/>
        <v>104906</v>
      </c>
    </row>
    <row r="1444" spans="1:6" ht="13.5" x14ac:dyDescent="0.25">
      <c r="A1444" s="41">
        <v>104912</v>
      </c>
      <c r="B1444" s="38" t="s">
        <v>1328</v>
      </c>
      <c r="C1444" s="38" t="s">
        <v>94</v>
      </c>
      <c r="D1444" s="39" t="s">
        <v>14232</v>
      </c>
      <c r="F1444" s="12" t="str">
        <f t="shared" si="22"/>
        <v>104912</v>
      </c>
    </row>
    <row r="1445" spans="1:6" ht="13.5" x14ac:dyDescent="0.25">
      <c r="A1445" s="41">
        <v>92259</v>
      </c>
      <c r="B1445" s="38" t="s">
        <v>1329</v>
      </c>
      <c r="C1445" s="38" t="s">
        <v>92</v>
      </c>
      <c r="D1445" s="39" t="s">
        <v>14233</v>
      </c>
      <c r="F1445" s="12" t="str">
        <f t="shared" si="22"/>
        <v>92259</v>
      </c>
    </row>
    <row r="1446" spans="1:6" ht="13.5" x14ac:dyDescent="0.25">
      <c r="A1446" s="41">
        <v>92260</v>
      </c>
      <c r="B1446" s="38" t="s">
        <v>1330</v>
      </c>
      <c r="C1446" s="38" t="s">
        <v>92</v>
      </c>
      <c r="D1446" s="39" t="s">
        <v>14234</v>
      </c>
      <c r="F1446" s="12" t="str">
        <f t="shared" si="22"/>
        <v>92260</v>
      </c>
    </row>
    <row r="1447" spans="1:6" ht="13.5" x14ac:dyDescent="0.25">
      <c r="A1447" s="41">
        <v>92261</v>
      </c>
      <c r="B1447" s="38" t="s">
        <v>1331</v>
      </c>
      <c r="C1447" s="38" t="s">
        <v>92</v>
      </c>
      <c r="D1447" s="39" t="s">
        <v>14235</v>
      </c>
      <c r="F1447" s="12" t="str">
        <f t="shared" si="22"/>
        <v>92261</v>
      </c>
    </row>
    <row r="1448" spans="1:6" ht="13.5" x14ac:dyDescent="0.25">
      <c r="A1448" s="41">
        <v>92262</v>
      </c>
      <c r="B1448" s="38" t="s">
        <v>1332</v>
      </c>
      <c r="C1448" s="38" t="s">
        <v>92</v>
      </c>
      <c r="D1448" s="39" t="s">
        <v>14236</v>
      </c>
      <c r="F1448" s="12" t="str">
        <f t="shared" si="22"/>
        <v>92262</v>
      </c>
    </row>
    <row r="1449" spans="1:6" ht="13.5" x14ac:dyDescent="0.25">
      <c r="A1449" s="41">
        <v>92539</v>
      </c>
      <c r="B1449" s="38" t="s">
        <v>1333</v>
      </c>
      <c r="C1449" s="38" t="s">
        <v>286</v>
      </c>
      <c r="D1449" s="39" t="s">
        <v>11146</v>
      </c>
      <c r="F1449" s="12" t="str">
        <f t="shared" si="22"/>
        <v>92539</v>
      </c>
    </row>
    <row r="1450" spans="1:6" ht="13.5" x14ac:dyDescent="0.25">
      <c r="A1450" s="41">
        <v>92540</v>
      </c>
      <c r="B1450" s="38" t="s">
        <v>1334</v>
      </c>
      <c r="C1450" s="38" t="s">
        <v>286</v>
      </c>
      <c r="D1450" s="39" t="s">
        <v>14237</v>
      </c>
      <c r="F1450" s="12" t="str">
        <f t="shared" si="22"/>
        <v>92540</v>
      </c>
    </row>
    <row r="1451" spans="1:6" ht="13.5" x14ac:dyDescent="0.25">
      <c r="A1451" s="41">
        <v>92541</v>
      </c>
      <c r="B1451" s="38" t="s">
        <v>1335</v>
      </c>
      <c r="C1451" s="38" t="s">
        <v>286</v>
      </c>
      <c r="D1451" s="39" t="s">
        <v>14238</v>
      </c>
      <c r="F1451" s="12" t="str">
        <f t="shared" si="22"/>
        <v>92541</v>
      </c>
    </row>
    <row r="1452" spans="1:6" ht="13.5" x14ac:dyDescent="0.25">
      <c r="A1452" s="41">
        <v>92542</v>
      </c>
      <c r="B1452" s="38" t="s">
        <v>1336</v>
      </c>
      <c r="C1452" s="38" t="s">
        <v>286</v>
      </c>
      <c r="D1452" s="39" t="s">
        <v>14239</v>
      </c>
      <c r="F1452" s="12" t="str">
        <f t="shared" si="22"/>
        <v>92542</v>
      </c>
    </row>
    <row r="1453" spans="1:6" ht="13.5" x14ac:dyDescent="0.25">
      <c r="A1453" s="41">
        <v>92543</v>
      </c>
      <c r="B1453" s="38" t="s">
        <v>338</v>
      </c>
      <c r="C1453" s="38" t="s">
        <v>286</v>
      </c>
      <c r="D1453" s="39" t="s">
        <v>8083</v>
      </c>
      <c r="F1453" s="12" t="str">
        <f t="shared" si="22"/>
        <v>92543</v>
      </c>
    </row>
    <row r="1454" spans="1:6" ht="13.5" x14ac:dyDescent="0.25">
      <c r="A1454" s="41">
        <v>92544</v>
      </c>
      <c r="B1454" s="38" t="s">
        <v>1337</v>
      </c>
      <c r="C1454" s="38" t="s">
        <v>286</v>
      </c>
      <c r="D1454" s="39" t="s">
        <v>14240</v>
      </c>
      <c r="F1454" s="12" t="str">
        <f t="shared" si="22"/>
        <v>92544</v>
      </c>
    </row>
    <row r="1455" spans="1:6" ht="13.5" x14ac:dyDescent="0.25">
      <c r="A1455" s="41">
        <v>92545</v>
      </c>
      <c r="B1455" s="38" t="s">
        <v>1338</v>
      </c>
      <c r="C1455" s="38" t="s">
        <v>92</v>
      </c>
      <c r="D1455" s="39" t="s">
        <v>14241</v>
      </c>
      <c r="F1455" s="12" t="str">
        <f t="shared" si="22"/>
        <v>92545</v>
      </c>
    </row>
    <row r="1456" spans="1:6" ht="13.5" x14ac:dyDescent="0.25">
      <c r="A1456" s="41">
        <v>92546</v>
      </c>
      <c r="B1456" s="38" t="s">
        <v>1339</v>
      </c>
      <c r="C1456" s="38" t="s">
        <v>92</v>
      </c>
      <c r="D1456" s="39" t="s">
        <v>14242</v>
      </c>
      <c r="F1456" s="12" t="str">
        <f t="shared" si="22"/>
        <v>92546</v>
      </c>
    </row>
    <row r="1457" spans="1:6" ht="13.5" x14ac:dyDescent="0.25">
      <c r="A1457" s="41">
        <v>92547</v>
      </c>
      <c r="B1457" s="38" t="s">
        <v>1340</v>
      </c>
      <c r="C1457" s="38" t="s">
        <v>92</v>
      </c>
      <c r="D1457" s="39" t="s">
        <v>14243</v>
      </c>
      <c r="F1457" s="12" t="str">
        <f t="shared" si="22"/>
        <v>92547</v>
      </c>
    </row>
    <row r="1458" spans="1:6" ht="13.5" x14ac:dyDescent="0.25">
      <c r="A1458" s="41">
        <v>92548</v>
      </c>
      <c r="B1458" s="38" t="s">
        <v>1341</v>
      </c>
      <c r="C1458" s="38" t="s">
        <v>92</v>
      </c>
      <c r="D1458" s="39" t="s">
        <v>14244</v>
      </c>
      <c r="F1458" s="12" t="str">
        <f t="shared" si="22"/>
        <v>92548</v>
      </c>
    </row>
    <row r="1459" spans="1:6" ht="13.5" x14ac:dyDescent="0.25">
      <c r="A1459" s="41">
        <v>92549</v>
      </c>
      <c r="B1459" s="38" t="s">
        <v>1342</v>
      </c>
      <c r="C1459" s="38" t="s">
        <v>92</v>
      </c>
      <c r="D1459" s="39" t="s">
        <v>14245</v>
      </c>
      <c r="F1459" s="12" t="str">
        <f t="shared" si="22"/>
        <v>92549</v>
      </c>
    </row>
    <row r="1460" spans="1:6" ht="13.5" x14ac:dyDescent="0.25">
      <c r="A1460" s="41">
        <v>92550</v>
      </c>
      <c r="B1460" s="38" t="s">
        <v>1343</v>
      </c>
      <c r="C1460" s="38" t="s">
        <v>92</v>
      </c>
      <c r="D1460" s="39" t="s">
        <v>14246</v>
      </c>
      <c r="F1460" s="12" t="str">
        <f t="shared" si="22"/>
        <v>92550</v>
      </c>
    </row>
    <row r="1461" spans="1:6" ht="13.5" x14ac:dyDescent="0.25">
      <c r="A1461" s="41">
        <v>92551</v>
      </c>
      <c r="B1461" s="38" t="s">
        <v>1344</v>
      </c>
      <c r="C1461" s="38" t="s">
        <v>92</v>
      </c>
      <c r="D1461" s="39" t="s">
        <v>14247</v>
      </c>
      <c r="F1461" s="12" t="str">
        <f t="shared" si="22"/>
        <v>92551</v>
      </c>
    </row>
    <row r="1462" spans="1:6" ht="13.5" x14ac:dyDescent="0.25">
      <c r="A1462" s="41">
        <v>92552</v>
      </c>
      <c r="B1462" s="38" t="s">
        <v>1345</v>
      </c>
      <c r="C1462" s="38" t="s">
        <v>92</v>
      </c>
      <c r="D1462" s="39" t="s">
        <v>14248</v>
      </c>
      <c r="F1462" s="12" t="str">
        <f t="shared" si="22"/>
        <v>92552</v>
      </c>
    </row>
    <row r="1463" spans="1:6" ht="13.5" x14ac:dyDescent="0.25">
      <c r="A1463" s="41">
        <v>92553</v>
      </c>
      <c r="B1463" s="38" t="s">
        <v>1346</v>
      </c>
      <c r="C1463" s="38" t="s">
        <v>92</v>
      </c>
      <c r="D1463" s="39" t="s">
        <v>14249</v>
      </c>
      <c r="F1463" s="12" t="str">
        <f t="shared" si="22"/>
        <v>92553</v>
      </c>
    </row>
    <row r="1464" spans="1:6" ht="13.5" x14ac:dyDescent="0.25">
      <c r="A1464" s="41">
        <v>92554</v>
      </c>
      <c r="B1464" s="38" t="s">
        <v>1347</v>
      </c>
      <c r="C1464" s="38" t="s">
        <v>92</v>
      </c>
      <c r="D1464" s="39" t="s">
        <v>14250</v>
      </c>
      <c r="F1464" s="12" t="str">
        <f t="shared" si="22"/>
        <v>92554</v>
      </c>
    </row>
    <row r="1465" spans="1:6" ht="13.5" x14ac:dyDescent="0.25">
      <c r="A1465" s="41">
        <v>92555</v>
      </c>
      <c r="B1465" s="38" t="s">
        <v>395</v>
      </c>
      <c r="C1465" s="38" t="s">
        <v>92</v>
      </c>
      <c r="D1465" s="39" t="s">
        <v>14251</v>
      </c>
      <c r="F1465" s="12" t="str">
        <f t="shared" si="22"/>
        <v>92555</v>
      </c>
    </row>
    <row r="1466" spans="1:6" ht="13.5" x14ac:dyDescent="0.25">
      <c r="A1466" s="41">
        <v>92556</v>
      </c>
      <c r="B1466" s="38" t="s">
        <v>339</v>
      </c>
      <c r="C1466" s="38" t="s">
        <v>92</v>
      </c>
      <c r="D1466" s="39" t="s">
        <v>14252</v>
      </c>
      <c r="F1466" s="12" t="str">
        <f t="shared" si="22"/>
        <v>92556</v>
      </c>
    </row>
    <row r="1467" spans="1:6" ht="13.5" x14ac:dyDescent="0.25">
      <c r="A1467" s="41">
        <v>92557</v>
      </c>
      <c r="B1467" s="38" t="s">
        <v>366</v>
      </c>
      <c r="C1467" s="38" t="s">
        <v>92</v>
      </c>
      <c r="D1467" s="39" t="s">
        <v>14253</v>
      </c>
      <c r="F1467" s="12" t="str">
        <f t="shared" si="22"/>
        <v>92557</v>
      </c>
    </row>
    <row r="1468" spans="1:6" ht="13.5" x14ac:dyDescent="0.25">
      <c r="A1468" s="41">
        <v>92558</v>
      </c>
      <c r="B1468" s="38" t="s">
        <v>384</v>
      </c>
      <c r="C1468" s="38" t="s">
        <v>92</v>
      </c>
      <c r="D1468" s="39" t="s">
        <v>14254</v>
      </c>
      <c r="F1468" s="12" t="str">
        <f t="shared" si="22"/>
        <v>92558</v>
      </c>
    </row>
    <row r="1469" spans="1:6" ht="13.5" x14ac:dyDescent="0.25">
      <c r="A1469" s="41">
        <v>92559</v>
      </c>
      <c r="B1469" s="38" t="s">
        <v>1348</v>
      </c>
      <c r="C1469" s="38" t="s">
        <v>92</v>
      </c>
      <c r="D1469" s="39" t="s">
        <v>14255</v>
      </c>
      <c r="F1469" s="12" t="str">
        <f t="shared" si="22"/>
        <v>92559</v>
      </c>
    </row>
    <row r="1470" spans="1:6" ht="13.5" x14ac:dyDescent="0.25">
      <c r="A1470" s="41">
        <v>92560</v>
      </c>
      <c r="B1470" s="38" t="s">
        <v>1349</v>
      </c>
      <c r="C1470" s="38" t="s">
        <v>92</v>
      </c>
      <c r="D1470" s="39" t="s">
        <v>14256</v>
      </c>
      <c r="F1470" s="12" t="str">
        <f t="shared" si="22"/>
        <v>92560</v>
      </c>
    </row>
    <row r="1471" spans="1:6" ht="13.5" x14ac:dyDescent="0.25">
      <c r="A1471" s="41">
        <v>92561</v>
      </c>
      <c r="B1471" s="38" t="s">
        <v>1350</v>
      </c>
      <c r="C1471" s="38" t="s">
        <v>92</v>
      </c>
      <c r="D1471" s="39" t="s">
        <v>14257</v>
      </c>
      <c r="F1471" s="12" t="str">
        <f t="shared" si="22"/>
        <v>92561</v>
      </c>
    </row>
    <row r="1472" spans="1:6" ht="13.5" x14ac:dyDescent="0.25">
      <c r="A1472" s="41">
        <v>92562</v>
      </c>
      <c r="B1472" s="38" t="s">
        <v>1351</v>
      </c>
      <c r="C1472" s="38" t="s">
        <v>92</v>
      </c>
      <c r="D1472" s="39" t="s">
        <v>14258</v>
      </c>
      <c r="F1472" s="12" t="str">
        <f t="shared" si="22"/>
        <v>92562</v>
      </c>
    </row>
    <row r="1473" spans="1:6" ht="13.5" x14ac:dyDescent="0.25">
      <c r="A1473" s="41">
        <v>92563</v>
      </c>
      <c r="B1473" s="38" t="s">
        <v>1352</v>
      </c>
      <c r="C1473" s="38" t="s">
        <v>92</v>
      </c>
      <c r="D1473" s="39" t="s">
        <v>14259</v>
      </c>
      <c r="F1473" s="12" t="str">
        <f t="shared" si="22"/>
        <v>92563</v>
      </c>
    </row>
    <row r="1474" spans="1:6" ht="13.5" x14ac:dyDescent="0.25">
      <c r="A1474" s="41">
        <v>92564</v>
      </c>
      <c r="B1474" s="38" t="s">
        <v>1353</v>
      </c>
      <c r="C1474" s="38" t="s">
        <v>92</v>
      </c>
      <c r="D1474" s="39" t="s">
        <v>14260</v>
      </c>
      <c r="F1474" s="12" t="str">
        <f t="shared" si="22"/>
        <v>92564</v>
      </c>
    </row>
    <row r="1475" spans="1:6" ht="13.5" x14ac:dyDescent="0.25">
      <c r="A1475" s="41">
        <v>100379</v>
      </c>
      <c r="B1475" s="38" t="s">
        <v>1354</v>
      </c>
      <c r="C1475" s="38" t="s">
        <v>286</v>
      </c>
      <c r="D1475" s="39" t="s">
        <v>13910</v>
      </c>
      <c r="F1475" s="12" t="str">
        <f t="shared" si="22"/>
        <v>100379</v>
      </c>
    </row>
    <row r="1476" spans="1:6" ht="13.5" x14ac:dyDescent="0.25">
      <c r="A1476" s="41">
        <v>100380</v>
      </c>
      <c r="B1476" s="38" t="s">
        <v>1355</v>
      </c>
      <c r="C1476" s="38" t="s">
        <v>286</v>
      </c>
      <c r="D1476" s="39" t="s">
        <v>12401</v>
      </c>
      <c r="F1476" s="12" t="str">
        <f t="shared" ref="F1476:F1539" si="23">CLEAN(A1476)</f>
        <v>100380</v>
      </c>
    </row>
    <row r="1477" spans="1:6" ht="13.5" x14ac:dyDescent="0.25">
      <c r="A1477" s="41">
        <v>100381</v>
      </c>
      <c r="B1477" s="38" t="s">
        <v>1356</v>
      </c>
      <c r="C1477" s="38" t="s">
        <v>286</v>
      </c>
      <c r="D1477" s="39" t="s">
        <v>14261</v>
      </c>
      <c r="F1477" s="12" t="str">
        <f t="shared" si="23"/>
        <v>100381</v>
      </c>
    </row>
    <row r="1478" spans="1:6" ht="13.5" x14ac:dyDescent="0.25">
      <c r="A1478" s="41">
        <v>100383</v>
      </c>
      <c r="B1478" s="38" t="s">
        <v>1357</v>
      </c>
      <c r="C1478" s="38" t="s">
        <v>286</v>
      </c>
      <c r="D1478" s="39" t="s">
        <v>14262</v>
      </c>
      <c r="F1478" s="12" t="str">
        <f t="shared" si="23"/>
        <v>100383</v>
      </c>
    </row>
    <row r="1479" spans="1:6" ht="13.5" x14ac:dyDescent="0.25">
      <c r="A1479" s="41">
        <v>100384</v>
      </c>
      <c r="B1479" s="38" t="s">
        <v>1358</v>
      </c>
      <c r="C1479" s="38" t="s">
        <v>286</v>
      </c>
      <c r="D1479" s="39" t="s">
        <v>14263</v>
      </c>
      <c r="F1479" s="12" t="str">
        <f t="shared" si="23"/>
        <v>100384</v>
      </c>
    </row>
    <row r="1480" spans="1:6" ht="13.5" x14ac:dyDescent="0.25">
      <c r="A1480" s="41">
        <v>100385</v>
      </c>
      <c r="B1480" s="38" t="s">
        <v>1359</v>
      </c>
      <c r="C1480" s="38" t="s">
        <v>286</v>
      </c>
      <c r="D1480" s="39" t="s">
        <v>14264</v>
      </c>
      <c r="F1480" s="12" t="str">
        <f t="shared" si="23"/>
        <v>100385</v>
      </c>
    </row>
    <row r="1481" spans="1:6" ht="13.5" x14ac:dyDescent="0.25">
      <c r="A1481" s="41">
        <v>100386</v>
      </c>
      <c r="B1481" s="38" t="s">
        <v>1360</v>
      </c>
      <c r="C1481" s="38" t="s">
        <v>286</v>
      </c>
      <c r="D1481" s="39" t="s">
        <v>14265</v>
      </c>
      <c r="F1481" s="12" t="str">
        <f t="shared" si="23"/>
        <v>100386</v>
      </c>
    </row>
    <row r="1482" spans="1:6" ht="13.5" x14ac:dyDescent="0.25">
      <c r="A1482" s="41">
        <v>100387</v>
      </c>
      <c r="B1482" s="38" t="s">
        <v>1361</v>
      </c>
      <c r="C1482" s="38" t="s">
        <v>286</v>
      </c>
      <c r="D1482" s="39" t="s">
        <v>14266</v>
      </c>
      <c r="F1482" s="12" t="str">
        <f t="shared" si="23"/>
        <v>100387</v>
      </c>
    </row>
    <row r="1483" spans="1:6" ht="13.5" x14ac:dyDescent="0.25">
      <c r="A1483" s="41">
        <v>100388</v>
      </c>
      <c r="B1483" s="38" t="s">
        <v>1362</v>
      </c>
      <c r="C1483" s="38" t="s">
        <v>286</v>
      </c>
      <c r="D1483" s="39" t="s">
        <v>14267</v>
      </c>
      <c r="F1483" s="12" t="str">
        <f t="shared" si="23"/>
        <v>100388</v>
      </c>
    </row>
    <row r="1484" spans="1:6" ht="13.5" x14ac:dyDescent="0.25">
      <c r="A1484" s="41">
        <v>100389</v>
      </c>
      <c r="B1484" s="38" t="s">
        <v>1363</v>
      </c>
      <c r="C1484" s="38" t="s">
        <v>286</v>
      </c>
      <c r="D1484" s="39" t="s">
        <v>13609</v>
      </c>
      <c r="F1484" s="12" t="str">
        <f t="shared" si="23"/>
        <v>100389</v>
      </c>
    </row>
    <row r="1485" spans="1:6" ht="13.5" x14ac:dyDescent="0.25">
      <c r="A1485" s="41">
        <v>100390</v>
      </c>
      <c r="B1485" s="38" t="s">
        <v>1364</v>
      </c>
      <c r="C1485" s="38" t="s">
        <v>286</v>
      </c>
      <c r="D1485" s="39" t="s">
        <v>10606</v>
      </c>
      <c r="F1485" s="12" t="str">
        <f t="shared" si="23"/>
        <v>100390</v>
      </c>
    </row>
    <row r="1486" spans="1:6" ht="13.5" x14ac:dyDescent="0.25">
      <c r="A1486" s="41">
        <v>100391</v>
      </c>
      <c r="B1486" s="38" t="s">
        <v>1365</v>
      </c>
      <c r="C1486" s="38" t="s">
        <v>286</v>
      </c>
      <c r="D1486" s="39" t="s">
        <v>14268</v>
      </c>
      <c r="F1486" s="12" t="str">
        <f t="shared" si="23"/>
        <v>100391</v>
      </c>
    </row>
    <row r="1487" spans="1:6" ht="13.5" x14ac:dyDescent="0.25">
      <c r="A1487" s="41">
        <v>100392</v>
      </c>
      <c r="B1487" s="38" t="s">
        <v>1366</v>
      </c>
      <c r="C1487" s="38" t="s">
        <v>286</v>
      </c>
      <c r="D1487" s="39" t="s">
        <v>11600</v>
      </c>
      <c r="F1487" s="12" t="str">
        <f t="shared" si="23"/>
        <v>100392</v>
      </c>
    </row>
    <row r="1488" spans="1:6" ht="13.5" x14ac:dyDescent="0.25">
      <c r="A1488" s="41">
        <v>100393</v>
      </c>
      <c r="B1488" s="38" t="s">
        <v>1367</v>
      </c>
      <c r="C1488" s="38" t="s">
        <v>286</v>
      </c>
      <c r="D1488" s="39" t="s">
        <v>14269</v>
      </c>
      <c r="F1488" s="12" t="str">
        <f t="shared" si="23"/>
        <v>100393</v>
      </c>
    </row>
    <row r="1489" spans="1:6" ht="13.5" x14ac:dyDescent="0.25">
      <c r="A1489" s="41">
        <v>100394</v>
      </c>
      <c r="B1489" s="38" t="s">
        <v>1368</v>
      </c>
      <c r="C1489" s="38" t="s">
        <v>286</v>
      </c>
      <c r="D1489" s="39" t="s">
        <v>14270</v>
      </c>
      <c r="F1489" s="12" t="str">
        <f t="shared" si="23"/>
        <v>100394</v>
      </c>
    </row>
    <row r="1490" spans="1:6" ht="13.5" x14ac:dyDescent="0.25">
      <c r="A1490" s="41">
        <v>100395</v>
      </c>
      <c r="B1490" s="38" t="s">
        <v>1369</v>
      </c>
      <c r="C1490" s="38" t="s">
        <v>286</v>
      </c>
      <c r="D1490" s="39" t="s">
        <v>14271</v>
      </c>
      <c r="F1490" s="12" t="str">
        <f t="shared" si="23"/>
        <v>100395</v>
      </c>
    </row>
    <row r="1491" spans="1:6" ht="13.5" x14ac:dyDescent="0.25">
      <c r="A1491" s="41">
        <v>94189</v>
      </c>
      <c r="B1491" s="38" t="s">
        <v>1370</v>
      </c>
      <c r="C1491" s="38" t="s">
        <v>286</v>
      </c>
      <c r="D1491" s="39" t="s">
        <v>13244</v>
      </c>
      <c r="F1491" s="12" t="str">
        <f t="shared" si="23"/>
        <v>94189</v>
      </c>
    </row>
    <row r="1492" spans="1:6" ht="13.5" x14ac:dyDescent="0.25">
      <c r="A1492" s="41">
        <v>94192</v>
      </c>
      <c r="B1492" s="38" t="s">
        <v>1372</v>
      </c>
      <c r="C1492" s="38" t="s">
        <v>286</v>
      </c>
      <c r="D1492" s="39" t="s">
        <v>14272</v>
      </c>
      <c r="F1492" s="12" t="str">
        <f t="shared" si="23"/>
        <v>94192</v>
      </c>
    </row>
    <row r="1493" spans="1:6" ht="13.5" x14ac:dyDescent="0.25">
      <c r="A1493" s="41">
        <v>94195</v>
      </c>
      <c r="B1493" s="38" t="s">
        <v>1373</v>
      </c>
      <c r="C1493" s="38" t="s">
        <v>286</v>
      </c>
      <c r="D1493" s="39" t="s">
        <v>14273</v>
      </c>
      <c r="F1493" s="12" t="str">
        <f t="shared" si="23"/>
        <v>94195</v>
      </c>
    </row>
    <row r="1494" spans="1:6" ht="13.5" x14ac:dyDescent="0.25">
      <c r="A1494" s="41">
        <v>94198</v>
      </c>
      <c r="B1494" s="38" t="s">
        <v>1374</v>
      </c>
      <c r="C1494" s="38" t="s">
        <v>286</v>
      </c>
      <c r="D1494" s="39" t="s">
        <v>14274</v>
      </c>
      <c r="F1494" s="12" t="str">
        <f t="shared" si="23"/>
        <v>94198</v>
      </c>
    </row>
    <row r="1495" spans="1:6" ht="13.5" x14ac:dyDescent="0.25">
      <c r="A1495" s="41">
        <v>94201</v>
      </c>
      <c r="B1495" s="38" t="s">
        <v>1375</v>
      </c>
      <c r="C1495" s="38" t="s">
        <v>286</v>
      </c>
      <c r="D1495" s="39" t="s">
        <v>11830</v>
      </c>
      <c r="F1495" s="12" t="str">
        <f t="shared" si="23"/>
        <v>94201</v>
      </c>
    </row>
    <row r="1496" spans="1:6" ht="13.5" x14ac:dyDescent="0.25">
      <c r="A1496" s="41">
        <v>94204</v>
      </c>
      <c r="B1496" s="38" t="s">
        <v>1376</v>
      </c>
      <c r="C1496" s="38" t="s">
        <v>286</v>
      </c>
      <c r="D1496" s="39" t="s">
        <v>14275</v>
      </c>
      <c r="F1496" s="12" t="str">
        <f t="shared" si="23"/>
        <v>94204</v>
      </c>
    </row>
    <row r="1497" spans="1:6" ht="13.5" x14ac:dyDescent="0.25">
      <c r="A1497" s="41">
        <v>94224</v>
      </c>
      <c r="B1497" s="38" t="s">
        <v>1377</v>
      </c>
      <c r="C1497" s="38" t="s">
        <v>84</v>
      </c>
      <c r="D1497" s="39" t="s">
        <v>11011</v>
      </c>
      <c r="F1497" s="12" t="str">
        <f t="shared" si="23"/>
        <v>94224</v>
      </c>
    </row>
    <row r="1498" spans="1:6" ht="13.5" x14ac:dyDescent="0.25">
      <c r="A1498" s="41">
        <v>94226</v>
      </c>
      <c r="B1498" s="38" t="s">
        <v>1379</v>
      </c>
      <c r="C1498" s="38" t="s">
        <v>286</v>
      </c>
      <c r="D1498" s="39" t="s">
        <v>14276</v>
      </c>
      <c r="F1498" s="12" t="str">
        <f t="shared" si="23"/>
        <v>94226</v>
      </c>
    </row>
    <row r="1499" spans="1:6" ht="13.5" x14ac:dyDescent="0.25">
      <c r="A1499" s="41">
        <v>94232</v>
      </c>
      <c r="B1499" s="38" t="s">
        <v>1380</v>
      </c>
      <c r="C1499" s="38" t="s">
        <v>92</v>
      </c>
      <c r="D1499" s="39" t="s">
        <v>6928</v>
      </c>
      <c r="F1499" s="12" t="str">
        <f t="shared" si="23"/>
        <v>94232</v>
      </c>
    </row>
    <row r="1500" spans="1:6" ht="13.5" x14ac:dyDescent="0.25">
      <c r="A1500" s="41">
        <v>94440</v>
      </c>
      <c r="B1500" s="38" t="s">
        <v>1381</v>
      </c>
      <c r="C1500" s="38" t="s">
        <v>286</v>
      </c>
      <c r="D1500" s="39" t="s">
        <v>14273</v>
      </c>
      <c r="F1500" s="12" t="str">
        <f t="shared" si="23"/>
        <v>94440</v>
      </c>
    </row>
    <row r="1501" spans="1:6" ht="13.5" x14ac:dyDescent="0.25">
      <c r="A1501" s="41">
        <v>94441</v>
      </c>
      <c r="B1501" s="38" t="s">
        <v>1382</v>
      </c>
      <c r="C1501" s="38" t="s">
        <v>286</v>
      </c>
      <c r="D1501" s="39" t="s">
        <v>14274</v>
      </c>
      <c r="F1501" s="12" t="str">
        <f t="shared" si="23"/>
        <v>94441</v>
      </c>
    </row>
    <row r="1502" spans="1:6" ht="13.5" x14ac:dyDescent="0.25">
      <c r="A1502" s="41">
        <v>94442</v>
      </c>
      <c r="B1502" s="38" t="s">
        <v>1383</v>
      </c>
      <c r="C1502" s="38" t="s">
        <v>286</v>
      </c>
      <c r="D1502" s="39" t="s">
        <v>14273</v>
      </c>
      <c r="F1502" s="12" t="str">
        <f t="shared" si="23"/>
        <v>94442</v>
      </c>
    </row>
    <row r="1503" spans="1:6" ht="13.5" x14ac:dyDescent="0.25">
      <c r="A1503" s="41">
        <v>94443</v>
      </c>
      <c r="B1503" s="38" t="s">
        <v>1384</v>
      </c>
      <c r="C1503" s="38" t="s">
        <v>286</v>
      </c>
      <c r="D1503" s="39" t="s">
        <v>14274</v>
      </c>
      <c r="F1503" s="12" t="str">
        <f t="shared" si="23"/>
        <v>94443</v>
      </c>
    </row>
    <row r="1504" spans="1:6" ht="13.5" x14ac:dyDescent="0.25">
      <c r="A1504" s="41">
        <v>94445</v>
      </c>
      <c r="B1504" s="38" t="s">
        <v>1385</v>
      </c>
      <c r="C1504" s="38" t="s">
        <v>286</v>
      </c>
      <c r="D1504" s="39" t="s">
        <v>11830</v>
      </c>
      <c r="F1504" s="12" t="str">
        <f t="shared" si="23"/>
        <v>94445</v>
      </c>
    </row>
    <row r="1505" spans="1:6" ht="13.5" x14ac:dyDescent="0.25">
      <c r="A1505" s="41">
        <v>94446</v>
      </c>
      <c r="B1505" s="38" t="s">
        <v>1386</v>
      </c>
      <c r="C1505" s="38" t="s">
        <v>286</v>
      </c>
      <c r="D1505" s="39" t="s">
        <v>14275</v>
      </c>
      <c r="F1505" s="12" t="str">
        <f t="shared" si="23"/>
        <v>94446</v>
      </c>
    </row>
    <row r="1506" spans="1:6" ht="13.5" x14ac:dyDescent="0.25">
      <c r="A1506" s="41">
        <v>94447</v>
      </c>
      <c r="B1506" s="38" t="s">
        <v>1387</v>
      </c>
      <c r="C1506" s="38" t="s">
        <v>286</v>
      </c>
      <c r="D1506" s="39" t="s">
        <v>11830</v>
      </c>
      <c r="F1506" s="12" t="str">
        <f t="shared" si="23"/>
        <v>94447</v>
      </c>
    </row>
    <row r="1507" spans="1:6" ht="13.5" x14ac:dyDescent="0.25">
      <c r="A1507" s="41">
        <v>94448</v>
      </c>
      <c r="B1507" s="38" t="s">
        <v>1388</v>
      </c>
      <c r="C1507" s="38" t="s">
        <v>286</v>
      </c>
      <c r="D1507" s="39" t="s">
        <v>14275</v>
      </c>
      <c r="F1507" s="12" t="str">
        <f t="shared" si="23"/>
        <v>94448</v>
      </c>
    </row>
    <row r="1508" spans="1:6" ht="13.5" x14ac:dyDescent="0.25">
      <c r="A1508" s="41">
        <v>94207</v>
      </c>
      <c r="B1508" s="38" t="s">
        <v>1389</v>
      </c>
      <c r="C1508" s="38" t="s">
        <v>286</v>
      </c>
      <c r="D1508" s="39" t="s">
        <v>14277</v>
      </c>
      <c r="F1508" s="12" t="str">
        <f t="shared" si="23"/>
        <v>94207</v>
      </c>
    </row>
    <row r="1509" spans="1:6" ht="13.5" x14ac:dyDescent="0.25">
      <c r="A1509" s="41">
        <v>94210</v>
      </c>
      <c r="B1509" s="38" t="s">
        <v>344</v>
      </c>
      <c r="C1509" s="38" t="s">
        <v>286</v>
      </c>
      <c r="D1509" s="39" t="s">
        <v>14278</v>
      </c>
      <c r="F1509" s="12" t="str">
        <f t="shared" si="23"/>
        <v>94210</v>
      </c>
    </row>
    <row r="1510" spans="1:6" ht="13.5" x14ac:dyDescent="0.25">
      <c r="A1510" s="41">
        <v>94218</v>
      </c>
      <c r="B1510" s="38" t="s">
        <v>1390</v>
      </c>
      <c r="C1510" s="38" t="s">
        <v>286</v>
      </c>
      <c r="D1510" s="39" t="s">
        <v>14279</v>
      </c>
      <c r="F1510" s="12" t="str">
        <f t="shared" si="23"/>
        <v>94218</v>
      </c>
    </row>
    <row r="1511" spans="1:6" ht="13.5" x14ac:dyDescent="0.25">
      <c r="A1511" s="41">
        <v>94213</v>
      </c>
      <c r="B1511" s="38" t="s">
        <v>77</v>
      </c>
      <c r="C1511" s="38" t="s">
        <v>286</v>
      </c>
      <c r="D1511" s="39" t="s">
        <v>14280</v>
      </c>
      <c r="F1511" s="12" t="str">
        <f t="shared" si="23"/>
        <v>94213</v>
      </c>
    </row>
    <row r="1512" spans="1:6" ht="13.5" x14ac:dyDescent="0.25">
      <c r="A1512" s="41">
        <v>94216</v>
      </c>
      <c r="B1512" s="38" t="s">
        <v>1391</v>
      </c>
      <c r="C1512" s="38" t="s">
        <v>286</v>
      </c>
      <c r="D1512" s="39" t="s">
        <v>14281</v>
      </c>
      <c r="F1512" s="12" t="str">
        <f t="shared" si="23"/>
        <v>94216</v>
      </c>
    </row>
    <row r="1513" spans="1:6" ht="13.5" x14ac:dyDescent="0.25">
      <c r="A1513" s="41">
        <v>94219</v>
      </c>
      <c r="B1513" s="38" t="s">
        <v>1401</v>
      </c>
      <c r="C1513" s="38" t="s">
        <v>84</v>
      </c>
      <c r="D1513" s="39" t="s">
        <v>14282</v>
      </c>
      <c r="F1513" s="12" t="str">
        <f t="shared" si="23"/>
        <v>94219</v>
      </c>
    </row>
    <row r="1514" spans="1:6" ht="13.5" x14ac:dyDescent="0.25">
      <c r="A1514" s="41">
        <v>94220</v>
      </c>
      <c r="B1514" s="38" t="s">
        <v>1402</v>
      </c>
      <c r="C1514" s="38" t="s">
        <v>84</v>
      </c>
      <c r="D1514" s="39" t="s">
        <v>14283</v>
      </c>
      <c r="F1514" s="12" t="str">
        <f t="shared" si="23"/>
        <v>94220</v>
      </c>
    </row>
    <row r="1515" spans="1:6" ht="13.5" x14ac:dyDescent="0.25">
      <c r="A1515" s="41">
        <v>94221</v>
      </c>
      <c r="B1515" s="38" t="s">
        <v>1392</v>
      </c>
      <c r="C1515" s="38" t="s">
        <v>84</v>
      </c>
      <c r="D1515" s="39" t="s">
        <v>14284</v>
      </c>
      <c r="F1515" s="12" t="str">
        <f t="shared" si="23"/>
        <v>94221</v>
      </c>
    </row>
    <row r="1516" spans="1:6" ht="13.5" x14ac:dyDescent="0.25">
      <c r="A1516" s="41">
        <v>94222</v>
      </c>
      <c r="B1516" s="38" t="s">
        <v>1403</v>
      </c>
      <c r="C1516" s="38" t="s">
        <v>84</v>
      </c>
      <c r="D1516" s="39" t="s">
        <v>14285</v>
      </c>
      <c r="F1516" s="12" t="str">
        <f t="shared" si="23"/>
        <v>94222</v>
      </c>
    </row>
    <row r="1517" spans="1:6" ht="13.5" x14ac:dyDescent="0.25">
      <c r="A1517" s="41">
        <v>94223</v>
      </c>
      <c r="B1517" s="38" t="s">
        <v>1393</v>
      </c>
      <c r="C1517" s="38" t="s">
        <v>84</v>
      </c>
      <c r="D1517" s="39" t="s">
        <v>14286</v>
      </c>
      <c r="F1517" s="12" t="str">
        <f t="shared" si="23"/>
        <v>94223</v>
      </c>
    </row>
    <row r="1518" spans="1:6" ht="13.5" x14ac:dyDescent="0.25">
      <c r="A1518" s="41">
        <v>94451</v>
      </c>
      <c r="B1518" s="38" t="s">
        <v>1404</v>
      </c>
      <c r="C1518" s="38" t="s">
        <v>84</v>
      </c>
      <c r="D1518" s="39" t="s">
        <v>11924</v>
      </c>
      <c r="F1518" s="12" t="str">
        <f t="shared" si="23"/>
        <v>94451</v>
      </c>
    </row>
    <row r="1519" spans="1:6" ht="13.5" x14ac:dyDescent="0.25">
      <c r="A1519" s="41">
        <v>100325</v>
      </c>
      <c r="B1519" s="38" t="s">
        <v>1405</v>
      </c>
      <c r="C1519" s="38" t="s">
        <v>84</v>
      </c>
      <c r="D1519" s="39" t="s">
        <v>14287</v>
      </c>
      <c r="F1519" s="12" t="str">
        <f t="shared" si="23"/>
        <v>100325</v>
      </c>
    </row>
    <row r="1520" spans="1:6" ht="13.5" x14ac:dyDescent="0.25">
      <c r="A1520" s="41">
        <v>100327</v>
      </c>
      <c r="B1520" s="38" t="s">
        <v>1398</v>
      </c>
      <c r="C1520" s="38" t="s">
        <v>84</v>
      </c>
      <c r="D1520" s="39" t="s">
        <v>10549</v>
      </c>
      <c r="F1520" s="12" t="str">
        <f t="shared" si="23"/>
        <v>100327</v>
      </c>
    </row>
    <row r="1521" spans="1:6" ht="13.5" x14ac:dyDescent="0.25">
      <c r="A1521" s="41">
        <v>100328</v>
      </c>
      <c r="B1521" s="38" t="s">
        <v>1406</v>
      </c>
      <c r="C1521" s="38" t="s">
        <v>286</v>
      </c>
      <c r="D1521" s="39" t="s">
        <v>12985</v>
      </c>
      <c r="F1521" s="12" t="str">
        <f t="shared" si="23"/>
        <v>100328</v>
      </c>
    </row>
    <row r="1522" spans="1:6" ht="13.5" x14ac:dyDescent="0.25">
      <c r="A1522" s="41">
        <v>100329</v>
      </c>
      <c r="B1522" s="38" t="s">
        <v>1407</v>
      </c>
      <c r="C1522" s="38" t="s">
        <v>286</v>
      </c>
      <c r="D1522" s="39" t="s">
        <v>12461</v>
      </c>
      <c r="F1522" s="12" t="str">
        <f t="shared" si="23"/>
        <v>100329</v>
      </c>
    </row>
    <row r="1523" spans="1:6" ht="13.5" x14ac:dyDescent="0.25">
      <c r="A1523" s="41">
        <v>100330</v>
      </c>
      <c r="B1523" s="38" t="s">
        <v>1408</v>
      </c>
      <c r="C1523" s="38" t="s">
        <v>286</v>
      </c>
      <c r="D1523" s="39" t="s">
        <v>6892</v>
      </c>
      <c r="F1523" s="12" t="str">
        <f t="shared" si="23"/>
        <v>100330</v>
      </c>
    </row>
    <row r="1524" spans="1:6" ht="13.5" x14ac:dyDescent="0.25">
      <c r="A1524" s="41">
        <v>100331</v>
      </c>
      <c r="B1524" s="38" t="s">
        <v>1409</v>
      </c>
      <c r="C1524" s="38" t="s">
        <v>286</v>
      </c>
      <c r="D1524" s="39" t="s">
        <v>11385</v>
      </c>
      <c r="F1524" s="12" t="str">
        <f t="shared" si="23"/>
        <v>100331</v>
      </c>
    </row>
    <row r="1525" spans="1:6" ht="13.5" x14ac:dyDescent="0.25">
      <c r="A1525" s="41">
        <v>100434</v>
      </c>
      <c r="B1525" s="38" t="s">
        <v>1410</v>
      </c>
      <c r="C1525" s="38" t="s">
        <v>84</v>
      </c>
      <c r="D1525" s="39" t="s">
        <v>14288</v>
      </c>
      <c r="F1525" s="12" t="str">
        <f t="shared" si="23"/>
        <v>100434</v>
      </c>
    </row>
    <row r="1526" spans="1:6" ht="13.5" x14ac:dyDescent="0.25">
      <c r="A1526" s="41">
        <v>100435</v>
      </c>
      <c r="B1526" s="38" t="s">
        <v>1411</v>
      </c>
      <c r="C1526" s="38" t="s">
        <v>84</v>
      </c>
      <c r="D1526" s="39" t="s">
        <v>14289</v>
      </c>
      <c r="F1526" s="12" t="str">
        <f t="shared" si="23"/>
        <v>100435</v>
      </c>
    </row>
    <row r="1527" spans="1:6" ht="13.5" x14ac:dyDescent="0.25">
      <c r="A1527" s="41">
        <v>94227</v>
      </c>
      <c r="B1527" s="38" t="s">
        <v>1412</v>
      </c>
      <c r="C1527" s="38" t="s">
        <v>84</v>
      </c>
      <c r="D1527" s="39" t="s">
        <v>14290</v>
      </c>
      <c r="F1527" s="12" t="str">
        <f t="shared" si="23"/>
        <v>94227</v>
      </c>
    </row>
    <row r="1528" spans="1:6" ht="13.5" x14ac:dyDescent="0.25">
      <c r="A1528" s="41">
        <v>94228</v>
      </c>
      <c r="B1528" s="38" t="s">
        <v>1413</v>
      </c>
      <c r="C1528" s="38" t="s">
        <v>84</v>
      </c>
      <c r="D1528" s="39" t="s">
        <v>14291</v>
      </c>
      <c r="F1528" s="12" t="str">
        <f t="shared" si="23"/>
        <v>94228</v>
      </c>
    </row>
    <row r="1529" spans="1:6" ht="13.5" x14ac:dyDescent="0.25">
      <c r="A1529" s="41">
        <v>94229</v>
      </c>
      <c r="B1529" s="38" t="s">
        <v>79</v>
      </c>
      <c r="C1529" s="38" t="s">
        <v>84</v>
      </c>
      <c r="D1529" s="39" t="s">
        <v>14292</v>
      </c>
      <c r="F1529" s="12" t="str">
        <f t="shared" si="23"/>
        <v>94229</v>
      </c>
    </row>
    <row r="1530" spans="1:6" ht="13.5" x14ac:dyDescent="0.25">
      <c r="A1530" s="41">
        <v>94231</v>
      </c>
      <c r="B1530" s="38" t="s">
        <v>1400</v>
      </c>
      <c r="C1530" s="38" t="s">
        <v>84</v>
      </c>
      <c r="D1530" s="39" t="s">
        <v>14293</v>
      </c>
      <c r="F1530" s="12" t="str">
        <f t="shared" si="23"/>
        <v>94231</v>
      </c>
    </row>
    <row r="1531" spans="1:6" ht="13.5" x14ac:dyDescent="0.25">
      <c r="A1531" s="41">
        <v>94449</v>
      </c>
      <c r="B1531" s="38" t="s">
        <v>1414</v>
      </c>
      <c r="C1531" s="38" t="s">
        <v>286</v>
      </c>
      <c r="D1531" s="39" t="s">
        <v>8547</v>
      </c>
      <c r="F1531" s="12" t="str">
        <f t="shared" si="23"/>
        <v>94449</v>
      </c>
    </row>
    <row r="1532" spans="1:6" ht="13.5" x14ac:dyDescent="0.25">
      <c r="A1532" s="41">
        <v>92255</v>
      </c>
      <c r="B1532" s="38" t="s">
        <v>1415</v>
      </c>
      <c r="C1532" s="38" t="s">
        <v>92</v>
      </c>
      <c r="D1532" s="39" t="s">
        <v>14294</v>
      </c>
      <c r="F1532" s="12" t="str">
        <f t="shared" si="23"/>
        <v>92255</v>
      </c>
    </row>
    <row r="1533" spans="1:6" ht="13.5" x14ac:dyDescent="0.25">
      <c r="A1533" s="41">
        <v>92256</v>
      </c>
      <c r="B1533" s="38" t="s">
        <v>1417</v>
      </c>
      <c r="C1533" s="38" t="s">
        <v>92</v>
      </c>
      <c r="D1533" s="39" t="s">
        <v>14295</v>
      </c>
      <c r="F1533" s="12" t="str">
        <f t="shared" si="23"/>
        <v>92256</v>
      </c>
    </row>
    <row r="1534" spans="1:6" ht="13.5" x14ac:dyDescent="0.25">
      <c r="A1534" s="41">
        <v>92257</v>
      </c>
      <c r="B1534" s="38" t="s">
        <v>1418</v>
      </c>
      <c r="C1534" s="38" t="s">
        <v>92</v>
      </c>
      <c r="D1534" s="39" t="s">
        <v>14296</v>
      </c>
      <c r="F1534" s="12" t="str">
        <f t="shared" si="23"/>
        <v>92257</v>
      </c>
    </row>
    <row r="1535" spans="1:6" ht="13.5" x14ac:dyDescent="0.25">
      <c r="A1535" s="41">
        <v>92258</v>
      </c>
      <c r="B1535" s="38" t="s">
        <v>1419</v>
      </c>
      <c r="C1535" s="38" t="s">
        <v>92</v>
      </c>
      <c r="D1535" s="39" t="s">
        <v>14297</v>
      </c>
      <c r="F1535" s="12" t="str">
        <f t="shared" si="23"/>
        <v>92258</v>
      </c>
    </row>
    <row r="1536" spans="1:6" ht="13.5" x14ac:dyDescent="0.25">
      <c r="A1536" s="41">
        <v>92568</v>
      </c>
      <c r="B1536" s="38" t="s">
        <v>1395</v>
      </c>
      <c r="C1536" s="38" t="s">
        <v>286</v>
      </c>
      <c r="D1536" s="39" t="s">
        <v>14298</v>
      </c>
      <c r="F1536" s="12" t="str">
        <f t="shared" si="23"/>
        <v>92568</v>
      </c>
    </row>
    <row r="1537" spans="1:6" ht="13.5" x14ac:dyDescent="0.25">
      <c r="A1537" s="41">
        <v>92569</v>
      </c>
      <c r="B1537" s="38" t="s">
        <v>1420</v>
      </c>
      <c r="C1537" s="38" t="s">
        <v>286</v>
      </c>
      <c r="D1537" s="39" t="s">
        <v>14299</v>
      </c>
      <c r="F1537" s="12" t="str">
        <f t="shared" si="23"/>
        <v>92569</v>
      </c>
    </row>
    <row r="1538" spans="1:6" ht="13.5" x14ac:dyDescent="0.25">
      <c r="A1538" s="41">
        <v>92570</v>
      </c>
      <c r="B1538" s="38" t="s">
        <v>1421</v>
      </c>
      <c r="C1538" s="38" t="s">
        <v>286</v>
      </c>
      <c r="D1538" s="39" t="s">
        <v>10228</v>
      </c>
      <c r="F1538" s="12" t="str">
        <f t="shared" si="23"/>
        <v>92570</v>
      </c>
    </row>
    <row r="1539" spans="1:6" ht="13.5" x14ac:dyDescent="0.25">
      <c r="A1539" s="41">
        <v>92571</v>
      </c>
      <c r="B1539" s="38" t="s">
        <v>1422</v>
      </c>
      <c r="C1539" s="38" t="s">
        <v>286</v>
      </c>
      <c r="D1539" s="39" t="s">
        <v>14300</v>
      </c>
      <c r="F1539" s="12" t="str">
        <f t="shared" si="23"/>
        <v>92571</v>
      </c>
    </row>
    <row r="1540" spans="1:6" ht="13.5" x14ac:dyDescent="0.25">
      <c r="A1540" s="41">
        <v>92572</v>
      </c>
      <c r="B1540" s="38" t="s">
        <v>1423</v>
      </c>
      <c r="C1540" s="38" t="s">
        <v>286</v>
      </c>
      <c r="D1540" s="39" t="s">
        <v>14301</v>
      </c>
      <c r="F1540" s="12" t="str">
        <f t="shared" ref="F1540:F1603" si="24">CLEAN(A1540)</f>
        <v>92572</v>
      </c>
    </row>
    <row r="1541" spans="1:6" ht="13.5" x14ac:dyDescent="0.25">
      <c r="A1541" s="41">
        <v>92573</v>
      </c>
      <c r="B1541" s="38" t="s">
        <v>1424</v>
      </c>
      <c r="C1541" s="38" t="s">
        <v>286</v>
      </c>
      <c r="D1541" s="39" t="s">
        <v>7536</v>
      </c>
      <c r="F1541" s="12" t="str">
        <f t="shared" si="24"/>
        <v>92573</v>
      </c>
    </row>
    <row r="1542" spans="1:6" ht="13.5" x14ac:dyDescent="0.25">
      <c r="A1542" s="41">
        <v>92574</v>
      </c>
      <c r="B1542" s="38" t="s">
        <v>1425</v>
      </c>
      <c r="C1542" s="38" t="s">
        <v>286</v>
      </c>
      <c r="D1542" s="39" t="s">
        <v>14302</v>
      </c>
      <c r="F1542" s="12" t="str">
        <f t="shared" si="24"/>
        <v>92574</v>
      </c>
    </row>
    <row r="1543" spans="1:6" ht="13.5" x14ac:dyDescent="0.25">
      <c r="A1543" s="41">
        <v>92575</v>
      </c>
      <c r="B1543" s="38" t="s">
        <v>1426</v>
      </c>
      <c r="C1543" s="38" t="s">
        <v>286</v>
      </c>
      <c r="D1543" s="39" t="s">
        <v>14303</v>
      </c>
      <c r="F1543" s="12" t="str">
        <f t="shared" si="24"/>
        <v>92575</v>
      </c>
    </row>
    <row r="1544" spans="1:6" ht="13.5" x14ac:dyDescent="0.25">
      <c r="A1544" s="41">
        <v>92576</v>
      </c>
      <c r="B1544" s="38" t="s">
        <v>1427</v>
      </c>
      <c r="C1544" s="38" t="s">
        <v>286</v>
      </c>
      <c r="D1544" s="39" t="s">
        <v>14304</v>
      </c>
      <c r="F1544" s="12" t="str">
        <f t="shared" si="24"/>
        <v>92576</v>
      </c>
    </row>
    <row r="1545" spans="1:6" ht="13.5" x14ac:dyDescent="0.25">
      <c r="A1545" s="41">
        <v>92577</v>
      </c>
      <c r="B1545" s="38" t="s">
        <v>1428</v>
      </c>
      <c r="C1545" s="38" t="s">
        <v>286</v>
      </c>
      <c r="D1545" s="39" t="s">
        <v>14305</v>
      </c>
      <c r="F1545" s="12" t="str">
        <f t="shared" si="24"/>
        <v>92577</v>
      </c>
    </row>
    <row r="1546" spans="1:6" ht="13.5" x14ac:dyDescent="0.25">
      <c r="A1546" s="41">
        <v>92578</v>
      </c>
      <c r="B1546" s="38" t="s">
        <v>1429</v>
      </c>
      <c r="C1546" s="38" t="s">
        <v>286</v>
      </c>
      <c r="D1546" s="39" t="s">
        <v>14306</v>
      </c>
      <c r="F1546" s="12" t="str">
        <f t="shared" si="24"/>
        <v>92578</v>
      </c>
    </row>
    <row r="1547" spans="1:6" ht="13.5" x14ac:dyDescent="0.25">
      <c r="A1547" s="41">
        <v>92579</v>
      </c>
      <c r="B1547" s="38" t="s">
        <v>1430</v>
      </c>
      <c r="C1547" s="38" t="s">
        <v>286</v>
      </c>
      <c r="D1547" s="39" t="s">
        <v>14307</v>
      </c>
      <c r="F1547" s="12" t="str">
        <f t="shared" si="24"/>
        <v>92579</v>
      </c>
    </row>
    <row r="1548" spans="1:6" ht="13.5" x14ac:dyDescent="0.25">
      <c r="A1548" s="41">
        <v>92580</v>
      </c>
      <c r="B1548" s="38" t="s">
        <v>1397</v>
      </c>
      <c r="C1548" s="38" t="s">
        <v>286</v>
      </c>
      <c r="D1548" s="39" t="s">
        <v>7420</v>
      </c>
      <c r="F1548" s="12" t="str">
        <f t="shared" si="24"/>
        <v>92580</v>
      </c>
    </row>
    <row r="1549" spans="1:6" ht="13.5" x14ac:dyDescent="0.25">
      <c r="A1549" s="41">
        <v>92581</v>
      </c>
      <c r="B1549" s="38" t="s">
        <v>1431</v>
      </c>
      <c r="C1549" s="38" t="s">
        <v>286</v>
      </c>
      <c r="D1549" s="39" t="s">
        <v>14308</v>
      </c>
      <c r="F1549" s="12" t="str">
        <f t="shared" si="24"/>
        <v>92581</v>
      </c>
    </row>
    <row r="1550" spans="1:6" ht="13.5" x14ac:dyDescent="0.25">
      <c r="A1550" s="41">
        <v>92582</v>
      </c>
      <c r="B1550" s="38" t="s">
        <v>14309</v>
      </c>
      <c r="C1550" s="38" t="s">
        <v>92</v>
      </c>
      <c r="D1550" s="39" t="s">
        <v>14310</v>
      </c>
      <c r="F1550" s="12" t="str">
        <f t="shared" si="24"/>
        <v>92582</v>
      </c>
    </row>
    <row r="1551" spans="1:6" ht="13.5" x14ac:dyDescent="0.25">
      <c r="A1551" s="41">
        <v>92584</v>
      </c>
      <c r="B1551" s="38" t="s">
        <v>14311</v>
      </c>
      <c r="C1551" s="38" t="s">
        <v>92</v>
      </c>
      <c r="D1551" s="39" t="s">
        <v>14312</v>
      </c>
      <c r="F1551" s="12" t="str">
        <f t="shared" si="24"/>
        <v>92584</v>
      </c>
    </row>
    <row r="1552" spans="1:6" ht="13.5" x14ac:dyDescent="0.25">
      <c r="A1552" s="41">
        <v>92586</v>
      </c>
      <c r="B1552" s="38" t="s">
        <v>14313</v>
      </c>
      <c r="C1552" s="38" t="s">
        <v>92</v>
      </c>
      <c r="D1552" s="39" t="s">
        <v>14314</v>
      </c>
      <c r="F1552" s="12" t="str">
        <f t="shared" si="24"/>
        <v>92586</v>
      </c>
    </row>
    <row r="1553" spans="1:6" ht="13.5" x14ac:dyDescent="0.25">
      <c r="A1553" s="41">
        <v>92588</v>
      </c>
      <c r="B1553" s="38" t="s">
        <v>14315</v>
      </c>
      <c r="C1553" s="38" t="s">
        <v>92</v>
      </c>
      <c r="D1553" s="39" t="s">
        <v>14316</v>
      </c>
      <c r="F1553" s="12" t="str">
        <f t="shared" si="24"/>
        <v>92588</v>
      </c>
    </row>
    <row r="1554" spans="1:6" ht="13.5" x14ac:dyDescent="0.25">
      <c r="A1554" s="41">
        <v>92590</v>
      </c>
      <c r="B1554" s="38" t="s">
        <v>14317</v>
      </c>
      <c r="C1554" s="38" t="s">
        <v>92</v>
      </c>
      <c r="D1554" s="39" t="s">
        <v>14318</v>
      </c>
      <c r="F1554" s="12" t="str">
        <f t="shared" si="24"/>
        <v>92590</v>
      </c>
    </row>
    <row r="1555" spans="1:6" ht="13.5" x14ac:dyDescent="0.25">
      <c r="A1555" s="41">
        <v>92592</v>
      </c>
      <c r="B1555" s="38" t="s">
        <v>14319</v>
      </c>
      <c r="C1555" s="38" t="s">
        <v>92</v>
      </c>
      <c r="D1555" s="39" t="s">
        <v>14320</v>
      </c>
      <c r="F1555" s="12" t="str">
        <f t="shared" si="24"/>
        <v>92592</v>
      </c>
    </row>
    <row r="1556" spans="1:6" ht="13.5" x14ac:dyDescent="0.25">
      <c r="A1556" s="41">
        <v>92594</v>
      </c>
      <c r="B1556" s="38" t="s">
        <v>14321</v>
      </c>
      <c r="C1556" s="38" t="s">
        <v>92</v>
      </c>
      <c r="D1556" s="39" t="s">
        <v>14322</v>
      </c>
      <c r="F1556" s="12" t="str">
        <f t="shared" si="24"/>
        <v>92594</v>
      </c>
    </row>
    <row r="1557" spans="1:6" ht="13.5" x14ac:dyDescent="0.25">
      <c r="A1557" s="41">
        <v>92596</v>
      </c>
      <c r="B1557" s="38" t="s">
        <v>14323</v>
      </c>
      <c r="C1557" s="38" t="s">
        <v>92</v>
      </c>
      <c r="D1557" s="39" t="s">
        <v>14324</v>
      </c>
      <c r="F1557" s="12" t="str">
        <f t="shared" si="24"/>
        <v>92596</v>
      </c>
    </row>
    <row r="1558" spans="1:6" ht="13.5" x14ac:dyDescent="0.25">
      <c r="A1558" s="41">
        <v>92598</v>
      </c>
      <c r="B1558" s="38" t="s">
        <v>14325</v>
      </c>
      <c r="C1558" s="38" t="s">
        <v>92</v>
      </c>
      <c r="D1558" s="39" t="s">
        <v>14326</v>
      </c>
      <c r="F1558" s="12" t="str">
        <f t="shared" si="24"/>
        <v>92598</v>
      </c>
    </row>
    <row r="1559" spans="1:6" ht="13.5" x14ac:dyDescent="0.25">
      <c r="A1559" s="41">
        <v>92600</v>
      </c>
      <c r="B1559" s="38" t="s">
        <v>14327</v>
      </c>
      <c r="C1559" s="38" t="s">
        <v>92</v>
      </c>
      <c r="D1559" s="39" t="s">
        <v>14328</v>
      </c>
      <c r="F1559" s="12" t="str">
        <f t="shared" si="24"/>
        <v>92600</v>
      </c>
    </row>
    <row r="1560" spans="1:6" ht="13.5" x14ac:dyDescent="0.25">
      <c r="A1560" s="41">
        <v>92602</v>
      </c>
      <c r="B1560" s="38" t="s">
        <v>14329</v>
      </c>
      <c r="C1560" s="38" t="s">
        <v>92</v>
      </c>
      <c r="D1560" s="39" t="s">
        <v>14310</v>
      </c>
      <c r="F1560" s="12" t="str">
        <f t="shared" si="24"/>
        <v>92602</v>
      </c>
    </row>
    <row r="1561" spans="1:6" ht="13.5" x14ac:dyDescent="0.25">
      <c r="A1561" s="41">
        <v>92604</v>
      </c>
      <c r="B1561" s="38" t="s">
        <v>14330</v>
      </c>
      <c r="C1561" s="38" t="s">
        <v>92</v>
      </c>
      <c r="D1561" s="39" t="s">
        <v>14331</v>
      </c>
      <c r="F1561" s="12" t="str">
        <f t="shared" si="24"/>
        <v>92604</v>
      </c>
    </row>
    <row r="1562" spans="1:6" ht="13.5" x14ac:dyDescent="0.25">
      <c r="A1562" s="41">
        <v>92606</v>
      </c>
      <c r="B1562" s="38" t="s">
        <v>14332</v>
      </c>
      <c r="C1562" s="38" t="s">
        <v>92</v>
      </c>
      <c r="D1562" s="39" t="s">
        <v>14333</v>
      </c>
      <c r="F1562" s="12" t="str">
        <f t="shared" si="24"/>
        <v>92606</v>
      </c>
    </row>
    <row r="1563" spans="1:6" ht="13.5" x14ac:dyDescent="0.25">
      <c r="A1563" s="41">
        <v>92608</v>
      </c>
      <c r="B1563" s="38" t="s">
        <v>14334</v>
      </c>
      <c r="C1563" s="38" t="s">
        <v>92</v>
      </c>
      <c r="D1563" s="39" t="s">
        <v>14335</v>
      </c>
      <c r="F1563" s="12" t="str">
        <f t="shared" si="24"/>
        <v>92608</v>
      </c>
    </row>
    <row r="1564" spans="1:6" ht="13.5" x14ac:dyDescent="0.25">
      <c r="A1564" s="41">
        <v>92610</v>
      </c>
      <c r="B1564" s="38" t="s">
        <v>14336</v>
      </c>
      <c r="C1564" s="38" t="s">
        <v>92</v>
      </c>
      <c r="D1564" s="39" t="s">
        <v>14337</v>
      </c>
      <c r="F1564" s="12" t="str">
        <f t="shared" si="24"/>
        <v>92610</v>
      </c>
    </row>
    <row r="1565" spans="1:6" ht="13.5" x14ac:dyDescent="0.25">
      <c r="A1565" s="41">
        <v>92612</v>
      </c>
      <c r="B1565" s="38" t="s">
        <v>14338</v>
      </c>
      <c r="C1565" s="38" t="s">
        <v>92</v>
      </c>
      <c r="D1565" s="39" t="s">
        <v>14339</v>
      </c>
      <c r="F1565" s="12" t="str">
        <f t="shared" si="24"/>
        <v>92612</v>
      </c>
    </row>
    <row r="1566" spans="1:6" ht="13.5" x14ac:dyDescent="0.25">
      <c r="A1566" s="41">
        <v>92614</v>
      </c>
      <c r="B1566" s="38" t="s">
        <v>14340</v>
      </c>
      <c r="C1566" s="38" t="s">
        <v>92</v>
      </c>
      <c r="D1566" s="39" t="s">
        <v>14341</v>
      </c>
      <c r="F1566" s="12" t="str">
        <f t="shared" si="24"/>
        <v>92614</v>
      </c>
    </row>
    <row r="1567" spans="1:6" ht="13.5" x14ac:dyDescent="0.25">
      <c r="A1567" s="41">
        <v>92616</v>
      </c>
      <c r="B1567" s="38" t="s">
        <v>14342</v>
      </c>
      <c r="C1567" s="38" t="s">
        <v>92</v>
      </c>
      <c r="D1567" s="39" t="s">
        <v>14343</v>
      </c>
      <c r="F1567" s="12" t="str">
        <f t="shared" si="24"/>
        <v>92616</v>
      </c>
    </row>
    <row r="1568" spans="1:6" ht="13.5" x14ac:dyDescent="0.25">
      <c r="A1568" s="41">
        <v>92618</v>
      </c>
      <c r="B1568" s="38" t="s">
        <v>14344</v>
      </c>
      <c r="C1568" s="38" t="s">
        <v>92</v>
      </c>
      <c r="D1568" s="39" t="s">
        <v>14345</v>
      </c>
      <c r="F1568" s="12" t="str">
        <f t="shared" si="24"/>
        <v>92618</v>
      </c>
    </row>
    <row r="1569" spans="1:6" ht="13.5" x14ac:dyDescent="0.25">
      <c r="A1569" s="41">
        <v>92620</v>
      </c>
      <c r="B1569" s="38" t="s">
        <v>14346</v>
      </c>
      <c r="C1569" s="38" t="s">
        <v>92</v>
      </c>
      <c r="D1569" s="39" t="s">
        <v>14347</v>
      </c>
      <c r="F1569" s="12" t="str">
        <f t="shared" si="24"/>
        <v>92620</v>
      </c>
    </row>
    <row r="1570" spans="1:6" ht="13.5" x14ac:dyDescent="0.25">
      <c r="A1570" s="41">
        <v>100357</v>
      </c>
      <c r="B1570" s="38" t="s">
        <v>1432</v>
      </c>
      <c r="C1570" s="38" t="s">
        <v>92</v>
      </c>
      <c r="D1570" s="39" t="s">
        <v>14348</v>
      </c>
      <c r="F1570" s="12" t="str">
        <f t="shared" si="24"/>
        <v>100357</v>
      </c>
    </row>
    <row r="1571" spans="1:6" ht="13.5" x14ac:dyDescent="0.25">
      <c r="A1571" s="41">
        <v>100358</v>
      </c>
      <c r="B1571" s="38" t="s">
        <v>1433</v>
      </c>
      <c r="C1571" s="38" t="s">
        <v>92</v>
      </c>
      <c r="D1571" s="39" t="s">
        <v>14349</v>
      </c>
      <c r="F1571" s="12" t="str">
        <f t="shared" si="24"/>
        <v>100358</v>
      </c>
    </row>
    <row r="1572" spans="1:6" ht="13.5" x14ac:dyDescent="0.25">
      <c r="A1572" s="41">
        <v>100359</v>
      </c>
      <c r="B1572" s="38" t="s">
        <v>1434</v>
      </c>
      <c r="C1572" s="38" t="s">
        <v>92</v>
      </c>
      <c r="D1572" s="39" t="s">
        <v>14350</v>
      </c>
      <c r="F1572" s="12" t="str">
        <f t="shared" si="24"/>
        <v>100359</v>
      </c>
    </row>
    <row r="1573" spans="1:6" ht="13.5" x14ac:dyDescent="0.25">
      <c r="A1573" s="41">
        <v>100360</v>
      </c>
      <c r="B1573" s="38" t="s">
        <v>1435</v>
      </c>
      <c r="C1573" s="38" t="s">
        <v>92</v>
      </c>
      <c r="D1573" s="39" t="s">
        <v>14351</v>
      </c>
      <c r="F1573" s="12" t="str">
        <f t="shared" si="24"/>
        <v>100360</v>
      </c>
    </row>
    <row r="1574" spans="1:6" ht="13.5" x14ac:dyDescent="0.25">
      <c r="A1574" s="41">
        <v>100361</v>
      </c>
      <c r="B1574" s="38" t="s">
        <v>1436</v>
      </c>
      <c r="C1574" s="38" t="s">
        <v>92</v>
      </c>
      <c r="D1574" s="39" t="s">
        <v>14352</v>
      </c>
      <c r="F1574" s="12" t="str">
        <f t="shared" si="24"/>
        <v>100361</v>
      </c>
    </row>
    <row r="1575" spans="1:6" ht="13.5" x14ac:dyDescent="0.25">
      <c r="A1575" s="41">
        <v>100362</v>
      </c>
      <c r="B1575" s="38" t="s">
        <v>1437</v>
      </c>
      <c r="C1575" s="38" t="s">
        <v>92</v>
      </c>
      <c r="D1575" s="39" t="s">
        <v>14353</v>
      </c>
      <c r="F1575" s="12" t="str">
        <f t="shared" si="24"/>
        <v>100362</v>
      </c>
    </row>
    <row r="1576" spans="1:6" ht="13.5" x14ac:dyDescent="0.25">
      <c r="A1576" s="41">
        <v>100363</v>
      </c>
      <c r="B1576" s="38" t="s">
        <v>1438</v>
      </c>
      <c r="C1576" s="38" t="s">
        <v>92</v>
      </c>
      <c r="D1576" s="39" t="s">
        <v>14354</v>
      </c>
      <c r="F1576" s="12" t="str">
        <f t="shared" si="24"/>
        <v>100363</v>
      </c>
    </row>
    <row r="1577" spans="1:6" ht="13.5" x14ac:dyDescent="0.25">
      <c r="A1577" s="41">
        <v>100364</v>
      </c>
      <c r="B1577" s="38" t="s">
        <v>1439</v>
      </c>
      <c r="C1577" s="38" t="s">
        <v>92</v>
      </c>
      <c r="D1577" s="39" t="s">
        <v>14355</v>
      </c>
      <c r="F1577" s="12" t="str">
        <f t="shared" si="24"/>
        <v>100364</v>
      </c>
    </row>
    <row r="1578" spans="1:6" ht="13.5" x14ac:dyDescent="0.25">
      <c r="A1578" s="41">
        <v>100365</v>
      </c>
      <c r="B1578" s="38" t="s">
        <v>1440</v>
      </c>
      <c r="C1578" s="38" t="s">
        <v>92</v>
      </c>
      <c r="D1578" s="39" t="s">
        <v>14356</v>
      </c>
      <c r="F1578" s="12" t="str">
        <f t="shared" si="24"/>
        <v>100365</v>
      </c>
    </row>
    <row r="1579" spans="1:6" ht="13.5" x14ac:dyDescent="0.25">
      <c r="A1579" s="41">
        <v>100366</v>
      </c>
      <c r="B1579" s="38" t="s">
        <v>1441</v>
      </c>
      <c r="C1579" s="38" t="s">
        <v>92</v>
      </c>
      <c r="D1579" s="39" t="s">
        <v>14357</v>
      </c>
      <c r="F1579" s="12" t="str">
        <f t="shared" si="24"/>
        <v>100366</v>
      </c>
    </row>
    <row r="1580" spans="1:6" ht="13.5" x14ac:dyDescent="0.25">
      <c r="A1580" s="41">
        <v>100367</v>
      </c>
      <c r="B1580" s="38" t="s">
        <v>1442</v>
      </c>
      <c r="C1580" s="38" t="s">
        <v>92</v>
      </c>
      <c r="D1580" s="39" t="s">
        <v>14358</v>
      </c>
      <c r="F1580" s="12" t="str">
        <f t="shared" si="24"/>
        <v>100367</v>
      </c>
    </row>
    <row r="1581" spans="1:6" ht="13.5" x14ac:dyDescent="0.25">
      <c r="A1581" s="41">
        <v>100368</v>
      </c>
      <c r="B1581" s="38" t="s">
        <v>1443</v>
      </c>
      <c r="C1581" s="38" t="s">
        <v>92</v>
      </c>
      <c r="D1581" s="39" t="s">
        <v>14359</v>
      </c>
      <c r="F1581" s="12" t="str">
        <f t="shared" si="24"/>
        <v>100368</v>
      </c>
    </row>
    <row r="1582" spans="1:6" ht="13.5" x14ac:dyDescent="0.25">
      <c r="A1582" s="41">
        <v>100369</v>
      </c>
      <c r="B1582" s="38" t="s">
        <v>1444</v>
      </c>
      <c r="C1582" s="38" t="s">
        <v>92</v>
      </c>
      <c r="D1582" s="39" t="s">
        <v>14360</v>
      </c>
      <c r="F1582" s="12" t="str">
        <f t="shared" si="24"/>
        <v>100369</v>
      </c>
    </row>
    <row r="1583" spans="1:6" ht="13.5" x14ac:dyDescent="0.25">
      <c r="A1583" s="41">
        <v>100370</v>
      </c>
      <c r="B1583" s="38" t="s">
        <v>1445</v>
      </c>
      <c r="C1583" s="38" t="s">
        <v>92</v>
      </c>
      <c r="D1583" s="39" t="s">
        <v>14361</v>
      </c>
      <c r="F1583" s="12" t="str">
        <f t="shared" si="24"/>
        <v>100370</v>
      </c>
    </row>
    <row r="1584" spans="1:6" ht="13.5" x14ac:dyDescent="0.25">
      <c r="A1584" s="41">
        <v>100371</v>
      </c>
      <c r="B1584" s="38" t="s">
        <v>1446</v>
      </c>
      <c r="C1584" s="38" t="s">
        <v>92</v>
      </c>
      <c r="D1584" s="39" t="s">
        <v>14362</v>
      </c>
      <c r="F1584" s="12" t="str">
        <f t="shared" si="24"/>
        <v>100371</v>
      </c>
    </row>
    <row r="1585" spans="1:6" ht="13.5" x14ac:dyDescent="0.25">
      <c r="A1585" s="41">
        <v>100372</v>
      </c>
      <c r="B1585" s="38" t="s">
        <v>1447</v>
      </c>
      <c r="C1585" s="38" t="s">
        <v>92</v>
      </c>
      <c r="D1585" s="39" t="s">
        <v>14363</v>
      </c>
      <c r="F1585" s="12" t="str">
        <f t="shared" si="24"/>
        <v>100372</v>
      </c>
    </row>
    <row r="1586" spans="1:6" ht="13.5" x14ac:dyDescent="0.25">
      <c r="A1586" s="41">
        <v>100373</v>
      </c>
      <c r="B1586" s="38" t="s">
        <v>1448</v>
      </c>
      <c r="C1586" s="38" t="s">
        <v>92</v>
      </c>
      <c r="D1586" s="39" t="s">
        <v>14364</v>
      </c>
      <c r="F1586" s="12" t="str">
        <f t="shared" si="24"/>
        <v>100373</v>
      </c>
    </row>
    <row r="1587" spans="1:6" ht="13.5" x14ac:dyDescent="0.25">
      <c r="A1587" s="41">
        <v>100374</v>
      </c>
      <c r="B1587" s="38" t="s">
        <v>1449</v>
      </c>
      <c r="C1587" s="38" t="s">
        <v>92</v>
      </c>
      <c r="D1587" s="39" t="s">
        <v>14365</v>
      </c>
      <c r="F1587" s="12" t="str">
        <f t="shared" si="24"/>
        <v>100374</v>
      </c>
    </row>
    <row r="1588" spans="1:6" ht="13.5" x14ac:dyDescent="0.25">
      <c r="A1588" s="41">
        <v>100375</v>
      </c>
      <c r="B1588" s="38" t="s">
        <v>1450</v>
      </c>
      <c r="C1588" s="38" t="s">
        <v>92</v>
      </c>
      <c r="D1588" s="39" t="s">
        <v>14366</v>
      </c>
      <c r="F1588" s="12" t="str">
        <f t="shared" si="24"/>
        <v>100375</v>
      </c>
    </row>
    <row r="1589" spans="1:6" ht="13.5" x14ac:dyDescent="0.25">
      <c r="A1589" s="41">
        <v>100376</v>
      </c>
      <c r="B1589" s="38" t="s">
        <v>1451</v>
      </c>
      <c r="C1589" s="38" t="s">
        <v>92</v>
      </c>
      <c r="D1589" s="39" t="s">
        <v>14367</v>
      </c>
      <c r="F1589" s="12" t="str">
        <f t="shared" si="24"/>
        <v>100376</v>
      </c>
    </row>
    <row r="1590" spans="1:6" ht="13.5" x14ac:dyDescent="0.25">
      <c r="A1590" s="41">
        <v>100377</v>
      </c>
      <c r="B1590" s="38" t="s">
        <v>1396</v>
      </c>
      <c r="C1590" s="38" t="s">
        <v>98</v>
      </c>
      <c r="D1590" s="39" t="s">
        <v>13149</v>
      </c>
      <c r="F1590" s="12" t="str">
        <f t="shared" si="24"/>
        <v>100377</v>
      </c>
    </row>
    <row r="1591" spans="1:6" ht="13.5" x14ac:dyDescent="0.25">
      <c r="A1591" s="41">
        <v>100378</v>
      </c>
      <c r="B1591" s="38" t="s">
        <v>1452</v>
      </c>
      <c r="C1591" s="38" t="s">
        <v>98</v>
      </c>
      <c r="D1591" s="39" t="s">
        <v>9509</v>
      </c>
      <c r="F1591" s="12" t="str">
        <f t="shared" si="24"/>
        <v>100378</v>
      </c>
    </row>
    <row r="1592" spans="1:6" ht="13.5" x14ac:dyDescent="0.25">
      <c r="A1592" s="41">
        <v>100382</v>
      </c>
      <c r="B1592" s="38" t="s">
        <v>1394</v>
      </c>
      <c r="C1592" s="38" t="s">
        <v>286</v>
      </c>
      <c r="D1592" s="39" t="s">
        <v>14368</v>
      </c>
      <c r="F1592" s="12" t="str">
        <f t="shared" si="24"/>
        <v>100382</v>
      </c>
    </row>
    <row r="1593" spans="1:6" ht="13.5" x14ac:dyDescent="0.25">
      <c r="A1593" s="41">
        <v>104314</v>
      </c>
      <c r="B1593" s="38" t="s">
        <v>1453</v>
      </c>
      <c r="C1593" s="38" t="s">
        <v>98</v>
      </c>
      <c r="D1593" s="39" t="s">
        <v>14369</v>
      </c>
      <c r="F1593" s="12" t="str">
        <f t="shared" si="24"/>
        <v>104314</v>
      </c>
    </row>
    <row r="1594" spans="1:6" ht="13.5" x14ac:dyDescent="0.25">
      <c r="A1594" s="41">
        <v>94444</v>
      </c>
      <c r="B1594" s="38" t="s">
        <v>1454</v>
      </c>
      <c r="C1594" s="38" t="s">
        <v>286</v>
      </c>
      <c r="D1594" s="39" t="s">
        <v>14370</v>
      </c>
      <c r="F1594" s="12" t="str">
        <f t="shared" si="24"/>
        <v>94444</v>
      </c>
    </row>
    <row r="1595" spans="1:6" ht="13.5" x14ac:dyDescent="0.25">
      <c r="A1595" s="41">
        <v>104482</v>
      </c>
      <c r="B1595" s="38" t="s">
        <v>1455</v>
      </c>
      <c r="C1595" s="38" t="s">
        <v>94</v>
      </c>
      <c r="D1595" s="39" t="s">
        <v>13591</v>
      </c>
      <c r="F1595" s="12" t="str">
        <f t="shared" si="24"/>
        <v>104482</v>
      </c>
    </row>
    <row r="1596" spans="1:6" ht="13.5" x14ac:dyDescent="0.25">
      <c r="A1596" s="41">
        <v>104184</v>
      </c>
      <c r="B1596" s="38" t="s">
        <v>1457</v>
      </c>
      <c r="C1596" s="38" t="s">
        <v>92</v>
      </c>
      <c r="D1596" s="39" t="s">
        <v>14371</v>
      </c>
      <c r="F1596" s="12" t="str">
        <f t="shared" si="24"/>
        <v>104184</v>
      </c>
    </row>
    <row r="1597" spans="1:6" ht="13.5" x14ac:dyDescent="0.25">
      <c r="A1597" s="41">
        <v>104185</v>
      </c>
      <c r="B1597" s="38" t="s">
        <v>1458</v>
      </c>
      <c r="C1597" s="38" t="s">
        <v>92</v>
      </c>
      <c r="D1597" s="39" t="s">
        <v>11998</v>
      </c>
      <c r="F1597" s="12" t="str">
        <f t="shared" si="24"/>
        <v>104185</v>
      </c>
    </row>
    <row r="1598" spans="1:6" ht="13.5" x14ac:dyDescent="0.25">
      <c r="A1598" s="41">
        <v>104189</v>
      </c>
      <c r="B1598" s="38" t="s">
        <v>1460</v>
      </c>
      <c r="C1598" s="38" t="s">
        <v>118</v>
      </c>
      <c r="D1598" s="39" t="s">
        <v>14372</v>
      </c>
      <c r="F1598" s="12" t="str">
        <f t="shared" si="24"/>
        <v>104189</v>
      </c>
    </row>
    <row r="1599" spans="1:6" ht="13.5" x14ac:dyDescent="0.25">
      <c r="A1599" s="41">
        <v>104190</v>
      </c>
      <c r="B1599" s="38" t="s">
        <v>1462</v>
      </c>
      <c r="C1599" s="38" t="s">
        <v>92</v>
      </c>
      <c r="D1599" s="39" t="s">
        <v>14373</v>
      </c>
      <c r="F1599" s="12" t="str">
        <f t="shared" si="24"/>
        <v>104190</v>
      </c>
    </row>
    <row r="1600" spans="1:6" ht="13.5" x14ac:dyDescent="0.25">
      <c r="A1600" s="41">
        <v>102661</v>
      </c>
      <c r="B1600" s="38" t="s">
        <v>1463</v>
      </c>
      <c r="C1600" s="38" t="s">
        <v>84</v>
      </c>
      <c r="D1600" s="39" t="s">
        <v>14374</v>
      </c>
      <c r="F1600" s="12" t="str">
        <f t="shared" si="24"/>
        <v>102661</v>
      </c>
    </row>
    <row r="1601" spans="1:6" ht="13.5" x14ac:dyDescent="0.25">
      <c r="A1601" s="41">
        <v>102662</v>
      </c>
      <c r="B1601" s="38" t="s">
        <v>1465</v>
      </c>
      <c r="C1601" s="38" t="s">
        <v>84</v>
      </c>
      <c r="D1601" s="39" t="s">
        <v>14375</v>
      </c>
      <c r="F1601" s="12" t="str">
        <f t="shared" si="24"/>
        <v>102662</v>
      </c>
    </row>
    <row r="1602" spans="1:6" ht="13.5" x14ac:dyDescent="0.25">
      <c r="A1602" s="41">
        <v>102663</v>
      </c>
      <c r="B1602" s="38" t="s">
        <v>1466</v>
      </c>
      <c r="C1602" s="38" t="s">
        <v>84</v>
      </c>
      <c r="D1602" s="39" t="s">
        <v>14376</v>
      </c>
      <c r="F1602" s="12" t="str">
        <f t="shared" si="24"/>
        <v>102663</v>
      </c>
    </row>
    <row r="1603" spans="1:6" ht="13.5" x14ac:dyDescent="0.25">
      <c r="A1603" s="41">
        <v>102664</v>
      </c>
      <c r="B1603" s="38" t="s">
        <v>1467</v>
      </c>
      <c r="C1603" s="38" t="s">
        <v>84</v>
      </c>
      <c r="D1603" s="39" t="s">
        <v>14377</v>
      </c>
      <c r="F1603" s="12" t="str">
        <f t="shared" si="24"/>
        <v>102664</v>
      </c>
    </row>
    <row r="1604" spans="1:6" ht="13.5" x14ac:dyDescent="0.25">
      <c r="A1604" s="41">
        <v>102665</v>
      </c>
      <c r="B1604" s="38" t="s">
        <v>1468</v>
      </c>
      <c r="C1604" s="38" t="s">
        <v>84</v>
      </c>
      <c r="D1604" s="39" t="s">
        <v>14378</v>
      </c>
      <c r="F1604" s="12" t="str">
        <f t="shared" ref="F1604:F1667" si="25">CLEAN(A1604)</f>
        <v>102665</v>
      </c>
    </row>
    <row r="1605" spans="1:6" ht="13.5" x14ac:dyDescent="0.25">
      <c r="A1605" s="41">
        <v>102666</v>
      </c>
      <c r="B1605" s="38" t="s">
        <v>1469</v>
      </c>
      <c r="C1605" s="38" t="s">
        <v>84</v>
      </c>
      <c r="D1605" s="39" t="s">
        <v>14379</v>
      </c>
      <c r="F1605" s="12" t="str">
        <f t="shared" si="25"/>
        <v>102666</v>
      </c>
    </row>
    <row r="1606" spans="1:6" ht="13.5" x14ac:dyDescent="0.25">
      <c r="A1606" s="41">
        <v>102668</v>
      </c>
      <c r="B1606" s="38" t="s">
        <v>1470</v>
      </c>
      <c r="C1606" s="38" t="s">
        <v>84</v>
      </c>
      <c r="D1606" s="39" t="s">
        <v>14380</v>
      </c>
      <c r="F1606" s="12" t="str">
        <f t="shared" si="25"/>
        <v>102668</v>
      </c>
    </row>
    <row r="1607" spans="1:6" ht="13.5" x14ac:dyDescent="0.25">
      <c r="A1607" s="41">
        <v>102669</v>
      </c>
      <c r="B1607" s="38" t="s">
        <v>1471</v>
      </c>
      <c r="C1607" s="38" t="s">
        <v>84</v>
      </c>
      <c r="D1607" s="39" t="s">
        <v>14381</v>
      </c>
      <c r="F1607" s="12" t="str">
        <f t="shared" si="25"/>
        <v>102669</v>
      </c>
    </row>
    <row r="1608" spans="1:6" ht="13.5" x14ac:dyDescent="0.25">
      <c r="A1608" s="41">
        <v>102670</v>
      </c>
      <c r="B1608" s="38" t="s">
        <v>1472</v>
      </c>
      <c r="C1608" s="38" t="s">
        <v>84</v>
      </c>
      <c r="D1608" s="39" t="s">
        <v>14382</v>
      </c>
      <c r="F1608" s="12" t="str">
        <f t="shared" si="25"/>
        <v>102670</v>
      </c>
    </row>
    <row r="1609" spans="1:6" ht="13.5" x14ac:dyDescent="0.25">
      <c r="A1609" s="41">
        <v>102672</v>
      </c>
      <c r="B1609" s="38" t="s">
        <v>1474</v>
      </c>
      <c r="C1609" s="38" t="s">
        <v>84</v>
      </c>
      <c r="D1609" s="39" t="s">
        <v>14383</v>
      </c>
      <c r="F1609" s="12" t="str">
        <f t="shared" si="25"/>
        <v>102672</v>
      </c>
    </row>
    <row r="1610" spans="1:6" ht="13.5" x14ac:dyDescent="0.25">
      <c r="A1610" s="41">
        <v>102673</v>
      </c>
      <c r="B1610" s="38" t="s">
        <v>1475</v>
      </c>
      <c r="C1610" s="38" t="s">
        <v>84</v>
      </c>
      <c r="D1610" s="39" t="s">
        <v>14384</v>
      </c>
      <c r="F1610" s="12" t="str">
        <f t="shared" si="25"/>
        <v>102673</v>
      </c>
    </row>
    <row r="1611" spans="1:6" ht="13.5" x14ac:dyDescent="0.25">
      <c r="A1611" s="41">
        <v>102674</v>
      </c>
      <c r="B1611" s="38" t="s">
        <v>1476</v>
      </c>
      <c r="C1611" s="38" t="s">
        <v>84</v>
      </c>
      <c r="D1611" s="39" t="s">
        <v>14385</v>
      </c>
      <c r="F1611" s="12" t="str">
        <f t="shared" si="25"/>
        <v>102674</v>
      </c>
    </row>
    <row r="1612" spans="1:6" ht="13.5" x14ac:dyDescent="0.25">
      <c r="A1612" s="41">
        <v>102676</v>
      </c>
      <c r="B1612" s="38" t="s">
        <v>1477</v>
      </c>
      <c r="C1612" s="38" t="s">
        <v>84</v>
      </c>
      <c r="D1612" s="39" t="s">
        <v>14386</v>
      </c>
      <c r="F1612" s="12" t="str">
        <f t="shared" si="25"/>
        <v>102676</v>
      </c>
    </row>
    <row r="1613" spans="1:6" ht="13.5" x14ac:dyDescent="0.25">
      <c r="A1613" s="41">
        <v>102677</v>
      </c>
      <c r="B1613" s="38" t="s">
        <v>1478</v>
      </c>
      <c r="C1613" s="38" t="s">
        <v>84</v>
      </c>
      <c r="D1613" s="39" t="s">
        <v>14387</v>
      </c>
      <c r="F1613" s="12" t="str">
        <f t="shared" si="25"/>
        <v>102677</v>
      </c>
    </row>
    <row r="1614" spans="1:6" ht="13.5" x14ac:dyDescent="0.25">
      <c r="A1614" s="41">
        <v>102678</v>
      </c>
      <c r="B1614" s="38" t="s">
        <v>1479</v>
      </c>
      <c r="C1614" s="38" t="s">
        <v>84</v>
      </c>
      <c r="D1614" s="39" t="s">
        <v>14388</v>
      </c>
      <c r="F1614" s="12" t="str">
        <f t="shared" si="25"/>
        <v>102678</v>
      </c>
    </row>
    <row r="1615" spans="1:6" ht="13.5" x14ac:dyDescent="0.25">
      <c r="A1615" s="41">
        <v>102679</v>
      </c>
      <c r="B1615" s="38" t="s">
        <v>1480</v>
      </c>
      <c r="C1615" s="38" t="s">
        <v>84</v>
      </c>
      <c r="D1615" s="39" t="s">
        <v>14389</v>
      </c>
      <c r="F1615" s="12" t="str">
        <f t="shared" si="25"/>
        <v>102679</v>
      </c>
    </row>
    <row r="1616" spans="1:6" ht="13.5" x14ac:dyDescent="0.25">
      <c r="A1616" s="41">
        <v>102680</v>
      </c>
      <c r="B1616" s="38" t="s">
        <v>1481</v>
      </c>
      <c r="C1616" s="38" t="s">
        <v>84</v>
      </c>
      <c r="D1616" s="39" t="s">
        <v>14390</v>
      </c>
      <c r="F1616" s="12" t="str">
        <f t="shared" si="25"/>
        <v>102680</v>
      </c>
    </row>
    <row r="1617" spans="1:6" ht="13.5" x14ac:dyDescent="0.25">
      <c r="A1617" s="41">
        <v>102681</v>
      </c>
      <c r="B1617" s="38" t="s">
        <v>1482</v>
      </c>
      <c r="C1617" s="38" t="s">
        <v>84</v>
      </c>
      <c r="D1617" s="39" t="s">
        <v>14391</v>
      </c>
      <c r="F1617" s="12" t="str">
        <f t="shared" si="25"/>
        <v>102681</v>
      </c>
    </row>
    <row r="1618" spans="1:6" ht="13.5" x14ac:dyDescent="0.25">
      <c r="A1618" s="41">
        <v>102683</v>
      </c>
      <c r="B1618" s="38" t="s">
        <v>1483</v>
      </c>
      <c r="C1618" s="38" t="s">
        <v>84</v>
      </c>
      <c r="D1618" s="39" t="s">
        <v>14392</v>
      </c>
      <c r="F1618" s="12" t="str">
        <f t="shared" si="25"/>
        <v>102683</v>
      </c>
    </row>
    <row r="1619" spans="1:6" ht="13.5" x14ac:dyDescent="0.25">
      <c r="A1619" s="41">
        <v>102684</v>
      </c>
      <c r="B1619" s="38" t="s">
        <v>1484</v>
      </c>
      <c r="C1619" s="38" t="s">
        <v>84</v>
      </c>
      <c r="D1619" s="39" t="s">
        <v>14393</v>
      </c>
      <c r="F1619" s="12" t="str">
        <f t="shared" si="25"/>
        <v>102684</v>
      </c>
    </row>
    <row r="1620" spans="1:6" ht="13.5" x14ac:dyDescent="0.25">
      <c r="A1620" s="41">
        <v>102685</v>
      </c>
      <c r="B1620" s="38" t="s">
        <v>1485</v>
      </c>
      <c r="C1620" s="38" t="s">
        <v>84</v>
      </c>
      <c r="D1620" s="39" t="s">
        <v>14394</v>
      </c>
      <c r="F1620" s="12" t="str">
        <f t="shared" si="25"/>
        <v>102685</v>
      </c>
    </row>
    <row r="1621" spans="1:6" ht="13.5" x14ac:dyDescent="0.25">
      <c r="A1621" s="41">
        <v>102687</v>
      </c>
      <c r="B1621" s="38" t="s">
        <v>1486</v>
      </c>
      <c r="C1621" s="38" t="s">
        <v>84</v>
      </c>
      <c r="D1621" s="39" t="s">
        <v>14395</v>
      </c>
      <c r="F1621" s="12" t="str">
        <f t="shared" si="25"/>
        <v>102687</v>
      </c>
    </row>
    <row r="1622" spans="1:6" ht="13.5" x14ac:dyDescent="0.25">
      <c r="A1622" s="41">
        <v>102688</v>
      </c>
      <c r="B1622" s="38" t="s">
        <v>1487</v>
      </c>
      <c r="C1622" s="38" t="s">
        <v>84</v>
      </c>
      <c r="D1622" s="39" t="s">
        <v>14396</v>
      </c>
      <c r="F1622" s="12" t="str">
        <f t="shared" si="25"/>
        <v>102688</v>
      </c>
    </row>
    <row r="1623" spans="1:6" ht="13.5" x14ac:dyDescent="0.25">
      <c r="A1623" s="41">
        <v>102689</v>
      </c>
      <c r="B1623" s="38" t="s">
        <v>1488</v>
      </c>
      <c r="C1623" s="38" t="s">
        <v>84</v>
      </c>
      <c r="D1623" s="39" t="s">
        <v>14397</v>
      </c>
      <c r="F1623" s="12" t="str">
        <f t="shared" si="25"/>
        <v>102689</v>
      </c>
    </row>
    <row r="1624" spans="1:6" ht="13.5" x14ac:dyDescent="0.25">
      <c r="A1624" s="41">
        <v>102690</v>
      </c>
      <c r="B1624" s="38" t="s">
        <v>1489</v>
      </c>
      <c r="C1624" s="38" t="s">
        <v>84</v>
      </c>
      <c r="D1624" s="39" t="s">
        <v>14398</v>
      </c>
      <c r="F1624" s="12" t="str">
        <f t="shared" si="25"/>
        <v>102690</v>
      </c>
    </row>
    <row r="1625" spans="1:6" ht="13.5" x14ac:dyDescent="0.25">
      <c r="A1625" s="41">
        <v>102693</v>
      </c>
      <c r="B1625" s="38" t="s">
        <v>1490</v>
      </c>
      <c r="C1625" s="38" t="s">
        <v>84</v>
      </c>
      <c r="D1625" s="39" t="s">
        <v>14399</v>
      </c>
      <c r="F1625" s="12" t="str">
        <f t="shared" si="25"/>
        <v>102693</v>
      </c>
    </row>
    <row r="1626" spans="1:6" ht="13.5" x14ac:dyDescent="0.25">
      <c r="A1626" s="41">
        <v>102694</v>
      </c>
      <c r="B1626" s="38" t="s">
        <v>1491</v>
      </c>
      <c r="C1626" s="38" t="s">
        <v>84</v>
      </c>
      <c r="D1626" s="39" t="s">
        <v>14400</v>
      </c>
      <c r="F1626" s="12" t="str">
        <f t="shared" si="25"/>
        <v>102694</v>
      </c>
    </row>
    <row r="1627" spans="1:6" ht="13.5" x14ac:dyDescent="0.25">
      <c r="A1627" s="41">
        <v>102696</v>
      </c>
      <c r="B1627" s="38" t="s">
        <v>1492</v>
      </c>
      <c r="C1627" s="38" t="s">
        <v>84</v>
      </c>
      <c r="D1627" s="39" t="s">
        <v>14401</v>
      </c>
      <c r="F1627" s="12" t="str">
        <f t="shared" si="25"/>
        <v>102696</v>
      </c>
    </row>
    <row r="1628" spans="1:6" ht="13.5" x14ac:dyDescent="0.25">
      <c r="A1628" s="41">
        <v>102697</v>
      </c>
      <c r="B1628" s="38" t="s">
        <v>1493</v>
      </c>
      <c r="C1628" s="38" t="s">
        <v>84</v>
      </c>
      <c r="D1628" s="39" t="s">
        <v>14402</v>
      </c>
      <c r="F1628" s="12" t="str">
        <f t="shared" si="25"/>
        <v>102697</v>
      </c>
    </row>
    <row r="1629" spans="1:6" ht="13.5" x14ac:dyDescent="0.25">
      <c r="A1629" s="41">
        <v>102703</v>
      </c>
      <c r="B1629" s="38" t="s">
        <v>1494</v>
      </c>
      <c r="C1629" s="38" t="s">
        <v>84</v>
      </c>
      <c r="D1629" s="39" t="s">
        <v>14403</v>
      </c>
      <c r="F1629" s="12" t="str">
        <f t="shared" si="25"/>
        <v>102703</v>
      </c>
    </row>
    <row r="1630" spans="1:6" ht="13.5" x14ac:dyDescent="0.25">
      <c r="A1630" s="41">
        <v>102704</v>
      </c>
      <c r="B1630" s="38" t="s">
        <v>1495</v>
      </c>
      <c r="C1630" s="38" t="s">
        <v>84</v>
      </c>
      <c r="D1630" s="39" t="s">
        <v>14404</v>
      </c>
      <c r="F1630" s="12" t="str">
        <f t="shared" si="25"/>
        <v>102704</v>
      </c>
    </row>
    <row r="1631" spans="1:6" ht="13.5" x14ac:dyDescent="0.25">
      <c r="A1631" s="41">
        <v>102705</v>
      </c>
      <c r="B1631" s="38" t="s">
        <v>1496</v>
      </c>
      <c r="C1631" s="38" t="s">
        <v>84</v>
      </c>
      <c r="D1631" s="39" t="s">
        <v>13917</v>
      </c>
      <c r="F1631" s="12" t="str">
        <f t="shared" si="25"/>
        <v>102705</v>
      </c>
    </row>
    <row r="1632" spans="1:6" ht="13.5" x14ac:dyDescent="0.25">
      <c r="A1632" s="41">
        <v>102707</v>
      </c>
      <c r="B1632" s="38" t="s">
        <v>1497</v>
      </c>
      <c r="C1632" s="38" t="s">
        <v>84</v>
      </c>
      <c r="D1632" s="39" t="s">
        <v>14405</v>
      </c>
      <c r="F1632" s="12" t="str">
        <f t="shared" si="25"/>
        <v>102707</v>
      </c>
    </row>
    <row r="1633" spans="1:6" ht="13.5" x14ac:dyDescent="0.25">
      <c r="A1633" s="41">
        <v>102708</v>
      </c>
      <c r="B1633" s="38" t="s">
        <v>1498</v>
      </c>
      <c r="C1633" s="38" t="s">
        <v>92</v>
      </c>
      <c r="D1633" s="39" t="s">
        <v>14406</v>
      </c>
      <c r="F1633" s="12" t="str">
        <f t="shared" si="25"/>
        <v>102708</v>
      </c>
    </row>
    <row r="1634" spans="1:6" ht="13.5" x14ac:dyDescent="0.25">
      <c r="A1634" s="41">
        <v>102710</v>
      </c>
      <c r="B1634" s="38" t="s">
        <v>1499</v>
      </c>
      <c r="C1634" s="38" t="s">
        <v>92</v>
      </c>
      <c r="D1634" s="39" t="s">
        <v>14407</v>
      </c>
      <c r="F1634" s="12" t="str">
        <f t="shared" si="25"/>
        <v>102710</v>
      </c>
    </row>
    <row r="1635" spans="1:6" ht="13.5" x14ac:dyDescent="0.25">
      <c r="A1635" s="41">
        <v>102711</v>
      </c>
      <c r="B1635" s="38" t="s">
        <v>1500</v>
      </c>
      <c r="C1635" s="38" t="s">
        <v>92</v>
      </c>
      <c r="D1635" s="39" t="s">
        <v>14408</v>
      </c>
      <c r="F1635" s="12" t="str">
        <f t="shared" si="25"/>
        <v>102711</v>
      </c>
    </row>
    <row r="1636" spans="1:6" ht="13.5" x14ac:dyDescent="0.25">
      <c r="A1636" s="41">
        <v>102712</v>
      </c>
      <c r="B1636" s="38" t="s">
        <v>1501</v>
      </c>
      <c r="C1636" s="38" t="s">
        <v>286</v>
      </c>
      <c r="D1636" s="39" t="s">
        <v>14409</v>
      </c>
      <c r="F1636" s="12" t="str">
        <f t="shared" si="25"/>
        <v>102712</v>
      </c>
    </row>
    <row r="1637" spans="1:6" ht="13.5" x14ac:dyDescent="0.25">
      <c r="A1637" s="41">
        <v>102713</v>
      </c>
      <c r="B1637" s="38" t="s">
        <v>1502</v>
      </c>
      <c r="C1637" s="38" t="s">
        <v>286</v>
      </c>
      <c r="D1637" s="39" t="s">
        <v>14410</v>
      </c>
      <c r="F1637" s="12" t="str">
        <f t="shared" si="25"/>
        <v>102713</v>
      </c>
    </row>
    <row r="1638" spans="1:6" ht="13.5" x14ac:dyDescent="0.25">
      <c r="A1638" s="41">
        <v>102715</v>
      </c>
      <c r="B1638" s="38" t="s">
        <v>1503</v>
      </c>
      <c r="C1638" s="38" t="s">
        <v>286</v>
      </c>
      <c r="D1638" s="39" t="s">
        <v>14411</v>
      </c>
      <c r="F1638" s="12" t="str">
        <f t="shared" si="25"/>
        <v>102715</v>
      </c>
    </row>
    <row r="1639" spans="1:6" ht="13.5" x14ac:dyDescent="0.25">
      <c r="A1639" s="41">
        <v>102716</v>
      </c>
      <c r="B1639" s="38" t="s">
        <v>1504</v>
      </c>
      <c r="C1639" s="38" t="s">
        <v>118</v>
      </c>
      <c r="D1639" s="39" t="s">
        <v>14412</v>
      </c>
      <c r="F1639" s="12" t="str">
        <f t="shared" si="25"/>
        <v>102716</v>
      </c>
    </row>
    <row r="1640" spans="1:6" ht="13.5" x14ac:dyDescent="0.25">
      <c r="A1640" s="41">
        <v>102717</v>
      </c>
      <c r="B1640" s="38" t="s">
        <v>1505</v>
      </c>
      <c r="C1640" s="38" t="s">
        <v>118</v>
      </c>
      <c r="D1640" s="39" t="s">
        <v>14413</v>
      </c>
      <c r="F1640" s="12" t="str">
        <f t="shared" si="25"/>
        <v>102717</v>
      </c>
    </row>
    <row r="1641" spans="1:6" ht="13.5" x14ac:dyDescent="0.25">
      <c r="A1641" s="41">
        <v>102718</v>
      </c>
      <c r="B1641" s="38" t="s">
        <v>1506</v>
      </c>
      <c r="C1641" s="38" t="s">
        <v>118</v>
      </c>
      <c r="D1641" s="39" t="s">
        <v>14414</v>
      </c>
      <c r="F1641" s="12" t="str">
        <f t="shared" si="25"/>
        <v>102718</v>
      </c>
    </row>
    <row r="1642" spans="1:6" ht="13.5" x14ac:dyDescent="0.25">
      <c r="A1642" s="41">
        <v>102719</v>
      </c>
      <c r="B1642" s="38" t="s">
        <v>1507</v>
      </c>
      <c r="C1642" s="38" t="s">
        <v>118</v>
      </c>
      <c r="D1642" s="39" t="s">
        <v>12891</v>
      </c>
      <c r="F1642" s="12" t="str">
        <f t="shared" si="25"/>
        <v>102719</v>
      </c>
    </row>
    <row r="1643" spans="1:6" ht="13.5" x14ac:dyDescent="0.25">
      <c r="A1643" s="41">
        <v>102722</v>
      </c>
      <c r="B1643" s="38" t="s">
        <v>1508</v>
      </c>
      <c r="C1643" s="38" t="s">
        <v>84</v>
      </c>
      <c r="D1643" s="39" t="s">
        <v>14415</v>
      </c>
      <c r="F1643" s="12" t="str">
        <f t="shared" si="25"/>
        <v>102722</v>
      </c>
    </row>
    <row r="1644" spans="1:6" ht="13.5" x14ac:dyDescent="0.25">
      <c r="A1644" s="41">
        <v>102723</v>
      </c>
      <c r="B1644" s="38" t="s">
        <v>1509</v>
      </c>
      <c r="C1644" s="38" t="s">
        <v>84</v>
      </c>
      <c r="D1644" s="39" t="s">
        <v>14416</v>
      </c>
      <c r="F1644" s="12" t="str">
        <f t="shared" si="25"/>
        <v>102723</v>
      </c>
    </row>
    <row r="1645" spans="1:6" ht="13.5" x14ac:dyDescent="0.25">
      <c r="A1645" s="41">
        <v>102724</v>
      </c>
      <c r="B1645" s="38" t="s">
        <v>1510</v>
      </c>
      <c r="C1645" s="38" t="s">
        <v>92</v>
      </c>
      <c r="D1645" s="39" t="s">
        <v>14417</v>
      </c>
      <c r="F1645" s="12" t="str">
        <f t="shared" si="25"/>
        <v>102724</v>
      </c>
    </row>
    <row r="1646" spans="1:6" ht="13.5" x14ac:dyDescent="0.25">
      <c r="A1646" s="41">
        <v>102725</v>
      </c>
      <c r="B1646" s="38" t="s">
        <v>1511</v>
      </c>
      <c r="C1646" s="38" t="s">
        <v>92</v>
      </c>
      <c r="D1646" s="39" t="s">
        <v>14418</v>
      </c>
      <c r="F1646" s="12" t="str">
        <f t="shared" si="25"/>
        <v>102725</v>
      </c>
    </row>
    <row r="1647" spans="1:6" ht="13.5" x14ac:dyDescent="0.25">
      <c r="A1647" s="41">
        <v>102726</v>
      </c>
      <c r="B1647" s="38" t="s">
        <v>1512</v>
      </c>
      <c r="C1647" s="38" t="s">
        <v>92</v>
      </c>
      <c r="D1647" s="39" t="s">
        <v>14419</v>
      </c>
      <c r="F1647" s="12" t="str">
        <f t="shared" si="25"/>
        <v>102726</v>
      </c>
    </row>
    <row r="1648" spans="1:6" ht="13.5" x14ac:dyDescent="0.25">
      <c r="A1648" s="41">
        <v>103653</v>
      </c>
      <c r="B1648" s="38" t="s">
        <v>1513</v>
      </c>
      <c r="C1648" s="38" t="s">
        <v>286</v>
      </c>
      <c r="D1648" s="39" t="s">
        <v>12062</v>
      </c>
      <c r="F1648" s="12" t="str">
        <f t="shared" si="25"/>
        <v>103653</v>
      </c>
    </row>
    <row r="1649" spans="1:6" ht="13.5" x14ac:dyDescent="0.25">
      <c r="A1649" s="41">
        <v>92743</v>
      </c>
      <c r="B1649" s="38" t="s">
        <v>14420</v>
      </c>
      <c r="C1649" s="38" t="s">
        <v>118</v>
      </c>
      <c r="D1649" s="39" t="s">
        <v>14421</v>
      </c>
      <c r="F1649" s="12" t="str">
        <f t="shared" si="25"/>
        <v>92743</v>
      </c>
    </row>
    <row r="1650" spans="1:6" ht="13.5" x14ac:dyDescent="0.25">
      <c r="A1650" s="41">
        <v>92744</v>
      </c>
      <c r="B1650" s="38" t="s">
        <v>14422</v>
      </c>
      <c r="C1650" s="38" t="s">
        <v>118</v>
      </c>
      <c r="D1650" s="39" t="s">
        <v>14423</v>
      </c>
      <c r="F1650" s="12" t="str">
        <f t="shared" si="25"/>
        <v>92744</v>
      </c>
    </row>
    <row r="1651" spans="1:6" ht="13.5" x14ac:dyDescent="0.25">
      <c r="A1651" s="41">
        <v>92745</v>
      </c>
      <c r="B1651" s="38" t="s">
        <v>14424</v>
      </c>
      <c r="C1651" s="38" t="s">
        <v>118</v>
      </c>
      <c r="D1651" s="39" t="s">
        <v>14425</v>
      </c>
      <c r="F1651" s="12" t="str">
        <f t="shared" si="25"/>
        <v>92745</v>
      </c>
    </row>
    <row r="1652" spans="1:6" ht="13.5" x14ac:dyDescent="0.25">
      <c r="A1652" s="41">
        <v>92746</v>
      </c>
      <c r="B1652" s="38" t="s">
        <v>14426</v>
      </c>
      <c r="C1652" s="38" t="s">
        <v>118</v>
      </c>
      <c r="D1652" s="39" t="s">
        <v>14427</v>
      </c>
      <c r="F1652" s="12" t="str">
        <f t="shared" si="25"/>
        <v>92746</v>
      </c>
    </row>
    <row r="1653" spans="1:6" ht="13.5" x14ac:dyDescent="0.25">
      <c r="A1653" s="41">
        <v>92747</v>
      </c>
      <c r="B1653" s="38" t="s">
        <v>14428</v>
      </c>
      <c r="C1653" s="38" t="s">
        <v>118</v>
      </c>
      <c r="D1653" s="39" t="s">
        <v>14429</v>
      </c>
      <c r="F1653" s="12" t="str">
        <f t="shared" si="25"/>
        <v>92747</v>
      </c>
    </row>
    <row r="1654" spans="1:6" ht="13.5" x14ac:dyDescent="0.25">
      <c r="A1654" s="41">
        <v>92748</v>
      </c>
      <c r="B1654" s="38" t="s">
        <v>14430</v>
      </c>
      <c r="C1654" s="38" t="s">
        <v>118</v>
      </c>
      <c r="D1654" s="39" t="s">
        <v>14431</v>
      </c>
      <c r="F1654" s="12" t="str">
        <f t="shared" si="25"/>
        <v>92748</v>
      </c>
    </row>
    <row r="1655" spans="1:6" ht="13.5" x14ac:dyDescent="0.25">
      <c r="A1655" s="41">
        <v>92749</v>
      </c>
      <c r="B1655" s="38" t="s">
        <v>14432</v>
      </c>
      <c r="C1655" s="38" t="s">
        <v>118</v>
      </c>
      <c r="D1655" s="39" t="s">
        <v>14433</v>
      </c>
      <c r="F1655" s="12" t="str">
        <f t="shared" si="25"/>
        <v>92749</v>
      </c>
    </row>
    <row r="1656" spans="1:6" ht="13.5" x14ac:dyDescent="0.25">
      <c r="A1656" s="41">
        <v>92750</v>
      </c>
      <c r="B1656" s="38" t="s">
        <v>14434</v>
      </c>
      <c r="C1656" s="38" t="s">
        <v>118</v>
      </c>
      <c r="D1656" s="39" t="s">
        <v>14435</v>
      </c>
      <c r="F1656" s="12" t="str">
        <f t="shared" si="25"/>
        <v>92750</v>
      </c>
    </row>
    <row r="1657" spans="1:6" ht="13.5" x14ac:dyDescent="0.25">
      <c r="A1657" s="41">
        <v>92751</v>
      </c>
      <c r="B1657" s="38" t="s">
        <v>14436</v>
      </c>
      <c r="C1657" s="38" t="s">
        <v>118</v>
      </c>
      <c r="D1657" s="39" t="s">
        <v>14437</v>
      </c>
      <c r="F1657" s="12" t="str">
        <f t="shared" si="25"/>
        <v>92751</v>
      </c>
    </row>
    <row r="1658" spans="1:6" ht="13.5" x14ac:dyDescent="0.25">
      <c r="A1658" s="41">
        <v>92752</v>
      </c>
      <c r="B1658" s="38" t="s">
        <v>14438</v>
      </c>
      <c r="C1658" s="38" t="s">
        <v>118</v>
      </c>
      <c r="D1658" s="39" t="s">
        <v>14439</v>
      </c>
      <c r="F1658" s="12" t="str">
        <f t="shared" si="25"/>
        <v>92752</v>
      </c>
    </row>
    <row r="1659" spans="1:6" ht="13.5" x14ac:dyDescent="0.25">
      <c r="A1659" s="41">
        <v>92753</v>
      </c>
      <c r="B1659" s="38" t="s">
        <v>14440</v>
      </c>
      <c r="C1659" s="38" t="s">
        <v>118</v>
      </c>
      <c r="D1659" s="39" t="s">
        <v>14441</v>
      </c>
      <c r="F1659" s="12" t="str">
        <f t="shared" si="25"/>
        <v>92753</v>
      </c>
    </row>
    <row r="1660" spans="1:6" ht="13.5" x14ac:dyDescent="0.25">
      <c r="A1660" s="41">
        <v>92754</v>
      </c>
      <c r="B1660" s="38" t="s">
        <v>14442</v>
      </c>
      <c r="C1660" s="38" t="s">
        <v>118</v>
      </c>
      <c r="D1660" s="39" t="s">
        <v>14443</v>
      </c>
      <c r="F1660" s="12" t="str">
        <f t="shared" si="25"/>
        <v>92754</v>
      </c>
    </row>
    <row r="1661" spans="1:6" ht="13.5" x14ac:dyDescent="0.25">
      <c r="A1661" s="41">
        <v>92755</v>
      </c>
      <c r="B1661" s="38" t="s">
        <v>14444</v>
      </c>
      <c r="C1661" s="38" t="s">
        <v>286</v>
      </c>
      <c r="D1661" s="39" t="s">
        <v>14445</v>
      </c>
      <c r="F1661" s="12" t="str">
        <f t="shared" si="25"/>
        <v>92755</v>
      </c>
    </row>
    <row r="1662" spans="1:6" ht="13.5" x14ac:dyDescent="0.25">
      <c r="A1662" s="41">
        <v>92756</v>
      </c>
      <c r="B1662" s="38" t="s">
        <v>14446</v>
      </c>
      <c r="C1662" s="38" t="s">
        <v>286</v>
      </c>
      <c r="D1662" s="39" t="s">
        <v>14447</v>
      </c>
      <c r="F1662" s="12" t="str">
        <f t="shared" si="25"/>
        <v>92756</v>
      </c>
    </row>
    <row r="1663" spans="1:6" ht="13.5" x14ac:dyDescent="0.25">
      <c r="A1663" s="41">
        <v>92757</v>
      </c>
      <c r="B1663" s="38" t="s">
        <v>14448</v>
      </c>
      <c r="C1663" s="38" t="s">
        <v>286</v>
      </c>
      <c r="D1663" s="39" t="s">
        <v>14449</v>
      </c>
      <c r="F1663" s="12" t="str">
        <f t="shared" si="25"/>
        <v>92757</v>
      </c>
    </row>
    <row r="1664" spans="1:6" ht="13.5" x14ac:dyDescent="0.25">
      <c r="A1664" s="41">
        <v>92758</v>
      </c>
      <c r="B1664" s="38" t="s">
        <v>14450</v>
      </c>
      <c r="C1664" s="38" t="s">
        <v>118</v>
      </c>
      <c r="D1664" s="39" t="s">
        <v>14451</v>
      </c>
      <c r="F1664" s="12" t="str">
        <f t="shared" si="25"/>
        <v>92758</v>
      </c>
    </row>
    <row r="1665" spans="1:6" ht="13.5" x14ac:dyDescent="0.25">
      <c r="A1665" s="41">
        <v>91069</v>
      </c>
      <c r="B1665" s="38" t="s">
        <v>14452</v>
      </c>
      <c r="C1665" s="38" t="s">
        <v>286</v>
      </c>
      <c r="D1665" s="39" t="s">
        <v>14453</v>
      </c>
      <c r="F1665" s="12" t="str">
        <f t="shared" si="25"/>
        <v>91069</v>
      </c>
    </row>
    <row r="1666" spans="1:6" ht="13.5" x14ac:dyDescent="0.25">
      <c r="A1666" s="41">
        <v>91070</v>
      </c>
      <c r="B1666" s="38" t="s">
        <v>14454</v>
      </c>
      <c r="C1666" s="38" t="s">
        <v>286</v>
      </c>
      <c r="D1666" s="39" t="s">
        <v>14455</v>
      </c>
      <c r="F1666" s="12" t="str">
        <f t="shared" si="25"/>
        <v>91070</v>
      </c>
    </row>
    <row r="1667" spans="1:6" ht="13.5" x14ac:dyDescent="0.25">
      <c r="A1667" s="41">
        <v>91071</v>
      </c>
      <c r="B1667" s="38" t="s">
        <v>14456</v>
      </c>
      <c r="C1667" s="38" t="s">
        <v>286</v>
      </c>
      <c r="D1667" s="39" t="s">
        <v>14457</v>
      </c>
      <c r="F1667" s="12" t="str">
        <f t="shared" si="25"/>
        <v>91071</v>
      </c>
    </row>
    <row r="1668" spans="1:6" ht="13.5" x14ac:dyDescent="0.25">
      <c r="A1668" s="41">
        <v>91072</v>
      </c>
      <c r="B1668" s="38" t="s">
        <v>14458</v>
      </c>
      <c r="C1668" s="38" t="s">
        <v>286</v>
      </c>
      <c r="D1668" s="39" t="s">
        <v>14459</v>
      </c>
      <c r="F1668" s="12" t="str">
        <f t="shared" ref="F1668:F1731" si="26">CLEAN(A1668)</f>
        <v>91072</v>
      </c>
    </row>
    <row r="1669" spans="1:6" ht="13.5" x14ac:dyDescent="0.25">
      <c r="A1669" s="41">
        <v>91073</v>
      </c>
      <c r="B1669" s="38" t="s">
        <v>14460</v>
      </c>
      <c r="C1669" s="38" t="s">
        <v>286</v>
      </c>
      <c r="D1669" s="39" t="s">
        <v>14461</v>
      </c>
      <c r="F1669" s="12" t="str">
        <f t="shared" si="26"/>
        <v>91073</v>
      </c>
    </row>
    <row r="1670" spans="1:6" ht="13.5" x14ac:dyDescent="0.25">
      <c r="A1670" s="41">
        <v>91074</v>
      </c>
      <c r="B1670" s="38" t="s">
        <v>14462</v>
      </c>
      <c r="C1670" s="38" t="s">
        <v>286</v>
      </c>
      <c r="D1670" s="39" t="s">
        <v>14463</v>
      </c>
      <c r="F1670" s="12" t="str">
        <f t="shared" si="26"/>
        <v>91074</v>
      </c>
    </row>
    <row r="1671" spans="1:6" ht="13.5" x14ac:dyDescent="0.25">
      <c r="A1671" s="41">
        <v>91075</v>
      </c>
      <c r="B1671" s="38" t="s">
        <v>14464</v>
      </c>
      <c r="C1671" s="38" t="s">
        <v>286</v>
      </c>
      <c r="D1671" s="39" t="s">
        <v>14465</v>
      </c>
      <c r="F1671" s="12" t="str">
        <f t="shared" si="26"/>
        <v>91075</v>
      </c>
    </row>
    <row r="1672" spans="1:6" ht="13.5" x14ac:dyDescent="0.25">
      <c r="A1672" s="41">
        <v>91076</v>
      </c>
      <c r="B1672" s="38" t="s">
        <v>14466</v>
      </c>
      <c r="C1672" s="38" t="s">
        <v>286</v>
      </c>
      <c r="D1672" s="39" t="s">
        <v>14467</v>
      </c>
      <c r="F1672" s="12" t="str">
        <f t="shared" si="26"/>
        <v>91076</v>
      </c>
    </row>
    <row r="1673" spans="1:6" ht="13.5" x14ac:dyDescent="0.25">
      <c r="A1673" s="41">
        <v>91077</v>
      </c>
      <c r="B1673" s="38" t="s">
        <v>14468</v>
      </c>
      <c r="C1673" s="38" t="s">
        <v>286</v>
      </c>
      <c r="D1673" s="39" t="s">
        <v>14469</v>
      </c>
      <c r="F1673" s="12" t="str">
        <f t="shared" si="26"/>
        <v>91077</v>
      </c>
    </row>
    <row r="1674" spans="1:6" ht="13.5" x14ac:dyDescent="0.25">
      <c r="A1674" s="41">
        <v>91078</v>
      </c>
      <c r="B1674" s="38" t="s">
        <v>14470</v>
      </c>
      <c r="C1674" s="38" t="s">
        <v>286</v>
      </c>
      <c r="D1674" s="39" t="s">
        <v>14471</v>
      </c>
      <c r="F1674" s="12" t="str">
        <f t="shared" si="26"/>
        <v>91078</v>
      </c>
    </row>
    <row r="1675" spans="1:6" ht="13.5" x14ac:dyDescent="0.25">
      <c r="A1675" s="41">
        <v>91079</v>
      </c>
      <c r="B1675" s="38" t="s">
        <v>14472</v>
      </c>
      <c r="C1675" s="38" t="s">
        <v>286</v>
      </c>
      <c r="D1675" s="39" t="s">
        <v>14473</v>
      </c>
      <c r="F1675" s="12" t="str">
        <f t="shared" si="26"/>
        <v>91079</v>
      </c>
    </row>
    <row r="1676" spans="1:6" ht="13.5" x14ac:dyDescent="0.25">
      <c r="A1676" s="41">
        <v>91080</v>
      </c>
      <c r="B1676" s="38" t="s">
        <v>14474</v>
      </c>
      <c r="C1676" s="38" t="s">
        <v>286</v>
      </c>
      <c r="D1676" s="39" t="s">
        <v>14475</v>
      </c>
      <c r="F1676" s="12" t="str">
        <f t="shared" si="26"/>
        <v>91080</v>
      </c>
    </row>
    <row r="1677" spans="1:6" ht="13.5" x14ac:dyDescent="0.25">
      <c r="A1677" s="41">
        <v>91081</v>
      </c>
      <c r="B1677" s="38" t="s">
        <v>14476</v>
      </c>
      <c r="C1677" s="38" t="s">
        <v>286</v>
      </c>
      <c r="D1677" s="39" t="s">
        <v>14477</v>
      </c>
      <c r="F1677" s="12" t="str">
        <f t="shared" si="26"/>
        <v>91081</v>
      </c>
    </row>
    <row r="1678" spans="1:6" ht="13.5" x14ac:dyDescent="0.25">
      <c r="A1678" s="41">
        <v>91082</v>
      </c>
      <c r="B1678" s="38" t="s">
        <v>14478</v>
      </c>
      <c r="C1678" s="38" t="s">
        <v>286</v>
      </c>
      <c r="D1678" s="39" t="s">
        <v>7777</v>
      </c>
      <c r="F1678" s="12" t="str">
        <f t="shared" si="26"/>
        <v>91082</v>
      </c>
    </row>
    <row r="1679" spans="1:6" ht="13.5" x14ac:dyDescent="0.25">
      <c r="A1679" s="41">
        <v>91083</v>
      </c>
      <c r="B1679" s="38" t="s">
        <v>14479</v>
      </c>
      <c r="C1679" s="38" t="s">
        <v>286</v>
      </c>
      <c r="D1679" s="39" t="s">
        <v>14480</v>
      </c>
      <c r="F1679" s="12" t="str">
        <f t="shared" si="26"/>
        <v>91083</v>
      </c>
    </row>
    <row r="1680" spans="1:6" ht="13.5" x14ac:dyDescent="0.25">
      <c r="A1680" s="41">
        <v>91084</v>
      </c>
      <c r="B1680" s="38" t="s">
        <v>14481</v>
      </c>
      <c r="C1680" s="38" t="s">
        <v>286</v>
      </c>
      <c r="D1680" s="39" t="s">
        <v>14482</v>
      </c>
      <c r="F1680" s="12" t="str">
        <f t="shared" si="26"/>
        <v>91084</v>
      </c>
    </row>
    <row r="1681" spans="1:6" ht="13.5" x14ac:dyDescent="0.25">
      <c r="A1681" s="41">
        <v>91086</v>
      </c>
      <c r="B1681" s="38" t="s">
        <v>14483</v>
      </c>
      <c r="C1681" s="38" t="s">
        <v>286</v>
      </c>
      <c r="D1681" s="39" t="s">
        <v>14484</v>
      </c>
      <c r="F1681" s="12" t="str">
        <f t="shared" si="26"/>
        <v>91086</v>
      </c>
    </row>
    <row r="1682" spans="1:6" ht="13.5" x14ac:dyDescent="0.25">
      <c r="A1682" s="41">
        <v>91087</v>
      </c>
      <c r="B1682" s="38" t="s">
        <v>14485</v>
      </c>
      <c r="C1682" s="38" t="s">
        <v>286</v>
      </c>
      <c r="D1682" s="39" t="s">
        <v>14486</v>
      </c>
      <c r="F1682" s="12" t="str">
        <f t="shared" si="26"/>
        <v>91087</v>
      </c>
    </row>
    <row r="1683" spans="1:6" ht="13.5" x14ac:dyDescent="0.25">
      <c r="A1683" s="41">
        <v>91088</v>
      </c>
      <c r="B1683" s="38" t="s">
        <v>14487</v>
      </c>
      <c r="C1683" s="38" t="s">
        <v>286</v>
      </c>
      <c r="D1683" s="39" t="s">
        <v>14488</v>
      </c>
      <c r="F1683" s="12" t="str">
        <f t="shared" si="26"/>
        <v>91088</v>
      </c>
    </row>
    <row r="1684" spans="1:6" ht="13.5" x14ac:dyDescent="0.25">
      <c r="A1684" s="41">
        <v>91089</v>
      </c>
      <c r="B1684" s="38" t="s">
        <v>14489</v>
      </c>
      <c r="C1684" s="38" t="s">
        <v>286</v>
      </c>
      <c r="D1684" s="39" t="s">
        <v>14490</v>
      </c>
      <c r="F1684" s="12" t="str">
        <f t="shared" si="26"/>
        <v>91089</v>
      </c>
    </row>
    <row r="1685" spans="1:6" ht="13.5" x14ac:dyDescent="0.25">
      <c r="A1685" s="41">
        <v>91090</v>
      </c>
      <c r="B1685" s="38" t="s">
        <v>14491</v>
      </c>
      <c r="C1685" s="38" t="s">
        <v>286</v>
      </c>
      <c r="D1685" s="39" t="s">
        <v>14492</v>
      </c>
      <c r="F1685" s="12" t="str">
        <f t="shared" si="26"/>
        <v>91090</v>
      </c>
    </row>
    <row r="1686" spans="1:6" ht="13.5" x14ac:dyDescent="0.25">
      <c r="A1686" s="41">
        <v>91091</v>
      </c>
      <c r="B1686" s="38" t="s">
        <v>14493</v>
      </c>
      <c r="C1686" s="38" t="s">
        <v>286</v>
      </c>
      <c r="D1686" s="39" t="s">
        <v>14494</v>
      </c>
      <c r="F1686" s="12" t="str">
        <f t="shared" si="26"/>
        <v>91091</v>
      </c>
    </row>
    <row r="1687" spans="1:6" ht="13.5" x14ac:dyDescent="0.25">
      <c r="A1687" s="41">
        <v>91092</v>
      </c>
      <c r="B1687" s="38" t="s">
        <v>14495</v>
      </c>
      <c r="C1687" s="38" t="s">
        <v>286</v>
      </c>
      <c r="D1687" s="39" t="s">
        <v>14496</v>
      </c>
      <c r="F1687" s="12" t="str">
        <f t="shared" si="26"/>
        <v>91092</v>
      </c>
    </row>
    <row r="1688" spans="1:6" ht="13.5" x14ac:dyDescent="0.25">
      <c r="A1688" s="41">
        <v>91093</v>
      </c>
      <c r="B1688" s="38" t="s">
        <v>14497</v>
      </c>
      <c r="C1688" s="38" t="s">
        <v>286</v>
      </c>
      <c r="D1688" s="39" t="s">
        <v>14498</v>
      </c>
      <c r="F1688" s="12" t="str">
        <f t="shared" si="26"/>
        <v>91093</v>
      </c>
    </row>
    <row r="1689" spans="1:6" ht="13.5" x14ac:dyDescent="0.25">
      <c r="A1689" s="41">
        <v>91094</v>
      </c>
      <c r="B1689" s="38" t="s">
        <v>14499</v>
      </c>
      <c r="C1689" s="38" t="s">
        <v>286</v>
      </c>
      <c r="D1689" s="39" t="s">
        <v>14500</v>
      </c>
      <c r="F1689" s="12" t="str">
        <f t="shared" si="26"/>
        <v>91094</v>
      </c>
    </row>
    <row r="1690" spans="1:6" ht="13.5" x14ac:dyDescent="0.25">
      <c r="A1690" s="41">
        <v>91095</v>
      </c>
      <c r="B1690" s="38" t="s">
        <v>14501</v>
      </c>
      <c r="C1690" s="38" t="s">
        <v>286</v>
      </c>
      <c r="D1690" s="39" t="s">
        <v>14502</v>
      </c>
      <c r="F1690" s="12" t="str">
        <f t="shared" si="26"/>
        <v>91095</v>
      </c>
    </row>
    <row r="1691" spans="1:6" ht="13.5" x14ac:dyDescent="0.25">
      <c r="A1691" s="41">
        <v>91096</v>
      </c>
      <c r="B1691" s="38" t="s">
        <v>14503</v>
      </c>
      <c r="C1691" s="38" t="s">
        <v>286</v>
      </c>
      <c r="D1691" s="39" t="s">
        <v>14504</v>
      </c>
      <c r="F1691" s="12" t="str">
        <f t="shared" si="26"/>
        <v>91096</v>
      </c>
    </row>
    <row r="1692" spans="1:6" ht="13.5" x14ac:dyDescent="0.25">
      <c r="A1692" s="41">
        <v>91097</v>
      </c>
      <c r="B1692" s="38" t="s">
        <v>14505</v>
      </c>
      <c r="C1692" s="38" t="s">
        <v>286</v>
      </c>
      <c r="D1692" s="39" t="s">
        <v>14506</v>
      </c>
      <c r="F1692" s="12" t="str">
        <f t="shared" si="26"/>
        <v>91097</v>
      </c>
    </row>
    <row r="1693" spans="1:6" ht="13.5" x14ac:dyDescent="0.25">
      <c r="A1693" s="41">
        <v>91098</v>
      </c>
      <c r="B1693" s="38" t="s">
        <v>14507</v>
      </c>
      <c r="C1693" s="38" t="s">
        <v>286</v>
      </c>
      <c r="D1693" s="39" t="s">
        <v>14508</v>
      </c>
      <c r="F1693" s="12" t="str">
        <f t="shared" si="26"/>
        <v>91098</v>
      </c>
    </row>
    <row r="1694" spans="1:6" ht="13.5" x14ac:dyDescent="0.25">
      <c r="A1694" s="41">
        <v>91099</v>
      </c>
      <c r="B1694" s="38" t="s">
        <v>14509</v>
      </c>
      <c r="C1694" s="38" t="s">
        <v>286</v>
      </c>
      <c r="D1694" s="39" t="s">
        <v>14510</v>
      </c>
      <c r="F1694" s="12" t="str">
        <f t="shared" si="26"/>
        <v>91099</v>
      </c>
    </row>
    <row r="1695" spans="1:6" ht="13.5" x14ac:dyDescent="0.25">
      <c r="A1695" s="41">
        <v>91100</v>
      </c>
      <c r="B1695" s="38" t="s">
        <v>14511</v>
      </c>
      <c r="C1695" s="38" t="s">
        <v>286</v>
      </c>
      <c r="D1695" s="39" t="s">
        <v>14512</v>
      </c>
      <c r="F1695" s="12" t="str">
        <f t="shared" si="26"/>
        <v>91100</v>
      </c>
    </row>
    <row r="1696" spans="1:6" ht="13.5" x14ac:dyDescent="0.25">
      <c r="A1696" s="41">
        <v>91101</v>
      </c>
      <c r="B1696" s="38" t="s">
        <v>14513</v>
      </c>
      <c r="C1696" s="38" t="s">
        <v>286</v>
      </c>
      <c r="D1696" s="39" t="s">
        <v>14514</v>
      </c>
      <c r="F1696" s="12" t="str">
        <f t="shared" si="26"/>
        <v>91101</v>
      </c>
    </row>
    <row r="1697" spans="1:6" ht="13.5" x14ac:dyDescent="0.25">
      <c r="A1697" s="41">
        <v>93957</v>
      </c>
      <c r="B1697" s="38" t="s">
        <v>14515</v>
      </c>
      <c r="C1697" s="38" t="s">
        <v>84</v>
      </c>
      <c r="D1697" s="39" t="s">
        <v>14516</v>
      </c>
      <c r="F1697" s="12" t="str">
        <f t="shared" si="26"/>
        <v>93957</v>
      </c>
    </row>
    <row r="1698" spans="1:6" ht="13.5" x14ac:dyDescent="0.25">
      <c r="A1698" s="41">
        <v>93959</v>
      </c>
      <c r="B1698" s="38" t="s">
        <v>14517</v>
      </c>
      <c r="C1698" s="38" t="s">
        <v>84</v>
      </c>
      <c r="D1698" s="39" t="s">
        <v>14518</v>
      </c>
      <c r="F1698" s="12" t="str">
        <f t="shared" si="26"/>
        <v>93959</v>
      </c>
    </row>
    <row r="1699" spans="1:6" ht="13.5" x14ac:dyDescent="0.25">
      <c r="A1699" s="41">
        <v>93961</v>
      </c>
      <c r="B1699" s="38" t="s">
        <v>14519</v>
      </c>
      <c r="C1699" s="38" t="s">
        <v>84</v>
      </c>
      <c r="D1699" s="39" t="s">
        <v>14520</v>
      </c>
      <c r="F1699" s="12" t="str">
        <f t="shared" si="26"/>
        <v>93961</v>
      </c>
    </row>
    <row r="1700" spans="1:6" ht="13.5" x14ac:dyDescent="0.25">
      <c r="A1700" s="41">
        <v>93967</v>
      </c>
      <c r="B1700" s="38" t="s">
        <v>14521</v>
      </c>
      <c r="C1700" s="38" t="s">
        <v>84</v>
      </c>
      <c r="D1700" s="39" t="s">
        <v>14522</v>
      </c>
      <c r="F1700" s="12" t="str">
        <f t="shared" si="26"/>
        <v>93967</v>
      </c>
    </row>
    <row r="1701" spans="1:6" ht="13.5" x14ac:dyDescent="0.25">
      <c r="A1701" s="41">
        <v>93969</v>
      </c>
      <c r="B1701" s="38" t="s">
        <v>14523</v>
      </c>
      <c r="C1701" s="38" t="s">
        <v>84</v>
      </c>
      <c r="D1701" s="39" t="s">
        <v>14524</v>
      </c>
      <c r="F1701" s="12" t="str">
        <f t="shared" si="26"/>
        <v>93969</v>
      </c>
    </row>
    <row r="1702" spans="1:6" ht="13.5" x14ac:dyDescent="0.25">
      <c r="A1702" s="41">
        <v>93971</v>
      </c>
      <c r="B1702" s="38" t="s">
        <v>14525</v>
      </c>
      <c r="C1702" s="38" t="s">
        <v>84</v>
      </c>
      <c r="D1702" s="39" t="s">
        <v>12331</v>
      </c>
      <c r="F1702" s="12" t="str">
        <f t="shared" si="26"/>
        <v>93971</v>
      </c>
    </row>
    <row r="1703" spans="1:6" ht="13.5" x14ac:dyDescent="0.25">
      <c r="A1703" s="41">
        <v>95108</v>
      </c>
      <c r="B1703" s="38" t="s">
        <v>1520</v>
      </c>
      <c r="C1703" s="38" t="s">
        <v>92</v>
      </c>
      <c r="D1703" s="39" t="s">
        <v>11970</v>
      </c>
      <c r="F1703" s="12" t="str">
        <f t="shared" si="26"/>
        <v>95108</v>
      </c>
    </row>
    <row r="1704" spans="1:6" ht="13.5" x14ac:dyDescent="0.25">
      <c r="A1704" s="41">
        <v>100332</v>
      </c>
      <c r="B1704" s="38" t="s">
        <v>1523</v>
      </c>
      <c r="C1704" s="38" t="s">
        <v>286</v>
      </c>
      <c r="D1704" s="39" t="s">
        <v>14526</v>
      </c>
      <c r="F1704" s="12" t="str">
        <f t="shared" si="26"/>
        <v>100332</v>
      </c>
    </row>
    <row r="1705" spans="1:6" ht="13.5" x14ac:dyDescent="0.25">
      <c r="A1705" s="41">
        <v>100333</v>
      </c>
      <c r="B1705" s="38" t="s">
        <v>1525</v>
      </c>
      <c r="C1705" s="38" t="s">
        <v>286</v>
      </c>
      <c r="D1705" s="39" t="s">
        <v>14527</v>
      </c>
      <c r="F1705" s="12" t="str">
        <f t="shared" si="26"/>
        <v>100333</v>
      </c>
    </row>
    <row r="1706" spans="1:6" ht="13.5" x14ac:dyDescent="0.25">
      <c r="A1706" s="41">
        <v>100334</v>
      </c>
      <c r="B1706" s="38" t="s">
        <v>1526</v>
      </c>
      <c r="C1706" s="38" t="s">
        <v>286</v>
      </c>
      <c r="D1706" s="39" t="s">
        <v>14528</v>
      </c>
      <c r="F1706" s="12" t="str">
        <f t="shared" si="26"/>
        <v>100334</v>
      </c>
    </row>
    <row r="1707" spans="1:6" ht="13.5" x14ac:dyDescent="0.25">
      <c r="A1707" s="41">
        <v>100335</v>
      </c>
      <c r="B1707" s="38" t="s">
        <v>1527</v>
      </c>
      <c r="C1707" s="38" t="s">
        <v>286</v>
      </c>
      <c r="D1707" s="39" t="s">
        <v>14529</v>
      </c>
      <c r="F1707" s="12" t="str">
        <f t="shared" si="26"/>
        <v>100335</v>
      </c>
    </row>
    <row r="1708" spans="1:6" ht="13.5" x14ac:dyDescent="0.25">
      <c r="A1708" s="41">
        <v>100341</v>
      </c>
      <c r="B1708" s="38" t="s">
        <v>1528</v>
      </c>
      <c r="C1708" s="38" t="s">
        <v>286</v>
      </c>
      <c r="D1708" s="39" t="s">
        <v>14530</v>
      </c>
      <c r="F1708" s="12" t="str">
        <f t="shared" si="26"/>
        <v>100341</v>
      </c>
    </row>
    <row r="1709" spans="1:6" ht="13.5" x14ac:dyDescent="0.25">
      <c r="A1709" s="41">
        <v>100342</v>
      </c>
      <c r="B1709" s="38" t="s">
        <v>1530</v>
      </c>
      <c r="C1709" s="38" t="s">
        <v>98</v>
      </c>
      <c r="D1709" s="39" t="s">
        <v>7451</v>
      </c>
      <c r="F1709" s="12" t="str">
        <f t="shared" si="26"/>
        <v>100342</v>
      </c>
    </row>
    <row r="1710" spans="1:6" ht="13.5" x14ac:dyDescent="0.25">
      <c r="A1710" s="41">
        <v>100343</v>
      </c>
      <c r="B1710" s="38" t="s">
        <v>1532</v>
      </c>
      <c r="C1710" s="38" t="s">
        <v>98</v>
      </c>
      <c r="D1710" s="39" t="s">
        <v>6608</v>
      </c>
      <c r="F1710" s="12" t="str">
        <f t="shared" si="26"/>
        <v>100343</v>
      </c>
    </row>
    <row r="1711" spans="1:6" ht="13.5" x14ac:dyDescent="0.25">
      <c r="A1711" s="41">
        <v>100344</v>
      </c>
      <c r="B1711" s="38" t="s">
        <v>1533</v>
      </c>
      <c r="C1711" s="38" t="s">
        <v>98</v>
      </c>
      <c r="D1711" s="39" t="s">
        <v>9241</v>
      </c>
      <c r="F1711" s="12" t="str">
        <f t="shared" si="26"/>
        <v>100344</v>
      </c>
    </row>
    <row r="1712" spans="1:6" ht="13.5" x14ac:dyDescent="0.25">
      <c r="A1712" s="41">
        <v>100345</v>
      </c>
      <c r="B1712" s="38" t="s">
        <v>1535</v>
      </c>
      <c r="C1712" s="38" t="s">
        <v>98</v>
      </c>
      <c r="D1712" s="39" t="s">
        <v>6563</v>
      </c>
      <c r="F1712" s="12" t="str">
        <f t="shared" si="26"/>
        <v>100345</v>
      </c>
    </row>
    <row r="1713" spans="1:6" ht="13.5" x14ac:dyDescent="0.25">
      <c r="A1713" s="41">
        <v>100346</v>
      </c>
      <c r="B1713" s="38" t="s">
        <v>1536</v>
      </c>
      <c r="C1713" s="38" t="s">
        <v>98</v>
      </c>
      <c r="D1713" s="39" t="s">
        <v>14531</v>
      </c>
      <c r="F1713" s="12" t="str">
        <f t="shared" si="26"/>
        <v>100346</v>
      </c>
    </row>
    <row r="1714" spans="1:6" ht="13.5" x14ac:dyDescent="0.25">
      <c r="A1714" s="41">
        <v>100347</v>
      </c>
      <c r="B1714" s="38" t="s">
        <v>1538</v>
      </c>
      <c r="C1714" s="38" t="s">
        <v>98</v>
      </c>
      <c r="D1714" s="39" t="s">
        <v>14532</v>
      </c>
      <c r="F1714" s="12" t="str">
        <f t="shared" si="26"/>
        <v>100347</v>
      </c>
    </row>
    <row r="1715" spans="1:6" ht="13.5" x14ac:dyDescent="0.25">
      <c r="A1715" s="41">
        <v>100348</v>
      </c>
      <c r="B1715" s="38" t="s">
        <v>1540</v>
      </c>
      <c r="C1715" s="38" t="s">
        <v>98</v>
      </c>
      <c r="D1715" s="39" t="s">
        <v>10151</v>
      </c>
      <c r="F1715" s="12" t="str">
        <f t="shared" si="26"/>
        <v>100348</v>
      </c>
    </row>
    <row r="1716" spans="1:6" ht="13.5" x14ac:dyDescent="0.25">
      <c r="A1716" s="41">
        <v>100349</v>
      </c>
      <c r="B1716" s="38" t="s">
        <v>14533</v>
      </c>
      <c r="C1716" s="38" t="s">
        <v>118</v>
      </c>
      <c r="D1716" s="39" t="s">
        <v>14534</v>
      </c>
      <c r="F1716" s="12" t="str">
        <f t="shared" si="26"/>
        <v>100349</v>
      </c>
    </row>
    <row r="1717" spans="1:6" ht="13.5" x14ac:dyDescent="0.25">
      <c r="A1717" s="41">
        <v>104841</v>
      </c>
      <c r="B1717" s="38" t="s">
        <v>1542</v>
      </c>
      <c r="C1717" s="38" t="s">
        <v>84</v>
      </c>
      <c r="D1717" s="39" t="s">
        <v>14535</v>
      </c>
      <c r="F1717" s="12" t="str">
        <f t="shared" si="26"/>
        <v>104841</v>
      </c>
    </row>
    <row r="1718" spans="1:6" ht="13.5" x14ac:dyDescent="0.25">
      <c r="A1718" s="41">
        <v>104842</v>
      </c>
      <c r="B1718" s="38" t="s">
        <v>1545</v>
      </c>
      <c r="C1718" s="38" t="s">
        <v>84</v>
      </c>
      <c r="D1718" s="39" t="s">
        <v>14536</v>
      </c>
      <c r="F1718" s="12" t="str">
        <f t="shared" si="26"/>
        <v>104842</v>
      </c>
    </row>
    <row r="1719" spans="1:6" ht="13.5" x14ac:dyDescent="0.25">
      <c r="A1719" s="41">
        <v>104843</v>
      </c>
      <c r="B1719" s="38" t="s">
        <v>1546</v>
      </c>
      <c r="C1719" s="38" t="s">
        <v>84</v>
      </c>
      <c r="D1719" s="39" t="s">
        <v>14537</v>
      </c>
      <c r="F1719" s="12" t="str">
        <f t="shared" si="26"/>
        <v>104843</v>
      </c>
    </row>
    <row r="1720" spans="1:6" ht="13.5" x14ac:dyDescent="0.25">
      <c r="A1720" s="41">
        <v>104844</v>
      </c>
      <c r="B1720" s="38" t="s">
        <v>1547</v>
      </c>
      <c r="C1720" s="38" t="s">
        <v>84</v>
      </c>
      <c r="D1720" s="39" t="s">
        <v>14538</v>
      </c>
      <c r="F1720" s="12" t="str">
        <f t="shared" si="26"/>
        <v>104844</v>
      </c>
    </row>
    <row r="1721" spans="1:6" ht="13.5" x14ac:dyDescent="0.25">
      <c r="A1721" s="41">
        <v>104845</v>
      </c>
      <c r="B1721" s="38" t="s">
        <v>1548</v>
      </c>
      <c r="C1721" s="38" t="s">
        <v>84</v>
      </c>
      <c r="D1721" s="39" t="s">
        <v>14539</v>
      </c>
      <c r="F1721" s="12" t="str">
        <f t="shared" si="26"/>
        <v>104845</v>
      </c>
    </row>
    <row r="1722" spans="1:6" ht="13.5" x14ac:dyDescent="0.25">
      <c r="A1722" s="41">
        <v>104846</v>
      </c>
      <c r="B1722" s="38" t="s">
        <v>1549</v>
      </c>
      <c r="C1722" s="38" t="s">
        <v>84</v>
      </c>
      <c r="D1722" s="39" t="s">
        <v>14540</v>
      </c>
      <c r="F1722" s="12" t="str">
        <f t="shared" si="26"/>
        <v>104846</v>
      </c>
    </row>
    <row r="1723" spans="1:6" ht="13.5" x14ac:dyDescent="0.25">
      <c r="A1723" s="41">
        <v>104847</v>
      </c>
      <c r="B1723" s="38" t="s">
        <v>1550</v>
      </c>
      <c r="C1723" s="38" t="s">
        <v>84</v>
      </c>
      <c r="D1723" s="39" t="s">
        <v>14541</v>
      </c>
      <c r="F1723" s="12" t="str">
        <f t="shared" si="26"/>
        <v>104847</v>
      </c>
    </row>
    <row r="1724" spans="1:6" ht="13.5" x14ac:dyDescent="0.25">
      <c r="A1724" s="41">
        <v>104848</v>
      </c>
      <c r="B1724" s="38" t="s">
        <v>1551</v>
      </c>
      <c r="C1724" s="38" t="s">
        <v>84</v>
      </c>
      <c r="D1724" s="39" t="s">
        <v>14542</v>
      </c>
      <c r="F1724" s="12" t="str">
        <f t="shared" si="26"/>
        <v>104848</v>
      </c>
    </row>
    <row r="1725" spans="1:6" ht="13.5" x14ac:dyDescent="0.25">
      <c r="A1725" s="41">
        <v>104849</v>
      </c>
      <c r="B1725" s="38" t="s">
        <v>1552</v>
      </c>
      <c r="C1725" s="38" t="s">
        <v>84</v>
      </c>
      <c r="D1725" s="39" t="s">
        <v>9390</v>
      </c>
      <c r="F1725" s="12" t="str">
        <f t="shared" si="26"/>
        <v>104849</v>
      </c>
    </row>
    <row r="1726" spans="1:6" ht="13.5" x14ac:dyDescent="0.25">
      <c r="A1726" s="41">
        <v>104850</v>
      </c>
      <c r="B1726" s="38" t="s">
        <v>1553</v>
      </c>
      <c r="C1726" s="38" t="s">
        <v>84</v>
      </c>
      <c r="D1726" s="39" t="s">
        <v>8626</v>
      </c>
      <c r="F1726" s="12" t="str">
        <f t="shared" si="26"/>
        <v>104850</v>
      </c>
    </row>
    <row r="1727" spans="1:6" ht="13.5" x14ac:dyDescent="0.25">
      <c r="A1727" s="41">
        <v>104851</v>
      </c>
      <c r="B1727" s="38" t="s">
        <v>1554</v>
      </c>
      <c r="C1727" s="38" t="s">
        <v>84</v>
      </c>
      <c r="D1727" s="39" t="s">
        <v>14543</v>
      </c>
      <c r="F1727" s="12" t="str">
        <f t="shared" si="26"/>
        <v>104851</v>
      </c>
    </row>
    <row r="1728" spans="1:6" ht="13.5" x14ac:dyDescent="0.25">
      <c r="A1728" s="41">
        <v>104852</v>
      </c>
      <c r="B1728" s="38" t="s">
        <v>1555</v>
      </c>
      <c r="C1728" s="38" t="s">
        <v>84</v>
      </c>
      <c r="D1728" s="39" t="s">
        <v>11574</v>
      </c>
      <c r="F1728" s="12" t="str">
        <f t="shared" si="26"/>
        <v>104852</v>
      </c>
    </row>
    <row r="1729" spans="1:6" ht="13.5" x14ac:dyDescent="0.25">
      <c r="A1729" s="41">
        <v>104853</v>
      </c>
      <c r="B1729" s="38" t="s">
        <v>1556</v>
      </c>
      <c r="C1729" s="38" t="s">
        <v>84</v>
      </c>
      <c r="D1729" s="39" t="s">
        <v>14544</v>
      </c>
      <c r="F1729" s="12" t="str">
        <f t="shared" si="26"/>
        <v>104853</v>
      </c>
    </row>
    <row r="1730" spans="1:6" ht="13.5" x14ac:dyDescent="0.25">
      <c r="A1730" s="41">
        <v>104854</v>
      </c>
      <c r="B1730" s="38" t="s">
        <v>1557</v>
      </c>
      <c r="C1730" s="38" t="s">
        <v>84</v>
      </c>
      <c r="D1730" s="39" t="s">
        <v>14545</v>
      </c>
      <c r="F1730" s="12" t="str">
        <f t="shared" si="26"/>
        <v>104854</v>
      </c>
    </row>
    <row r="1731" spans="1:6" ht="13.5" x14ac:dyDescent="0.25">
      <c r="A1731" s="41">
        <v>104855</v>
      </c>
      <c r="B1731" s="38" t="s">
        <v>1558</v>
      </c>
      <c r="C1731" s="38" t="s">
        <v>84</v>
      </c>
      <c r="D1731" s="39" t="s">
        <v>14546</v>
      </c>
      <c r="F1731" s="12" t="str">
        <f t="shared" si="26"/>
        <v>104855</v>
      </c>
    </row>
    <row r="1732" spans="1:6" ht="13.5" x14ac:dyDescent="0.25">
      <c r="A1732" s="41">
        <v>104876</v>
      </c>
      <c r="B1732" s="38" t="s">
        <v>1559</v>
      </c>
      <c r="C1732" s="38" t="s">
        <v>92</v>
      </c>
      <c r="D1732" s="39" t="s">
        <v>14547</v>
      </c>
      <c r="F1732" s="12" t="str">
        <f t="shared" ref="F1732:F1795" si="27">CLEAN(A1732)</f>
        <v>104876</v>
      </c>
    </row>
    <row r="1733" spans="1:6" ht="13.5" x14ac:dyDescent="0.25">
      <c r="A1733" s="41">
        <v>104877</v>
      </c>
      <c r="B1733" s="38" t="s">
        <v>1560</v>
      </c>
      <c r="C1733" s="38" t="s">
        <v>92</v>
      </c>
      <c r="D1733" s="39" t="s">
        <v>14548</v>
      </c>
      <c r="F1733" s="12" t="str">
        <f t="shared" si="27"/>
        <v>104877</v>
      </c>
    </row>
    <row r="1734" spans="1:6" ht="13.5" x14ac:dyDescent="0.25">
      <c r="A1734" s="41">
        <v>104878</v>
      </c>
      <c r="B1734" s="38" t="s">
        <v>1561</v>
      </c>
      <c r="C1734" s="38" t="s">
        <v>92</v>
      </c>
      <c r="D1734" s="39" t="s">
        <v>14549</v>
      </c>
      <c r="F1734" s="12" t="str">
        <f t="shared" si="27"/>
        <v>104878</v>
      </c>
    </row>
    <row r="1735" spans="1:6" ht="13.5" x14ac:dyDescent="0.25">
      <c r="A1735" s="41">
        <v>104879</v>
      </c>
      <c r="B1735" s="38" t="s">
        <v>1562</v>
      </c>
      <c r="C1735" s="38" t="s">
        <v>84</v>
      </c>
      <c r="D1735" s="39" t="s">
        <v>14550</v>
      </c>
      <c r="F1735" s="12" t="str">
        <f t="shared" si="27"/>
        <v>104879</v>
      </c>
    </row>
    <row r="1736" spans="1:6" ht="13.5" x14ac:dyDescent="0.25">
      <c r="A1736" s="41">
        <v>104880</v>
      </c>
      <c r="B1736" s="38" t="s">
        <v>1563</v>
      </c>
      <c r="C1736" s="38" t="s">
        <v>84</v>
      </c>
      <c r="D1736" s="39" t="s">
        <v>14551</v>
      </c>
      <c r="F1736" s="12" t="str">
        <f t="shared" si="27"/>
        <v>104880</v>
      </c>
    </row>
    <row r="1737" spans="1:6" ht="13.5" x14ac:dyDescent="0.25">
      <c r="A1737" s="41">
        <v>104886</v>
      </c>
      <c r="B1737" s="38" t="s">
        <v>1564</v>
      </c>
      <c r="C1737" s="38" t="s">
        <v>84</v>
      </c>
      <c r="D1737" s="39" t="s">
        <v>14552</v>
      </c>
      <c r="F1737" s="12" t="str">
        <f t="shared" si="27"/>
        <v>104886</v>
      </c>
    </row>
    <row r="1738" spans="1:6" ht="13.5" x14ac:dyDescent="0.25">
      <c r="A1738" s="41">
        <v>104887</v>
      </c>
      <c r="B1738" s="38" t="s">
        <v>1565</v>
      </c>
      <c r="C1738" s="38" t="s">
        <v>84</v>
      </c>
      <c r="D1738" s="39" t="s">
        <v>8490</v>
      </c>
      <c r="F1738" s="12" t="str">
        <f t="shared" si="27"/>
        <v>104887</v>
      </c>
    </row>
    <row r="1739" spans="1:6" ht="13.5" x14ac:dyDescent="0.25">
      <c r="A1739" s="41">
        <v>104888</v>
      </c>
      <c r="B1739" s="38" t="s">
        <v>1566</v>
      </c>
      <c r="C1739" s="38" t="s">
        <v>84</v>
      </c>
      <c r="D1739" s="39" t="s">
        <v>14553</v>
      </c>
      <c r="F1739" s="12" t="str">
        <f t="shared" si="27"/>
        <v>104888</v>
      </c>
    </row>
    <row r="1740" spans="1:6" ht="13.5" x14ac:dyDescent="0.25">
      <c r="A1740" s="41">
        <v>104889</v>
      </c>
      <c r="B1740" s="38" t="s">
        <v>1567</v>
      </c>
      <c r="C1740" s="38" t="s">
        <v>84</v>
      </c>
      <c r="D1740" s="39" t="s">
        <v>8926</v>
      </c>
      <c r="F1740" s="12" t="str">
        <f t="shared" si="27"/>
        <v>104889</v>
      </c>
    </row>
    <row r="1741" spans="1:6" ht="13.5" x14ac:dyDescent="0.25">
      <c r="A1741" s="41">
        <v>104890</v>
      </c>
      <c r="B1741" s="38" t="s">
        <v>1568</v>
      </c>
      <c r="C1741" s="38" t="s">
        <v>84</v>
      </c>
      <c r="D1741" s="39" t="s">
        <v>14554</v>
      </c>
      <c r="F1741" s="12" t="str">
        <f t="shared" si="27"/>
        <v>104890</v>
      </c>
    </row>
    <row r="1742" spans="1:6" ht="13.5" x14ac:dyDescent="0.25">
      <c r="A1742" s="41">
        <v>104891</v>
      </c>
      <c r="B1742" s="38" t="s">
        <v>1569</v>
      </c>
      <c r="C1742" s="38" t="s">
        <v>84</v>
      </c>
      <c r="D1742" s="39" t="s">
        <v>14555</v>
      </c>
      <c r="F1742" s="12" t="str">
        <f t="shared" si="27"/>
        <v>104891</v>
      </c>
    </row>
    <row r="1743" spans="1:6" ht="13.5" x14ac:dyDescent="0.25">
      <c r="A1743" s="41">
        <v>104892</v>
      </c>
      <c r="B1743" s="38" t="s">
        <v>1570</v>
      </c>
      <c r="C1743" s="38" t="s">
        <v>84</v>
      </c>
      <c r="D1743" s="39" t="s">
        <v>13530</v>
      </c>
      <c r="F1743" s="12" t="str">
        <f t="shared" si="27"/>
        <v>104892</v>
      </c>
    </row>
    <row r="1744" spans="1:6" ht="13.5" x14ac:dyDescent="0.25">
      <c r="A1744" s="41">
        <v>102989</v>
      </c>
      <c r="B1744" s="38" t="s">
        <v>387</v>
      </c>
      <c r="C1744" s="38" t="s">
        <v>84</v>
      </c>
      <c r="D1744" s="39" t="s">
        <v>14556</v>
      </c>
      <c r="F1744" s="12" t="str">
        <f t="shared" si="27"/>
        <v>102989</v>
      </c>
    </row>
    <row r="1745" spans="1:6" ht="13.5" x14ac:dyDescent="0.25">
      <c r="A1745" s="41">
        <v>102990</v>
      </c>
      <c r="B1745" s="38" t="s">
        <v>1571</v>
      </c>
      <c r="C1745" s="38" t="s">
        <v>84</v>
      </c>
      <c r="D1745" s="39" t="s">
        <v>14557</v>
      </c>
      <c r="F1745" s="12" t="str">
        <f t="shared" si="27"/>
        <v>102990</v>
      </c>
    </row>
    <row r="1746" spans="1:6" ht="13.5" x14ac:dyDescent="0.25">
      <c r="A1746" s="41">
        <v>102991</v>
      </c>
      <c r="B1746" s="38" t="s">
        <v>1572</v>
      </c>
      <c r="C1746" s="38" t="s">
        <v>84</v>
      </c>
      <c r="D1746" s="39" t="s">
        <v>14558</v>
      </c>
      <c r="F1746" s="12" t="str">
        <f t="shared" si="27"/>
        <v>102991</v>
      </c>
    </row>
    <row r="1747" spans="1:6" ht="13.5" x14ac:dyDescent="0.25">
      <c r="A1747" s="41">
        <v>102992</v>
      </c>
      <c r="B1747" s="38" t="s">
        <v>1573</v>
      </c>
      <c r="C1747" s="38" t="s">
        <v>84</v>
      </c>
      <c r="D1747" s="39" t="s">
        <v>14559</v>
      </c>
      <c r="F1747" s="12" t="str">
        <f t="shared" si="27"/>
        <v>102992</v>
      </c>
    </row>
    <row r="1748" spans="1:6" ht="13.5" x14ac:dyDescent="0.25">
      <c r="A1748" s="41">
        <v>102993</v>
      </c>
      <c r="B1748" s="38" t="s">
        <v>1574</v>
      </c>
      <c r="C1748" s="38" t="s">
        <v>84</v>
      </c>
      <c r="D1748" s="39" t="s">
        <v>14560</v>
      </c>
      <c r="F1748" s="12" t="str">
        <f t="shared" si="27"/>
        <v>102993</v>
      </c>
    </row>
    <row r="1749" spans="1:6" ht="13.5" x14ac:dyDescent="0.25">
      <c r="A1749" s="41">
        <v>102994</v>
      </c>
      <c r="B1749" s="38" t="s">
        <v>1575</v>
      </c>
      <c r="C1749" s="38" t="s">
        <v>84</v>
      </c>
      <c r="D1749" s="39" t="s">
        <v>14561</v>
      </c>
      <c r="F1749" s="12" t="str">
        <f t="shared" si="27"/>
        <v>102994</v>
      </c>
    </row>
    <row r="1750" spans="1:6" ht="13.5" x14ac:dyDescent="0.25">
      <c r="A1750" s="41">
        <v>102995</v>
      </c>
      <c r="B1750" s="38" t="s">
        <v>1576</v>
      </c>
      <c r="C1750" s="38" t="s">
        <v>84</v>
      </c>
      <c r="D1750" s="39" t="s">
        <v>14562</v>
      </c>
      <c r="F1750" s="12" t="str">
        <f t="shared" si="27"/>
        <v>102995</v>
      </c>
    </row>
    <row r="1751" spans="1:6" ht="13.5" x14ac:dyDescent="0.25">
      <c r="A1751" s="41">
        <v>102996</v>
      </c>
      <c r="B1751" s="38" t="s">
        <v>1581</v>
      </c>
      <c r="C1751" s="38" t="s">
        <v>84</v>
      </c>
      <c r="D1751" s="39" t="s">
        <v>14563</v>
      </c>
      <c r="F1751" s="12" t="str">
        <f t="shared" si="27"/>
        <v>102996</v>
      </c>
    </row>
    <row r="1752" spans="1:6" ht="13.5" x14ac:dyDescent="0.25">
      <c r="A1752" s="41">
        <v>102997</v>
      </c>
      <c r="B1752" s="38" t="s">
        <v>1582</v>
      </c>
      <c r="C1752" s="38" t="s">
        <v>84</v>
      </c>
      <c r="D1752" s="39" t="s">
        <v>14564</v>
      </c>
      <c r="F1752" s="12" t="str">
        <f t="shared" si="27"/>
        <v>102997</v>
      </c>
    </row>
    <row r="1753" spans="1:6" ht="13.5" x14ac:dyDescent="0.25">
      <c r="A1753" s="41">
        <v>102998</v>
      </c>
      <c r="B1753" s="38" t="s">
        <v>1583</v>
      </c>
      <c r="C1753" s="38" t="s">
        <v>84</v>
      </c>
      <c r="D1753" s="39" t="s">
        <v>14565</v>
      </c>
      <c r="F1753" s="12" t="str">
        <f t="shared" si="27"/>
        <v>102998</v>
      </c>
    </row>
    <row r="1754" spans="1:6" ht="13.5" x14ac:dyDescent="0.25">
      <c r="A1754" s="41">
        <v>102999</v>
      </c>
      <c r="B1754" s="38" t="s">
        <v>1584</v>
      </c>
      <c r="C1754" s="38" t="s">
        <v>84</v>
      </c>
      <c r="D1754" s="39" t="s">
        <v>14566</v>
      </c>
      <c r="F1754" s="12" t="str">
        <f t="shared" si="27"/>
        <v>102999</v>
      </c>
    </row>
    <row r="1755" spans="1:6" ht="13.5" x14ac:dyDescent="0.25">
      <c r="A1755" s="41">
        <v>103000</v>
      </c>
      <c r="B1755" s="38" t="s">
        <v>1585</v>
      </c>
      <c r="C1755" s="38" t="s">
        <v>84</v>
      </c>
      <c r="D1755" s="39" t="s">
        <v>14567</v>
      </c>
      <c r="F1755" s="12" t="str">
        <f t="shared" si="27"/>
        <v>103000</v>
      </c>
    </row>
    <row r="1756" spans="1:6" ht="13.5" x14ac:dyDescent="0.25">
      <c r="A1756" s="41">
        <v>103001</v>
      </c>
      <c r="B1756" s="38" t="s">
        <v>1586</v>
      </c>
      <c r="C1756" s="38" t="s">
        <v>92</v>
      </c>
      <c r="D1756" s="39" t="s">
        <v>14568</v>
      </c>
      <c r="F1756" s="12" t="str">
        <f t="shared" si="27"/>
        <v>103001</v>
      </c>
    </row>
    <row r="1757" spans="1:6" ht="13.5" x14ac:dyDescent="0.25">
      <c r="A1757" s="41">
        <v>103002</v>
      </c>
      <c r="B1757" s="38" t="s">
        <v>388</v>
      </c>
      <c r="C1757" s="38" t="s">
        <v>92</v>
      </c>
      <c r="D1757" s="39" t="s">
        <v>14569</v>
      </c>
      <c r="F1757" s="12" t="str">
        <f t="shared" si="27"/>
        <v>103002</v>
      </c>
    </row>
    <row r="1758" spans="1:6" ht="13.5" x14ac:dyDescent="0.25">
      <c r="A1758" s="41">
        <v>103003</v>
      </c>
      <c r="B1758" s="38" t="s">
        <v>1587</v>
      </c>
      <c r="C1758" s="38" t="s">
        <v>92</v>
      </c>
      <c r="D1758" s="39" t="s">
        <v>14570</v>
      </c>
      <c r="F1758" s="12" t="str">
        <f t="shared" si="27"/>
        <v>103003</v>
      </c>
    </row>
    <row r="1759" spans="1:6" ht="13.5" x14ac:dyDescent="0.25">
      <c r="A1759" s="41">
        <v>103005</v>
      </c>
      <c r="B1759" s="38" t="s">
        <v>1588</v>
      </c>
      <c r="C1759" s="38" t="s">
        <v>92</v>
      </c>
      <c r="D1759" s="39" t="s">
        <v>14571</v>
      </c>
      <c r="F1759" s="12" t="str">
        <f t="shared" si="27"/>
        <v>103005</v>
      </c>
    </row>
    <row r="1760" spans="1:6" ht="13.5" x14ac:dyDescent="0.25">
      <c r="A1760" s="41">
        <v>103006</v>
      </c>
      <c r="B1760" s="38" t="s">
        <v>1594</v>
      </c>
      <c r="C1760" s="38" t="s">
        <v>92</v>
      </c>
      <c r="D1760" s="39" t="s">
        <v>14572</v>
      </c>
      <c r="F1760" s="12" t="str">
        <f t="shared" si="27"/>
        <v>103006</v>
      </c>
    </row>
    <row r="1761" spans="1:6" ht="13.5" x14ac:dyDescent="0.25">
      <c r="A1761" s="41">
        <v>103007</v>
      </c>
      <c r="B1761" s="38" t="s">
        <v>1595</v>
      </c>
      <c r="C1761" s="38" t="s">
        <v>92</v>
      </c>
      <c r="D1761" s="39" t="s">
        <v>14573</v>
      </c>
      <c r="F1761" s="12" t="str">
        <f t="shared" si="27"/>
        <v>103007</v>
      </c>
    </row>
    <row r="1762" spans="1:6" ht="13.5" x14ac:dyDescent="0.25">
      <c r="A1762" s="41">
        <v>97933</v>
      </c>
      <c r="B1762" s="38" t="s">
        <v>1596</v>
      </c>
      <c r="C1762" s="38" t="s">
        <v>92</v>
      </c>
      <c r="D1762" s="39" t="s">
        <v>14574</v>
      </c>
      <c r="F1762" s="12" t="str">
        <f t="shared" si="27"/>
        <v>97933</v>
      </c>
    </row>
    <row r="1763" spans="1:6" ht="13.5" x14ac:dyDescent="0.25">
      <c r="A1763" s="41">
        <v>97934</v>
      </c>
      <c r="B1763" s="38" t="s">
        <v>1598</v>
      </c>
      <c r="C1763" s="38" t="s">
        <v>92</v>
      </c>
      <c r="D1763" s="39" t="s">
        <v>14575</v>
      </c>
      <c r="F1763" s="12" t="str">
        <f t="shared" si="27"/>
        <v>97934</v>
      </c>
    </row>
    <row r="1764" spans="1:6" ht="13.5" x14ac:dyDescent="0.25">
      <c r="A1764" s="41">
        <v>97935</v>
      </c>
      <c r="B1764" s="38" t="s">
        <v>1600</v>
      </c>
      <c r="C1764" s="38" t="s">
        <v>92</v>
      </c>
      <c r="D1764" s="39" t="s">
        <v>14576</v>
      </c>
      <c r="F1764" s="12" t="str">
        <f t="shared" si="27"/>
        <v>97935</v>
      </c>
    </row>
    <row r="1765" spans="1:6" ht="13.5" x14ac:dyDescent="0.25">
      <c r="A1765" s="41">
        <v>97936</v>
      </c>
      <c r="B1765" s="38" t="s">
        <v>1601</v>
      </c>
      <c r="C1765" s="38" t="s">
        <v>92</v>
      </c>
      <c r="D1765" s="39" t="s">
        <v>14577</v>
      </c>
      <c r="F1765" s="12" t="str">
        <f t="shared" si="27"/>
        <v>97936</v>
      </c>
    </row>
    <row r="1766" spans="1:6" ht="13.5" x14ac:dyDescent="0.25">
      <c r="A1766" s="41">
        <v>97947</v>
      </c>
      <c r="B1766" s="38" t="s">
        <v>1602</v>
      </c>
      <c r="C1766" s="38" t="s">
        <v>92</v>
      </c>
      <c r="D1766" s="39" t="s">
        <v>14578</v>
      </c>
      <c r="F1766" s="12" t="str">
        <f t="shared" si="27"/>
        <v>97947</v>
      </c>
    </row>
    <row r="1767" spans="1:6" ht="13.5" x14ac:dyDescent="0.25">
      <c r="A1767" s="41">
        <v>97948</v>
      </c>
      <c r="B1767" s="38" t="s">
        <v>1603</v>
      </c>
      <c r="C1767" s="38" t="s">
        <v>92</v>
      </c>
      <c r="D1767" s="39" t="s">
        <v>14579</v>
      </c>
      <c r="F1767" s="12" t="str">
        <f t="shared" si="27"/>
        <v>97948</v>
      </c>
    </row>
    <row r="1768" spans="1:6" ht="13.5" x14ac:dyDescent="0.25">
      <c r="A1768" s="41">
        <v>97949</v>
      </c>
      <c r="B1768" s="38" t="s">
        <v>1604</v>
      </c>
      <c r="C1768" s="38" t="s">
        <v>92</v>
      </c>
      <c r="D1768" s="39" t="s">
        <v>14580</v>
      </c>
      <c r="F1768" s="12" t="str">
        <f t="shared" si="27"/>
        <v>97949</v>
      </c>
    </row>
    <row r="1769" spans="1:6" ht="13.5" x14ac:dyDescent="0.25">
      <c r="A1769" s="41">
        <v>97950</v>
      </c>
      <c r="B1769" s="38" t="s">
        <v>1605</v>
      </c>
      <c r="C1769" s="38" t="s">
        <v>92</v>
      </c>
      <c r="D1769" s="39" t="s">
        <v>14581</v>
      </c>
      <c r="F1769" s="12" t="str">
        <f t="shared" si="27"/>
        <v>97950</v>
      </c>
    </row>
    <row r="1770" spans="1:6" ht="13.5" x14ac:dyDescent="0.25">
      <c r="A1770" s="41">
        <v>97951</v>
      </c>
      <c r="B1770" s="38" t="s">
        <v>1606</v>
      </c>
      <c r="C1770" s="38" t="s">
        <v>92</v>
      </c>
      <c r="D1770" s="39" t="s">
        <v>14582</v>
      </c>
      <c r="F1770" s="12" t="str">
        <f t="shared" si="27"/>
        <v>97951</v>
      </c>
    </row>
    <row r="1771" spans="1:6" ht="13.5" x14ac:dyDescent="0.25">
      <c r="A1771" s="41">
        <v>97952</v>
      </c>
      <c r="B1771" s="38" t="s">
        <v>1607</v>
      </c>
      <c r="C1771" s="38" t="s">
        <v>92</v>
      </c>
      <c r="D1771" s="39" t="s">
        <v>14583</v>
      </c>
      <c r="F1771" s="12" t="str">
        <f t="shared" si="27"/>
        <v>97952</v>
      </c>
    </row>
    <row r="1772" spans="1:6" ht="13.5" x14ac:dyDescent="0.25">
      <c r="A1772" s="41">
        <v>97953</v>
      </c>
      <c r="B1772" s="38" t="s">
        <v>1608</v>
      </c>
      <c r="C1772" s="38" t="s">
        <v>92</v>
      </c>
      <c r="D1772" s="39" t="s">
        <v>14584</v>
      </c>
      <c r="F1772" s="12" t="str">
        <f t="shared" si="27"/>
        <v>97953</v>
      </c>
    </row>
    <row r="1773" spans="1:6" ht="13.5" x14ac:dyDescent="0.25">
      <c r="A1773" s="41">
        <v>97955</v>
      </c>
      <c r="B1773" s="38" t="s">
        <v>1609</v>
      </c>
      <c r="C1773" s="38" t="s">
        <v>92</v>
      </c>
      <c r="D1773" s="39" t="s">
        <v>14585</v>
      </c>
      <c r="F1773" s="12" t="str">
        <f t="shared" si="27"/>
        <v>97955</v>
      </c>
    </row>
    <row r="1774" spans="1:6" ht="13.5" x14ac:dyDescent="0.25">
      <c r="A1774" s="41">
        <v>97956</v>
      </c>
      <c r="B1774" s="38" t="s">
        <v>1612</v>
      </c>
      <c r="C1774" s="38" t="s">
        <v>92</v>
      </c>
      <c r="D1774" s="39" t="s">
        <v>14586</v>
      </c>
      <c r="F1774" s="12" t="str">
        <f t="shared" si="27"/>
        <v>97956</v>
      </c>
    </row>
    <row r="1775" spans="1:6" ht="13.5" x14ac:dyDescent="0.25">
      <c r="A1775" s="41">
        <v>97957</v>
      </c>
      <c r="B1775" s="38" t="s">
        <v>1613</v>
      </c>
      <c r="C1775" s="38" t="s">
        <v>92</v>
      </c>
      <c r="D1775" s="39" t="s">
        <v>14587</v>
      </c>
      <c r="F1775" s="12" t="str">
        <f t="shared" si="27"/>
        <v>97957</v>
      </c>
    </row>
    <row r="1776" spans="1:6" ht="13.5" x14ac:dyDescent="0.25">
      <c r="A1776" s="41">
        <v>97961</v>
      </c>
      <c r="B1776" s="38" t="s">
        <v>1614</v>
      </c>
      <c r="C1776" s="38" t="s">
        <v>92</v>
      </c>
      <c r="D1776" s="39" t="s">
        <v>14588</v>
      </c>
      <c r="F1776" s="12" t="str">
        <f t="shared" si="27"/>
        <v>97961</v>
      </c>
    </row>
    <row r="1777" spans="1:6" ht="13.5" x14ac:dyDescent="0.25">
      <c r="A1777" s="41">
        <v>97973</v>
      </c>
      <c r="B1777" s="38" t="s">
        <v>1615</v>
      </c>
      <c r="C1777" s="38" t="s">
        <v>92</v>
      </c>
      <c r="D1777" s="39" t="s">
        <v>14589</v>
      </c>
      <c r="F1777" s="12" t="str">
        <f t="shared" si="27"/>
        <v>97973</v>
      </c>
    </row>
    <row r="1778" spans="1:6" ht="13.5" x14ac:dyDescent="0.25">
      <c r="A1778" s="41">
        <v>97974</v>
      </c>
      <c r="B1778" s="38" t="s">
        <v>1616</v>
      </c>
      <c r="C1778" s="38" t="s">
        <v>92</v>
      </c>
      <c r="D1778" s="39" t="s">
        <v>14590</v>
      </c>
      <c r="F1778" s="12" t="str">
        <f t="shared" si="27"/>
        <v>97974</v>
      </c>
    </row>
    <row r="1779" spans="1:6" ht="13.5" x14ac:dyDescent="0.25">
      <c r="A1779" s="41">
        <v>97975</v>
      </c>
      <c r="B1779" s="38" t="s">
        <v>1619</v>
      </c>
      <c r="C1779" s="38" t="s">
        <v>92</v>
      </c>
      <c r="D1779" s="39" t="s">
        <v>14591</v>
      </c>
      <c r="F1779" s="12" t="str">
        <f t="shared" si="27"/>
        <v>97975</v>
      </c>
    </row>
    <row r="1780" spans="1:6" ht="13.5" x14ac:dyDescent="0.25">
      <c r="A1780" s="41">
        <v>97976</v>
      </c>
      <c r="B1780" s="38" t="s">
        <v>1620</v>
      </c>
      <c r="C1780" s="38" t="s">
        <v>92</v>
      </c>
      <c r="D1780" s="39" t="s">
        <v>14592</v>
      </c>
      <c r="F1780" s="12" t="str">
        <f t="shared" si="27"/>
        <v>97976</v>
      </c>
    </row>
    <row r="1781" spans="1:6" ht="13.5" x14ac:dyDescent="0.25">
      <c r="A1781" s="41">
        <v>97977</v>
      </c>
      <c r="B1781" s="38" t="s">
        <v>1622</v>
      </c>
      <c r="C1781" s="38" t="s">
        <v>92</v>
      </c>
      <c r="D1781" s="39" t="s">
        <v>14593</v>
      </c>
      <c r="F1781" s="12" t="str">
        <f t="shared" si="27"/>
        <v>97977</v>
      </c>
    </row>
    <row r="1782" spans="1:6" ht="13.5" x14ac:dyDescent="0.25">
      <c r="A1782" s="41">
        <v>97978</v>
      </c>
      <c r="B1782" s="38" t="s">
        <v>1623</v>
      </c>
      <c r="C1782" s="38" t="s">
        <v>92</v>
      </c>
      <c r="D1782" s="39" t="s">
        <v>14594</v>
      </c>
      <c r="F1782" s="12" t="str">
        <f t="shared" si="27"/>
        <v>97978</v>
      </c>
    </row>
    <row r="1783" spans="1:6" ht="13.5" x14ac:dyDescent="0.25">
      <c r="A1783" s="41">
        <v>97980</v>
      </c>
      <c r="B1783" s="38" t="s">
        <v>1624</v>
      </c>
      <c r="C1783" s="38" t="s">
        <v>92</v>
      </c>
      <c r="D1783" s="39" t="s">
        <v>14595</v>
      </c>
      <c r="F1783" s="12" t="str">
        <f t="shared" si="27"/>
        <v>97980</v>
      </c>
    </row>
    <row r="1784" spans="1:6" ht="13.5" x14ac:dyDescent="0.25">
      <c r="A1784" s="41">
        <v>97981</v>
      </c>
      <c r="B1784" s="38" t="s">
        <v>1625</v>
      </c>
      <c r="C1784" s="38" t="s">
        <v>84</v>
      </c>
      <c r="D1784" s="39" t="s">
        <v>14596</v>
      </c>
      <c r="F1784" s="12" t="str">
        <f t="shared" si="27"/>
        <v>97981</v>
      </c>
    </row>
    <row r="1785" spans="1:6" ht="13.5" x14ac:dyDescent="0.25">
      <c r="A1785" s="41">
        <v>97983</v>
      </c>
      <c r="B1785" s="38" t="s">
        <v>1626</v>
      </c>
      <c r="C1785" s="38" t="s">
        <v>84</v>
      </c>
      <c r="D1785" s="39" t="s">
        <v>14597</v>
      </c>
      <c r="F1785" s="12" t="str">
        <f t="shared" si="27"/>
        <v>97983</v>
      </c>
    </row>
    <row r="1786" spans="1:6" ht="13.5" x14ac:dyDescent="0.25">
      <c r="A1786" s="41">
        <v>97985</v>
      </c>
      <c r="B1786" s="38" t="s">
        <v>1627</v>
      </c>
      <c r="C1786" s="38" t="s">
        <v>84</v>
      </c>
      <c r="D1786" s="39" t="s">
        <v>14598</v>
      </c>
      <c r="F1786" s="12" t="str">
        <f t="shared" si="27"/>
        <v>97985</v>
      </c>
    </row>
    <row r="1787" spans="1:6" ht="13.5" x14ac:dyDescent="0.25">
      <c r="A1787" s="41">
        <v>97987</v>
      </c>
      <c r="B1787" s="38" t="s">
        <v>1628</v>
      </c>
      <c r="C1787" s="38" t="s">
        <v>84</v>
      </c>
      <c r="D1787" s="39" t="s">
        <v>14599</v>
      </c>
      <c r="F1787" s="12" t="str">
        <f t="shared" si="27"/>
        <v>97987</v>
      </c>
    </row>
    <row r="1788" spans="1:6" ht="13.5" x14ac:dyDescent="0.25">
      <c r="A1788" s="41">
        <v>97988</v>
      </c>
      <c r="B1788" s="38" t="s">
        <v>1629</v>
      </c>
      <c r="C1788" s="38" t="s">
        <v>92</v>
      </c>
      <c r="D1788" s="39" t="s">
        <v>14600</v>
      </c>
      <c r="F1788" s="12" t="str">
        <f t="shared" si="27"/>
        <v>97988</v>
      </c>
    </row>
    <row r="1789" spans="1:6" ht="13.5" x14ac:dyDescent="0.25">
      <c r="A1789" s="41">
        <v>97989</v>
      </c>
      <c r="B1789" s="38" t="s">
        <v>1630</v>
      </c>
      <c r="C1789" s="38" t="s">
        <v>84</v>
      </c>
      <c r="D1789" s="39" t="s">
        <v>14601</v>
      </c>
      <c r="F1789" s="12" t="str">
        <f t="shared" si="27"/>
        <v>97989</v>
      </c>
    </row>
    <row r="1790" spans="1:6" ht="13.5" x14ac:dyDescent="0.25">
      <c r="A1790" s="41">
        <v>97991</v>
      </c>
      <c r="B1790" s="38" t="s">
        <v>1631</v>
      </c>
      <c r="C1790" s="38" t="s">
        <v>84</v>
      </c>
      <c r="D1790" s="39" t="s">
        <v>14602</v>
      </c>
      <c r="F1790" s="12" t="str">
        <f t="shared" si="27"/>
        <v>97991</v>
      </c>
    </row>
    <row r="1791" spans="1:6" ht="13.5" x14ac:dyDescent="0.25">
      <c r="A1791" s="41">
        <v>97992</v>
      </c>
      <c r="B1791" s="38" t="s">
        <v>1632</v>
      </c>
      <c r="C1791" s="38" t="s">
        <v>92</v>
      </c>
      <c r="D1791" s="39" t="s">
        <v>14603</v>
      </c>
      <c r="F1791" s="12" t="str">
        <f t="shared" si="27"/>
        <v>97992</v>
      </c>
    </row>
    <row r="1792" spans="1:6" ht="13.5" x14ac:dyDescent="0.25">
      <c r="A1792" s="41">
        <v>97993</v>
      </c>
      <c r="B1792" s="38" t="s">
        <v>1633</v>
      </c>
      <c r="C1792" s="38" t="s">
        <v>84</v>
      </c>
      <c r="D1792" s="39" t="s">
        <v>14604</v>
      </c>
      <c r="F1792" s="12" t="str">
        <f t="shared" si="27"/>
        <v>97993</v>
      </c>
    </row>
    <row r="1793" spans="1:6" ht="13.5" x14ac:dyDescent="0.25">
      <c r="A1793" s="41">
        <v>97994</v>
      </c>
      <c r="B1793" s="38" t="s">
        <v>1634</v>
      </c>
      <c r="C1793" s="38" t="s">
        <v>92</v>
      </c>
      <c r="D1793" s="39" t="s">
        <v>14605</v>
      </c>
      <c r="F1793" s="12" t="str">
        <f t="shared" si="27"/>
        <v>97994</v>
      </c>
    </row>
    <row r="1794" spans="1:6" ht="13.5" x14ac:dyDescent="0.25">
      <c r="A1794" s="41">
        <v>97995</v>
      </c>
      <c r="B1794" s="38" t="s">
        <v>1636</v>
      </c>
      <c r="C1794" s="38" t="s">
        <v>84</v>
      </c>
      <c r="D1794" s="39" t="s">
        <v>14606</v>
      </c>
      <c r="F1794" s="12" t="str">
        <f t="shared" si="27"/>
        <v>97995</v>
      </c>
    </row>
    <row r="1795" spans="1:6" ht="13.5" x14ac:dyDescent="0.25">
      <c r="A1795" s="41">
        <v>97996</v>
      </c>
      <c r="B1795" s="38" t="s">
        <v>1637</v>
      </c>
      <c r="C1795" s="38" t="s">
        <v>92</v>
      </c>
      <c r="D1795" s="39" t="s">
        <v>14607</v>
      </c>
      <c r="F1795" s="12" t="str">
        <f t="shared" si="27"/>
        <v>97996</v>
      </c>
    </row>
    <row r="1796" spans="1:6" ht="13.5" x14ac:dyDescent="0.25">
      <c r="A1796" s="41">
        <v>97997</v>
      </c>
      <c r="B1796" s="38" t="s">
        <v>1638</v>
      </c>
      <c r="C1796" s="38" t="s">
        <v>84</v>
      </c>
      <c r="D1796" s="39" t="s">
        <v>14608</v>
      </c>
      <c r="F1796" s="12" t="str">
        <f t="shared" ref="F1796:F1859" si="28">CLEAN(A1796)</f>
        <v>97997</v>
      </c>
    </row>
    <row r="1797" spans="1:6" ht="13.5" x14ac:dyDescent="0.25">
      <c r="A1797" s="41">
        <v>97999</v>
      </c>
      <c r="B1797" s="38" t="s">
        <v>1639</v>
      </c>
      <c r="C1797" s="38" t="s">
        <v>84</v>
      </c>
      <c r="D1797" s="39" t="s">
        <v>14609</v>
      </c>
      <c r="F1797" s="12" t="str">
        <f t="shared" si="28"/>
        <v>97999</v>
      </c>
    </row>
    <row r="1798" spans="1:6" ht="13.5" x14ac:dyDescent="0.25">
      <c r="A1798" s="41">
        <v>98001</v>
      </c>
      <c r="B1798" s="38" t="s">
        <v>1640</v>
      </c>
      <c r="C1798" s="38" t="s">
        <v>84</v>
      </c>
      <c r="D1798" s="39" t="s">
        <v>14610</v>
      </c>
      <c r="F1798" s="12" t="str">
        <f t="shared" si="28"/>
        <v>98001</v>
      </c>
    </row>
    <row r="1799" spans="1:6" ht="13.5" x14ac:dyDescent="0.25">
      <c r="A1799" s="41">
        <v>98002</v>
      </c>
      <c r="B1799" s="38" t="s">
        <v>1641</v>
      </c>
      <c r="C1799" s="38" t="s">
        <v>92</v>
      </c>
      <c r="D1799" s="39" t="s">
        <v>14611</v>
      </c>
      <c r="F1799" s="12" t="str">
        <f t="shared" si="28"/>
        <v>98002</v>
      </c>
    </row>
    <row r="1800" spans="1:6" ht="13.5" x14ac:dyDescent="0.25">
      <c r="A1800" s="41">
        <v>98003</v>
      </c>
      <c r="B1800" s="38" t="s">
        <v>1642</v>
      </c>
      <c r="C1800" s="38" t="s">
        <v>84</v>
      </c>
      <c r="D1800" s="39" t="s">
        <v>14612</v>
      </c>
      <c r="F1800" s="12" t="str">
        <f t="shared" si="28"/>
        <v>98003</v>
      </c>
    </row>
    <row r="1801" spans="1:6" ht="13.5" x14ac:dyDescent="0.25">
      <c r="A1801" s="41">
        <v>98005</v>
      </c>
      <c r="B1801" s="38" t="s">
        <v>1643</v>
      </c>
      <c r="C1801" s="38" t="s">
        <v>84</v>
      </c>
      <c r="D1801" s="39" t="s">
        <v>14613</v>
      </c>
      <c r="F1801" s="12" t="str">
        <f t="shared" si="28"/>
        <v>98005</v>
      </c>
    </row>
    <row r="1802" spans="1:6" ht="13.5" x14ac:dyDescent="0.25">
      <c r="A1802" s="41">
        <v>98006</v>
      </c>
      <c r="B1802" s="38" t="s">
        <v>1644</v>
      </c>
      <c r="C1802" s="38" t="s">
        <v>92</v>
      </c>
      <c r="D1802" s="39" t="s">
        <v>14614</v>
      </c>
      <c r="F1802" s="12" t="str">
        <f t="shared" si="28"/>
        <v>98006</v>
      </c>
    </row>
    <row r="1803" spans="1:6" ht="13.5" x14ac:dyDescent="0.25">
      <c r="A1803" s="41">
        <v>98007</v>
      </c>
      <c r="B1803" s="38" t="s">
        <v>1645</v>
      </c>
      <c r="C1803" s="38" t="s">
        <v>84</v>
      </c>
      <c r="D1803" s="39" t="s">
        <v>14615</v>
      </c>
      <c r="F1803" s="12" t="str">
        <f t="shared" si="28"/>
        <v>98007</v>
      </c>
    </row>
    <row r="1804" spans="1:6" ht="13.5" x14ac:dyDescent="0.25">
      <c r="A1804" s="41">
        <v>98008</v>
      </c>
      <c r="B1804" s="38" t="s">
        <v>1646</v>
      </c>
      <c r="C1804" s="38" t="s">
        <v>92</v>
      </c>
      <c r="D1804" s="39" t="s">
        <v>14616</v>
      </c>
      <c r="F1804" s="12" t="str">
        <f t="shared" si="28"/>
        <v>98008</v>
      </c>
    </row>
    <row r="1805" spans="1:6" ht="13.5" x14ac:dyDescent="0.25">
      <c r="A1805" s="41">
        <v>98009</v>
      </c>
      <c r="B1805" s="38" t="s">
        <v>1647</v>
      </c>
      <c r="C1805" s="38" t="s">
        <v>84</v>
      </c>
      <c r="D1805" s="39" t="s">
        <v>14609</v>
      </c>
      <c r="F1805" s="12" t="str">
        <f t="shared" si="28"/>
        <v>98009</v>
      </c>
    </row>
    <row r="1806" spans="1:6" ht="13.5" x14ac:dyDescent="0.25">
      <c r="A1806" s="41">
        <v>98010</v>
      </c>
      <c r="B1806" s="38" t="s">
        <v>1648</v>
      </c>
      <c r="C1806" s="38" t="s">
        <v>92</v>
      </c>
      <c r="D1806" s="39" t="s">
        <v>14617</v>
      </c>
      <c r="F1806" s="12" t="str">
        <f t="shared" si="28"/>
        <v>98010</v>
      </c>
    </row>
    <row r="1807" spans="1:6" ht="13.5" x14ac:dyDescent="0.25">
      <c r="A1807" s="41">
        <v>98011</v>
      </c>
      <c r="B1807" s="38" t="s">
        <v>1649</v>
      </c>
      <c r="C1807" s="38" t="s">
        <v>84</v>
      </c>
      <c r="D1807" s="39" t="s">
        <v>14610</v>
      </c>
      <c r="F1807" s="12" t="str">
        <f t="shared" si="28"/>
        <v>98011</v>
      </c>
    </row>
    <row r="1808" spans="1:6" ht="13.5" x14ac:dyDescent="0.25">
      <c r="A1808" s="41">
        <v>98012</v>
      </c>
      <c r="B1808" s="38" t="s">
        <v>1650</v>
      </c>
      <c r="C1808" s="38" t="s">
        <v>92</v>
      </c>
      <c r="D1808" s="39" t="s">
        <v>14618</v>
      </c>
      <c r="F1808" s="12" t="str">
        <f t="shared" si="28"/>
        <v>98012</v>
      </c>
    </row>
    <row r="1809" spans="1:6" ht="13.5" x14ac:dyDescent="0.25">
      <c r="A1809" s="41">
        <v>98013</v>
      </c>
      <c r="B1809" s="38" t="s">
        <v>1651</v>
      </c>
      <c r="C1809" s="38" t="s">
        <v>84</v>
      </c>
      <c r="D1809" s="39" t="s">
        <v>14612</v>
      </c>
      <c r="F1809" s="12" t="str">
        <f t="shared" si="28"/>
        <v>98013</v>
      </c>
    </row>
    <row r="1810" spans="1:6" ht="13.5" x14ac:dyDescent="0.25">
      <c r="A1810" s="41">
        <v>98014</v>
      </c>
      <c r="B1810" s="38" t="s">
        <v>1652</v>
      </c>
      <c r="C1810" s="38" t="s">
        <v>92</v>
      </c>
      <c r="D1810" s="39" t="s">
        <v>14619</v>
      </c>
      <c r="F1810" s="12" t="str">
        <f t="shared" si="28"/>
        <v>98014</v>
      </c>
    </row>
    <row r="1811" spans="1:6" ht="13.5" x14ac:dyDescent="0.25">
      <c r="A1811" s="41">
        <v>98015</v>
      </c>
      <c r="B1811" s="38" t="s">
        <v>1653</v>
      </c>
      <c r="C1811" s="38" t="s">
        <v>84</v>
      </c>
      <c r="D1811" s="39" t="s">
        <v>14613</v>
      </c>
      <c r="F1811" s="12" t="str">
        <f t="shared" si="28"/>
        <v>98015</v>
      </c>
    </row>
    <row r="1812" spans="1:6" ht="13.5" x14ac:dyDescent="0.25">
      <c r="A1812" s="41">
        <v>98016</v>
      </c>
      <c r="B1812" s="38" t="s">
        <v>1654</v>
      </c>
      <c r="C1812" s="38" t="s">
        <v>92</v>
      </c>
      <c r="D1812" s="39" t="s">
        <v>14620</v>
      </c>
      <c r="F1812" s="12" t="str">
        <f t="shared" si="28"/>
        <v>98016</v>
      </c>
    </row>
    <row r="1813" spans="1:6" ht="13.5" x14ac:dyDescent="0.25">
      <c r="A1813" s="41">
        <v>98017</v>
      </c>
      <c r="B1813" s="38" t="s">
        <v>1655</v>
      </c>
      <c r="C1813" s="38" t="s">
        <v>84</v>
      </c>
      <c r="D1813" s="39" t="s">
        <v>14615</v>
      </c>
      <c r="F1813" s="12" t="str">
        <f t="shared" si="28"/>
        <v>98017</v>
      </c>
    </row>
    <row r="1814" spans="1:6" ht="13.5" x14ac:dyDescent="0.25">
      <c r="A1814" s="41">
        <v>98018</v>
      </c>
      <c r="B1814" s="38" t="s">
        <v>1656</v>
      </c>
      <c r="C1814" s="38" t="s">
        <v>92</v>
      </c>
      <c r="D1814" s="39" t="s">
        <v>14621</v>
      </c>
      <c r="F1814" s="12" t="str">
        <f t="shared" si="28"/>
        <v>98018</v>
      </c>
    </row>
    <row r="1815" spans="1:6" ht="13.5" x14ac:dyDescent="0.25">
      <c r="A1815" s="41">
        <v>98019</v>
      </c>
      <c r="B1815" s="38" t="s">
        <v>1657</v>
      </c>
      <c r="C1815" s="38" t="s">
        <v>84</v>
      </c>
      <c r="D1815" s="39" t="s">
        <v>14622</v>
      </c>
      <c r="F1815" s="12" t="str">
        <f t="shared" si="28"/>
        <v>98019</v>
      </c>
    </row>
    <row r="1816" spans="1:6" ht="13.5" x14ac:dyDescent="0.25">
      <c r="A1816" s="41">
        <v>98020</v>
      </c>
      <c r="B1816" s="38" t="s">
        <v>1658</v>
      </c>
      <c r="C1816" s="38" t="s">
        <v>92</v>
      </c>
      <c r="D1816" s="39" t="s">
        <v>14623</v>
      </c>
      <c r="F1816" s="12" t="str">
        <f t="shared" si="28"/>
        <v>98020</v>
      </c>
    </row>
    <row r="1817" spans="1:6" ht="13.5" x14ac:dyDescent="0.25">
      <c r="A1817" s="41">
        <v>98021</v>
      </c>
      <c r="B1817" s="38" t="s">
        <v>1659</v>
      </c>
      <c r="C1817" s="38" t="s">
        <v>84</v>
      </c>
      <c r="D1817" s="39" t="s">
        <v>14624</v>
      </c>
      <c r="F1817" s="12" t="str">
        <f t="shared" si="28"/>
        <v>98021</v>
      </c>
    </row>
    <row r="1818" spans="1:6" ht="13.5" x14ac:dyDescent="0.25">
      <c r="A1818" s="41">
        <v>98022</v>
      </c>
      <c r="B1818" s="38" t="s">
        <v>1660</v>
      </c>
      <c r="C1818" s="38" t="s">
        <v>92</v>
      </c>
      <c r="D1818" s="39" t="s">
        <v>14625</v>
      </c>
      <c r="F1818" s="12" t="str">
        <f t="shared" si="28"/>
        <v>98022</v>
      </c>
    </row>
    <row r="1819" spans="1:6" ht="13.5" x14ac:dyDescent="0.25">
      <c r="A1819" s="41">
        <v>98023</v>
      </c>
      <c r="B1819" s="38" t="s">
        <v>1661</v>
      </c>
      <c r="C1819" s="38" t="s">
        <v>84</v>
      </c>
      <c r="D1819" s="39" t="s">
        <v>14626</v>
      </c>
      <c r="F1819" s="12" t="str">
        <f t="shared" si="28"/>
        <v>98023</v>
      </c>
    </row>
    <row r="1820" spans="1:6" ht="13.5" x14ac:dyDescent="0.25">
      <c r="A1820" s="41">
        <v>98024</v>
      </c>
      <c r="B1820" s="38" t="s">
        <v>1662</v>
      </c>
      <c r="C1820" s="38" t="s">
        <v>92</v>
      </c>
      <c r="D1820" s="39" t="s">
        <v>14627</v>
      </c>
      <c r="F1820" s="12" t="str">
        <f t="shared" si="28"/>
        <v>98024</v>
      </c>
    </row>
    <row r="1821" spans="1:6" ht="13.5" x14ac:dyDescent="0.25">
      <c r="A1821" s="41">
        <v>98025</v>
      </c>
      <c r="B1821" s="38" t="s">
        <v>1663</v>
      </c>
      <c r="C1821" s="38" t="s">
        <v>84</v>
      </c>
      <c r="D1821" s="39" t="s">
        <v>14628</v>
      </c>
      <c r="F1821" s="12" t="str">
        <f t="shared" si="28"/>
        <v>98025</v>
      </c>
    </row>
    <row r="1822" spans="1:6" ht="13.5" x14ac:dyDescent="0.25">
      <c r="A1822" s="41">
        <v>98026</v>
      </c>
      <c r="B1822" s="38" t="s">
        <v>1664</v>
      </c>
      <c r="C1822" s="38" t="s">
        <v>92</v>
      </c>
      <c r="D1822" s="39" t="s">
        <v>14629</v>
      </c>
      <c r="F1822" s="12" t="str">
        <f t="shared" si="28"/>
        <v>98026</v>
      </c>
    </row>
    <row r="1823" spans="1:6" ht="13.5" x14ac:dyDescent="0.25">
      <c r="A1823" s="41">
        <v>98027</v>
      </c>
      <c r="B1823" s="38" t="s">
        <v>1665</v>
      </c>
      <c r="C1823" s="38" t="s">
        <v>84</v>
      </c>
      <c r="D1823" s="39" t="s">
        <v>14622</v>
      </c>
      <c r="F1823" s="12" t="str">
        <f t="shared" si="28"/>
        <v>98027</v>
      </c>
    </row>
    <row r="1824" spans="1:6" ht="13.5" x14ac:dyDescent="0.25">
      <c r="A1824" s="41">
        <v>98028</v>
      </c>
      <c r="B1824" s="38" t="s">
        <v>1666</v>
      </c>
      <c r="C1824" s="38" t="s">
        <v>92</v>
      </c>
      <c r="D1824" s="39" t="s">
        <v>14630</v>
      </c>
      <c r="F1824" s="12" t="str">
        <f t="shared" si="28"/>
        <v>98028</v>
      </c>
    </row>
    <row r="1825" spans="1:6" ht="13.5" x14ac:dyDescent="0.25">
      <c r="A1825" s="41">
        <v>98029</v>
      </c>
      <c r="B1825" s="38" t="s">
        <v>1667</v>
      </c>
      <c r="C1825" s="38" t="s">
        <v>84</v>
      </c>
      <c r="D1825" s="39" t="s">
        <v>14631</v>
      </c>
      <c r="F1825" s="12" t="str">
        <f t="shared" si="28"/>
        <v>98029</v>
      </c>
    </row>
    <row r="1826" spans="1:6" ht="13.5" x14ac:dyDescent="0.25">
      <c r="A1826" s="41">
        <v>98030</v>
      </c>
      <c r="B1826" s="38" t="s">
        <v>1668</v>
      </c>
      <c r="C1826" s="38" t="s">
        <v>92</v>
      </c>
      <c r="D1826" s="39" t="s">
        <v>14632</v>
      </c>
      <c r="F1826" s="12" t="str">
        <f t="shared" si="28"/>
        <v>98030</v>
      </c>
    </row>
    <row r="1827" spans="1:6" ht="13.5" x14ac:dyDescent="0.25">
      <c r="A1827" s="41">
        <v>98031</v>
      </c>
      <c r="B1827" s="38" t="s">
        <v>1669</v>
      </c>
      <c r="C1827" s="38" t="s">
        <v>84</v>
      </c>
      <c r="D1827" s="39" t="s">
        <v>14633</v>
      </c>
      <c r="F1827" s="12" t="str">
        <f t="shared" si="28"/>
        <v>98031</v>
      </c>
    </row>
    <row r="1828" spans="1:6" ht="13.5" x14ac:dyDescent="0.25">
      <c r="A1828" s="41">
        <v>98032</v>
      </c>
      <c r="B1828" s="38" t="s">
        <v>1670</v>
      </c>
      <c r="C1828" s="38" t="s">
        <v>92</v>
      </c>
      <c r="D1828" s="39" t="s">
        <v>14634</v>
      </c>
      <c r="F1828" s="12" t="str">
        <f t="shared" si="28"/>
        <v>98032</v>
      </c>
    </row>
    <row r="1829" spans="1:6" ht="13.5" x14ac:dyDescent="0.25">
      <c r="A1829" s="41">
        <v>98033</v>
      </c>
      <c r="B1829" s="38" t="s">
        <v>1671</v>
      </c>
      <c r="C1829" s="38" t="s">
        <v>84</v>
      </c>
      <c r="D1829" s="39" t="s">
        <v>14635</v>
      </c>
      <c r="F1829" s="12" t="str">
        <f t="shared" si="28"/>
        <v>98033</v>
      </c>
    </row>
    <row r="1830" spans="1:6" ht="13.5" x14ac:dyDescent="0.25">
      <c r="A1830" s="41">
        <v>98034</v>
      </c>
      <c r="B1830" s="38" t="s">
        <v>1672</v>
      </c>
      <c r="C1830" s="38" t="s">
        <v>92</v>
      </c>
      <c r="D1830" s="39" t="s">
        <v>14636</v>
      </c>
      <c r="F1830" s="12" t="str">
        <f t="shared" si="28"/>
        <v>98034</v>
      </c>
    </row>
    <row r="1831" spans="1:6" ht="13.5" x14ac:dyDescent="0.25">
      <c r="A1831" s="41">
        <v>98035</v>
      </c>
      <c r="B1831" s="38" t="s">
        <v>1673</v>
      </c>
      <c r="C1831" s="38" t="s">
        <v>84</v>
      </c>
      <c r="D1831" s="39" t="s">
        <v>14631</v>
      </c>
      <c r="F1831" s="12" t="str">
        <f t="shared" si="28"/>
        <v>98035</v>
      </c>
    </row>
    <row r="1832" spans="1:6" ht="13.5" x14ac:dyDescent="0.25">
      <c r="A1832" s="41">
        <v>98036</v>
      </c>
      <c r="B1832" s="38" t="s">
        <v>1674</v>
      </c>
      <c r="C1832" s="38" t="s">
        <v>92</v>
      </c>
      <c r="D1832" s="39" t="s">
        <v>14637</v>
      </c>
      <c r="F1832" s="12" t="str">
        <f t="shared" si="28"/>
        <v>98036</v>
      </c>
    </row>
    <row r="1833" spans="1:6" ht="13.5" x14ac:dyDescent="0.25">
      <c r="A1833" s="41">
        <v>98037</v>
      </c>
      <c r="B1833" s="38" t="s">
        <v>1675</v>
      </c>
      <c r="C1833" s="38" t="s">
        <v>84</v>
      </c>
      <c r="D1833" s="39" t="s">
        <v>14638</v>
      </c>
      <c r="F1833" s="12" t="str">
        <f t="shared" si="28"/>
        <v>98037</v>
      </c>
    </row>
    <row r="1834" spans="1:6" ht="13.5" x14ac:dyDescent="0.25">
      <c r="A1834" s="41">
        <v>98038</v>
      </c>
      <c r="B1834" s="38" t="s">
        <v>1676</v>
      </c>
      <c r="C1834" s="38" t="s">
        <v>92</v>
      </c>
      <c r="D1834" s="39" t="s">
        <v>14639</v>
      </c>
      <c r="F1834" s="12" t="str">
        <f t="shared" si="28"/>
        <v>98038</v>
      </c>
    </row>
    <row r="1835" spans="1:6" ht="13.5" x14ac:dyDescent="0.25">
      <c r="A1835" s="41">
        <v>98039</v>
      </c>
      <c r="B1835" s="38" t="s">
        <v>1677</v>
      </c>
      <c r="C1835" s="38" t="s">
        <v>84</v>
      </c>
      <c r="D1835" s="39" t="s">
        <v>14640</v>
      </c>
      <c r="F1835" s="12" t="str">
        <f t="shared" si="28"/>
        <v>98039</v>
      </c>
    </row>
    <row r="1836" spans="1:6" ht="13.5" x14ac:dyDescent="0.25">
      <c r="A1836" s="41">
        <v>98040</v>
      </c>
      <c r="B1836" s="38" t="s">
        <v>1678</v>
      </c>
      <c r="C1836" s="38" t="s">
        <v>92</v>
      </c>
      <c r="D1836" s="39" t="s">
        <v>14641</v>
      </c>
      <c r="F1836" s="12" t="str">
        <f t="shared" si="28"/>
        <v>98040</v>
      </c>
    </row>
    <row r="1837" spans="1:6" ht="13.5" x14ac:dyDescent="0.25">
      <c r="A1837" s="41">
        <v>98041</v>
      </c>
      <c r="B1837" s="38" t="s">
        <v>1679</v>
      </c>
      <c r="C1837" s="38" t="s">
        <v>84</v>
      </c>
      <c r="D1837" s="39" t="s">
        <v>14638</v>
      </c>
      <c r="F1837" s="12" t="str">
        <f t="shared" si="28"/>
        <v>98041</v>
      </c>
    </row>
    <row r="1838" spans="1:6" ht="13.5" x14ac:dyDescent="0.25">
      <c r="A1838" s="41">
        <v>98042</v>
      </c>
      <c r="B1838" s="38" t="s">
        <v>1680</v>
      </c>
      <c r="C1838" s="38" t="s">
        <v>92</v>
      </c>
      <c r="D1838" s="39" t="s">
        <v>14642</v>
      </c>
      <c r="F1838" s="12" t="str">
        <f t="shared" si="28"/>
        <v>98042</v>
      </c>
    </row>
    <row r="1839" spans="1:6" ht="13.5" x14ac:dyDescent="0.25">
      <c r="A1839" s="41">
        <v>98043</v>
      </c>
      <c r="B1839" s="38" t="s">
        <v>1681</v>
      </c>
      <c r="C1839" s="38" t="s">
        <v>84</v>
      </c>
      <c r="D1839" s="39" t="s">
        <v>14643</v>
      </c>
      <c r="F1839" s="12" t="str">
        <f t="shared" si="28"/>
        <v>98043</v>
      </c>
    </row>
    <row r="1840" spans="1:6" ht="13.5" x14ac:dyDescent="0.25">
      <c r="A1840" s="41">
        <v>98044</v>
      </c>
      <c r="B1840" s="38" t="s">
        <v>1682</v>
      </c>
      <c r="C1840" s="38" t="s">
        <v>92</v>
      </c>
      <c r="D1840" s="39" t="s">
        <v>14644</v>
      </c>
      <c r="F1840" s="12" t="str">
        <f t="shared" si="28"/>
        <v>98044</v>
      </c>
    </row>
    <row r="1841" spans="1:6" ht="13.5" x14ac:dyDescent="0.25">
      <c r="A1841" s="41">
        <v>98045</v>
      </c>
      <c r="B1841" s="38" t="s">
        <v>1683</v>
      </c>
      <c r="C1841" s="38" t="s">
        <v>84</v>
      </c>
      <c r="D1841" s="39" t="s">
        <v>14643</v>
      </c>
      <c r="F1841" s="12" t="str">
        <f t="shared" si="28"/>
        <v>98045</v>
      </c>
    </row>
    <row r="1842" spans="1:6" ht="13.5" x14ac:dyDescent="0.25">
      <c r="A1842" s="41">
        <v>98046</v>
      </c>
      <c r="B1842" s="38" t="s">
        <v>1684</v>
      </c>
      <c r="C1842" s="38" t="s">
        <v>92</v>
      </c>
      <c r="D1842" s="39" t="s">
        <v>14645</v>
      </c>
      <c r="F1842" s="12" t="str">
        <f t="shared" si="28"/>
        <v>98046</v>
      </c>
    </row>
    <row r="1843" spans="1:6" ht="13.5" x14ac:dyDescent="0.25">
      <c r="A1843" s="41">
        <v>98047</v>
      </c>
      <c r="B1843" s="38" t="s">
        <v>1685</v>
      </c>
      <c r="C1843" s="38" t="s">
        <v>84</v>
      </c>
      <c r="D1843" s="39" t="s">
        <v>14646</v>
      </c>
      <c r="F1843" s="12" t="str">
        <f t="shared" si="28"/>
        <v>98047</v>
      </c>
    </row>
    <row r="1844" spans="1:6" ht="13.5" x14ac:dyDescent="0.25">
      <c r="A1844" s="41">
        <v>98048</v>
      </c>
      <c r="B1844" s="38" t="s">
        <v>1686</v>
      </c>
      <c r="C1844" s="38" t="s">
        <v>92</v>
      </c>
      <c r="D1844" s="39" t="s">
        <v>14647</v>
      </c>
      <c r="F1844" s="12" t="str">
        <f t="shared" si="28"/>
        <v>98048</v>
      </c>
    </row>
    <row r="1845" spans="1:6" ht="13.5" x14ac:dyDescent="0.25">
      <c r="A1845" s="41">
        <v>98049</v>
      </c>
      <c r="B1845" s="38" t="s">
        <v>1687</v>
      </c>
      <c r="C1845" s="38" t="s">
        <v>84</v>
      </c>
      <c r="D1845" s="39" t="s">
        <v>14648</v>
      </c>
      <c r="F1845" s="12" t="str">
        <f t="shared" si="28"/>
        <v>98049</v>
      </c>
    </row>
    <row r="1846" spans="1:6" ht="13.5" x14ac:dyDescent="0.25">
      <c r="A1846" s="41">
        <v>98050</v>
      </c>
      <c r="B1846" s="38" t="s">
        <v>1688</v>
      </c>
      <c r="C1846" s="38" t="s">
        <v>84</v>
      </c>
      <c r="D1846" s="39" t="s">
        <v>14649</v>
      </c>
      <c r="F1846" s="12" t="str">
        <f t="shared" si="28"/>
        <v>98050</v>
      </c>
    </row>
    <row r="1847" spans="1:6" ht="13.5" x14ac:dyDescent="0.25">
      <c r="A1847" s="41">
        <v>98051</v>
      </c>
      <c r="B1847" s="38" t="s">
        <v>1689</v>
      </c>
      <c r="C1847" s="38" t="s">
        <v>84</v>
      </c>
      <c r="D1847" s="39" t="s">
        <v>14650</v>
      </c>
      <c r="F1847" s="12" t="str">
        <f t="shared" si="28"/>
        <v>98051</v>
      </c>
    </row>
    <row r="1848" spans="1:6" ht="13.5" x14ac:dyDescent="0.25">
      <c r="A1848" s="41">
        <v>98405</v>
      </c>
      <c r="B1848" s="38" t="s">
        <v>1690</v>
      </c>
      <c r="C1848" s="38" t="s">
        <v>92</v>
      </c>
      <c r="D1848" s="39" t="s">
        <v>14651</v>
      </c>
      <c r="F1848" s="12" t="str">
        <f t="shared" si="28"/>
        <v>98405</v>
      </c>
    </row>
    <row r="1849" spans="1:6" ht="13.5" x14ac:dyDescent="0.25">
      <c r="A1849" s="41">
        <v>98406</v>
      </c>
      <c r="B1849" s="38" t="s">
        <v>1691</v>
      </c>
      <c r="C1849" s="38" t="s">
        <v>92</v>
      </c>
      <c r="D1849" s="39" t="s">
        <v>14652</v>
      </c>
      <c r="F1849" s="12" t="str">
        <f t="shared" si="28"/>
        <v>98406</v>
      </c>
    </row>
    <row r="1850" spans="1:6" ht="13.5" x14ac:dyDescent="0.25">
      <c r="A1850" s="41">
        <v>98407</v>
      </c>
      <c r="B1850" s="38" t="s">
        <v>1692</v>
      </c>
      <c r="C1850" s="38" t="s">
        <v>92</v>
      </c>
      <c r="D1850" s="39" t="s">
        <v>14653</v>
      </c>
      <c r="F1850" s="12" t="str">
        <f t="shared" si="28"/>
        <v>98407</v>
      </c>
    </row>
    <row r="1851" spans="1:6" ht="13.5" x14ac:dyDescent="0.25">
      <c r="A1851" s="41">
        <v>98408</v>
      </c>
      <c r="B1851" s="38" t="s">
        <v>1693</v>
      </c>
      <c r="C1851" s="38" t="s">
        <v>92</v>
      </c>
      <c r="D1851" s="39" t="s">
        <v>14654</v>
      </c>
      <c r="F1851" s="12" t="str">
        <f t="shared" si="28"/>
        <v>98408</v>
      </c>
    </row>
    <row r="1852" spans="1:6" ht="13.5" x14ac:dyDescent="0.25">
      <c r="A1852" s="41">
        <v>98409</v>
      </c>
      <c r="B1852" s="38" t="s">
        <v>1694</v>
      </c>
      <c r="C1852" s="38" t="s">
        <v>84</v>
      </c>
      <c r="D1852" s="39" t="s">
        <v>14655</v>
      </c>
      <c r="F1852" s="12" t="str">
        <f t="shared" si="28"/>
        <v>98409</v>
      </c>
    </row>
    <row r="1853" spans="1:6" ht="13.5" x14ac:dyDescent="0.25">
      <c r="A1853" s="41">
        <v>98410</v>
      </c>
      <c r="B1853" s="38" t="s">
        <v>1695</v>
      </c>
      <c r="C1853" s="38" t="s">
        <v>92</v>
      </c>
      <c r="D1853" s="39" t="s">
        <v>14656</v>
      </c>
      <c r="F1853" s="12" t="str">
        <f t="shared" si="28"/>
        <v>98410</v>
      </c>
    </row>
    <row r="1854" spans="1:6" ht="13.5" x14ac:dyDescent="0.25">
      <c r="A1854" s="41">
        <v>99240</v>
      </c>
      <c r="B1854" s="38" t="s">
        <v>1696</v>
      </c>
      <c r="C1854" s="38" t="s">
        <v>84</v>
      </c>
      <c r="D1854" s="39" t="s">
        <v>14657</v>
      </c>
      <c r="F1854" s="12" t="str">
        <f t="shared" si="28"/>
        <v>99240</v>
      </c>
    </row>
    <row r="1855" spans="1:6" ht="13.5" x14ac:dyDescent="0.25">
      <c r="A1855" s="41">
        <v>99241</v>
      </c>
      <c r="B1855" s="38" t="s">
        <v>1697</v>
      </c>
      <c r="C1855" s="38" t="s">
        <v>84</v>
      </c>
      <c r="D1855" s="39" t="s">
        <v>14658</v>
      </c>
      <c r="F1855" s="12" t="str">
        <f t="shared" si="28"/>
        <v>99241</v>
      </c>
    </row>
    <row r="1856" spans="1:6" ht="13.5" x14ac:dyDescent="0.25">
      <c r="A1856" s="41">
        <v>99242</v>
      </c>
      <c r="B1856" s="38" t="s">
        <v>1698</v>
      </c>
      <c r="C1856" s="38" t="s">
        <v>92</v>
      </c>
      <c r="D1856" s="39" t="s">
        <v>14659</v>
      </c>
      <c r="F1856" s="12" t="str">
        <f t="shared" si="28"/>
        <v>99242</v>
      </c>
    </row>
    <row r="1857" spans="1:6" ht="13.5" x14ac:dyDescent="0.25">
      <c r="A1857" s="41">
        <v>99243</v>
      </c>
      <c r="B1857" s="38" t="s">
        <v>1699</v>
      </c>
      <c r="C1857" s="38" t="s">
        <v>84</v>
      </c>
      <c r="D1857" s="39" t="s">
        <v>14660</v>
      </c>
      <c r="F1857" s="12" t="str">
        <f t="shared" si="28"/>
        <v>99243</v>
      </c>
    </row>
    <row r="1858" spans="1:6" ht="13.5" x14ac:dyDescent="0.25">
      <c r="A1858" s="41">
        <v>99244</v>
      </c>
      <c r="B1858" s="38" t="s">
        <v>1700</v>
      </c>
      <c r="C1858" s="38" t="s">
        <v>92</v>
      </c>
      <c r="D1858" s="39" t="s">
        <v>14661</v>
      </c>
      <c r="F1858" s="12" t="str">
        <f t="shared" si="28"/>
        <v>99244</v>
      </c>
    </row>
    <row r="1859" spans="1:6" ht="13.5" x14ac:dyDescent="0.25">
      <c r="A1859" s="41">
        <v>99246</v>
      </c>
      <c r="B1859" s="38" t="s">
        <v>1701</v>
      </c>
      <c r="C1859" s="38" t="s">
        <v>84</v>
      </c>
      <c r="D1859" s="39" t="s">
        <v>14662</v>
      </c>
      <c r="F1859" s="12" t="str">
        <f t="shared" si="28"/>
        <v>99246</v>
      </c>
    </row>
    <row r="1860" spans="1:6" ht="13.5" x14ac:dyDescent="0.25">
      <c r="A1860" s="41">
        <v>99247</v>
      </c>
      <c r="B1860" s="38" t="s">
        <v>1702</v>
      </c>
      <c r="C1860" s="38" t="s">
        <v>84</v>
      </c>
      <c r="D1860" s="39" t="s">
        <v>14663</v>
      </c>
      <c r="F1860" s="12" t="str">
        <f t="shared" ref="F1860:F1923" si="29">CLEAN(A1860)</f>
        <v>99247</v>
      </c>
    </row>
    <row r="1861" spans="1:6" ht="13.5" x14ac:dyDescent="0.25">
      <c r="A1861" s="41">
        <v>99248</v>
      </c>
      <c r="B1861" s="38" t="s">
        <v>1703</v>
      </c>
      <c r="C1861" s="38" t="s">
        <v>92</v>
      </c>
      <c r="D1861" s="39" t="s">
        <v>14664</v>
      </c>
      <c r="F1861" s="12" t="str">
        <f t="shared" si="29"/>
        <v>99248</v>
      </c>
    </row>
    <row r="1862" spans="1:6" ht="13.5" x14ac:dyDescent="0.25">
      <c r="A1862" s="41">
        <v>99249</v>
      </c>
      <c r="B1862" s="38" t="s">
        <v>1704</v>
      </c>
      <c r="C1862" s="38" t="s">
        <v>84</v>
      </c>
      <c r="D1862" s="39" t="s">
        <v>14665</v>
      </c>
      <c r="F1862" s="12" t="str">
        <f t="shared" si="29"/>
        <v>99249</v>
      </c>
    </row>
    <row r="1863" spans="1:6" ht="13.5" x14ac:dyDescent="0.25">
      <c r="A1863" s="41">
        <v>99252</v>
      </c>
      <c r="B1863" s="38" t="s">
        <v>1705</v>
      </c>
      <c r="C1863" s="38" t="s">
        <v>92</v>
      </c>
      <c r="D1863" s="39" t="s">
        <v>14666</v>
      </c>
      <c r="F1863" s="12" t="str">
        <f t="shared" si="29"/>
        <v>99252</v>
      </c>
    </row>
    <row r="1864" spans="1:6" ht="13.5" x14ac:dyDescent="0.25">
      <c r="A1864" s="41">
        <v>99254</v>
      </c>
      <c r="B1864" s="38" t="s">
        <v>1706</v>
      </c>
      <c r="C1864" s="38" t="s">
        <v>84</v>
      </c>
      <c r="D1864" s="39" t="s">
        <v>14667</v>
      </c>
      <c r="F1864" s="12" t="str">
        <f t="shared" si="29"/>
        <v>99254</v>
      </c>
    </row>
    <row r="1865" spans="1:6" ht="13.5" x14ac:dyDescent="0.25">
      <c r="A1865" s="41">
        <v>99256</v>
      </c>
      <c r="B1865" s="38" t="s">
        <v>1707</v>
      </c>
      <c r="C1865" s="38" t="s">
        <v>92</v>
      </c>
      <c r="D1865" s="39" t="s">
        <v>14668</v>
      </c>
      <c r="F1865" s="12" t="str">
        <f t="shared" si="29"/>
        <v>99256</v>
      </c>
    </row>
    <row r="1866" spans="1:6" ht="13.5" x14ac:dyDescent="0.25">
      <c r="A1866" s="41">
        <v>99259</v>
      </c>
      <c r="B1866" s="38" t="s">
        <v>1708</v>
      </c>
      <c r="C1866" s="38" t="s">
        <v>92</v>
      </c>
      <c r="D1866" s="39" t="s">
        <v>14669</v>
      </c>
      <c r="F1866" s="12" t="str">
        <f t="shared" si="29"/>
        <v>99259</v>
      </c>
    </row>
    <row r="1867" spans="1:6" ht="13.5" x14ac:dyDescent="0.25">
      <c r="A1867" s="41">
        <v>99261</v>
      </c>
      <c r="B1867" s="38" t="s">
        <v>1709</v>
      </c>
      <c r="C1867" s="38" t="s">
        <v>84</v>
      </c>
      <c r="D1867" s="39" t="s">
        <v>14670</v>
      </c>
      <c r="F1867" s="12" t="str">
        <f t="shared" si="29"/>
        <v>99261</v>
      </c>
    </row>
    <row r="1868" spans="1:6" ht="13.5" x14ac:dyDescent="0.25">
      <c r="A1868" s="41">
        <v>99263</v>
      </c>
      <c r="B1868" s="38" t="s">
        <v>1710</v>
      </c>
      <c r="C1868" s="38" t="s">
        <v>84</v>
      </c>
      <c r="D1868" s="39" t="s">
        <v>14671</v>
      </c>
      <c r="F1868" s="12" t="str">
        <f t="shared" si="29"/>
        <v>99263</v>
      </c>
    </row>
    <row r="1869" spans="1:6" ht="13.5" x14ac:dyDescent="0.25">
      <c r="A1869" s="41">
        <v>99265</v>
      </c>
      <c r="B1869" s="38" t="s">
        <v>1711</v>
      </c>
      <c r="C1869" s="38" t="s">
        <v>92</v>
      </c>
      <c r="D1869" s="39" t="s">
        <v>14672</v>
      </c>
      <c r="F1869" s="12" t="str">
        <f t="shared" si="29"/>
        <v>99265</v>
      </c>
    </row>
    <row r="1870" spans="1:6" ht="13.5" x14ac:dyDescent="0.25">
      <c r="A1870" s="41">
        <v>99266</v>
      </c>
      <c r="B1870" s="38" t="s">
        <v>1712</v>
      </c>
      <c r="C1870" s="38" t="s">
        <v>84</v>
      </c>
      <c r="D1870" s="39" t="s">
        <v>14658</v>
      </c>
      <c r="F1870" s="12" t="str">
        <f t="shared" si="29"/>
        <v>99266</v>
      </c>
    </row>
    <row r="1871" spans="1:6" ht="13.5" x14ac:dyDescent="0.25">
      <c r="A1871" s="41">
        <v>99267</v>
      </c>
      <c r="B1871" s="38" t="s">
        <v>1713</v>
      </c>
      <c r="C1871" s="38" t="s">
        <v>92</v>
      </c>
      <c r="D1871" s="39" t="s">
        <v>14673</v>
      </c>
      <c r="F1871" s="12" t="str">
        <f t="shared" si="29"/>
        <v>99267</v>
      </c>
    </row>
    <row r="1872" spans="1:6" ht="13.5" x14ac:dyDescent="0.25">
      <c r="A1872" s="41">
        <v>99268</v>
      </c>
      <c r="B1872" s="38" t="s">
        <v>1714</v>
      </c>
      <c r="C1872" s="38" t="s">
        <v>92</v>
      </c>
      <c r="D1872" s="39" t="s">
        <v>14674</v>
      </c>
      <c r="F1872" s="12" t="str">
        <f t="shared" si="29"/>
        <v>99268</v>
      </c>
    </row>
    <row r="1873" spans="1:6" ht="13.5" x14ac:dyDescent="0.25">
      <c r="A1873" s="41">
        <v>99269</v>
      </c>
      <c r="B1873" s="38" t="s">
        <v>1715</v>
      </c>
      <c r="C1873" s="38" t="s">
        <v>84</v>
      </c>
      <c r="D1873" s="39" t="s">
        <v>14663</v>
      </c>
      <c r="F1873" s="12" t="str">
        <f t="shared" si="29"/>
        <v>99269</v>
      </c>
    </row>
    <row r="1874" spans="1:6" ht="13.5" x14ac:dyDescent="0.25">
      <c r="A1874" s="41">
        <v>99270</v>
      </c>
      <c r="B1874" s="38" t="s">
        <v>1716</v>
      </c>
      <c r="C1874" s="38" t="s">
        <v>92</v>
      </c>
      <c r="D1874" s="39" t="s">
        <v>14675</v>
      </c>
      <c r="F1874" s="12" t="str">
        <f t="shared" si="29"/>
        <v>99270</v>
      </c>
    </row>
    <row r="1875" spans="1:6" ht="13.5" x14ac:dyDescent="0.25">
      <c r="A1875" s="41">
        <v>99271</v>
      </c>
      <c r="B1875" s="38" t="s">
        <v>1717</v>
      </c>
      <c r="C1875" s="38" t="s">
        <v>92</v>
      </c>
      <c r="D1875" s="39" t="s">
        <v>14676</v>
      </c>
      <c r="F1875" s="12" t="str">
        <f t="shared" si="29"/>
        <v>99271</v>
      </c>
    </row>
    <row r="1876" spans="1:6" ht="13.5" x14ac:dyDescent="0.25">
      <c r="A1876" s="41">
        <v>99272</v>
      </c>
      <c r="B1876" s="38" t="s">
        <v>1718</v>
      </c>
      <c r="C1876" s="38" t="s">
        <v>92</v>
      </c>
      <c r="D1876" s="39" t="s">
        <v>14677</v>
      </c>
      <c r="F1876" s="12" t="str">
        <f t="shared" si="29"/>
        <v>99272</v>
      </c>
    </row>
    <row r="1877" spans="1:6" ht="13.5" x14ac:dyDescent="0.25">
      <c r="A1877" s="41">
        <v>99273</v>
      </c>
      <c r="B1877" s="38" t="s">
        <v>1719</v>
      </c>
      <c r="C1877" s="38" t="s">
        <v>92</v>
      </c>
      <c r="D1877" s="39" t="s">
        <v>14678</v>
      </c>
      <c r="F1877" s="12" t="str">
        <f t="shared" si="29"/>
        <v>99273</v>
      </c>
    </row>
    <row r="1878" spans="1:6" ht="13.5" x14ac:dyDescent="0.25">
      <c r="A1878" s="41">
        <v>99274</v>
      </c>
      <c r="B1878" s="38" t="s">
        <v>1720</v>
      </c>
      <c r="C1878" s="38" t="s">
        <v>92</v>
      </c>
      <c r="D1878" s="39" t="s">
        <v>14679</v>
      </c>
      <c r="F1878" s="12" t="str">
        <f t="shared" si="29"/>
        <v>99274</v>
      </c>
    </row>
    <row r="1879" spans="1:6" ht="13.5" x14ac:dyDescent="0.25">
      <c r="A1879" s="41">
        <v>99275</v>
      </c>
      <c r="B1879" s="38" t="s">
        <v>1721</v>
      </c>
      <c r="C1879" s="38" t="s">
        <v>92</v>
      </c>
      <c r="D1879" s="39" t="s">
        <v>14680</v>
      </c>
      <c r="F1879" s="12" t="str">
        <f t="shared" si="29"/>
        <v>99275</v>
      </c>
    </row>
    <row r="1880" spans="1:6" ht="13.5" x14ac:dyDescent="0.25">
      <c r="A1880" s="41">
        <v>99276</v>
      </c>
      <c r="B1880" s="38" t="s">
        <v>1722</v>
      </c>
      <c r="C1880" s="38" t="s">
        <v>84</v>
      </c>
      <c r="D1880" s="39" t="s">
        <v>14681</v>
      </c>
      <c r="F1880" s="12" t="str">
        <f t="shared" si="29"/>
        <v>99276</v>
      </c>
    </row>
    <row r="1881" spans="1:6" ht="13.5" x14ac:dyDescent="0.25">
      <c r="A1881" s="41">
        <v>99277</v>
      </c>
      <c r="B1881" s="38" t="s">
        <v>1723</v>
      </c>
      <c r="C1881" s="38" t="s">
        <v>84</v>
      </c>
      <c r="D1881" s="39" t="s">
        <v>14671</v>
      </c>
      <c r="F1881" s="12" t="str">
        <f t="shared" si="29"/>
        <v>99277</v>
      </c>
    </row>
    <row r="1882" spans="1:6" ht="13.5" x14ac:dyDescent="0.25">
      <c r="A1882" s="41">
        <v>99278</v>
      </c>
      <c r="B1882" s="38" t="s">
        <v>1724</v>
      </c>
      <c r="C1882" s="38" t="s">
        <v>84</v>
      </c>
      <c r="D1882" s="39" t="s">
        <v>14682</v>
      </c>
      <c r="F1882" s="12" t="str">
        <f t="shared" si="29"/>
        <v>99278</v>
      </c>
    </row>
    <row r="1883" spans="1:6" ht="13.5" x14ac:dyDescent="0.25">
      <c r="A1883" s="41">
        <v>99279</v>
      </c>
      <c r="B1883" s="38" t="s">
        <v>1725</v>
      </c>
      <c r="C1883" s="38" t="s">
        <v>92</v>
      </c>
      <c r="D1883" s="39" t="s">
        <v>14683</v>
      </c>
      <c r="F1883" s="12" t="str">
        <f t="shared" si="29"/>
        <v>99279</v>
      </c>
    </row>
    <row r="1884" spans="1:6" ht="13.5" x14ac:dyDescent="0.25">
      <c r="A1884" s="41">
        <v>99280</v>
      </c>
      <c r="B1884" s="38" t="s">
        <v>1726</v>
      </c>
      <c r="C1884" s="38" t="s">
        <v>92</v>
      </c>
      <c r="D1884" s="39" t="s">
        <v>14684</v>
      </c>
      <c r="F1884" s="12" t="str">
        <f t="shared" si="29"/>
        <v>99280</v>
      </c>
    </row>
    <row r="1885" spans="1:6" ht="13.5" x14ac:dyDescent="0.25">
      <c r="A1885" s="41">
        <v>99281</v>
      </c>
      <c r="B1885" s="38" t="s">
        <v>1727</v>
      </c>
      <c r="C1885" s="38" t="s">
        <v>84</v>
      </c>
      <c r="D1885" s="39" t="s">
        <v>14681</v>
      </c>
      <c r="F1885" s="12" t="str">
        <f t="shared" si="29"/>
        <v>99281</v>
      </c>
    </row>
    <row r="1886" spans="1:6" ht="13.5" x14ac:dyDescent="0.25">
      <c r="A1886" s="41">
        <v>99282</v>
      </c>
      <c r="B1886" s="38" t="s">
        <v>1728</v>
      </c>
      <c r="C1886" s="38" t="s">
        <v>84</v>
      </c>
      <c r="D1886" s="39" t="s">
        <v>14685</v>
      </c>
      <c r="F1886" s="12" t="str">
        <f t="shared" si="29"/>
        <v>99282</v>
      </c>
    </row>
    <row r="1887" spans="1:6" ht="13.5" x14ac:dyDescent="0.25">
      <c r="A1887" s="41">
        <v>99283</v>
      </c>
      <c r="B1887" s="38" t="s">
        <v>1729</v>
      </c>
      <c r="C1887" s="38" t="s">
        <v>84</v>
      </c>
      <c r="D1887" s="39" t="s">
        <v>14686</v>
      </c>
      <c r="F1887" s="12" t="str">
        <f t="shared" si="29"/>
        <v>99283</v>
      </c>
    </row>
    <row r="1888" spans="1:6" ht="13.5" x14ac:dyDescent="0.25">
      <c r="A1888" s="41">
        <v>99284</v>
      </c>
      <c r="B1888" s="38" t="s">
        <v>1730</v>
      </c>
      <c r="C1888" s="38" t="s">
        <v>92</v>
      </c>
      <c r="D1888" s="39" t="s">
        <v>14687</v>
      </c>
      <c r="F1888" s="12" t="str">
        <f t="shared" si="29"/>
        <v>99284</v>
      </c>
    </row>
    <row r="1889" spans="1:6" ht="13.5" x14ac:dyDescent="0.25">
      <c r="A1889" s="41">
        <v>99285</v>
      </c>
      <c r="B1889" s="38" t="s">
        <v>1731</v>
      </c>
      <c r="C1889" s="38" t="s">
        <v>92</v>
      </c>
      <c r="D1889" s="39" t="s">
        <v>14688</v>
      </c>
      <c r="F1889" s="12" t="str">
        <f t="shared" si="29"/>
        <v>99285</v>
      </c>
    </row>
    <row r="1890" spans="1:6" ht="13.5" x14ac:dyDescent="0.25">
      <c r="A1890" s="41">
        <v>99286</v>
      </c>
      <c r="B1890" s="38" t="s">
        <v>1732</v>
      </c>
      <c r="C1890" s="38" t="s">
        <v>92</v>
      </c>
      <c r="D1890" s="39" t="s">
        <v>14689</v>
      </c>
      <c r="F1890" s="12" t="str">
        <f t="shared" si="29"/>
        <v>99286</v>
      </c>
    </row>
    <row r="1891" spans="1:6" ht="13.5" x14ac:dyDescent="0.25">
      <c r="A1891" s="41">
        <v>99287</v>
      </c>
      <c r="B1891" s="38" t="s">
        <v>1733</v>
      </c>
      <c r="C1891" s="38" t="s">
        <v>92</v>
      </c>
      <c r="D1891" s="39" t="s">
        <v>14690</v>
      </c>
      <c r="F1891" s="12" t="str">
        <f t="shared" si="29"/>
        <v>99287</v>
      </c>
    </row>
    <row r="1892" spans="1:6" ht="13.5" x14ac:dyDescent="0.25">
      <c r="A1892" s="41">
        <v>99288</v>
      </c>
      <c r="B1892" s="38" t="s">
        <v>1734</v>
      </c>
      <c r="C1892" s="38" t="s">
        <v>84</v>
      </c>
      <c r="D1892" s="39" t="s">
        <v>14691</v>
      </c>
      <c r="F1892" s="12" t="str">
        <f t="shared" si="29"/>
        <v>99288</v>
      </c>
    </row>
    <row r="1893" spans="1:6" ht="13.5" x14ac:dyDescent="0.25">
      <c r="A1893" s="41">
        <v>99289</v>
      </c>
      <c r="B1893" s="38" t="s">
        <v>1735</v>
      </c>
      <c r="C1893" s="38" t="s">
        <v>84</v>
      </c>
      <c r="D1893" s="39" t="s">
        <v>14692</v>
      </c>
      <c r="F1893" s="12" t="str">
        <f t="shared" si="29"/>
        <v>99289</v>
      </c>
    </row>
    <row r="1894" spans="1:6" ht="13.5" x14ac:dyDescent="0.25">
      <c r="A1894" s="41">
        <v>99290</v>
      </c>
      <c r="B1894" s="38" t="s">
        <v>1736</v>
      </c>
      <c r="C1894" s="38" t="s">
        <v>92</v>
      </c>
      <c r="D1894" s="39" t="s">
        <v>14693</v>
      </c>
      <c r="F1894" s="12" t="str">
        <f t="shared" si="29"/>
        <v>99290</v>
      </c>
    </row>
    <row r="1895" spans="1:6" ht="13.5" x14ac:dyDescent="0.25">
      <c r="A1895" s="41">
        <v>99291</v>
      </c>
      <c r="B1895" s="38" t="s">
        <v>1737</v>
      </c>
      <c r="C1895" s="38" t="s">
        <v>84</v>
      </c>
      <c r="D1895" s="39" t="s">
        <v>14692</v>
      </c>
      <c r="F1895" s="12" t="str">
        <f t="shared" si="29"/>
        <v>99291</v>
      </c>
    </row>
    <row r="1896" spans="1:6" ht="13.5" x14ac:dyDescent="0.25">
      <c r="A1896" s="41">
        <v>99292</v>
      </c>
      <c r="B1896" s="38" t="s">
        <v>1738</v>
      </c>
      <c r="C1896" s="38" t="s">
        <v>92</v>
      </c>
      <c r="D1896" s="39" t="s">
        <v>14694</v>
      </c>
      <c r="F1896" s="12" t="str">
        <f t="shared" si="29"/>
        <v>99292</v>
      </c>
    </row>
    <row r="1897" spans="1:6" ht="13.5" x14ac:dyDescent="0.25">
      <c r="A1897" s="41">
        <v>99293</v>
      </c>
      <c r="B1897" s="38" t="s">
        <v>1739</v>
      </c>
      <c r="C1897" s="38" t="s">
        <v>84</v>
      </c>
      <c r="D1897" s="39" t="s">
        <v>14695</v>
      </c>
      <c r="F1897" s="12" t="str">
        <f t="shared" si="29"/>
        <v>99293</v>
      </c>
    </row>
    <row r="1898" spans="1:6" ht="13.5" x14ac:dyDescent="0.25">
      <c r="A1898" s="41">
        <v>99294</v>
      </c>
      <c r="B1898" s="38" t="s">
        <v>1740</v>
      </c>
      <c r="C1898" s="38" t="s">
        <v>92</v>
      </c>
      <c r="D1898" s="39" t="s">
        <v>14696</v>
      </c>
      <c r="F1898" s="12" t="str">
        <f t="shared" si="29"/>
        <v>99294</v>
      </c>
    </row>
    <row r="1899" spans="1:6" ht="13.5" x14ac:dyDescent="0.25">
      <c r="A1899" s="41">
        <v>99296</v>
      </c>
      <c r="B1899" s="38" t="s">
        <v>1741</v>
      </c>
      <c r="C1899" s="38" t="s">
        <v>84</v>
      </c>
      <c r="D1899" s="39" t="s">
        <v>14697</v>
      </c>
      <c r="F1899" s="12" t="str">
        <f t="shared" si="29"/>
        <v>99296</v>
      </c>
    </row>
    <row r="1900" spans="1:6" ht="13.5" x14ac:dyDescent="0.25">
      <c r="A1900" s="41">
        <v>99297</v>
      </c>
      <c r="B1900" s="38" t="s">
        <v>1742</v>
      </c>
      <c r="C1900" s="38" t="s">
        <v>84</v>
      </c>
      <c r="D1900" s="39" t="s">
        <v>14698</v>
      </c>
      <c r="F1900" s="12" t="str">
        <f t="shared" si="29"/>
        <v>99297</v>
      </c>
    </row>
    <row r="1901" spans="1:6" ht="13.5" x14ac:dyDescent="0.25">
      <c r="A1901" s="41">
        <v>99298</v>
      </c>
      <c r="B1901" s="38" t="s">
        <v>1743</v>
      </c>
      <c r="C1901" s="38" t="s">
        <v>92</v>
      </c>
      <c r="D1901" s="39" t="s">
        <v>14699</v>
      </c>
      <c r="F1901" s="12" t="str">
        <f t="shared" si="29"/>
        <v>99298</v>
      </c>
    </row>
    <row r="1902" spans="1:6" ht="13.5" x14ac:dyDescent="0.25">
      <c r="A1902" s="41">
        <v>99299</v>
      </c>
      <c r="B1902" s="38" t="s">
        <v>1744</v>
      </c>
      <c r="C1902" s="38" t="s">
        <v>84</v>
      </c>
      <c r="D1902" s="39" t="s">
        <v>14700</v>
      </c>
      <c r="F1902" s="12" t="str">
        <f t="shared" si="29"/>
        <v>99299</v>
      </c>
    </row>
    <row r="1903" spans="1:6" ht="13.5" x14ac:dyDescent="0.25">
      <c r="A1903" s="41">
        <v>99300</v>
      </c>
      <c r="B1903" s="38" t="s">
        <v>1745</v>
      </c>
      <c r="C1903" s="38" t="s">
        <v>92</v>
      </c>
      <c r="D1903" s="39" t="s">
        <v>14701</v>
      </c>
      <c r="F1903" s="12" t="str">
        <f t="shared" si="29"/>
        <v>99300</v>
      </c>
    </row>
    <row r="1904" spans="1:6" ht="13.5" x14ac:dyDescent="0.25">
      <c r="A1904" s="41">
        <v>99301</v>
      </c>
      <c r="B1904" s="38" t="s">
        <v>1746</v>
      </c>
      <c r="C1904" s="38" t="s">
        <v>92</v>
      </c>
      <c r="D1904" s="39" t="s">
        <v>14702</v>
      </c>
      <c r="F1904" s="12" t="str">
        <f t="shared" si="29"/>
        <v>99301</v>
      </c>
    </row>
    <row r="1905" spans="1:6" ht="13.5" x14ac:dyDescent="0.25">
      <c r="A1905" s="41">
        <v>99302</v>
      </c>
      <c r="B1905" s="38" t="s">
        <v>1747</v>
      </c>
      <c r="C1905" s="38" t="s">
        <v>84</v>
      </c>
      <c r="D1905" s="39" t="s">
        <v>14703</v>
      </c>
      <c r="F1905" s="12" t="str">
        <f t="shared" si="29"/>
        <v>99302</v>
      </c>
    </row>
    <row r="1906" spans="1:6" ht="13.5" x14ac:dyDescent="0.25">
      <c r="A1906" s="41">
        <v>99303</v>
      </c>
      <c r="B1906" s="38" t="s">
        <v>1748</v>
      </c>
      <c r="C1906" s="38" t="s">
        <v>92</v>
      </c>
      <c r="D1906" s="39" t="s">
        <v>14704</v>
      </c>
      <c r="F1906" s="12" t="str">
        <f t="shared" si="29"/>
        <v>99303</v>
      </c>
    </row>
    <row r="1907" spans="1:6" ht="13.5" x14ac:dyDescent="0.25">
      <c r="A1907" s="41">
        <v>99304</v>
      </c>
      <c r="B1907" s="38" t="s">
        <v>1749</v>
      </c>
      <c r="C1907" s="38" t="s">
        <v>84</v>
      </c>
      <c r="D1907" s="39" t="s">
        <v>14705</v>
      </c>
      <c r="F1907" s="12" t="str">
        <f t="shared" si="29"/>
        <v>99304</v>
      </c>
    </row>
    <row r="1908" spans="1:6" ht="13.5" x14ac:dyDescent="0.25">
      <c r="A1908" s="41">
        <v>99305</v>
      </c>
      <c r="B1908" s="38" t="s">
        <v>1750</v>
      </c>
      <c r="C1908" s="38" t="s">
        <v>92</v>
      </c>
      <c r="D1908" s="39" t="s">
        <v>14706</v>
      </c>
      <c r="F1908" s="12" t="str">
        <f t="shared" si="29"/>
        <v>99305</v>
      </c>
    </row>
    <row r="1909" spans="1:6" ht="13.5" x14ac:dyDescent="0.25">
      <c r="A1909" s="41">
        <v>99306</v>
      </c>
      <c r="B1909" s="38" t="s">
        <v>1751</v>
      </c>
      <c r="C1909" s="38" t="s">
        <v>84</v>
      </c>
      <c r="D1909" s="39" t="s">
        <v>14703</v>
      </c>
      <c r="F1909" s="12" t="str">
        <f t="shared" si="29"/>
        <v>99306</v>
      </c>
    </row>
    <row r="1910" spans="1:6" ht="13.5" x14ac:dyDescent="0.25">
      <c r="A1910" s="41">
        <v>99307</v>
      </c>
      <c r="B1910" s="38" t="s">
        <v>1752</v>
      </c>
      <c r="C1910" s="38" t="s">
        <v>84</v>
      </c>
      <c r="D1910" s="39" t="s">
        <v>14707</v>
      </c>
      <c r="F1910" s="12" t="str">
        <f t="shared" si="29"/>
        <v>99307</v>
      </c>
    </row>
    <row r="1911" spans="1:6" ht="13.5" x14ac:dyDescent="0.25">
      <c r="A1911" s="41">
        <v>99308</v>
      </c>
      <c r="B1911" s="38" t="s">
        <v>1753</v>
      </c>
      <c r="C1911" s="38" t="s">
        <v>92</v>
      </c>
      <c r="D1911" s="39" t="s">
        <v>14708</v>
      </c>
      <c r="F1911" s="12" t="str">
        <f t="shared" si="29"/>
        <v>99308</v>
      </c>
    </row>
    <row r="1912" spans="1:6" ht="13.5" x14ac:dyDescent="0.25">
      <c r="A1912" s="41">
        <v>99309</v>
      </c>
      <c r="B1912" s="38" t="s">
        <v>1754</v>
      </c>
      <c r="C1912" s="38" t="s">
        <v>84</v>
      </c>
      <c r="D1912" s="39" t="s">
        <v>14709</v>
      </c>
      <c r="F1912" s="12" t="str">
        <f t="shared" si="29"/>
        <v>99309</v>
      </c>
    </row>
    <row r="1913" spans="1:6" ht="13.5" x14ac:dyDescent="0.25">
      <c r="A1913" s="41">
        <v>99310</v>
      </c>
      <c r="B1913" s="38" t="s">
        <v>1755</v>
      </c>
      <c r="C1913" s="38" t="s">
        <v>92</v>
      </c>
      <c r="D1913" s="39" t="s">
        <v>14710</v>
      </c>
      <c r="F1913" s="12" t="str">
        <f t="shared" si="29"/>
        <v>99310</v>
      </c>
    </row>
    <row r="1914" spans="1:6" ht="13.5" x14ac:dyDescent="0.25">
      <c r="A1914" s="41">
        <v>99311</v>
      </c>
      <c r="B1914" s="38" t="s">
        <v>1756</v>
      </c>
      <c r="C1914" s="38" t="s">
        <v>84</v>
      </c>
      <c r="D1914" s="39" t="s">
        <v>14709</v>
      </c>
      <c r="F1914" s="12" t="str">
        <f t="shared" si="29"/>
        <v>99311</v>
      </c>
    </row>
    <row r="1915" spans="1:6" ht="13.5" x14ac:dyDescent="0.25">
      <c r="A1915" s="41">
        <v>99312</v>
      </c>
      <c r="B1915" s="38" t="s">
        <v>1757</v>
      </c>
      <c r="C1915" s="38" t="s">
        <v>92</v>
      </c>
      <c r="D1915" s="39" t="s">
        <v>14711</v>
      </c>
      <c r="F1915" s="12" t="str">
        <f t="shared" si="29"/>
        <v>99312</v>
      </c>
    </row>
    <row r="1916" spans="1:6" ht="13.5" x14ac:dyDescent="0.25">
      <c r="A1916" s="41">
        <v>99313</v>
      </c>
      <c r="B1916" s="38" t="s">
        <v>1758</v>
      </c>
      <c r="C1916" s="38" t="s">
        <v>92</v>
      </c>
      <c r="D1916" s="39" t="s">
        <v>14712</v>
      </c>
      <c r="F1916" s="12" t="str">
        <f t="shared" si="29"/>
        <v>99313</v>
      </c>
    </row>
    <row r="1917" spans="1:6" ht="13.5" x14ac:dyDescent="0.25">
      <c r="A1917" s="41">
        <v>99314</v>
      </c>
      <c r="B1917" s="38" t="s">
        <v>1759</v>
      </c>
      <c r="C1917" s="38" t="s">
        <v>84</v>
      </c>
      <c r="D1917" s="39" t="s">
        <v>14713</v>
      </c>
      <c r="F1917" s="12" t="str">
        <f t="shared" si="29"/>
        <v>99314</v>
      </c>
    </row>
    <row r="1918" spans="1:6" ht="13.5" x14ac:dyDescent="0.25">
      <c r="A1918" s="41">
        <v>99315</v>
      </c>
      <c r="B1918" s="38" t="s">
        <v>1760</v>
      </c>
      <c r="C1918" s="38" t="s">
        <v>92</v>
      </c>
      <c r="D1918" s="39" t="s">
        <v>14714</v>
      </c>
      <c r="F1918" s="12" t="str">
        <f t="shared" si="29"/>
        <v>99315</v>
      </c>
    </row>
    <row r="1919" spans="1:6" ht="13.5" x14ac:dyDescent="0.25">
      <c r="A1919" s="41">
        <v>99317</v>
      </c>
      <c r="B1919" s="38" t="s">
        <v>1761</v>
      </c>
      <c r="C1919" s="38" t="s">
        <v>84</v>
      </c>
      <c r="D1919" s="39" t="s">
        <v>14715</v>
      </c>
      <c r="F1919" s="12" t="str">
        <f t="shared" si="29"/>
        <v>99317</v>
      </c>
    </row>
    <row r="1920" spans="1:6" ht="13.5" x14ac:dyDescent="0.25">
      <c r="A1920" s="41">
        <v>99318</v>
      </c>
      <c r="B1920" s="38" t="s">
        <v>1762</v>
      </c>
      <c r="C1920" s="38" t="s">
        <v>84</v>
      </c>
      <c r="D1920" s="39" t="s">
        <v>14716</v>
      </c>
      <c r="F1920" s="12" t="str">
        <f t="shared" si="29"/>
        <v>99318</v>
      </c>
    </row>
    <row r="1921" spans="1:6" ht="13.5" x14ac:dyDescent="0.25">
      <c r="A1921" s="41">
        <v>99319</v>
      </c>
      <c r="B1921" s="38" t="s">
        <v>1763</v>
      </c>
      <c r="C1921" s="38" t="s">
        <v>84</v>
      </c>
      <c r="D1921" s="39" t="s">
        <v>14717</v>
      </c>
      <c r="F1921" s="12" t="str">
        <f t="shared" si="29"/>
        <v>99319</v>
      </c>
    </row>
    <row r="1922" spans="1:6" ht="13.5" x14ac:dyDescent="0.25">
      <c r="A1922" s="41">
        <v>99320</v>
      </c>
      <c r="B1922" s="38" t="s">
        <v>1764</v>
      </c>
      <c r="C1922" s="38" t="s">
        <v>92</v>
      </c>
      <c r="D1922" s="39" t="s">
        <v>14718</v>
      </c>
      <c r="F1922" s="12" t="str">
        <f t="shared" si="29"/>
        <v>99320</v>
      </c>
    </row>
    <row r="1923" spans="1:6" ht="13.5" x14ac:dyDescent="0.25">
      <c r="A1923" s="41">
        <v>99321</v>
      </c>
      <c r="B1923" s="38" t="s">
        <v>1765</v>
      </c>
      <c r="C1923" s="38" t="s">
        <v>84</v>
      </c>
      <c r="D1923" s="39" t="s">
        <v>14719</v>
      </c>
      <c r="F1923" s="12" t="str">
        <f t="shared" si="29"/>
        <v>99321</v>
      </c>
    </row>
    <row r="1924" spans="1:6" ht="13.5" x14ac:dyDescent="0.25">
      <c r="A1924" s="41">
        <v>99322</v>
      </c>
      <c r="B1924" s="38" t="s">
        <v>1766</v>
      </c>
      <c r="C1924" s="38" t="s">
        <v>92</v>
      </c>
      <c r="D1924" s="39" t="s">
        <v>14720</v>
      </c>
      <c r="F1924" s="12" t="str">
        <f t="shared" ref="F1924:F1987" si="30">CLEAN(A1924)</f>
        <v>99322</v>
      </c>
    </row>
    <row r="1925" spans="1:6" ht="13.5" x14ac:dyDescent="0.25">
      <c r="A1925" s="41">
        <v>99323</v>
      </c>
      <c r="B1925" s="38" t="s">
        <v>1767</v>
      </c>
      <c r="C1925" s="38" t="s">
        <v>84</v>
      </c>
      <c r="D1925" s="39" t="s">
        <v>14698</v>
      </c>
      <c r="F1925" s="12" t="str">
        <f t="shared" si="30"/>
        <v>99323</v>
      </c>
    </row>
    <row r="1926" spans="1:6" ht="13.5" x14ac:dyDescent="0.25">
      <c r="A1926" s="41">
        <v>99324</v>
      </c>
      <c r="B1926" s="38" t="s">
        <v>1768</v>
      </c>
      <c r="C1926" s="38" t="s">
        <v>92</v>
      </c>
      <c r="D1926" s="39" t="s">
        <v>14721</v>
      </c>
      <c r="F1926" s="12" t="str">
        <f t="shared" si="30"/>
        <v>99324</v>
      </c>
    </row>
    <row r="1927" spans="1:6" ht="13.5" x14ac:dyDescent="0.25">
      <c r="A1927" s="41">
        <v>99325</v>
      </c>
      <c r="B1927" s="38" t="s">
        <v>1769</v>
      </c>
      <c r="C1927" s="38" t="s">
        <v>84</v>
      </c>
      <c r="D1927" s="39" t="s">
        <v>14700</v>
      </c>
      <c r="F1927" s="12" t="str">
        <f t="shared" si="30"/>
        <v>99325</v>
      </c>
    </row>
    <row r="1928" spans="1:6" ht="13.5" x14ac:dyDescent="0.25">
      <c r="A1928" s="41">
        <v>99326</v>
      </c>
      <c r="B1928" s="38" t="s">
        <v>1770</v>
      </c>
      <c r="C1928" s="38" t="s">
        <v>92</v>
      </c>
      <c r="D1928" s="39" t="s">
        <v>14722</v>
      </c>
      <c r="F1928" s="12" t="str">
        <f t="shared" si="30"/>
        <v>99326</v>
      </c>
    </row>
    <row r="1929" spans="1:6" ht="13.5" x14ac:dyDescent="0.25">
      <c r="A1929" s="41">
        <v>99327</v>
      </c>
      <c r="B1929" s="38" t="s">
        <v>1771</v>
      </c>
      <c r="C1929" s="38" t="s">
        <v>84</v>
      </c>
      <c r="D1929" s="39" t="s">
        <v>14723</v>
      </c>
      <c r="F1929" s="12" t="str">
        <f t="shared" si="30"/>
        <v>99327</v>
      </c>
    </row>
    <row r="1930" spans="1:6" ht="13.5" x14ac:dyDescent="0.25">
      <c r="A1930" s="41">
        <v>101800</v>
      </c>
      <c r="B1930" s="38" t="s">
        <v>1772</v>
      </c>
      <c r="C1930" s="38" t="s">
        <v>92</v>
      </c>
      <c r="D1930" s="39" t="s">
        <v>14724</v>
      </c>
      <c r="F1930" s="12" t="str">
        <f t="shared" si="30"/>
        <v>101800</v>
      </c>
    </row>
    <row r="1931" spans="1:6" ht="13.5" x14ac:dyDescent="0.25">
      <c r="A1931" s="41">
        <v>101801</v>
      </c>
      <c r="B1931" s="38" t="s">
        <v>1773</v>
      </c>
      <c r="C1931" s="38" t="s">
        <v>92</v>
      </c>
      <c r="D1931" s="39" t="s">
        <v>14725</v>
      </c>
      <c r="F1931" s="12" t="str">
        <f t="shared" si="30"/>
        <v>101801</v>
      </c>
    </row>
    <row r="1932" spans="1:6" ht="13.5" x14ac:dyDescent="0.25">
      <c r="A1932" s="41">
        <v>101806</v>
      </c>
      <c r="B1932" s="38" t="s">
        <v>1774</v>
      </c>
      <c r="C1932" s="38" t="s">
        <v>92</v>
      </c>
      <c r="D1932" s="39" t="s">
        <v>14726</v>
      </c>
      <c r="F1932" s="12" t="str">
        <f t="shared" si="30"/>
        <v>101806</v>
      </c>
    </row>
    <row r="1933" spans="1:6" ht="13.5" x14ac:dyDescent="0.25">
      <c r="A1933" s="41">
        <v>101807</v>
      </c>
      <c r="B1933" s="38" t="s">
        <v>1775</v>
      </c>
      <c r="C1933" s="38" t="s">
        <v>92</v>
      </c>
      <c r="D1933" s="39" t="s">
        <v>14727</v>
      </c>
      <c r="F1933" s="12" t="str">
        <f t="shared" si="30"/>
        <v>101807</v>
      </c>
    </row>
    <row r="1934" spans="1:6" ht="13.5" x14ac:dyDescent="0.25">
      <c r="A1934" s="41">
        <v>101808</v>
      </c>
      <c r="B1934" s="38" t="s">
        <v>1776</v>
      </c>
      <c r="C1934" s="38" t="s">
        <v>92</v>
      </c>
      <c r="D1934" s="39" t="s">
        <v>14728</v>
      </c>
      <c r="F1934" s="12" t="str">
        <f t="shared" si="30"/>
        <v>101808</v>
      </c>
    </row>
    <row r="1935" spans="1:6" ht="13.5" x14ac:dyDescent="0.25">
      <c r="A1935" s="41">
        <v>101809</v>
      </c>
      <c r="B1935" s="38" t="s">
        <v>1777</v>
      </c>
      <c r="C1935" s="38" t="s">
        <v>92</v>
      </c>
      <c r="D1935" s="39" t="s">
        <v>14729</v>
      </c>
      <c r="F1935" s="12" t="str">
        <f t="shared" si="30"/>
        <v>101809</v>
      </c>
    </row>
    <row r="1936" spans="1:6" ht="13.5" x14ac:dyDescent="0.25">
      <c r="A1936" s="41">
        <v>102139</v>
      </c>
      <c r="B1936" s="38" t="s">
        <v>1779</v>
      </c>
      <c r="C1936" s="38" t="s">
        <v>92</v>
      </c>
      <c r="D1936" s="39" t="s">
        <v>14730</v>
      </c>
      <c r="F1936" s="12" t="str">
        <f t="shared" si="30"/>
        <v>102139</v>
      </c>
    </row>
    <row r="1937" spans="1:6" ht="13.5" x14ac:dyDescent="0.25">
      <c r="A1937" s="41">
        <v>102141</v>
      </c>
      <c r="B1937" s="38" t="s">
        <v>1780</v>
      </c>
      <c r="C1937" s="38" t="s">
        <v>92</v>
      </c>
      <c r="D1937" s="39" t="s">
        <v>14731</v>
      </c>
      <c r="F1937" s="12" t="str">
        <f t="shared" si="30"/>
        <v>102141</v>
      </c>
    </row>
    <row r="1938" spans="1:6" ht="13.5" x14ac:dyDescent="0.25">
      <c r="A1938" s="41">
        <v>102142</v>
      </c>
      <c r="B1938" s="38" t="s">
        <v>1781</v>
      </c>
      <c r="C1938" s="38" t="s">
        <v>92</v>
      </c>
      <c r="D1938" s="39" t="s">
        <v>14732</v>
      </c>
      <c r="F1938" s="12" t="str">
        <f t="shared" si="30"/>
        <v>102142</v>
      </c>
    </row>
    <row r="1939" spans="1:6" ht="13.5" x14ac:dyDescent="0.25">
      <c r="A1939" s="41">
        <v>102457</v>
      </c>
      <c r="B1939" s="38" t="s">
        <v>1782</v>
      </c>
      <c r="C1939" s="38" t="s">
        <v>92</v>
      </c>
      <c r="D1939" s="39" t="s">
        <v>14733</v>
      </c>
      <c r="F1939" s="12" t="str">
        <f t="shared" si="30"/>
        <v>102457</v>
      </c>
    </row>
    <row r="1940" spans="1:6" ht="13.5" x14ac:dyDescent="0.25">
      <c r="A1940" s="41">
        <v>94263</v>
      </c>
      <c r="B1940" s="38" t="s">
        <v>1783</v>
      </c>
      <c r="C1940" s="38" t="s">
        <v>84</v>
      </c>
      <c r="D1940" s="39" t="s">
        <v>14734</v>
      </c>
      <c r="F1940" s="12" t="str">
        <f t="shared" si="30"/>
        <v>94263</v>
      </c>
    </row>
    <row r="1941" spans="1:6" ht="13.5" x14ac:dyDescent="0.25">
      <c r="A1941" s="41">
        <v>94264</v>
      </c>
      <c r="B1941" s="38" t="s">
        <v>1786</v>
      </c>
      <c r="C1941" s="38" t="s">
        <v>84</v>
      </c>
      <c r="D1941" s="39" t="s">
        <v>14735</v>
      </c>
      <c r="F1941" s="12" t="str">
        <f t="shared" si="30"/>
        <v>94264</v>
      </c>
    </row>
    <row r="1942" spans="1:6" ht="13.5" x14ac:dyDescent="0.25">
      <c r="A1942" s="41">
        <v>94265</v>
      </c>
      <c r="B1942" s="38" t="s">
        <v>1787</v>
      </c>
      <c r="C1942" s="38" t="s">
        <v>84</v>
      </c>
      <c r="D1942" s="39" t="s">
        <v>14736</v>
      </c>
      <c r="F1942" s="12" t="str">
        <f t="shared" si="30"/>
        <v>94265</v>
      </c>
    </row>
    <row r="1943" spans="1:6" ht="13.5" x14ac:dyDescent="0.25">
      <c r="A1943" s="41">
        <v>94266</v>
      </c>
      <c r="B1943" s="38" t="s">
        <v>1788</v>
      </c>
      <c r="C1943" s="38" t="s">
        <v>84</v>
      </c>
      <c r="D1943" s="39" t="s">
        <v>14737</v>
      </c>
      <c r="F1943" s="12" t="str">
        <f t="shared" si="30"/>
        <v>94266</v>
      </c>
    </row>
    <row r="1944" spans="1:6" ht="13.5" x14ac:dyDescent="0.25">
      <c r="A1944" s="41">
        <v>94267</v>
      </c>
      <c r="B1944" s="38" t="s">
        <v>1789</v>
      </c>
      <c r="C1944" s="38" t="s">
        <v>84</v>
      </c>
      <c r="D1944" s="39" t="s">
        <v>14738</v>
      </c>
      <c r="F1944" s="12" t="str">
        <f t="shared" si="30"/>
        <v>94267</v>
      </c>
    </row>
    <row r="1945" spans="1:6" ht="13.5" x14ac:dyDescent="0.25">
      <c r="A1945" s="41">
        <v>94268</v>
      </c>
      <c r="B1945" s="38" t="s">
        <v>1790</v>
      </c>
      <c r="C1945" s="38" t="s">
        <v>84</v>
      </c>
      <c r="D1945" s="39" t="s">
        <v>14739</v>
      </c>
      <c r="F1945" s="12" t="str">
        <f t="shared" si="30"/>
        <v>94268</v>
      </c>
    </row>
    <row r="1946" spans="1:6" ht="13.5" x14ac:dyDescent="0.25">
      <c r="A1946" s="41">
        <v>94269</v>
      </c>
      <c r="B1946" s="38" t="s">
        <v>1791</v>
      </c>
      <c r="C1946" s="38" t="s">
        <v>84</v>
      </c>
      <c r="D1946" s="39" t="s">
        <v>12476</v>
      </c>
      <c r="F1946" s="12" t="str">
        <f t="shared" si="30"/>
        <v>94269</v>
      </c>
    </row>
    <row r="1947" spans="1:6" ht="13.5" x14ac:dyDescent="0.25">
      <c r="A1947" s="41">
        <v>94270</v>
      </c>
      <c r="B1947" s="38" t="s">
        <v>1792</v>
      </c>
      <c r="C1947" s="38" t="s">
        <v>84</v>
      </c>
      <c r="D1947" s="39" t="s">
        <v>14740</v>
      </c>
      <c r="F1947" s="12" t="str">
        <f t="shared" si="30"/>
        <v>94270</v>
      </c>
    </row>
    <row r="1948" spans="1:6" ht="13.5" x14ac:dyDescent="0.25">
      <c r="A1948" s="41">
        <v>94271</v>
      </c>
      <c r="B1948" s="38" t="s">
        <v>1793</v>
      </c>
      <c r="C1948" s="38" t="s">
        <v>84</v>
      </c>
      <c r="D1948" s="39" t="s">
        <v>14741</v>
      </c>
      <c r="F1948" s="12" t="str">
        <f t="shared" si="30"/>
        <v>94271</v>
      </c>
    </row>
    <row r="1949" spans="1:6" ht="13.5" x14ac:dyDescent="0.25">
      <c r="A1949" s="41">
        <v>94272</v>
      </c>
      <c r="B1949" s="38" t="s">
        <v>1794</v>
      </c>
      <c r="C1949" s="38" t="s">
        <v>84</v>
      </c>
      <c r="D1949" s="39" t="s">
        <v>14742</v>
      </c>
      <c r="F1949" s="12" t="str">
        <f t="shared" si="30"/>
        <v>94272</v>
      </c>
    </row>
    <row r="1950" spans="1:6" ht="13.5" x14ac:dyDescent="0.25">
      <c r="A1950" s="41">
        <v>94273</v>
      </c>
      <c r="B1950" s="38" t="s">
        <v>1795</v>
      </c>
      <c r="C1950" s="38" t="s">
        <v>84</v>
      </c>
      <c r="D1950" s="39" t="s">
        <v>14743</v>
      </c>
      <c r="F1950" s="12" t="str">
        <f t="shared" si="30"/>
        <v>94273</v>
      </c>
    </row>
    <row r="1951" spans="1:6" ht="13.5" x14ac:dyDescent="0.25">
      <c r="A1951" s="41">
        <v>94274</v>
      </c>
      <c r="B1951" s="38" t="s">
        <v>1796</v>
      </c>
      <c r="C1951" s="38" t="s">
        <v>84</v>
      </c>
      <c r="D1951" s="39" t="s">
        <v>14744</v>
      </c>
      <c r="F1951" s="12" t="str">
        <f t="shared" si="30"/>
        <v>94274</v>
      </c>
    </row>
    <row r="1952" spans="1:6" ht="13.5" x14ac:dyDescent="0.25">
      <c r="A1952" s="41">
        <v>94275</v>
      </c>
      <c r="B1952" s="38" t="s">
        <v>1797</v>
      </c>
      <c r="C1952" s="38" t="s">
        <v>84</v>
      </c>
      <c r="D1952" s="39" t="s">
        <v>14745</v>
      </c>
      <c r="F1952" s="12" t="str">
        <f t="shared" si="30"/>
        <v>94275</v>
      </c>
    </row>
    <row r="1953" spans="1:6" ht="13.5" x14ac:dyDescent="0.25">
      <c r="A1953" s="41">
        <v>94276</v>
      </c>
      <c r="B1953" s="38" t="s">
        <v>1798</v>
      </c>
      <c r="C1953" s="38" t="s">
        <v>84</v>
      </c>
      <c r="D1953" s="39" t="s">
        <v>14746</v>
      </c>
      <c r="F1953" s="12" t="str">
        <f t="shared" si="30"/>
        <v>94276</v>
      </c>
    </row>
    <row r="1954" spans="1:6" ht="13.5" x14ac:dyDescent="0.25">
      <c r="A1954" s="41">
        <v>94277</v>
      </c>
      <c r="B1954" s="38" t="s">
        <v>1799</v>
      </c>
      <c r="C1954" s="38" t="s">
        <v>84</v>
      </c>
      <c r="D1954" s="39" t="s">
        <v>14747</v>
      </c>
      <c r="F1954" s="12" t="str">
        <f t="shared" si="30"/>
        <v>94277</v>
      </c>
    </row>
    <row r="1955" spans="1:6" ht="13.5" x14ac:dyDescent="0.25">
      <c r="A1955" s="41">
        <v>94278</v>
      </c>
      <c r="B1955" s="38" t="s">
        <v>1800</v>
      </c>
      <c r="C1955" s="38" t="s">
        <v>84</v>
      </c>
      <c r="D1955" s="39" t="s">
        <v>14013</v>
      </c>
      <c r="F1955" s="12" t="str">
        <f t="shared" si="30"/>
        <v>94278</v>
      </c>
    </row>
    <row r="1956" spans="1:6" ht="13.5" x14ac:dyDescent="0.25">
      <c r="A1956" s="41">
        <v>94279</v>
      </c>
      <c r="B1956" s="38" t="s">
        <v>1801</v>
      </c>
      <c r="C1956" s="38" t="s">
        <v>84</v>
      </c>
      <c r="D1956" s="39" t="s">
        <v>14748</v>
      </c>
      <c r="F1956" s="12" t="str">
        <f t="shared" si="30"/>
        <v>94279</v>
      </c>
    </row>
    <row r="1957" spans="1:6" ht="13.5" x14ac:dyDescent="0.25">
      <c r="A1957" s="41">
        <v>94280</v>
      </c>
      <c r="B1957" s="38" t="s">
        <v>1802</v>
      </c>
      <c r="C1957" s="38" t="s">
        <v>84</v>
      </c>
      <c r="D1957" s="39" t="s">
        <v>14749</v>
      </c>
      <c r="F1957" s="12" t="str">
        <f t="shared" si="30"/>
        <v>94280</v>
      </c>
    </row>
    <row r="1958" spans="1:6" ht="13.5" x14ac:dyDescent="0.25">
      <c r="A1958" s="41">
        <v>94281</v>
      </c>
      <c r="B1958" s="38" t="s">
        <v>1803</v>
      </c>
      <c r="C1958" s="38" t="s">
        <v>84</v>
      </c>
      <c r="D1958" s="39" t="s">
        <v>14750</v>
      </c>
      <c r="F1958" s="12" t="str">
        <f t="shared" si="30"/>
        <v>94281</v>
      </c>
    </row>
    <row r="1959" spans="1:6" ht="13.5" x14ac:dyDescent="0.25">
      <c r="A1959" s="41">
        <v>94282</v>
      </c>
      <c r="B1959" s="38" t="s">
        <v>1804</v>
      </c>
      <c r="C1959" s="38" t="s">
        <v>84</v>
      </c>
      <c r="D1959" s="39" t="s">
        <v>14751</v>
      </c>
      <c r="F1959" s="12" t="str">
        <f t="shared" si="30"/>
        <v>94282</v>
      </c>
    </row>
    <row r="1960" spans="1:6" ht="13.5" x14ac:dyDescent="0.25">
      <c r="A1960" s="41">
        <v>94283</v>
      </c>
      <c r="B1960" s="38" t="s">
        <v>1805</v>
      </c>
      <c r="C1960" s="38" t="s">
        <v>84</v>
      </c>
      <c r="D1960" s="39" t="s">
        <v>14752</v>
      </c>
      <c r="F1960" s="12" t="str">
        <f t="shared" si="30"/>
        <v>94283</v>
      </c>
    </row>
    <row r="1961" spans="1:6" ht="13.5" x14ac:dyDescent="0.25">
      <c r="A1961" s="41">
        <v>94284</v>
      </c>
      <c r="B1961" s="38" t="s">
        <v>1806</v>
      </c>
      <c r="C1961" s="38" t="s">
        <v>84</v>
      </c>
      <c r="D1961" s="39" t="s">
        <v>14753</v>
      </c>
      <c r="F1961" s="12" t="str">
        <f t="shared" si="30"/>
        <v>94284</v>
      </c>
    </row>
    <row r="1962" spans="1:6" ht="13.5" x14ac:dyDescent="0.25">
      <c r="A1962" s="41">
        <v>94285</v>
      </c>
      <c r="B1962" s="38" t="s">
        <v>1807</v>
      </c>
      <c r="C1962" s="38" t="s">
        <v>84</v>
      </c>
      <c r="D1962" s="39" t="s">
        <v>14754</v>
      </c>
      <c r="F1962" s="12" t="str">
        <f t="shared" si="30"/>
        <v>94285</v>
      </c>
    </row>
    <row r="1963" spans="1:6" ht="13.5" x14ac:dyDescent="0.25">
      <c r="A1963" s="41">
        <v>94286</v>
      </c>
      <c r="B1963" s="38" t="s">
        <v>1808</v>
      </c>
      <c r="C1963" s="38" t="s">
        <v>84</v>
      </c>
      <c r="D1963" s="39" t="s">
        <v>14755</v>
      </c>
      <c r="F1963" s="12" t="str">
        <f t="shared" si="30"/>
        <v>94286</v>
      </c>
    </row>
    <row r="1964" spans="1:6" ht="13.5" x14ac:dyDescent="0.25">
      <c r="A1964" s="41">
        <v>94287</v>
      </c>
      <c r="B1964" s="38" t="s">
        <v>1809</v>
      </c>
      <c r="C1964" s="38" t="s">
        <v>84</v>
      </c>
      <c r="D1964" s="39" t="s">
        <v>14756</v>
      </c>
      <c r="F1964" s="12" t="str">
        <f t="shared" si="30"/>
        <v>94287</v>
      </c>
    </row>
    <row r="1965" spans="1:6" ht="13.5" x14ac:dyDescent="0.25">
      <c r="A1965" s="41">
        <v>94288</v>
      </c>
      <c r="B1965" s="38" t="s">
        <v>1810</v>
      </c>
      <c r="C1965" s="38" t="s">
        <v>84</v>
      </c>
      <c r="D1965" s="39" t="s">
        <v>13064</v>
      </c>
      <c r="F1965" s="12" t="str">
        <f t="shared" si="30"/>
        <v>94288</v>
      </c>
    </row>
    <row r="1966" spans="1:6" ht="13.5" x14ac:dyDescent="0.25">
      <c r="A1966" s="41">
        <v>94289</v>
      </c>
      <c r="B1966" s="38" t="s">
        <v>1811</v>
      </c>
      <c r="C1966" s="38" t="s">
        <v>84</v>
      </c>
      <c r="D1966" s="39" t="s">
        <v>7390</v>
      </c>
      <c r="F1966" s="12" t="str">
        <f t="shared" si="30"/>
        <v>94289</v>
      </c>
    </row>
    <row r="1967" spans="1:6" ht="13.5" x14ac:dyDescent="0.25">
      <c r="A1967" s="41">
        <v>94290</v>
      </c>
      <c r="B1967" s="38" t="s">
        <v>1812</v>
      </c>
      <c r="C1967" s="38" t="s">
        <v>84</v>
      </c>
      <c r="D1967" s="39" t="s">
        <v>8680</v>
      </c>
      <c r="F1967" s="12" t="str">
        <f t="shared" si="30"/>
        <v>94290</v>
      </c>
    </row>
    <row r="1968" spans="1:6" ht="13.5" x14ac:dyDescent="0.25">
      <c r="A1968" s="41">
        <v>94291</v>
      </c>
      <c r="B1968" s="38" t="s">
        <v>1813</v>
      </c>
      <c r="C1968" s="38" t="s">
        <v>84</v>
      </c>
      <c r="D1968" s="39" t="s">
        <v>14757</v>
      </c>
      <c r="F1968" s="12" t="str">
        <f t="shared" si="30"/>
        <v>94291</v>
      </c>
    </row>
    <row r="1969" spans="1:6" ht="13.5" x14ac:dyDescent="0.25">
      <c r="A1969" s="41">
        <v>94292</v>
      </c>
      <c r="B1969" s="38" t="s">
        <v>1814</v>
      </c>
      <c r="C1969" s="38" t="s">
        <v>84</v>
      </c>
      <c r="D1969" s="39" t="s">
        <v>14758</v>
      </c>
      <c r="F1969" s="12" t="str">
        <f t="shared" si="30"/>
        <v>94292</v>
      </c>
    </row>
    <row r="1970" spans="1:6" ht="13.5" x14ac:dyDescent="0.25">
      <c r="A1970" s="41">
        <v>94293</v>
      </c>
      <c r="B1970" s="38" t="s">
        <v>1815</v>
      </c>
      <c r="C1970" s="38" t="s">
        <v>84</v>
      </c>
      <c r="D1970" s="39" t="s">
        <v>14759</v>
      </c>
      <c r="F1970" s="12" t="str">
        <f t="shared" si="30"/>
        <v>94293</v>
      </c>
    </row>
    <row r="1971" spans="1:6" ht="13.5" x14ac:dyDescent="0.25">
      <c r="A1971" s="41">
        <v>94294</v>
      </c>
      <c r="B1971" s="38" t="s">
        <v>1816</v>
      </c>
      <c r="C1971" s="38" t="s">
        <v>84</v>
      </c>
      <c r="D1971" s="39" t="s">
        <v>11744</v>
      </c>
      <c r="F1971" s="12" t="str">
        <f t="shared" si="30"/>
        <v>94294</v>
      </c>
    </row>
    <row r="1972" spans="1:6" ht="13.5" x14ac:dyDescent="0.25">
      <c r="A1972" s="41">
        <v>104491</v>
      </c>
      <c r="B1972" s="38" t="s">
        <v>1818</v>
      </c>
      <c r="C1972" s="38" t="s">
        <v>84</v>
      </c>
      <c r="D1972" s="39" t="s">
        <v>14760</v>
      </c>
      <c r="F1972" s="12" t="str">
        <f t="shared" si="30"/>
        <v>104491</v>
      </c>
    </row>
    <row r="1973" spans="1:6" ht="13.5" x14ac:dyDescent="0.25">
      <c r="A1973" s="41">
        <v>104492</v>
      </c>
      <c r="B1973" s="38" t="s">
        <v>1819</v>
      </c>
      <c r="C1973" s="38" t="s">
        <v>84</v>
      </c>
      <c r="D1973" s="39" t="s">
        <v>14761</v>
      </c>
      <c r="F1973" s="12" t="str">
        <f t="shared" si="30"/>
        <v>104492</v>
      </c>
    </row>
    <row r="1974" spans="1:6" ht="13.5" x14ac:dyDescent="0.25">
      <c r="A1974" s="41">
        <v>104494</v>
      </c>
      <c r="B1974" s="38" t="s">
        <v>1820</v>
      </c>
      <c r="C1974" s="38" t="s">
        <v>84</v>
      </c>
      <c r="D1974" s="39" t="s">
        <v>14762</v>
      </c>
      <c r="F1974" s="12" t="str">
        <f t="shared" si="30"/>
        <v>104494</v>
      </c>
    </row>
    <row r="1975" spans="1:6" ht="13.5" x14ac:dyDescent="0.25">
      <c r="A1975" s="41">
        <v>104497</v>
      </c>
      <c r="B1975" s="38" t="s">
        <v>1821</v>
      </c>
      <c r="C1975" s="38" t="s">
        <v>84</v>
      </c>
      <c r="D1975" s="39" t="s">
        <v>14763</v>
      </c>
      <c r="F1975" s="12" t="str">
        <f t="shared" si="30"/>
        <v>104497</v>
      </c>
    </row>
    <row r="1976" spans="1:6" ht="13.5" x14ac:dyDescent="0.25">
      <c r="A1976" s="41">
        <v>104515</v>
      </c>
      <c r="B1976" s="38" t="s">
        <v>1822</v>
      </c>
      <c r="C1976" s="38" t="s">
        <v>286</v>
      </c>
      <c r="D1976" s="39" t="s">
        <v>14764</v>
      </c>
      <c r="F1976" s="12" t="str">
        <f t="shared" si="30"/>
        <v>104515</v>
      </c>
    </row>
    <row r="1977" spans="1:6" ht="13.5" x14ac:dyDescent="0.25">
      <c r="A1977" s="41">
        <v>102727</v>
      </c>
      <c r="B1977" s="38" t="s">
        <v>1823</v>
      </c>
      <c r="C1977" s="38" t="s">
        <v>286</v>
      </c>
      <c r="D1977" s="39" t="s">
        <v>14765</v>
      </c>
      <c r="F1977" s="12" t="str">
        <f t="shared" si="30"/>
        <v>102727</v>
      </c>
    </row>
    <row r="1978" spans="1:6" ht="13.5" x14ac:dyDescent="0.25">
      <c r="A1978" s="41">
        <v>102728</v>
      </c>
      <c r="B1978" s="38" t="s">
        <v>1824</v>
      </c>
      <c r="C1978" s="38" t="s">
        <v>98</v>
      </c>
      <c r="D1978" s="39" t="s">
        <v>14766</v>
      </c>
      <c r="F1978" s="12" t="str">
        <f t="shared" si="30"/>
        <v>102728</v>
      </c>
    </row>
    <row r="1979" spans="1:6" ht="13.5" x14ac:dyDescent="0.25">
      <c r="A1979" s="41">
        <v>102729</v>
      </c>
      <c r="B1979" s="38" t="s">
        <v>1826</v>
      </c>
      <c r="C1979" s="38" t="s">
        <v>98</v>
      </c>
      <c r="D1979" s="39" t="s">
        <v>14767</v>
      </c>
      <c r="F1979" s="12" t="str">
        <f t="shared" si="30"/>
        <v>102729</v>
      </c>
    </row>
    <row r="1980" spans="1:6" ht="13.5" x14ac:dyDescent="0.25">
      <c r="A1980" s="41">
        <v>102730</v>
      </c>
      <c r="B1980" s="38" t="s">
        <v>1827</v>
      </c>
      <c r="C1980" s="38" t="s">
        <v>98</v>
      </c>
      <c r="D1980" s="39" t="s">
        <v>6714</v>
      </c>
      <c r="F1980" s="12" t="str">
        <f t="shared" si="30"/>
        <v>102730</v>
      </c>
    </row>
    <row r="1981" spans="1:6" ht="13.5" x14ac:dyDescent="0.25">
      <c r="A1981" s="41">
        <v>102731</v>
      </c>
      <c r="B1981" s="38" t="s">
        <v>1828</v>
      </c>
      <c r="C1981" s="38" t="s">
        <v>98</v>
      </c>
      <c r="D1981" s="39" t="s">
        <v>14768</v>
      </c>
      <c r="F1981" s="12" t="str">
        <f t="shared" si="30"/>
        <v>102731</v>
      </c>
    </row>
    <row r="1982" spans="1:6" ht="13.5" x14ac:dyDescent="0.25">
      <c r="A1982" s="41">
        <v>102732</v>
      </c>
      <c r="B1982" s="38" t="s">
        <v>1829</v>
      </c>
      <c r="C1982" s="38" t="s">
        <v>98</v>
      </c>
      <c r="D1982" s="39" t="s">
        <v>7500</v>
      </c>
      <c r="F1982" s="12" t="str">
        <f t="shared" si="30"/>
        <v>102732</v>
      </c>
    </row>
    <row r="1983" spans="1:6" ht="13.5" x14ac:dyDescent="0.25">
      <c r="A1983" s="41">
        <v>102733</v>
      </c>
      <c r="B1983" s="38" t="s">
        <v>1830</v>
      </c>
      <c r="C1983" s="38" t="s">
        <v>98</v>
      </c>
      <c r="D1983" s="39" t="s">
        <v>14769</v>
      </c>
      <c r="F1983" s="12" t="str">
        <f t="shared" si="30"/>
        <v>102733</v>
      </c>
    </row>
    <row r="1984" spans="1:6" ht="13.5" x14ac:dyDescent="0.25">
      <c r="A1984" s="41">
        <v>102734</v>
      </c>
      <c r="B1984" s="38" t="s">
        <v>1831</v>
      </c>
      <c r="C1984" s="38" t="s">
        <v>98</v>
      </c>
      <c r="D1984" s="39" t="s">
        <v>14770</v>
      </c>
      <c r="F1984" s="12" t="str">
        <f t="shared" si="30"/>
        <v>102734</v>
      </c>
    </row>
    <row r="1985" spans="1:6" ht="13.5" x14ac:dyDescent="0.25">
      <c r="A1985" s="41">
        <v>102735</v>
      </c>
      <c r="B1985" s="38" t="s">
        <v>1832</v>
      </c>
      <c r="C1985" s="38" t="s">
        <v>98</v>
      </c>
      <c r="D1985" s="39" t="s">
        <v>14771</v>
      </c>
      <c r="F1985" s="12" t="str">
        <f t="shared" si="30"/>
        <v>102735</v>
      </c>
    </row>
    <row r="1986" spans="1:6" ht="13.5" x14ac:dyDescent="0.25">
      <c r="A1986" s="41">
        <v>102736</v>
      </c>
      <c r="B1986" s="38" t="s">
        <v>1833</v>
      </c>
      <c r="C1986" s="38" t="s">
        <v>118</v>
      </c>
      <c r="D1986" s="39" t="s">
        <v>14772</v>
      </c>
      <c r="F1986" s="12" t="str">
        <f t="shared" si="30"/>
        <v>102736</v>
      </c>
    </row>
    <row r="1987" spans="1:6" ht="13.5" x14ac:dyDescent="0.25">
      <c r="A1987" s="41">
        <v>102737</v>
      </c>
      <c r="B1987" s="38" t="s">
        <v>1834</v>
      </c>
      <c r="C1987" s="38" t="s">
        <v>92</v>
      </c>
      <c r="D1987" s="39" t="s">
        <v>14773</v>
      </c>
      <c r="F1987" s="12" t="str">
        <f t="shared" si="30"/>
        <v>102737</v>
      </c>
    </row>
    <row r="1988" spans="1:6" ht="13.5" x14ac:dyDescent="0.25">
      <c r="A1988" s="41">
        <v>102738</v>
      </c>
      <c r="B1988" s="38" t="s">
        <v>1836</v>
      </c>
      <c r="C1988" s="38" t="s">
        <v>92</v>
      </c>
      <c r="D1988" s="39" t="s">
        <v>14774</v>
      </c>
      <c r="F1988" s="12" t="str">
        <f t="shared" ref="F1988:F2051" si="31">CLEAN(A1988)</f>
        <v>102738</v>
      </c>
    </row>
    <row r="1989" spans="1:6" ht="13.5" x14ac:dyDescent="0.25">
      <c r="A1989" s="41">
        <v>102739</v>
      </c>
      <c r="B1989" s="38" t="s">
        <v>1837</v>
      </c>
      <c r="C1989" s="38" t="s">
        <v>92</v>
      </c>
      <c r="D1989" s="39" t="s">
        <v>14775</v>
      </c>
      <c r="F1989" s="12" t="str">
        <f t="shared" si="31"/>
        <v>102739</v>
      </c>
    </row>
    <row r="1990" spans="1:6" ht="13.5" x14ac:dyDescent="0.25">
      <c r="A1990" s="41">
        <v>102740</v>
      </c>
      <c r="B1990" s="38" t="s">
        <v>1838</v>
      </c>
      <c r="C1990" s="38" t="s">
        <v>92</v>
      </c>
      <c r="D1990" s="39" t="s">
        <v>14776</v>
      </c>
      <c r="F1990" s="12" t="str">
        <f t="shared" si="31"/>
        <v>102740</v>
      </c>
    </row>
    <row r="1991" spans="1:6" ht="13.5" x14ac:dyDescent="0.25">
      <c r="A1991" s="41">
        <v>102741</v>
      </c>
      <c r="B1991" s="38" t="s">
        <v>1839</v>
      </c>
      <c r="C1991" s="38" t="s">
        <v>92</v>
      </c>
      <c r="D1991" s="39" t="s">
        <v>14777</v>
      </c>
      <c r="F1991" s="12" t="str">
        <f t="shared" si="31"/>
        <v>102741</v>
      </c>
    </row>
    <row r="1992" spans="1:6" ht="13.5" x14ac:dyDescent="0.25">
      <c r="A1992" s="41">
        <v>102742</v>
      </c>
      <c r="B1992" s="38" t="s">
        <v>1840</v>
      </c>
      <c r="C1992" s="38" t="s">
        <v>92</v>
      </c>
      <c r="D1992" s="39" t="s">
        <v>14778</v>
      </c>
      <c r="F1992" s="12" t="str">
        <f t="shared" si="31"/>
        <v>102742</v>
      </c>
    </row>
    <row r="1993" spans="1:6" ht="13.5" x14ac:dyDescent="0.25">
      <c r="A1993" s="41">
        <v>102743</v>
      </c>
      <c r="B1993" s="38" t="s">
        <v>1841</v>
      </c>
      <c r="C1993" s="38" t="s">
        <v>92</v>
      </c>
      <c r="D1993" s="39" t="s">
        <v>14779</v>
      </c>
      <c r="F1993" s="12" t="str">
        <f t="shared" si="31"/>
        <v>102743</v>
      </c>
    </row>
    <row r="1994" spans="1:6" ht="13.5" x14ac:dyDescent="0.25">
      <c r="A1994" s="41">
        <v>102744</v>
      </c>
      <c r="B1994" s="38" t="s">
        <v>1842</v>
      </c>
      <c r="C1994" s="38" t="s">
        <v>92</v>
      </c>
      <c r="D1994" s="39" t="s">
        <v>14780</v>
      </c>
      <c r="F1994" s="12" t="str">
        <f t="shared" si="31"/>
        <v>102744</v>
      </c>
    </row>
    <row r="1995" spans="1:6" ht="13.5" x14ac:dyDescent="0.25">
      <c r="A1995" s="41">
        <v>102745</v>
      </c>
      <c r="B1995" s="38" t="s">
        <v>1843</v>
      </c>
      <c r="C1995" s="38" t="s">
        <v>92</v>
      </c>
      <c r="D1995" s="39" t="s">
        <v>14781</v>
      </c>
      <c r="F1995" s="12" t="str">
        <f t="shared" si="31"/>
        <v>102745</v>
      </c>
    </row>
    <row r="1996" spans="1:6" ht="13.5" x14ac:dyDescent="0.25">
      <c r="A1996" s="41">
        <v>102746</v>
      </c>
      <c r="B1996" s="38" t="s">
        <v>1844</v>
      </c>
      <c r="C1996" s="38" t="s">
        <v>92</v>
      </c>
      <c r="D1996" s="39" t="s">
        <v>14782</v>
      </c>
      <c r="F1996" s="12" t="str">
        <f t="shared" si="31"/>
        <v>102746</v>
      </c>
    </row>
    <row r="1997" spans="1:6" ht="13.5" x14ac:dyDescent="0.25">
      <c r="A1997" s="41">
        <v>102747</v>
      </c>
      <c r="B1997" s="38" t="s">
        <v>1845</v>
      </c>
      <c r="C1997" s="38" t="s">
        <v>92</v>
      </c>
      <c r="D1997" s="39" t="s">
        <v>14783</v>
      </c>
      <c r="F1997" s="12" t="str">
        <f t="shared" si="31"/>
        <v>102747</v>
      </c>
    </row>
    <row r="1998" spans="1:6" ht="13.5" x14ac:dyDescent="0.25">
      <c r="A1998" s="41">
        <v>102748</v>
      </c>
      <c r="B1998" s="38" t="s">
        <v>1846</v>
      </c>
      <c r="C1998" s="38" t="s">
        <v>92</v>
      </c>
      <c r="D1998" s="39" t="s">
        <v>14784</v>
      </c>
      <c r="F1998" s="12" t="str">
        <f t="shared" si="31"/>
        <v>102748</v>
      </c>
    </row>
    <row r="1999" spans="1:6" ht="13.5" x14ac:dyDescent="0.25">
      <c r="A1999" s="41">
        <v>102749</v>
      </c>
      <c r="B1999" s="38" t="s">
        <v>1847</v>
      </c>
      <c r="C1999" s="38" t="s">
        <v>92</v>
      </c>
      <c r="D1999" s="39" t="s">
        <v>14785</v>
      </c>
      <c r="F1999" s="12" t="str">
        <f t="shared" si="31"/>
        <v>102749</v>
      </c>
    </row>
    <row r="2000" spans="1:6" ht="13.5" x14ac:dyDescent="0.25">
      <c r="A2000" s="41">
        <v>102750</v>
      </c>
      <c r="B2000" s="38" t="s">
        <v>1848</v>
      </c>
      <c r="C2000" s="38" t="s">
        <v>92</v>
      </c>
      <c r="D2000" s="39" t="s">
        <v>14786</v>
      </c>
      <c r="F2000" s="12" t="str">
        <f t="shared" si="31"/>
        <v>102750</v>
      </c>
    </row>
    <row r="2001" spans="1:6" ht="13.5" x14ac:dyDescent="0.25">
      <c r="A2001" s="41">
        <v>102751</v>
      </c>
      <c r="B2001" s="38" t="s">
        <v>1849</v>
      </c>
      <c r="C2001" s="38" t="s">
        <v>92</v>
      </c>
      <c r="D2001" s="39" t="s">
        <v>14787</v>
      </c>
      <c r="F2001" s="12" t="str">
        <f t="shared" si="31"/>
        <v>102751</v>
      </c>
    </row>
    <row r="2002" spans="1:6" ht="13.5" x14ac:dyDescent="0.25">
      <c r="A2002" s="41">
        <v>102752</v>
      </c>
      <c r="B2002" s="38" t="s">
        <v>1850</v>
      </c>
      <c r="C2002" s="38" t="s">
        <v>92</v>
      </c>
      <c r="D2002" s="39" t="s">
        <v>14788</v>
      </c>
      <c r="F2002" s="12" t="str">
        <f t="shared" si="31"/>
        <v>102752</v>
      </c>
    </row>
    <row r="2003" spans="1:6" ht="13.5" x14ac:dyDescent="0.25">
      <c r="A2003" s="41">
        <v>102753</v>
      </c>
      <c r="B2003" s="38" t="s">
        <v>1851</v>
      </c>
      <c r="C2003" s="38" t="s">
        <v>92</v>
      </c>
      <c r="D2003" s="39" t="s">
        <v>14789</v>
      </c>
      <c r="F2003" s="12" t="str">
        <f t="shared" si="31"/>
        <v>102753</v>
      </c>
    </row>
    <row r="2004" spans="1:6" ht="13.5" x14ac:dyDescent="0.25">
      <c r="A2004" s="41">
        <v>102754</v>
      </c>
      <c r="B2004" s="38" t="s">
        <v>1852</v>
      </c>
      <c r="C2004" s="38" t="s">
        <v>92</v>
      </c>
      <c r="D2004" s="39" t="s">
        <v>14790</v>
      </c>
      <c r="F2004" s="12" t="str">
        <f t="shared" si="31"/>
        <v>102754</v>
      </c>
    </row>
    <row r="2005" spans="1:6" ht="13.5" x14ac:dyDescent="0.25">
      <c r="A2005" s="41">
        <v>102755</v>
      </c>
      <c r="B2005" s="38" t="s">
        <v>1853</v>
      </c>
      <c r="C2005" s="38" t="s">
        <v>92</v>
      </c>
      <c r="D2005" s="39" t="s">
        <v>14791</v>
      </c>
      <c r="F2005" s="12" t="str">
        <f t="shared" si="31"/>
        <v>102755</v>
      </c>
    </row>
    <row r="2006" spans="1:6" ht="13.5" x14ac:dyDescent="0.25">
      <c r="A2006" s="41">
        <v>102756</v>
      </c>
      <c r="B2006" s="38" t="s">
        <v>1854</v>
      </c>
      <c r="C2006" s="38" t="s">
        <v>92</v>
      </c>
      <c r="D2006" s="39" t="s">
        <v>14792</v>
      </c>
      <c r="F2006" s="12" t="str">
        <f t="shared" si="31"/>
        <v>102756</v>
      </c>
    </row>
    <row r="2007" spans="1:6" ht="13.5" x14ac:dyDescent="0.25">
      <c r="A2007" s="41">
        <v>102757</v>
      </c>
      <c r="B2007" s="38" t="s">
        <v>1855</v>
      </c>
      <c r="C2007" s="38" t="s">
        <v>92</v>
      </c>
      <c r="D2007" s="39" t="s">
        <v>14793</v>
      </c>
      <c r="F2007" s="12" t="str">
        <f t="shared" si="31"/>
        <v>102757</v>
      </c>
    </row>
    <row r="2008" spans="1:6" ht="13.5" x14ac:dyDescent="0.25">
      <c r="A2008" s="41">
        <v>102758</v>
      </c>
      <c r="B2008" s="38" t="s">
        <v>1856</v>
      </c>
      <c r="C2008" s="38" t="s">
        <v>92</v>
      </c>
      <c r="D2008" s="39" t="s">
        <v>14794</v>
      </c>
      <c r="F2008" s="12" t="str">
        <f t="shared" si="31"/>
        <v>102758</v>
      </c>
    </row>
    <row r="2009" spans="1:6" ht="13.5" x14ac:dyDescent="0.25">
      <c r="A2009" s="41">
        <v>102759</v>
      </c>
      <c r="B2009" s="38" t="s">
        <v>1857</v>
      </c>
      <c r="C2009" s="38" t="s">
        <v>92</v>
      </c>
      <c r="D2009" s="39" t="s">
        <v>14795</v>
      </c>
      <c r="F2009" s="12" t="str">
        <f t="shared" si="31"/>
        <v>102759</v>
      </c>
    </row>
    <row r="2010" spans="1:6" ht="13.5" x14ac:dyDescent="0.25">
      <c r="A2010" s="41">
        <v>102760</v>
      </c>
      <c r="B2010" s="38" t="s">
        <v>1858</v>
      </c>
      <c r="C2010" s="38" t="s">
        <v>92</v>
      </c>
      <c r="D2010" s="39" t="s">
        <v>14796</v>
      </c>
      <c r="F2010" s="12" t="str">
        <f t="shared" si="31"/>
        <v>102760</v>
      </c>
    </row>
    <row r="2011" spans="1:6" ht="13.5" x14ac:dyDescent="0.25">
      <c r="A2011" s="41">
        <v>102761</v>
      </c>
      <c r="B2011" s="38" t="s">
        <v>1859</v>
      </c>
      <c r="C2011" s="38" t="s">
        <v>92</v>
      </c>
      <c r="D2011" s="39" t="s">
        <v>14797</v>
      </c>
      <c r="F2011" s="12" t="str">
        <f t="shared" si="31"/>
        <v>102761</v>
      </c>
    </row>
    <row r="2012" spans="1:6" ht="13.5" x14ac:dyDescent="0.25">
      <c r="A2012" s="41">
        <v>102762</v>
      </c>
      <c r="B2012" s="38" t="s">
        <v>1860</v>
      </c>
      <c r="C2012" s="38" t="s">
        <v>92</v>
      </c>
      <c r="D2012" s="39" t="s">
        <v>14798</v>
      </c>
      <c r="F2012" s="12" t="str">
        <f t="shared" si="31"/>
        <v>102762</v>
      </c>
    </row>
    <row r="2013" spans="1:6" ht="13.5" x14ac:dyDescent="0.25">
      <c r="A2013" s="41">
        <v>102763</v>
      </c>
      <c r="B2013" s="38" t="s">
        <v>1861</v>
      </c>
      <c r="C2013" s="38" t="s">
        <v>92</v>
      </c>
      <c r="D2013" s="39" t="s">
        <v>14799</v>
      </c>
      <c r="F2013" s="12" t="str">
        <f t="shared" si="31"/>
        <v>102763</v>
      </c>
    </row>
    <row r="2014" spans="1:6" ht="13.5" x14ac:dyDescent="0.25">
      <c r="A2014" s="41">
        <v>102764</v>
      </c>
      <c r="B2014" s="38" t="s">
        <v>1862</v>
      </c>
      <c r="C2014" s="38" t="s">
        <v>92</v>
      </c>
      <c r="D2014" s="39" t="s">
        <v>14800</v>
      </c>
      <c r="F2014" s="12" t="str">
        <f t="shared" si="31"/>
        <v>102764</v>
      </c>
    </row>
    <row r="2015" spans="1:6" ht="13.5" x14ac:dyDescent="0.25">
      <c r="A2015" s="41">
        <v>102765</v>
      </c>
      <c r="B2015" s="38" t="s">
        <v>1863</v>
      </c>
      <c r="C2015" s="38" t="s">
        <v>92</v>
      </c>
      <c r="D2015" s="39" t="s">
        <v>14801</v>
      </c>
      <c r="F2015" s="12" t="str">
        <f t="shared" si="31"/>
        <v>102765</v>
      </c>
    </row>
    <row r="2016" spans="1:6" ht="13.5" x14ac:dyDescent="0.25">
      <c r="A2016" s="41">
        <v>102766</v>
      </c>
      <c r="B2016" s="38" t="s">
        <v>1864</v>
      </c>
      <c r="C2016" s="38" t="s">
        <v>92</v>
      </c>
      <c r="D2016" s="39" t="s">
        <v>14802</v>
      </c>
      <c r="F2016" s="12" t="str">
        <f t="shared" si="31"/>
        <v>102766</v>
      </c>
    </row>
    <row r="2017" spans="1:6" ht="13.5" x14ac:dyDescent="0.25">
      <c r="A2017" s="41">
        <v>102767</v>
      </c>
      <c r="B2017" s="38" t="s">
        <v>1865</v>
      </c>
      <c r="C2017" s="38" t="s">
        <v>92</v>
      </c>
      <c r="D2017" s="39" t="s">
        <v>14803</v>
      </c>
      <c r="F2017" s="12" t="str">
        <f t="shared" si="31"/>
        <v>102767</v>
      </c>
    </row>
    <row r="2018" spans="1:6" ht="13.5" x14ac:dyDescent="0.25">
      <c r="A2018" s="41">
        <v>102768</v>
      </c>
      <c r="B2018" s="38" t="s">
        <v>1866</v>
      </c>
      <c r="C2018" s="38" t="s">
        <v>92</v>
      </c>
      <c r="D2018" s="39" t="s">
        <v>14804</v>
      </c>
      <c r="F2018" s="12" t="str">
        <f t="shared" si="31"/>
        <v>102768</v>
      </c>
    </row>
    <row r="2019" spans="1:6" ht="13.5" x14ac:dyDescent="0.25">
      <c r="A2019" s="41">
        <v>102769</v>
      </c>
      <c r="B2019" s="38" t="s">
        <v>1867</v>
      </c>
      <c r="C2019" s="38" t="s">
        <v>92</v>
      </c>
      <c r="D2019" s="39" t="s">
        <v>14805</v>
      </c>
      <c r="F2019" s="12" t="str">
        <f t="shared" si="31"/>
        <v>102769</v>
      </c>
    </row>
    <row r="2020" spans="1:6" ht="13.5" x14ac:dyDescent="0.25">
      <c r="A2020" s="41">
        <v>102770</v>
      </c>
      <c r="B2020" s="38" t="s">
        <v>1868</v>
      </c>
      <c r="C2020" s="38" t="s">
        <v>92</v>
      </c>
      <c r="D2020" s="39" t="s">
        <v>14806</v>
      </c>
      <c r="F2020" s="12" t="str">
        <f t="shared" si="31"/>
        <v>102770</v>
      </c>
    </row>
    <row r="2021" spans="1:6" ht="13.5" x14ac:dyDescent="0.25">
      <c r="A2021" s="41">
        <v>102771</v>
      </c>
      <c r="B2021" s="38" t="s">
        <v>1869</v>
      </c>
      <c r="C2021" s="38" t="s">
        <v>92</v>
      </c>
      <c r="D2021" s="39" t="s">
        <v>14807</v>
      </c>
      <c r="F2021" s="12" t="str">
        <f t="shared" si="31"/>
        <v>102771</v>
      </c>
    </row>
    <row r="2022" spans="1:6" ht="13.5" x14ac:dyDescent="0.25">
      <c r="A2022" s="41">
        <v>102772</v>
      </c>
      <c r="B2022" s="38" t="s">
        <v>1870</v>
      </c>
      <c r="C2022" s="38" t="s">
        <v>92</v>
      </c>
      <c r="D2022" s="39" t="s">
        <v>14808</v>
      </c>
      <c r="F2022" s="12" t="str">
        <f t="shared" si="31"/>
        <v>102772</v>
      </c>
    </row>
    <row r="2023" spans="1:6" ht="13.5" x14ac:dyDescent="0.25">
      <c r="A2023" s="41">
        <v>102773</v>
      </c>
      <c r="B2023" s="38" t="s">
        <v>1871</v>
      </c>
      <c r="C2023" s="38" t="s">
        <v>92</v>
      </c>
      <c r="D2023" s="39" t="s">
        <v>14809</v>
      </c>
      <c r="F2023" s="12" t="str">
        <f t="shared" si="31"/>
        <v>102773</v>
      </c>
    </row>
    <row r="2024" spans="1:6" ht="13.5" x14ac:dyDescent="0.25">
      <c r="A2024" s="41">
        <v>102774</v>
      </c>
      <c r="B2024" s="38" t="s">
        <v>1872</v>
      </c>
      <c r="C2024" s="38" t="s">
        <v>92</v>
      </c>
      <c r="D2024" s="39" t="s">
        <v>14809</v>
      </c>
      <c r="F2024" s="12" t="str">
        <f t="shared" si="31"/>
        <v>102774</v>
      </c>
    </row>
    <row r="2025" spans="1:6" ht="13.5" x14ac:dyDescent="0.25">
      <c r="A2025" s="41">
        <v>102775</v>
      </c>
      <c r="B2025" s="38" t="s">
        <v>1873</v>
      </c>
      <c r="C2025" s="38" t="s">
        <v>92</v>
      </c>
      <c r="D2025" s="39" t="s">
        <v>14810</v>
      </c>
      <c r="F2025" s="12" t="str">
        <f t="shared" si="31"/>
        <v>102775</v>
      </c>
    </row>
    <row r="2026" spans="1:6" ht="13.5" x14ac:dyDescent="0.25">
      <c r="A2026" s="41">
        <v>102776</v>
      </c>
      <c r="B2026" s="38" t="s">
        <v>1874</v>
      </c>
      <c r="C2026" s="38" t="s">
        <v>92</v>
      </c>
      <c r="D2026" s="39" t="s">
        <v>14810</v>
      </c>
      <c r="F2026" s="12" t="str">
        <f t="shared" si="31"/>
        <v>102776</v>
      </c>
    </row>
    <row r="2027" spans="1:6" ht="13.5" x14ac:dyDescent="0.25">
      <c r="A2027" s="41">
        <v>102777</v>
      </c>
      <c r="B2027" s="38" t="s">
        <v>1875</v>
      </c>
      <c r="C2027" s="38" t="s">
        <v>92</v>
      </c>
      <c r="D2027" s="39" t="s">
        <v>14811</v>
      </c>
      <c r="F2027" s="12" t="str">
        <f t="shared" si="31"/>
        <v>102777</v>
      </c>
    </row>
    <row r="2028" spans="1:6" ht="13.5" x14ac:dyDescent="0.25">
      <c r="A2028" s="41">
        <v>102778</v>
      </c>
      <c r="B2028" s="38" t="s">
        <v>1876</v>
      </c>
      <c r="C2028" s="38" t="s">
        <v>92</v>
      </c>
      <c r="D2028" s="39" t="s">
        <v>14812</v>
      </c>
      <c r="F2028" s="12" t="str">
        <f t="shared" si="31"/>
        <v>102778</v>
      </c>
    </row>
    <row r="2029" spans="1:6" ht="13.5" x14ac:dyDescent="0.25">
      <c r="A2029" s="41">
        <v>102779</v>
      </c>
      <c r="B2029" s="38" t="s">
        <v>1877</v>
      </c>
      <c r="C2029" s="38" t="s">
        <v>92</v>
      </c>
      <c r="D2029" s="39" t="s">
        <v>14809</v>
      </c>
      <c r="F2029" s="12" t="str">
        <f t="shared" si="31"/>
        <v>102779</v>
      </c>
    </row>
    <row r="2030" spans="1:6" ht="13.5" x14ac:dyDescent="0.25">
      <c r="A2030" s="41">
        <v>102780</v>
      </c>
      <c r="B2030" s="38" t="s">
        <v>1878</v>
      </c>
      <c r="C2030" s="38" t="s">
        <v>92</v>
      </c>
      <c r="D2030" s="39" t="s">
        <v>14813</v>
      </c>
      <c r="F2030" s="12" t="str">
        <f t="shared" si="31"/>
        <v>102780</v>
      </c>
    </row>
    <row r="2031" spans="1:6" ht="13.5" x14ac:dyDescent="0.25">
      <c r="A2031" s="41">
        <v>102781</v>
      </c>
      <c r="B2031" s="38" t="s">
        <v>1879</v>
      </c>
      <c r="C2031" s="38" t="s">
        <v>92</v>
      </c>
      <c r="D2031" s="39" t="s">
        <v>14814</v>
      </c>
      <c r="F2031" s="12" t="str">
        <f t="shared" si="31"/>
        <v>102781</v>
      </c>
    </row>
    <row r="2032" spans="1:6" ht="13.5" x14ac:dyDescent="0.25">
      <c r="A2032" s="41">
        <v>102782</v>
      </c>
      <c r="B2032" s="38" t="s">
        <v>1880</v>
      </c>
      <c r="C2032" s="38" t="s">
        <v>92</v>
      </c>
      <c r="D2032" s="39" t="s">
        <v>14815</v>
      </c>
      <c r="F2032" s="12" t="str">
        <f t="shared" si="31"/>
        <v>102782</v>
      </c>
    </row>
    <row r="2033" spans="1:6" ht="13.5" x14ac:dyDescent="0.25">
      <c r="A2033" s="41">
        <v>102783</v>
      </c>
      <c r="B2033" s="38" t="s">
        <v>1881</v>
      </c>
      <c r="C2033" s="38" t="s">
        <v>92</v>
      </c>
      <c r="D2033" s="39" t="s">
        <v>14816</v>
      </c>
      <c r="F2033" s="12" t="str">
        <f t="shared" si="31"/>
        <v>102783</v>
      </c>
    </row>
    <row r="2034" spans="1:6" ht="13.5" x14ac:dyDescent="0.25">
      <c r="A2034" s="41">
        <v>102784</v>
      </c>
      <c r="B2034" s="38" t="s">
        <v>1882</v>
      </c>
      <c r="C2034" s="38" t="s">
        <v>92</v>
      </c>
      <c r="D2034" s="39" t="s">
        <v>14817</v>
      </c>
      <c r="F2034" s="12" t="str">
        <f t="shared" si="31"/>
        <v>102784</v>
      </c>
    </row>
    <row r="2035" spans="1:6" ht="13.5" x14ac:dyDescent="0.25">
      <c r="A2035" s="41">
        <v>102785</v>
      </c>
      <c r="B2035" s="38" t="s">
        <v>1883</v>
      </c>
      <c r="C2035" s="38" t="s">
        <v>92</v>
      </c>
      <c r="D2035" s="39" t="s">
        <v>14813</v>
      </c>
      <c r="F2035" s="12" t="str">
        <f t="shared" si="31"/>
        <v>102785</v>
      </c>
    </row>
    <row r="2036" spans="1:6" ht="13.5" x14ac:dyDescent="0.25">
      <c r="A2036" s="41">
        <v>102786</v>
      </c>
      <c r="B2036" s="38" t="s">
        <v>1884</v>
      </c>
      <c r="C2036" s="38" t="s">
        <v>92</v>
      </c>
      <c r="D2036" s="39" t="s">
        <v>14818</v>
      </c>
      <c r="F2036" s="12" t="str">
        <f t="shared" si="31"/>
        <v>102786</v>
      </c>
    </row>
    <row r="2037" spans="1:6" ht="13.5" x14ac:dyDescent="0.25">
      <c r="A2037" s="41">
        <v>102787</v>
      </c>
      <c r="B2037" s="38" t="s">
        <v>1885</v>
      </c>
      <c r="C2037" s="38" t="s">
        <v>92</v>
      </c>
      <c r="D2037" s="39" t="s">
        <v>14815</v>
      </c>
      <c r="F2037" s="12" t="str">
        <f t="shared" si="31"/>
        <v>102787</v>
      </c>
    </row>
    <row r="2038" spans="1:6" ht="13.5" x14ac:dyDescent="0.25">
      <c r="A2038" s="41">
        <v>102788</v>
      </c>
      <c r="B2038" s="38" t="s">
        <v>1886</v>
      </c>
      <c r="C2038" s="38" t="s">
        <v>92</v>
      </c>
      <c r="D2038" s="39" t="s">
        <v>14819</v>
      </c>
      <c r="F2038" s="12" t="str">
        <f t="shared" si="31"/>
        <v>102788</v>
      </c>
    </row>
    <row r="2039" spans="1:6" ht="13.5" x14ac:dyDescent="0.25">
      <c r="A2039" s="41">
        <v>102789</v>
      </c>
      <c r="B2039" s="38" t="s">
        <v>1887</v>
      </c>
      <c r="C2039" s="38" t="s">
        <v>92</v>
      </c>
      <c r="D2039" s="39" t="s">
        <v>14820</v>
      </c>
      <c r="F2039" s="12" t="str">
        <f t="shared" si="31"/>
        <v>102789</v>
      </c>
    </row>
    <row r="2040" spans="1:6" ht="13.5" x14ac:dyDescent="0.25">
      <c r="A2040" s="41">
        <v>102790</v>
      </c>
      <c r="B2040" s="38" t="s">
        <v>1888</v>
      </c>
      <c r="C2040" s="38" t="s">
        <v>92</v>
      </c>
      <c r="D2040" s="39" t="s">
        <v>14821</v>
      </c>
      <c r="F2040" s="12" t="str">
        <f t="shared" si="31"/>
        <v>102790</v>
      </c>
    </row>
    <row r="2041" spans="1:6" ht="13.5" x14ac:dyDescent="0.25">
      <c r="A2041" s="41">
        <v>102791</v>
      </c>
      <c r="B2041" s="38" t="s">
        <v>1889</v>
      </c>
      <c r="C2041" s="38" t="s">
        <v>92</v>
      </c>
      <c r="D2041" s="39" t="s">
        <v>14822</v>
      </c>
      <c r="F2041" s="12" t="str">
        <f t="shared" si="31"/>
        <v>102791</v>
      </c>
    </row>
    <row r="2042" spans="1:6" ht="13.5" x14ac:dyDescent="0.25">
      <c r="A2042" s="41">
        <v>102792</v>
      </c>
      <c r="B2042" s="38" t="s">
        <v>1890</v>
      </c>
      <c r="C2042" s="38" t="s">
        <v>92</v>
      </c>
      <c r="D2042" s="39" t="s">
        <v>14823</v>
      </c>
      <c r="F2042" s="12" t="str">
        <f t="shared" si="31"/>
        <v>102792</v>
      </c>
    </row>
    <row r="2043" spans="1:6" ht="13.5" x14ac:dyDescent="0.25">
      <c r="A2043" s="41">
        <v>102793</v>
      </c>
      <c r="B2043" s="38" t="s">
        <v>1891</v>
      </c>
      <c r="C2043" s="38" t="s">
        <v>92</v>
      </c>
      <c r="D2043" s="39" t="s">
        <v>14824</v>
      </c>
      <c r="F2043" s="12" t="str">
        <f t="shared" si="31"/>
        <v>102793</v>
      </c>
    </row>
    <row r="2044" spans="1:6" ht="13.5" x14ac:dyDescent="0.25">
      <c r="A2044" s="41">
        <v>102794</v>
      </c>
      <c r="B2044" s="38" t="s">
        <v>1892</v>
      </c>
      <c r="C2044" s="38" t="s">
        <v>92</v>
      </c>
      <c r="D2044" s="39" t="s">
        <v>14825</v>
      </c>
      <c r="F2044" s="12" t="str">
        <f t="shared" si="31"/>
        <v>102794</v>
      </c>
    </row>
    <row r="2045" spans="1:6" ht="13.5" x14ac:dyDescent="0.25">
      <c r="A2045" s="41">
        <v>102795</v>
      </c>
      <c r="B2045" s="38" t="s">
        <v>1893</v>
      </c>
      <c r="C2045" s="38" t="s">
        <v>92</v>
      </c>
      <c r="D2045" s="39" t="s">
        <v>14826</v>
      </c>
      <c r="F2045" s="12" t="str">
        <f t="shared" si="31"/>
        <v>102795</v>
      </c>
    </row>
    <row r="2046" spans="1:6" ht="13.5" x14ac:dyDescent="0.25">
      <c r="A2046" s="41">
        <v>102796</v>
      </c>
      <c r="B2046" s="38" t="s">
        <v>1894</v>
      </c>
      <c r="C2046" s="38" t="s">
        <v>92</v>
      </c>
      <c r="D2046" s="39" t="s">
        <v>14827</v>
      </c>
      <c r="F2046" s="12" t="str">
        <f t="shared" si="31"/>
        <v>102796</v>
      </c>
    </row>
    <row r="2047" spans="1:6" ht="13.5" x14ac:dyDescent="0.25">
      <c r="A2047" s="41">
        <v>102797</v>
      </c>
      <c r="B2047" s="38" t="s">
        <v>1895</v>
      </c>
      <c r="C2047" s="38" t="s">
        <v>92</v>
      </c>
      <c r="D2047" s="39" t="s">
        <v>14828</v>
      </c>
      <c r="F2047" s="12" t="str">
        <f t="shared" si="31"/>
        <v>102797</v>
      </c>
    </row>
    <row r="2048" spans="1:6" ht="13.5" x14ac:dyDescent="0.25">
      <c r="A2048" s="41">
        <v>102798</v>
      </c>
      <c r="B2048" s="38" t="s">
        <v>1896</v>
      </c>
      <c r="C2048" s="38" t="s">
        <v>92</v>
      </c>
      <c r="D2048" s="39" t="s">
        <v>14829</v>
      </c>
      <c r="F2048" s="12" t="str">
        <f t="shared" si="31"/>
        <v>102798</v>
      </c>
    </row>
    <row r="2049" spans="1:6" ht="13.5" x14ac:dyDescent="0.25">
      <c r="A2049" s="41">
        <v>102799</v>
      </c>
      <c r="B2049" s="38" t="s">
        <v>1897</v>
      </c>
      <c r="C2049" s="38" t="s">
        <v>92</v>
      </c>
      <c r="D2049" s="39" t="s">
        <v>14830</v>
      </c>
      <c r="F2049" s="12" t="str">
        <f t="shared" si="31"/>
        <v>102799</v>
      </c>
    </row>
    <row r="2050" spans="1:6" ht="13.5" x14ac:dyDescent="0.25">
      <c r="A2050" s="41">
        <v>102800</v>
      </c>
      <c r="B2050" s="38" t="s">
        <v>1898</v>
      </c>
      <c r="C2050" s="38" t="s">
        <v>92</v>
      </c>
      <c r="D2050" s="39" t="s">
        <v>14831</v>
      </c>
      <c r="F2050" s="12" t="str">
        <f t="shared" si="31"/>
        <v>102800</v>
      </c>
    </row>
    <row r="2051" spans="1:6" ht="13.5" x14ac:dyDescent="0.25">
      <c r="A2051" s="41">
        <v>102801</v>
      </c>
      <c r="B2051" s="38" t="s">
        <v>1899</v>
      </c>
      <c r="C2051" s="38" t="s">
        <v>92</v>
      </c>
      <c r="D2051" s="39" t="s">
        <v>14832</v>
      </c>
      <c r="F2051" s="12" t="str">
        <f t="shared" si="31"/>
        <v>102801</v>
      </c>
    </row>
    <row r="2052" spans="1:6" ht="13.5" x14ac:dyDescent="0.25">
      <c r="A2052" s="41">
        <v>102802</v>
      </c>
      <c r="B2052" s="38" t="s">
        <v>1900</v>
      </c>
      <c r="C2052" s="38" t="s">
        <v>92</v>
      </c>
      <c r="D2052" s="39" t="s">
        <v>14833</v>
      </c>
      <c r="F2052" s="12" t="str">
        <f t="shared" ref="F2052:F2115" si="32">CLEAN(A2052)</f>
        <v>102802</v>
      </c>
    </row>
    <row r="2053" spans="1:6" ht="13.5" x14ac:dyDescent="0.25">
      <c r="A2053" s="41">
        <v>101570</v>
      </c>
      <c r="B2053" s="38" t="s">
        <v>1901</v>
      </c>
      <c r="C2053" s="38" t="s">
        <v>286</v>
      </c>
      <c r="D2053" s="39" t="s">
        <v>14834</v>
      </c>
      <c r="F2053" s="12" t="str">
        <f t="shared" si="32"/>
        <v>101570</v>
      </c>
    </row>
    <row r="2054" spans="1:6" ht="13.5" x14ac:dyDescent="0.25">
      <c r="A2054" s="41">
        <v>101571</v>
      </c>
      <c r="B2054" s="38" t="s">
        <v>1902</v>
      </c>
      <c r="C2054" s="38" t="s">
        <v>286</v>
      </c>
      <c r="D2054" s="39" t="s">
        <v>14835</v>
      </c>
      <c r="F2054" s="12" t="str">
        <f t="shared" si="32"/>
        <v>101571</v>
      </c>
    </row>
    <row r="2055" spans="1:6" ht="13.5" x14ac:dyDescent="0.25">
      <c r="A2055" s="41">
        <v>101572</v>
      </c>
      <c r="B2055" s="38" t="s">
        <v>1903</v>
      </c>
      <c r="C2055" s="38" t="s">
        <v>286</v>
      </c>
      <c r="D2055" s="39" t="s">
        <v>14836</v>
      </c>
      <c r="F2055" s="12" t="str">
        <f t="shared" si="32"/>
        <v>101572</v>
      </c>
    </row>
    <row r="2056" spans="1:6" ht="13.5" x14ac:dyDescent="0.25">
      <c r="A2056" s="41">
        <v>101573</v>
      </c>
      <c r="B2056" s="38" t="s">
        <v>1904</v>
      </c>
      <c r="C2056" s="38" t="s">
        <v>286</v>
      </c>
      <c r="D2056" s="39" t="s">
        <v>14837</v>
      </c>
      <c r="F2056" s="12" t="str">
        <f t="shared" si="32"/>
        <v>101573</v>
      </c>
    </row>
    <row r="2057" spans="1:6" ht="13.5" x14ac:dyDescent="0.25">
      <c r="A2057" s="41">
        <v>101574</v>
      </c>
      <c r="B2057" s="38" t="s">
        <v>1905</v>
      </c>
      <c r="C2057" s="38" t="s">
        <v>286</v>
      </c>
      <c r="D2057" s="39" t="s">
        <v>14838</v>
      </c>
      <c r="F2057" s="12" t="str">
        <f t="shared" si="32"/>
        <v>101574</v>
      </c>
    </row>
    <row r="2058" spans="1:6" ht="13.5" x14ac:dyDescent="0.25">
      <c r="A2058" s="41">
        <v>101575</v>
      </c>
      <c r="B2058" s="38" t="s">
        <v>1906</v>
      </c>
      <c r="C2058" s="38" t="s">
        <v>286</v>
      </c>
      <c r="D2058" s="39" t="s">
        <v>14839</v>
      </c>
      <c r="F2058" s="12" t="str">
        <f t="shared" si="32"/>
        <v>101575</v>
      </c>
    </row>
    <row r="2059" spans="1:6" ht="13.5" x14ac:dyDescent="0.25">
      <c r="A2059" s="41">
        <v>101576</v>
      </c>
      <c r="B2059" s="38" t="s">
        <v>1907</v>
      </c>
      <c r="C2059" s="38" t="s">
        <v>286</v>
      </c>
      <c r="D2059" s="39" t="s">
        <v>14840</v>
      </c>
      <c r="F2059" s="12" t="str">
        <f t="shared" si="32"/>
        <v>101576</v>
      </c>
    </row>
    <row r="2060" spans="1:6" ht="13.5" x14ac:dyDescent="0.25">
      <c r="A2060" s="41">
        <v>101577</v>
      </c>
      <c r="B2060" s="38" t="s">
        <v>1908</v>
      </c>
      <c r="C2060" s="38" t="s">
        <v>286</v>
      </c>
      <c r="D2060" s="39" t="s">
        <v>14841</v>
      </c>
      <c r="F2060" s="12" t="str">
        <f t="shared" si="32"/>
        <v>101577</v>
      </c>
    </row>
    <row r="2061" spans="1:6" ht="13.5" x14ac:dyDescent="0.25">
      <c r="A2061" s="41">
        <v>101578</v>
      </c>
      <c r="B2061" s="38" t="s">
        <v>1909</v>
      </c>
      <c r="C2061" s="38" t="s">
        <v>286</v>
      </c>
      <c r="D2061" s="39" t="s">
        <v>14842</v>
      </c>
      <c r="F2061" s="12" t="str">
        <f t="shared" si="32"/>
        <v>101578</v>
      </c>
    </row>
    <row r="2062" spans="1:6" ht="13.5" x14ac:dyDescent="0.25">
      <c r="A2062" s="41">
        <v>101579</v>
      </c>
      <c r="B2062" s="38" t="s">
        <v>1910</v>
      </c>
      <c r="C2062" s="38" t="s">
        <v>286</v>
      </c>
      <c r="D2062" s="39" t="s">
        <v>14843</v>
      </c>
      <c r="F2062" s="12" t="str">
        <f t="shared" si="32"/>
        <v>101579</v>
      </c>
    </row>
    <row r="2063" spans="1:6" ht="13.5" x14ac:dyDescent="0.25">
      <c r="A2063" s="41">
        <v>101580</v>
      </c>
      <c r="B2063" s="38" t="s">
        <v>1911</v>
      </c>
      <c r="C2063" s="38" t="s">
        <v>286</v>
      </c>
      <c r="D2063" s="39" t="s">
        <v>13984</v>
      </c>
      <c r="F2063" s="12" t="str">
        <f t="shared" si="32"/>
        <v>101580</v>
      </c>
    </row>
    <row r="2064" spans="1:6" ht="13.5" x14ac:dyDescent="0.25">
      <c r="A2064" s="41">
        <v>101581</v>
      </c>
      <c r="B2064" s="38" t="s">
        <v>1912</v>
      </c>
      <c r="C2064" s="38" t="s">
        <v>286</v>
      </c>
      <c r="D2064" s="39" t="s">
        <v>14844</v>
      </c>
      <c r="F2064" s="12" t="str">
        <f t="shared" si="32"/>
        <v>101581</v>
      </c>
    </row>
    <row r="2065" spans="1:6" ht="13.5" x14ac:dyDescent="0.25">
      <c r="A2065" s="41">
        <v>101582</v>
      </c>
      <c r="B2065" s="38" t="s">
        <v>1913</v>
      </c>
      <c r="C2065" s="38" t="s">
        <v>286</v>
      </c>
      <c r="D2065" s="39" t="s">
        <v>14845</v>
      </c>
      <c r="F2065" s="12" t="str">
        <f t="shared" si="32"/>
        <v>101582</v>
      </c>
    </row>
    <row r="2066" spans="1:6" ht="13.5" x14ac:dyDescent="0.25">
      <c r="A2066" s="41">
        <v>101583</v>
      </c>
      <c r="B2066" s="38" t="s">
        <v>1914</v>
      </c>
      <c r="C2066" s="38" t="s">
        <v>286</v>
      </c>
      <c r="D2066" s="39" t="s">
        <v>14846</v>
      </c>
      <c r="F2066" s="12" t="str">
        <f t="shared" si="32"/>
        <v>101583</v>
      </c>
    </row>
    <row r="2067" spans="1:6" ht="13.5" x14ac:dyDescent="0.25">
      <c r="A2067" s="41">
        <v>101584</v>
      </c>
      <c r="B2067" s="38" t="s">
        <v>1915</v>
      </c>
      <c r="C2067" s="38" t="s">
        <v>286</v>
      </c>
      <c r="D2067" s="39" t="s">
        <v>14847</v>
      </c>
      <c r="F2067" s="12" t="str">
        <f t="shared" si="32"/>
        <v>101584</v>
      </c>
    </row>
    <row r="2068" spans="1:6" ht="13.5" x14ac:dyDescent="0.25">
      <c r="A2068" s="41">
        <v>101585</v>
      </c>
      <c r="B2068" s="38" t="s">
        <v>1916</v>
      </c>
      <c r="C2068" s="38" t="s">
        <v>286</v>
      </c>
      <c r="D2068" s="39" t="s">
        <v>14848</v>
      </c>
      <c r="F2068" s="12" t="str">
        <f t="shared" si="32"/>
        <v>101585</v>
      </c>
    </row>
    <row r="2069" spans="1:6" ht="13.5" x14ac:dyDescent="0.25">
      <c r="A2069" s="41">
        <v>101586</v>
      </c>
      <c r="B2069" s="38" t="s">
        <v>1917</v>
      </c>
      <c r="C2069" s="38" t="s">
        <v>286</v>
      </c>
      <c r="D2069" s="39" t="s">
        <v>14849</v>
      </c>
      <c r="F2069" s="12" t="str">
        <f t="shared" si="32"/>
        <v>101586</v>
      </c>
    </row>
    <row r="2070" spans="1:6" ht="13.5" x14ac:dyDescent="0.25">
      <c r="A2070" s="41">
        <v>101587</v>
      </c>
      <c r="B2070" s="38" t="s">
        <v>1918</v>
      </c>
      <c r="C2070" s="38" t="s">
        <v>286</v>
      </c>
      <c r="D2070" s="39" t="s">
        <v>14850</v>
      </c>
      <c r="F2070" s="12" t="str">
        <f t="shared" si="32"/>
        <v>101587</v>
      </c>
    </row>
    <row r="2071" spans="1:6" ht="13.5" x14ac:dyDescent="0.25">
      <c r="A2071" s="41">
        <v>101588</v>
      </c>
      <c r="B2071" s="38" t="s">
        <v>1919</v>
      </c>
      <c r="C2071" s="38" t="s">
        <v>286</v>
      </c>
      <c r="D2071" s="39" t="s">
        <v>14851</v>
      </c>
      <c r="F2071" s="12" t="str">
        <f t="shared" si="32"/>
        <v>101588</v>
      </c>
    </row>
    <row r="2072" spans="1:6" ht="13.5" x14ac:dyDescent="0.25">
      <c r="A2072" s="41">
        <v>101589</v>
      </c>
      <c r="B2072" s="38" t="s">
        <v>1920</v>
      </c>
      <c r="C2072" s="38" t="s">
        <v>286</v>
      </c>
      <c r="D2072" s="39" t="s">
        <v>14852</v>
      </c>
      <c r="F2072" s="12" t="str">
        <f t="shared" si="32"/>
        <v>101589</v>
      </c>
    </row>
    <row r="2073" spans="1:6" ht="13.5" x14ac:dyDescent="0.25">
      <c r="A2073" s="41">
        <v>101590</v>
      </c>
      <c r="B2073" s="38" t="s">
        <v>1921</v>
      </c>
      <c r="C2073" s="38" t="s">
        <v>286</v>
      </c>
      <c r="D2073" s="39" t="s">
        <v>14853</v>
      </c>
      <c r="F2073" s="12" t="str">
        <f t="shared" si="32"/>
        <v>101590</v>
      </c>
    </row>
    <row r="2074" spans="1:6" ht="13.5" x14ac:dyDescent="0.25">
      <c r="A2074" s="41">
        <v>101591</v>
      </c>
      <c r="B2074" s="38" t="s">
        <v>1922</v>
      </c>
      <c r="C2074" s="38" t="s">
        <v>286</v>
      </c>
      <c r="D2074" s="39" t="s">
        <v>14854</v>
      </c>
      <c r="F2074" s="12" t="str">
        <f t="shared" si="32"/>
        <v>101591</v>
      </c>
    </row>
    <row r="2075" spans="1:6" ht="13.5" x14ac:dyDescent="0.25">
      <c r="A2075" s="41">
        <v>101592</v>
      </c>
      <c r="B2075" s="38" t="s">
        <v>1923</v>
      </c>
      <c r="C2075" s="38" t="s">
        <v>286</v>
      </c>
      <c r="D2075" s="39" t="s">
        <v>14855</v>
      </c>
      <c r="F2075" s="12" t="str">
        <f t="shared" si="32"/>
        <v>101592</v>
      </c>
    </row>
    <row r="2076" spans="1:6" ht="13.5" x14ac:dyDescent="0.25">
      <c r="A2076" s="41">
        <v>101593</v>
      </c>
      <c r="B2076" s="38" t="s">
        <v>1924</v>
      </c>
      <c r="C2076" s="38" t="s">
        <v>286</v>
      </c>
      <c r="D2076" s="39" t="s">
        <v>14856</v>
      </c>
      <c r="F2076" s="12" t="str">
        <f t="shared" si="32"/>
        <v>101593</v>
      </c>
    </row>
    <row r="2077" spans="1:6" ht="13.5" x14ac:dyDescent="0.25">
      <c r="A2077" s="41">
        <v>101600</v>
      </c>
      <c r="B2077" s="38" t="s">
        <v>1925</v>
      </c>
      <c r="C2077" s="38" t="s">
        <v>286</v>
      </c>
      <c r="D2077" s="39" t="s">
        <v>8769</v>
      </c>
      <c r="F2077" s="12" t="str">
        <f t="shared" si="32"/>
        <v>101600</v>
      </c>
    </row>
    <row r="2078" spans="1:6" ht="13.5" x14ac:dyDescent="0.25">
      <c r="A2078" s="41">
        <v>101601</v>
      </c>
      <c r="B2078" s="38" t="s">
        <v>1926</v>
      </c>
      <c r="C2078" s="38" t="s">
        <v>286</v>
      </c>
      <c r="D2078" s="39" t="s">
        <v>14857</v>
      </c>
      <c r="F2078" s="12" t="str">
        <f t="shared" si="32"/>
        <v>101601</v>
      </c>
    </row>
    <row r="2079" spans="1:6" ht="13.5" x14ac:dyDescent="0.25">
      <c r="A2079" s="41">
        <v>101602</v>
      </c>
      <c r="B2079" s="38" t="s">
        <v>1927</v>
      </c>
      <c r="C2079" s="38" t="s">
        <v>286</v>
      </c>
      <c r="D2079" s="39" t="s">
        <v>10887</v>
      </c>
      <c r="F2079" s="12" t="str">
        <f t="shared" si="32"/>
        <v>101602</v>
      </c>
    </row>
    <row r="2080" spans="1:6" ht="13.5" x14ac:dyDescent="0.25">
      <c r="A2080" s="41">
        <v>101603</v>
      </c>
      <c r="B2080" s="38" t="s">
        <v>1928</v>
      </c>
      <c r="C2080" s="38" t="s">
        <v>286</v>
      </c>
      <c r="D2080" s="39" t="s">
        <v>14858</v>
      </c>
      <c r="F2080" s="12" t="str">
        <f t="shared" si="32"/>
        <v>101603</v>
      </c>
    </row>
    <row r="2081" spans="1:6" ht="13.5" x14ac:dyDescent="0.25">
      <c r="A2081" s="41">
        <v>101604</v>
      </c>
      <c r="B2081" s="38" t="s">
        <v>1929</v>
      </c>
      <c r="C2081" s="38" t="s">
        <v>286</v>
      </c>
      <c r="D2081" s="39" t="s">
        <v>6540</v>
      </c>
      <c r="F2081" s="12" t="str">
        <f t="shared" si="32"/>
        <v>101604</v>
      </c>
    </row>
    <row r="2082" spans="1:6" ht="13.5" x14ac:dyDescent="0.25">
      <c r="A2082" s="41">
        <v>101605</v>
      </c>
      <c r="B2082" s="38" t="s">
        <v>1930</v>
      </c>
      <c r="C2082" s="38" t="s">
        <v>286</v>
      </c>
      <c r="D2082" s="39" t="s">
        <v>14859</v>
      </c>
      <c r="F2082" s="12" t="str">
        <f t="shared" si="32"/>
        <v>101605</v>
      </c>
    </row>
    <row r="2083" spans="1:6" ht="13.5" x14ac:dyDescent="0.25">
      <c r="A2083" s="41">
        <v>90788</v>
      </c>
      <c r="B2083" s="38" t="s">
        <v>1931</v>
      </c>
      <c r="C2083" s="38" t="s">
        <v>92</v>
      </c>
      <c r="D2083" s="39" t="s">
        <v>14860</v>
      </c>
      <c r="F2083" s="12" t="str">
        <f t="shared" si="32"/>
        <v>90788</v>
      </c>
    </row>
    <row r="2084" spans="1:6" ht="13.5" x14ac:dyDescent="0.25">
      <c r="A2084" s="41">
        <v>90789</v>
      </c>
      <c r="B2084" s="38" t="s">
        <v>1933</v>
      </c>
      <c r="C2084" s="38" t="s">
        <v>92</v>
      </c>
      <c r="D2084" s="39" t="s">
        <v>14861</v>
      </c>
      <c r="F2084" s="12" t="str">
        <f t="shared" si="32"/>
        <v>90789</v>
      </c>
    </row>
    <row r="2085" spans="1:6" ht="13.5" x14ac:dyDescent="0.25">
      <c r="A2085" s="41">
        <v>90790</v>
      </c>
      <c r="B2085" s="38" t="s">
        <v>1934</v>
      </c>
      <c r="C2085" s="38" t="s">
        <v>92</v>
      </c>
      <c r="D2085" s="39" t="s">
        <v>14862</v>
      </c>
      <c r="F2085" s="12" t="str">
        <f t="shared" si="32"/>
        <v>90790</v>
      </c>
    </row>
    <row r="2086" spans="1:6" ht="13.5" x14ac:dyDescent="0.25">
      <c r="A2086" s="41">
        <v>90791</v>
      </c>
      <c r="B2086" s="38" t="s">
        <v>1935</v>
      </c>
      <c r="C2086" s="38" t="s">
        <v>92</v>
      </c>
      <c r="D2086" s="39" t="s">
        <v>14863</v>
      </c>
      <c r="F2086" s="12" t="str">
        <f t="shared" si="32"/>
        <v>90791</v>
      </c>
    </row>
    <row r="2087" spans="1:6" ht="13.5" x14ac:dyDescent="0.25">
      <c r="A2087" s="41">
        <v>90793</v>
      </c>
      <c r="B2087" s="38" t="s">
        <v>1936</v>
      </c>
      <c r="C2087" s="38" t="s">
        <v>92</v>
      </c>
      <c r="D2087" s="39" t="s">
        <v>14864</v>
      </c>
      <c r="F2087" s="12" t="str">
        <f t="shared" si="32"/>
        <v>90793</v>
      </c>
    </row>
    <row r="2088" spans="1:6" ht="13.5" x14ac:dyDescent="0.25">
      <c r="A2088" s="41">
        <v>90794</v>
      </c>
      <c r="B2088" s="38" t="s">
        <v>1937</v>
      </c>
      <c r="C2088" s="38" t="s">
        <v>92</v>
      </c>
      <c r="D2088" s="39" t="s">
        <v>14865</v>
      </c>
      <c r="F2088" s="12" t="str">
        <f t="shared" si="32"/>
        <v>90794</v>
      </c>
    </row>
    <row r="2089" spans="1:6" ht="13.5" x14ac:dyDescent="0.25">
      <c r="A2089" s="41">
        <v>90795</v>
      </c>
      <c r="B2089" s="38" t="s">
        <v>1938</v>
      </c>
      <c r="C2089" s="38" t="s">
        <v>92</v>
      </c>
      <c r="D2089" s="39" t="s">
        <v>14866</v>
      </c>
      <c r="F2089" s="12" t="str">
        <f t="shared" si="32"/>
        <v>90795</v>
      </c>
    </row>
    <row r="2090" spans="1:6" ht="13.5" x14ac:dyDescent="0.25">
      <c r="A2090" s="41">
        <v>90796</v>
      </c>
      <c r="B2090" s="38" t="s">
        <v>1939</v>
      </c>
      <c r="C2090" s="38" t="s">
        <v>92</v>
      </c>
      <c r="D2090" s="39" t="s">
        <v>14867</v>
      </c>
      <c r="F2090" s="12" t="str">
        <f t="shared" si="32"/>
        <v>90796</v>
      </c>
    </row>
    <row r="2091" spans="1:6" ht="13.5" x14ac:dyDescent="0.25">
      <c r="A2091" s="41">
        <v>90797</v>
      </c>
      <c r="B2091" s="38" t="s">
        <v>1940</v>
      </c>
      <c r="C2091" s="38" t="s">
        <v>92</v>
      </c>
      <c r="D2091" s="39" t="s">
        <v>14868</v>
      </c>
      <c r="F2091" s="12" t="str">
        <f t="shared" si="32"/>
        <v>90797</v>
      </c>
    </row>
    <row r="2092" spans="1:6" ht="13.5" x14ac:dyDescent="0.25">
      <c r="A2092" s="41">
        <v>90798</v>
      </c>
      <c r="B2092" s="38" t="s">
        <v>1941</v>
      </c>
      <c r="C2092" s="38" t="s">
        <v>92</v>
      </c>
      <c r="D2092" s="39" t="s">
        <v>14869</v>
      </c>
      <c r="F2092" s="12" t="str">
        <f t="shared" si="32"/>
        <v>90798</v>
      </c>
    </row>
    <row r="2093" spans="1:6" ht="13.5" x14ac:dyDescent="0.25">
      <c r="A2093" s="41">
        <v>90799</v>
      </c>
      <c r="B2093" s="38" t="s">
        <v>1942</v>
      </c>
      <c r="C2093" s="38" t="s">
        <v>92</v>
      </c>
      <c r="D2093" s="39" t="s">
        <v>14870</v>
      </c>
      <c r="F2093" s="12" t="str">
        <f t="shared" si="32"/>
        <v>90799</v>
      </c>
    </row>
    <row r="2094" spans="1:6" ht="13.5" x14ac:dyDescent="0.25">
      <c r="A2094" s="41">
        <v>90801</v>
      </c>
      <c r="B2094" s="38" t="s">
        <v>1943</v>
      </c>
      <c r="C2094" s="38" t="s">
        <v>92</v>
      </c>
      <c r="D2094" s="39" t="s">
        <v>14871</v>
      </c>
      <c r="F2094" s="12" t="str">
        <f t="shared" si="32"/>
        <v>90801</v>
      </c>
    </row>
    <row r="2095" spans="1:6" ht="13.5" x14ac:dyDescent="0.25">
      <c r="A2095" s="41">
        <v>90806</v>
      </c>
      <c r="B2095" s="38" t="s">
        <v>1944</v>
      </c>
      <c r="C2095" s="38" t="s">
        <v>92</v>
      </c>
      <c r="D2095" s="39" t="s">
        <v>14872</v>
      </c>
      <c r="F2095" s="12" t="str">
        <f t="shared" si="32"/>
        <v>90806</v>
      </c>
    </row>
    <row r="2096" spans="1:6" ht="13.5" x14ac:dyDescent="0.25">
      <c r="A2096" s="41">
        <v>90820</v>
      </c>
      <c r="B2096" s="38" t="s">
        <v>1945</v>
      </c>
      <c r="C2096" s="38" t="s">
        <v>92</v>
      </c>
      <c r="D2096" s="39" t="s">
        <v>14873</v>
      </c>
      <c r="F2096" s="12" t="str">
        <f t="shared" si="32"/>
        <v>90820</v>
      </c>
    </row>
    <row r="2097" spans="1:6" ht="13.5" x14ac:dyDescent="0.25">
      <c r="A2097" s="41">
        <v>90821</v>
      </c>
      <c r="B2097" s="38" t="s">
        <v>321</v>
      </c>
      <c r="C2097" s="38" t="s">
        <v>92</v>
      </c>
      <c r="D2097" s="39" t="s">
        <v>14874</v>
      </c>
      <c r="F2097" s="12" t="str">
        <f t="shared" si="32"/>
        <v>90821</v>
      </c>
    </row>
    <row r="2098" spans="1:6" ht="13.5" x14ac:dyDescent="0.25">
      <c r="A2098" s="41">
        <v>90822</v>
      </c>
      <c r="B2098" s="38" t="s">
        <v>322</v>
      </c>
      <c r="C2098" s="38" t="s">
        <v>92</v>
      </c>
      <c r="D2098" s="39" t="s">
        <v>14875</v>
      </c>
      <c r="F2098" s="12" t="str">
        <f t="shared" si="32"/>
        <v>90822</v>
      </c>
    </row>
    <row r="2099" spans="1:6" ht="13.5" x14ac:dyDescent="0.25">
      <c r="A2099" s="41">
        <v>90823</v>
      </c>
      <c r="B2099" s="38" t="s">
        <v>1946</v>
      </c>
      <c r="C2099" s="38" t="s">
        <v>92</v>
      </c>
      <c r="D2099" s="39" t="s">
        <v>14876</v>
      </c>
      <c r="F2099" s="12" t="str">
        <f t="shared" si="32"/>
        <v>90823</v>
      </c>
    </row>
    <row r="2100" spans="1:6" ht="13.5" x14ac:dyDescent="0.25">
      <c r="A2100" s="41">
        <v>90824</v>
      </c>
      <c r="B2100" s="38" t="s">
        <v>1947</v>
      </c>
      <c r="C2100" s="38" t="s">
        <v>92</v>
      </c>
      <c r="D2100" s="39" t="s">
        <v>14877</v>
      </c>
      <c r="F2100" s="12" t="str">
        <f t="shared" si="32"/>
        <v>90824</v>
      </c>
    </row>
    <row r="2101" spans="1:6" ht="13.5" x14ac:dyDescent="0.25">
      <c r="A2101" s="41">
        <v>90825</v>
      </c>
      <c r="B2101" s="38" t="s">
        <v>1948</v>
      </c>
      <c r="C2101" s="38" t="s">
        <v>92</v>
      </c>
      <c r="D2101" s="39" t="s">
        <v>14878</v>
      </c>
      <c r="F2101" s="12" t="str">
        <f t="shared" si="32"/>
        <v>90825</v>
      </c>
    </row>
    <row r="2102" spans="1:6" ht="13.5" x14ac:dyDescent="0.25">
      <c r="A2102" s="41">
        <v>90830</v>
      </c>
      <c r="B2102" s="38" t="s">
        <v>1949</v>
      </c>
      <c r="C2102" s="38" t="s">
        <v>92</v>
      </c>
      <c r="D2102" s="39" t="s">
        <v>14879</v>
      </c>
      <c r="F2102" s="12" t="str">
        <f t="shared" si="32"/>
        <v>90830</v>
      </c>
    </row>
    <row r="2103" spans="1:6" ht="13.5" x14ac:dyDescent="0.25">
      <c r="A2103" s="41">
        <v>90831</v>
      </c>
      <c r="B2103" s="38" t="s">
        <v>1950</v>
      </c>
      <c r="C2103" s="38" t="s">
        <v>92</v>
      </c>
      <c r="D2103" s="39" t="s">
        <v>14880</v>
      </c>
      <c r="F2103" s="12" t="str">
        <f t="shared" si="32"/>
        <v>90831</v>
      </c>
    </row>
    <row r="2104" spans="1:6" ht="13.5" x14ac:dyDescent="0.25">
      <c r="A2104" s="41">
        <v>90841</v>
      </c>
      <c r="B2104" s="38" t="s">
        <v>1951</v>
      </c>
      <c r="C2104" s="38" t="s">
        <v>92</v>
      </c>
      <c r="D2104" s="39" t="s">
        <v>14881</v>
      </c>
      <c r="F2104" s="12" t="str">
        <f t="shared" si="32"/>
        <v>90841</v>
      </c>
    </row>
    <row r="2105" spans="1:6" ht="13.5" x14ac:dyDescent="0.25">
      <c r="A2105" s="41">
        <v>90842</v>
      </c>
      <c r="B2105" s="38" t="s">
        <v>1953</v>
      </c>
      <c r="C2105" s="38" t="s">
        <v>92</v>
      </c>
      <c r="D2105" s="39" t="s">
        <v>14882</v>
      </c>
      <c r="F2105" s="12" t="str">
        <f t="shared" si="32"/>
        <v>90842</v>
      </c>
    </row>
    <row r="2106" spans="1:6" ht="13.5" x14ac:dyDescent="0.25">
      <c r="A2106" s="41">
        <v>90843</v>
      </c>
      <c r="B2106" s="38" t="s">
        <v>1955</v>
      </c>
      <c r="C2106" s="38" t="s">
        <v>92</v>
      </c>
      <c r="D2106" s="39" t="s">
        <v>14883</v>
      </c>
      <c r="F2106" s="12" t="str">
        <f t="shared" si="32"/>
        <v>90843</v>
      </c>
    </row>
    <row r="2107" spans="1:6" ht="13.5" x14ac:dyDescent="0.25">
      <c r="A2107" s="41">
        <v>90844</v>
      </c>
      <c r="B2107" s="38" t="s">
        <v>1956</v>
      </c>
      <c r="C2107" s="38" t="s">
        <v>92</v>
      </c>
      <c r="D2107" s="39" t="s">
        <v>14884</v>
      </c>
      <c r="F2107" s="12" t="str">
        <f t="shared" si="32"/>
        <v>90844</v>
      </c>
    </row>
    <row r="2108" spans="1:6" ht="13.5" x14ac:dyDescent="0.25">
      <c r="A2108" s="41">
        <v>90845</v>
      </c>
      <c r="B2108" s="38" t="s">
        <v>1957</v>
      </c>
      <c r="C2108" s="38" t="s">
        <v>92</v>
      </c>
      <c r="D2108" s="39" t="s">
        <v>14885</v>
      </c>
      <c r="F2108" s="12" t="str">
        <f t="shared" si="32"/>
        <v>90845</v>
      </c>
    </row>
    <row r="2109" spans="1:6" ht="13.5" x14ac:dyDescent="0.25">
      <c r="A2109" s="41">
        <v>90846</v>
      </c>
      <c r="B2109" s="38" t="s">
        <v>1958</v>
      </c>
      <c r="C2109" s="38" t="s">
        <v>92</v>
      </c>
      <c r="D2109" s="39" t="s">
        <v>14886</v>
      </c>
      <c r="F2109" s="12" t="str">
        <f t="shared" si="32"/>
        <v>90846</v>
      </c>
    </row>
    <row r="2110" spans="1:6" ht="13.5" x14ac:dyDescent="0.25">
      <c r="A2110" s="41">
        <v>90847</v>
      </c>
      <c r="B2110" s="38" t="s">
        <v>1959</v>
      </c>
      <c r="C2110" s="38" t="s">
        <v>92</v>
      </c>
      <c r="D2110" s="39" t="s">
        <v>14887</v>
      </c>
      <c r="F2110" s="12" t="str">
        <f t="shared" si="32"/>
        <v>90847</v>
      </c>
    </row>
    <row r="2111" spans="1:6" ht="13.5" x14ac:dyDescent="0.25">
      <c r="A2111" s="41">
        <v>90848</v>
      </c>
      <c r="B2111" s="38" t="s">
        <v>1960</v>
      </c>
      <c r="C2111" s="38" t="s">
        <v>92</v>
      </c>
      <c r="D2111" s="39" t="s">
        <v>14888</v>
      </c>
      <c r="F2111" s="12" t="str">
        <f t="shared" si="32"/>
        <v>90848</v>
      </c>
    </row>
    <row r="2112" spans="1:6" ht="13.5" x14ac:dyDescent="0.25">
      <c r="A2112" s="41">
        <v>90849</v>
      </c>
      <c r="B2112" s="38" t="s">
        <v>1961</v>
      </c>
      <c r="C2112" s="38" t="s">
        <v>92</v>
      </c>
      <c r="D2112" s="39" t="s">
        <v>14889</v>
      </c>
      <c r="F2112" s="12" t="str">
        <f t="shared" si="32"/>
        <v>90849</v>
      </c>
    </row>
    <row r="2113" spans="1:6" ht="13.5" x14ac:dyDescent="0.25">
      <c r="A2113" s="41">
        <v>90850</v>
      </c>
      <c r="B2113" s="38" t="s">
        <v>1962</v>
      </c>
      <c r="C2113" s="38" t="s">
        <v>92</v>
      </c>
      <c r="D2113" s="39" t="s">
        <v>14890</v>
      </c>
      <c r="F2113" s="12" t="str">
        <f t="shared" si="32"/>
        <v>90850</v>
      </c>
    </row>
    <row r="2114" spans="1:6" ht="13.5" x14ac:dyDescent="0.25">
      <c r="A2114" s="41">
        <v>90851</v>
      </c>
      <c r="B2114" s="38" t="s">
        <v>1963</v>
      </c>
      <c r="C2114" s="38" t="s">
        <v>92</v>
      </c>
      <c r="D2114" s="39" t="s">
        <v>14891</v>
      </c>
      <c r="F2114" s="12" t="str">
        <f t="shared" si="32"/>
        <v>90851</v>
      </c>
    </row>
    <row r="2115" spans="1:6" ht="13.5" x14ac:dyDescent="0.25">
      <c r="A2115" s="41">
        <v>90852</v>
      </c>
      <c r="B2115" s="38" t="s">
        <v>1964</v>
      </c>
      <c r="C2115" s="38" t="s">
        <v>92</v>
      </c>
      <c r="D2115" s="39" t="s">
        <v>14892</v>
      </c>
      <c r="F2115" s="12" t="str">
        <f t="shared" si="32"/>
        <v>90852</v>
      </c>
    </row>
    <row r="2116" spans="1:6" ht="13.5" x14ac:dyDescent="0.25">
      <c r="A2116" s="41">
        <v>91009</v>
      </c>
      <c r="B2116" s="38" t="s">
        <v>1965</v>
      </c>
      <c r="C2116" s="38" t="s">
        <v>92</v>
      </c>
      <c r="D2116" s="39" t="s">
        <v>14893</v>
      </c>
      <c r="F2116" s="12" t="str">
        <f t="shared" ref="F2116:F2179" si="33">CLEAN(A2116)</f>
        <v>91009</v>
      </c>
    </row>
    <row r="2117" spans="1:6" ht="13.5" x14ac:dyDescent="0.25">
      <c r="A2117" s="41">
        <v>91010</v>
      </c>
      <c r="B2117" s="38" t="s">
        <v>1966</v>
      </c>
      <c r="C2117" s="38" t="s">
        <v>92</v>
      </c>
      <c r="D2117" s="39" t="s">
        <v>14894</v>
      </c>
      <c r="F2117" s="12" t="str">
        <f t="shared" si="33"/>
        <v>91010</v>
      </c>
    </row>
    <row r="2118" spans="1:6" ht="13.5" x14ac:dyDescent="0.25">
      <c r="A2118" s="41">
        <v>91011</v>
      </c>
      <c r="B2118" s="38" t="s">
        <v>1967</v>
      </c>
      <c r="C2118" s="38" t="s">
        <v>92</v>
      </c>
      <c r="D2118" s="39" t="s">
        <v>13543</v>
      </c>
      <c r="F2118" s="12" t="str">
        <f t="shared" si="33"/>
        <v>91011</v>
      </c>
    </row>
    <row r="2119" spans="1:6" ht="13.5" x14ac:dyDescent="0.25">
      <c r="A2119" s="41">
        <v>91012</v>
      </c>
      <c r="B2119" s="38" t="s">
        <v>1968</v>
      </c>
      <c r="C2119" s="38" t="s">
        <v>92</v>
      </c>
      <c r="D2119" s="39" t="s">
        <v>14895</v>
      </c>
      <c r="F2119" s="12" t="str">
        <f t="shared" si="33"/>
        <v>91012</v>
      </c>
    </row>
    <row r="2120" spans="1:6" ht="13.5" x14ac:dyDescent="0.25">
      <c r="A2120" s="41">
        <v>91013</v>
      </c>
      <c r="B2120" s="38" t="s">
        <v>1969</v>
      </c>
      <c r="C2120" s="38" t="s">
        <v>92</v>
      </c>
      <c r="D2120" s="39" t="s">
        <v>14896</v>
      </c>
      <c r="F2120" s="12" t="str">
        <f t="shared" si="33"/>
        <v>91013</v>
      </c>
    </row>
    <row r="2121" spans="1:6" ht="13.5" x14ac:dyDescent="0.25">
      <c r="A2121" s="41">
        <v>91014</v>
      </c>
      <c r="B2121" s="38" t="s">
        <v>1970</v>
      </c>
      <c r="C2121" s="38" t="s">
        <v>92</v>
      </c>
      <c r="D2121" s="39" t="s">
        <v>14897</v>
      </c>
      <c r="F2121" s="12" t="str">
        <f t="shared" si="33"/>
        <v>91014</v>
      </c>
    </row>
    <row r="2122" spans="1:6" ht="13.5" x14ac:dyDescent="0.25">
      <c r="A2122" s="41">
        <v>91015</v>
      </c>
      <c r="B2122" s="38" t="s">
        <v>1971</v>
      </c>
      <c r="C2122" s="38" t="s">
        <v>92</v>
      </c>
      <c r="D2122" s="39" t="s">
        <v>14898</v>
      </c>
      <c r="F2122" s="12" t="str">
        <f t="shared" si="33"/>
        <v>91015</v>
      </c>
    </row>
    <row r="2123" spans="1:6" ht="13.5" x14ac:dyDescent="0.25">
      <c r="A2123" s="41">
        <v>91016</v>
      </c>
      <c r="B2123" s="38" t="s">
        <v>1972</v>
      </c>
      <c r="C2123" s="38" t="s">
        <v>92</v>
      </c>
      <c r="D2123" s="39" t="s">
        <v>14899</v>
      </c>
      <c r="F2123" s="12" t="str">
        <f t="shared" si="33"/>
        <v>91016</v>
      </c>
    </row>
    <row r="2124" spans="1:6" ht="13.5" x14ac:dyDescent="0.25">
      <c r="A2124" s="41">
        <v>91287</v>
      </c>
      <c r="B2124" s="38" t="s">
        <v>1973</v>
      </c>
      <c r="C2124" s="38" t="s">
        <v>92</v>
      </c>
      <c r="D2124" s="39" t="s">
        <v>14900</v>
      </c>
      <c r="F2124" s="12" t="str">
        <f t="shared" si="33"/>
        <v>91287</v>
      </c>
    </row>
    <row r="2125" spans="1:6" ht="13.5" x14ac:dyDescent="0.25">
      <c r="A2125" s="41">
        <v>91292</v>
      </c>
      <c r="B2125" s="38" t="s">
        <v>1974</v>
      </c>
      <c r="C2125" s="38" t="s">
        <v>92</v>
      </c>
      <c r="D2125" s="39" t="s">
        <v>14901</v>
      </c>
      <c r="F2125" s="12" t="str">
        <f t="shared" si="33"/>
        <v>91292</v>
      </c>
    </row>
    <row r="2126" spans="1:6" ht="13.5" x14ac:dyDescent="0.25">
      <c r="A2126" s="41">
        <v>91295</v>
      </c>
      <c r="B2126" s="38" t="s">
        <v>1975</v>
      </c>
      <c r="C2126" s="38" t="s">
        <v>92</v>
      </c>
      <c r="D2126" s="39" t="s">
        <v>14902</v>
      </c>
      <c r="F2126" s="12" t="str">
        <f t="shared" si="33"/>
        <v>91295</v>
      </c>
    </row>
    <row r="2127" spans="1:6" ht="13.5" x14ac:dyDescent="0.25">
      <c r="A2127" s="41">
        <v>91296</v>
      </c>
      <c r="B2127" s="38" t="s">
        <v>1976</v>
      </c>
      <c r="C2127" s="38" t="s">
        <v>92</v>
      </c>
      <c r="D2127" s="39" t="s">
        <v>14903</v>
      </c>
      <c r="F2127" s="12" t="str">
        <f t="shared" si="33"/>
        <v>91296</v>
      </c>
    </row>
    <row r="2128" spans="1:6" ht="13.5" x14ac:dyDescent="0.25">
      <c r="A2128" s="41">
        <v>91297</v>
      </c>
      <c r="B2128" s="38" t="s">
        <v>1977</v>
      </c>
      <c r="C2128" s="38" t="s">
        <v>92</v>
      </c>
      <c r="D2128" s="39" t="s">
        <v>14904</v>
      </c>
      <c r="F2128" s="12" t="str">
        <f t="shared" si="33"/>
        <v>91297</v>
      </c>
    </row>
    <row r="2129" spans="1:6" ht="13.5" x14ac:dyDescent="0.25">
      <c r="A2129" s="41">
        <v>91298</v>
      </c>
      <c r="B2129" s="38" t="s">
        <v>1978</v>
      </c>
      <c r="C2129" s="38" t="s">
        <v>92</v>
      </c>
      <c r="D2129" s="39" t="s">
        <v>14905</v>
      </c>
      <c r="F2129" s="12" t="str">
        <f t="shared" si="33"/>
        <v>91298</v>
      </c>
    </row>
    <row r="2130" spans="1:6" ht="13.5" x14ac:dyDescent="0.25">
      <c r="A2130" s="41">
        <v>91299</v>
      </c>
      <c r="B2130" s="38" t="s">
        <v>1979</v>
      </c>
      <c r="C2130" s="38" t="s">
        <v>92</v>
      </c>
      <c r="D2130" s="39" t="s">
        <v>14906</v>
      </c>
      <c r="F2130" s="12" t="str">
        <f t="shared" si="33"/>
        <v>91299</v>
      </c>
    </row>
    <row r="2131" spans="1:6" ht="13.5" x14ac:dyDescent="0.25">
      <c r="A2131" s="41">
        <v>91304</v>
      </c>
      <c r="B2131" s="38" t="s">
        <v>324</v>
      </c>
      <c r="C2131" s="38" t="s">
        <v>92</v>
      </c>
      <c r="D2131" s="39" t="s">
        <v>14907</v>
      </c>
      <c r="F2131" s="12" t="str">
        <f t="shared" si="33"/>
        <v>91304</v>
      </c>
    </row>
    <row r="2132" spans="1:6" ht="13.5" x14ac:dyDescent="0.25">
      <c r="A2132" s="41">
        <v>91305</v>
      </c>
      <c r="B2132" s="38" t="s">
        <v>1980</v>
      </c>
      <c r="C2132" s="38" t="s">
        <v>92</v>
      </c>
      <c r="D2132" s="39" t="s">
        <v>14908</v>
      </c>
      <c r="F2132" s="12" t="str">
        <f t="shared" si="33"/>
        <v>91305</v>
      </c>
    </row>
    <row r="2133" spans="1:6" ht="13.5" x14ac:dyDescent="0.25">
      <c r="A2133" s="41">
        <v>91306</v>
      </c>
      <c r="B2133" s="38" t="s">
        <v>1954</v>
      </c>
      <c r="C2133" s="38" t="s">
        <v>92</v>
      </c>
      <c r="D2133" s="39" t="s">
        <v>14880</v>
      </c>
      <c r="F2133" s="12" t="str">
        <f t="shared" si="33"/>
        <v>91306</v>
      </c>
    </row>
    <row r="2134" spans="1:6" ht="13.5" x14ac:dyDescent="0.25">
      <c r="A2134" s="41">
        <v>91307</v>
      </c>
      <c r="B2134" s="38" t="s">
        <v>325</v>
      </c>
      <c r="C2134" s="38" t="s">
        <v>92</v>
      </c>
      <c r="D2134" s="39" t="s">
        <v>14909</v>
      </c>
      <c r="F2134" s="12" t="str">
        <f t="shared" si="33"/>
        <v>91307</v>
      </c>
    </row>
    <row r="2135" spans="1:6" ht="13.5" x14ac:dyDescent="0.25">
      <c r="A2135" s="41">
        <v>91312</v>
      </c>
      <c r="B2135" s="38" t="s">
        <v>1981</v>
      </c>
      <c r="C2135" s="38" t="s">
        <v>92</v>
      </c>
      <c r="D2135" s="39" t="s">
        <v>14910</v>
      </c>
      <c r="F2135" s="12" t="str">
        <f t="shared" si="33"/>
        <v>91312</v>
      </c>
    </row>
    <row r="2136" spans="1:6" ht="13.5" x14ac:dyDescent="0.25">
      <c r="A2136" s="41">
        <v>91313</v>
      </c>
      <c r="B2136" s="38" t="s">
        <v>1983</v>
      </c>
      <c r="C2136" s="38" t="s">
        <v>92</v>
      </c>
      <c r="D2136" s="39" t="s">
        <v>14911</v>
      </c>
      <c r="F2136" s="12" t="str">
        <f t="shared" si="33"/>
        <v>91313</v>
      </c>
    </row>
    <row r="2137" spans="1:6" ht="13.5" x14ac:dyDescent="0.25">
      <c r="A2137" s="41">
        <v>91314</v>
      </c>
      <c r="B2137" s="38" t="s">
        <v>1984</v>
      </c>
      <c r="C2137" s="38" t="s">
        <v>92</v>
      </c>
      <c r="D2137" s="39" t="s">
        <v>14912</v>
      </c>
      <c r="F2137" s="12" t="str">
        <f t="shared" si="33"/>
        <v>91314</v>
      </c>
    </row>
    <row r="2138" spans="1:6" ht="13.5" x14ac:dyDescent="0.25">
      <c r="A2138" s="41">
        <v>91315</v>
      </c>
      <c r="B2138" s="38" t="s">
        <v>1985</v>
      </c>
      <c r="C2138" s="38" t="s">
        <v>92</v>
      </c>
      <c r="D2138" s="39" t="s">
        <v>14913</v>
      </c>
      <c r="F2138" s="12" t="str">
        <f t="shared" si="33"/>
        <v>91315</v>
      </c>
    </row>
    <row r="2139" spans="1:6" ht="13.5" x14ac:dyDescent="0.25">
      <c r="A2139" s="41">
        <v>91316</v>
      </c>
      <c r="B2139" s="38" t="s">
        <v>1986</v>
      </c>
      <c r="C2139" s="38" t="s">
        <v>92</v>
      </c>
      <c r="D2139" s="39" t="s">
        <v>14914</v>
      </c>
      <c r="F2139" s="12" t="str">
        <f t="shared" si="33"/>
        <v>91316</v>
      </c>
    </row>
    <row r="2140" spans="1:6" ht="13.5" x14ac:dyDescent="0.25">
      <c r="A2140" s="41">
        <v>91317</v>
      </c>
      <c r="B2140" s="38" t="s">
        <v>1987</v>
      </c>
      <c r="C2140" s="38" t="s">
        <v>92</v>
      </c>
      <c r="D2140" s="39" t="s">
        <v>14915</v>
      </c>
      <c r="F2140" s="12" t="str">
        <f t="shared" si="33"/>
        <v>91317</v>
      </c>
    </row>
    <row r="2141" spans="1:6" ht="13.5" x14ac:dyDescent="0.25">
      <c r="A2141" s="41">
        <v>91318</v>
      </c>
      <c r="B2141" s="38" t="s">
        <v>1988</v>
      </c>
      <c r="C2141" s="38" t="s">
        <v>92</v>
      </c>
      <c r="D2141" s="39" t="s">
        <v>14916</v>
      </c>
      <c r="F2141" s="12" t="str">
        <f t="shared" si="33"/>
        <v>91318</v>
      </c>
    </row>
    <row r="2142" spans="1:6" ht="13.5" x14ac:dyDescent="0.25">
      <c r="A2142" s="41">
        <v>91319</v>
      </c>
      <c r="B2142" s="38" t="s">
        <v>1989</v>
      </c>
      <c r="C2142" s="38" t="s">
        <v>92</v>
      </c>
      <c r="D2142" s="39" t="s">
        <v>14917</v>
      </c>
      <c r="F2142" s="12" t="str">
        <f t="shared" si="33"/>
        <v>91319</v>
      </c>
    </row>
    <row r="2143" spans="1:6" ht="13.5" x14ac:dyDescent="0.25">
      <c r="A2143" s="41">
        <v>91320</v>
      </c>
      <c r="B2143" s="38" t="s">
        <v>1990</v>
      </c>
      <c r="C2143" s="38" t="s">
        <v>92</v>
      </c>
      <c r="D2143" s="39" t="s">
        <v>14918</v>
      </c>
      <c r="F2143" s="12" t="str">
        <f t="shared" si="33"/>
        <v>91320</v>
      </c>
    </row>
    <row r="2144" spans="1:6" ht="13.5" x14ac:dyDescent="0.25">
      <c r="A2144" s="41">
        <v>91321</v>
      </c>
      <c r="B2144" s="38" t="s">
        <v>1991</v>
      </c>
      <c r="C2144" s="38" t="s">
        <v>92</v>
      </c>
      <c r="D2144" s="39" t="s">
        <v>14919</v>
      </c>
      <c r="F2144" s="12" t="str">
        <f t="shared" si="33"/>
        <v>91321</v>
      </c>
    </row>
    <row r="2145" spans="1:6" ht="13.5" x14ac:dyDescent="0.25">
      <c r="A2145" s="41">
        <v>91322</v>
      </c>
      <c r="B2145" s="38" t="s">
        <v>1992</v>
      </c>
      <c r="C2145" s="38" t="s">
        <v>92</v>
      </c>
      <c r="D2145" s="39" t="s">
        <v>14920</v>
      </c>
      <c r="F2145" s="12" t="str">
        <f t="shared" si="33"/>
        <v>91322</v>
      </c>
    </row>
    <row r="2146" spans="1:6" ht="13.5" x14ac:dyDescent="0.25">
      <c r="A2146" s="41">
        <v>91323</v>
      </c>
      <c r="B2146" s="38" t="s">
        <v>1993</v>
      </c>
      <c r="C2146" s="38" t="s">
        <v>92</v>
      </c>
      <c r="D2146" s="39" t="s">
        <v>14921</v>
      </c>
      <c r="F2146" s="12" t="str">
        <f t="shared" si="33"/>
        <v>91323</v>
      </c>
    </row>
    <row r="2147" spans="1:6" ht="13.5" x14ac:dyDescent="0.25">
      <c r="A2147" s="41">
        <v>91324</v>
      </c>
      <c r="B2147" s="38" t="s">
        <v>1994</v>
      </c>
      <c r="C2147" s="38" t="s">
        <v>92</v>
      </c>
      <c r="D2147" s="39" t="s">
        <v>14922</v>
      </c>
      <c r="F2147" s="12" t="str">
        <f t="shared" si="33"/>
        <v>91324</v>
      </c>
    </row>
    <row r="2148" spans="1:6" ht="13.5" x14ac:dyDescent="0.25">
      <c r="A2148" s="41">
        <v>91325</v>
      </c>
      <c r="B2148" s="38" t="s">
        <v>1995</v>
      </c>
      <c r="C2148" s="38" t="s">
        <v>92</v>
      </c>
      <c r="D2148" s="39" t="s">
        <v>14923</v>
      </c>
      <c r="F2148" s="12" t="str">
        <f t="shared" si="33"/>
        <v>91325</v>
      </c>
    </row>
    <row r="2149" spans="1:6" ht="13.5" x14ac:dyDescent="0.25">
      <c r="A2149" s="41">
        <v>91326</v>
      </c>
      <c r="B2149" s="38" t="s">
        <v>1996</v>
      </c>
      <c r="C2149" s="38" t="s">
        <v>92</v>
      </c>
      <c r="D2149" s="39" t="s">
        <v>14924</v>
      </c>
      <c r="F2149" s="12" t="str">
        <f t="shared" si="33"/>
        <v>91326</v>
      </c>
    </row>
    <row r="2150" spans="1:6" ht="13.5" x14ac:dyDescent="0.25">
      <c r="A2150" s="41">
        <v>91327</v>
      </c>
      <c r="B2150" s="38" t="s">
        <v>1997</v>
      </c>
      <c r="C2150" s="38" t="s">
        <v>92</v>
      </c>
      <c r="D2150" s="39" t="s">
        <v>14925</v>
      </c>
      <c r="F2150" s="12" t="str">
        <f t="shared" si="33"/>
        <v>91327</v>
      </c>
    </row>
    <row r="2151" spans="1:6" ht="13.5" x14ac:dyDescent="0.25">
      <c r="A2151" s="41">
        <v>91328</v>
      </c>
      <c r="B2151" s="38" t="s">
        <v>1998</v>
      </c>
      <c r="C2151" s="38" t="s">
        <v>92</v>
      </c>
      <c r="D2151" s="39" t="s">
        <v>14926</v>
      </c>
      <c r="F2151" s="12" t="str">
        <f t="shared" si="33"/>
        <v>91328</v>
      </c>
    </row>
    <row r="2152" spans="1:6" ht="13.5" x14ac:dyDescent="0.25">
      <c r="A2152" s="41">
        <v>91329</v>
      </c>
      <c r="B2152" s="38" t="s">
        <v>1999</v>
      </c>
      <c r="C2152" s="38" t="s">
        <v>92</v>
      </c>
      <c r="D2152" s="39" t="s">
        <v>14927</v>
      </c>
      <c r="F2152" s="12" t="str">
        <f t="shared" si="33"/>
        <v>91329</v>
      </c>
    </row>
    <row r="2153" spans="1:6" ht="13.5" x14ac:dyDescent="0.25">
      <c r="A2153" s="41">
        <v>91330</v>
      </c>
      <c r="B2153" s="38" t="s">
        <v>2000</v>
      </c>
      <c r="C2153" s="38" t="s">
        <v>92</v>
      </c>
      <c r="D2153" s="39" t="s">
        <v>14928</v>
      </c>
      <c r="F2153" s="12" t="str">
        <f t="shared" si="33"/>
        <v>91330</v>
      </c>
    </row>
    <row r="2154" spans="1:6" ht="13.5" x14ac:dyDescent="0.25">
      <c r="A2154" s="41">
        <v>91331</v>
      </c>
      <c r="B2154" s="38" t="s">
        <v>2001</v>
      </c>
      <c r="C2154" s="38" t="s">
        <v>92</v>
      </c>
      <c r="D2154" s="39" t="s">
        <v>14929</v>
      </c>
      <c r="F2154" s="12" t="str">
        <f t="shared" si="33"/>
        <v>91331</v>
      </c>
    </row>
    <row r="2155" spans="1:6" ht="13.5" x14ac:dyDescent="0.25">
      <c r="A2155" s="41">
        <v>91332</v>
      </c>
      <c r="B2155" s="38" t="s">
        <v>2002</v>
      </c>
      <c r="C2155" s="38" t="s">
        <v>92</v>
      </c>
      <c r="D2155" s="39" t="s">
        <v>14930</v>
      </c>
      <c r="F2155" s="12" t="str">
        <f t="shared" si="33"/>
        <v>91332</v>
      </c>
    </row>
    <row r="2156" spans="1:6" ht="13.5" x14ac:dyDescent="0.25">
      <c r="A2156" s="41">
        <v>91333</v>
      </c>
      <c r="B2156" s="38" t="s">
        <v>2003</v>
      </c>
      <c r="C2156" s="38" t="s">
        <v>92</v>
      </c>
      <c r="D2156" s="39" t="s">
        <v>14931</v>
      </c>
      <c r="F2156" s="12" t="str">
        <f t="shared" si="33"/>
        <v>91333</v>
      </c>
    </row>
    <row r="2157" spans="1:6" ht="13.5" x14ac:dyDescent="0.25">
      <c r="A2157" s="41">
        <v>91334</v>
      </c>
      <c r="B2157" s="38" t="s">
        <v>2004</v>
      </c>
      <c r="C2157" s="38" t="s">
        <v>92</v>
      </c>
      <c r="D2157" s="39" t="s">
        <v>14932</v>
      </c>
      <c r="F2157" s="12" t="str">
        <f t="shared" si="33"/>
        <v>91334</v>
      </c>
    </row>
    <row r="2158" spans="1:6" ht="13.5" x14ac:dyDescent="0.25">
      <c r="A2158" s="41">
        <v>91335</v>
      </c>
      <c r="B2158" s="38" t="s">
        <v>2005</v>
      </c>
      <c r="C2158" s="38" t="s">
        <v>92</v>
      </c>
      <c r="D2158" s="39" t="s">
        <v>14933</v>
      </c>
      <c r="F2158" s="12" t="str">
        <f t="shared" si="33"/>
        <v>91335</v>
      </c>
    </row>
    <row r="2159" spans="1:6" ht="13.5" x14ac:dyDescent="0.25">
      <c r="A2159" s="41">
        <v>91336</v>
      </c>
      <c r="B2159" s="38" t="s">
        <v>2006</v>
      </c>
      <c r="C2159" s="38" t="s">
        <v>92</v>
      </c>
      <c r="D2159" s="39" t="s">
        <v>14934</v>
      </c>
      <c r="F2159" s="12" t="str">
        <f t="shared" si="33"/>
        <v>91336</v>
      </c>
    </row>
    <row r="2160" spans="1:6" ht="13.5" x14ac:dyDescent="0.25">
      <c r="A2160" s="41">
        <v>91337</v>
      </c>
      <c r="B2160" s="38" t="s">
        <v>2007</v>
      </c>
      <c r="C2160" s="38" t="s">
        <v>92</v>
      </c>
      <c r="D2160" s="39" t="s">
        <v>14935</v>
      </c>
      <c r="F2160" s="12" t="str">
        <f t="shared" si="33"/>
        <v>91337</v>
      </c>
    </row>
    <row r="2161" spans="1:6" ht="13.5" x14ac:dyDescent="0.25">
      <c r="A2161" s="41">
        <v>100659</v>
      </c>
      <c r="B2161" s="38" t="s">
        <v>1952</v>
      </c>
      <c r="C2161" s="38" t="s">
        <v>84</v>
      </c>
      <c r="D2161" s="39" t="s">
        <v>6565</v>
      </c>
      <c r="F2161" s="12" t="str">
        <f t="shared" si="33"/>
        <v>100659</v>
      </c>
    </row>
    <row r="2162" spans="1:6" ht="13.5" x14ac:dyDescent="0.25">
      <c r="A2162" s="41">
        <v>100660</v>
      </c>
      <c r="B2162" s="38" t="s">
        <v>1982</v>
      </c>
      <c r="C2162" s="38" t="s">
        <v>84</v>
      </c>
      <c r="D2162" s="39" t="s">
        <v>6504</v>
      </c>
      <c r="F2162" s="12" t="str">
        <f t="shared" si="33"/>
        <v>100660</v>
      </c>
    </row>
    <row r="2163" spans="1:6" ht="13.5" x14ac:dyDescent="0.25">
      <c r="A2163" s="41">
        <v>100675</v>
      </c>
      <c r="B2163" s="38" t="s">
        <v>2008</v>
      </c>
      <c r="C2163" s="38" t="s">
        <v>92</v>
      </c>
      <c r="D2163" s="39" t="s">
        <v>14936</v>
      </c>
      <c r="F2163" s="12" t="str">
        <f t="shared" si="33"/>
        <v>100675</v>
      </c>
    </row>
    <row r="2164" spans="1:6" ht="13.5" x14ac:dyDescent="0.25">
      <c r="A2164" s="41">
        <v>100676</v>
      </c>
      <c r="B2164" s="38" t="s">
        <v>2009</v>
      </c>
      <c r="C2164" s="38" t="s">
        <v>92</v>
      </c>
      <c r="D2164" s="39" t="s">
        <v>11945</v>
      </c>
      <c r="F2164" s="12" t="str">
        <f t="shared" si="33"/>
        <v>100676</v>
      </c>
    </row>
    <row r="2165" spans="1:6" ht="13.5" x14ac:dyDescent="0.25">
      <c r="A2165" s="41">
        <v>100678</v>
      </c>
      <c r="B2165" s="38" t="s">
        <v>2010</v>
      </c>
      <c r="C2165" s="38" t="s">
        <v>92</v>
      </c>
      <c r="D2165" s="39" t="s">
        <v>14937</v>
      </c>
      <c r="F2165" s="12" t="str">
        <f t="shared" si="33"/>
        <v>100678</v>
      </c>
    </row>
    <row r="2166" spans="1:6" ht="13.5" x14ac:dyDescent="0.25">
      <c r="A2166" s="41">
        <v>100679</v>
      </c>
      <c r="B2166" s="38" t="s">
        <v>2011</v>
      </c>
      <c r="C2166" s="38" t="s">
        <v>92</v>
      </c>
      <c r="D2166" s="39" t="s">
        <v>14938</v>
      </c>
      <c r="F2166" s="12" t="str">
        <f t="shared" si="33"/>
        <v>100679</v>
      </c>
    </row>
    <row r="2167" spans="1:6" ht="13.5" x14ac:dyDescent="0.25">
      <c r="A2167" s="41">
        <v>100680</v>
      </c>
      <c r="B2167" s="38" t="s">
        <v>2012</v>
      </c>
      <c r="C2167" s="38" t="s">
        <v>92</v>
      </c>
      <c r="D2167" s="39" t="s">
        <v>14939</v>
      </c>
      <c r="F2167" s="12" t="str">
        <f t="shared" si="33"/>
        <v>100680</v>
      </c>
    </row>
    <row r="2168" spans="1:6" ht="13.5" x14ac:dyDescent="0.25">
      <c r="A2168" s="41">
        <v>100681</v>
      </c>
      <c r="B2168" s="38" t="s">
        <v>2013</v>
      </c>
      <c r="C2168" s="38" t="s">
        <v>92</v>
      </c>
      <c r="D2168" s="39" t="s">
        <v>14940</v>
      </c>
      <c r="F2168" s="12" t="str">
        <f t="shared" si="33"/>
        <v>100681</v>
      </c>
    </row>
    <row r="2169" spans="1:6" ht="13.5" x14ac:dyDescent="0.25">
      <c r="A2169" s="41">
        <v>100682</v>
      </c>
      <c r="B2169" s="38" t="s">
        <v>2014</v>
      </c>
      <c r="C2169" s="38" t="s">
        <v>92</v>
      </c>
      <c r="D2169" s="39" t="s">
        <v>14941</v>
      </c>
      <c r="F2169" s="12" t="str">
        <f t="shared" si="33"/>
        <v>100682</v>
      </c>
    </row>
    <row r="2170" spans="1:6" ht="13.5" x14ac:dyDescent="0.25">
      <c r="A2170" s="41">
        <v>100683</v>
      </c>
      <c r="B2170" s="38" t="s">
        <v>2015</v>
      </c>
      <c r="C2170" s="38" t="s">
        <v>92</v>
      </c>
      <c r="D2170" s="39" t="s">
        <v>14942</v>
      </c>
      <c r="F2170" s="12" t="str">
        <f t="shared" si="33"/>
        <v>100683</v>
      </c>
    </row>
    <row r="2171" spans="1:6" ht="13.5" x14ac:dyDescent="0.25">
      <c r="A2171" s="41">
        <v>100684</v>
      </c>
      <c r="B2171" s="38" t="s">
        <v>2016</v>
      </c>
      <c r="C2171" s="38" t="s">
        <v>92</v>
      </c>
      <c r="D2171" s="39" t="s">
        <v>14943</v>
      </c>
      <c r="F2171" s="12" t="str">
        <f t="shared" si="33"/>
        <v>100684</v>
      </c>
    </row>
    <row r="2172" spans="1:6" ht="13.5" x14ac:dyDescent="0.25">
      <c r="A2172" s="41">
        <v>100685</v>
      </c>
      <c r="B2172" s="38" t="s">
        <v>2017</v>
      </c>
      <c r="C2172" s="38" t="s">
        <v>92</v>
      </c>
      <c r="D2172" s="39" t="s">
        <v>14944</v>
      </c>
      <c r="F2172" s="12" t="str">
        <f t="shared" si="33"/>
        <v>100685</v>
      </c>
    </row>
    <row r="2173" spans="1:6" ht="13.5" x14ac:dyDescent="0.25">
      <c r="A2173" s="41">
        <v>100686</v>
      </c>
      <c r="B2173" s="38" t="s">
        <v>2018</v>
      </c>
      <c r="C2173" s="38" t="s">
        <v>92</v>
      </c>
      <c r="D2173" s="39" t="s">
        <v>14945</v>
      </c>
      <c r="F2173" s="12" t="str">
        <f t="shared" si="33"/>
        <v>100686</v>
      </c>
    </row>
    <row r="2174" spans="1:6" ht="13.5" x14ac:dyDescent="0.25">
      <c r="A2174" s="41">
        <v>100687</v>
      </c>
      <c r="B2174" s="38" t="s">
        <v>2019</v>
      </c>
      <c r="C2174" s="38" t="s">
        <v>92</v>
      </c>
      <c r="D2174" s="39" t="s">
        <v>14946</v>
      </c>
      <c r="F2174" s="12" t="str">
        <f t="shared" si="33"/>
        <v>100687</v>
      </c>
    </row>
    <row r="2175" spans="1:6" ht="13.5" x14ac:dyDescent="0.25">
      <c r="A2175" s="41">
        <v>100688</v>
      </c>
      <c r="B2175" s="38" t="s">
        <v>2020</v>
      </c>
      <c r="C2175" s="38" t="s">
        <v>92</v>
      </c>
      <c r="D2175" s="39" t="s">
        <v>14947</v>
      </c>
      <c r="F2175" s="12" t="str">
        <f t="shared" si="33"/>
        <v>100688</v>
      </c>
    </row>
    <row r="2176" spans="1:6" ht="13.5" x14ac:dyDescent="0.25">
      <c r="A2176" s="41">
        <v>100689</v>
      </c>
      <c r="B2176" s="38" t="s">
        <v>2021</v>
      </c>
      <c r="C2176" s="38" t="s">
        <v>92</v>
      </c>
      <c r="D2176" s="39" t="s">
        <v>14948</v>
      </c>
      <c r="F2176" s="12" t="str">
        <f t="shared" si="33"/>
        <v>100689</v>
      </c>
    </row>
    <row r="2177" spans="1:6" ht="13.5" x14ac:dyDescent="0.25">
      <c r="A2177" s="41">
        <v>100690</v>
      </c>
      <c r="B2177" s="38" t="s">
        <v>2022</v>
      </c>
      <c r="C2177" s="38" t="s">
        <v>92</v>
      </c>
      <c r="D2177" s="39" t="s">
        <v>14949</v>
      </c>
      <c r="F2177" s="12" t="str">
        <f t="shared" si="33"/>
        <v>100690</v>
      </c>
    </row>
    <row r="2178" spans="1:6" ht="13.5" x14ac:dyDescent="0.25">
      <c r="A2178" s="41">
        <v>100691</v>
      </c>
      <c r="B2178" s="38" t="s">
        <v>2023</v>
      </c>
      <c r="C2178" s="38" t="s">
        <v>92</v>
      </c>
      <c r="D2178" s="39" t="s">
        <v>14950</v>
      </c>
      <c r="F2178" s="12" t="str">
        <f t="shared" si="33"/>
        <v>100691</v>
      </c>
    </row>
    <row r="2179" spans="1:6" ht="13.5" x14ac:dyDescent="0.25">
      <c r="A2179" s="41">
        <v>100692</v>
      </c>
      <c r="B2179" s="38" t="s">
        <v>2024</v>
      </c>
      <c r="C2179" s="38" t="s">
        <v>92</v>
      </c>
      <c r="D2179" s="39" t="s">
        <v>14951</v>
      </c>
      <c r="F2179" s="12" t="str">
        <f t="shared" si="33"/>
        <v>100692</v>
      </c>
    </row>
    <row r="2180" spans="1:6" ht="13.5" x14ac:dyDescent="0.25">
      <c r="A2180" s="41">
        <v>100693</v>
      </c>
      <c r="B2180" s="38" t="s">
        <v>2025</v>
      </c>
      <c r="C2180" s="38" t="s">
        <v>92</v>
      </c>
      <c r="D2180" s="39" t="s">
        <v>14952</v>
      </c>
      <c r="F2180" s="12" t="str">
        <f t="shared" ref="F2180:F2243" si="34">CLEAN(A2180)</f>
        <v>100693</v>
      </c>
    </row>
    <row r="2181" spans="1:6" ht="13.5" x14ac:dyDescent="0.25">
      <c r="A2181" s="41">
        <v>100694</v>
      </c>
      <c r="B2181" s="38" t="s">
        <v>2026</v>
      </c>
      <c r="C2181" s="38" t="s">
        <v>92</v>
      </c>
      <c r="D2181" s="39" t="s">
        <v>6997</v>
      </c>
      <c r="F2181" s="12" t="str">
        <f t="shared" si="34"/>
        <v>100694</v>
      </c>
    </row>
    <row r="2182" spans="1:6" ht="13.5" x14ac:dyDescent="0.25">
      <c r="A2182" s="41">
        <v>100695</v>
      </c>
      <c r="B2182" s="38" t="s">
        <v>2027</v>
      </c>
      <c r="C2182" s="38" t="s">
        <v>92</v>
      </c>
      <c r="D2182" s="39" t="s">
        <v>13081</v>
      </c>
      <c r="F2182" s="12" t="str">
        <f t="shared" si="34"/>
        <v>100695</v>
      </c>
    </row>
    <row r="2183" spans="1:6" ht="13.5" x14ac:dyDescent="0.25">
      <c r="A2183" s="41">
        <v>100696</v>
      </c>
      <c r="B2183" s="38" t="s">
        <v>2028</v>
      </c>
      <c r="C2183" s="38" t="s">
        <v>92</v>
      </c>
      <c r="D2183" s="39" t="s">
        <v>14953</v>
      </c>
      <c r="F2183" s="12" t="str">
        <f t="shared" si="34"/>
        <v>100696</v>
      </c>
    </row>
    <row r="2184" spans="1:6" ht="13.5" x14ac:dyDescent="0.25">
      <c r="A2184" s="41">
        <v>100697</v>
      </c>
      <c r="B2184" s="38" t="s">
        <v>2029</v>
      </c>
      <c r="C2184" s="38" t="s">
        <v>92</v>
      </c>
      <c r="D2184" s="39" t="s">
        <v>14954</v>
      </c>
      <c r="F2184" s="12" t="str">
        <f t="shared" si="34"/>
        <v>100697</v>
      </c>
    </row>
    <row r="2185" spans="1:6" ht="13.5" x14ac:dyDescent="0.25">
      <c r="A2185" s="41">
        <v>100698</v>
      </c>
      <c r="B2185" s="38" t="s">
        <v>2030</v>
      </c>
      <c r="C2185" s="38" t="s">
        <v>92</v>
      </c>
      <c r="D2185" s="39" t="s">
        <v>14955</v>
      </c>
      <c r="F2185" s="12" t="str">
        <f t="shared" si="34"/>
        <v>100698</v>
      </c>
    </row>
    <row r="2186" spans="1:6" ht="13.5" x14ac:dyDescent="0.25">
      <c r="A2186" s="41">
        <v>100699</v>
      </c>
      <c r="B2186" s="38" t="s">
        <v>2031</v>
      </c>
      <c r="C2186" s="38" t="s">
        <v>92</v>
      </c>
      <c r="D2186" s="39" t="s">
        <v>14956</v>
      </c>
      <c r="F2186" s="12" t="str">
        <f t="shared" si="34"/>
        <v>100699</v>
      </c>
    </row>
    <row r="2187" spans="1:6" ht="13.5" x14ac:dyDescent="0.25">
      <c r="A2187" s="41">
        <v>100700</v>
      </c>
      <c r="B2187" s="38" t="s">
        <v>2032</v>
      </c>
      <c r="C2187" s="38" t="s">
        <v>92</v>
      </c>
      <c r="D2187" s="39" t="s">
        <v>14957</v>
      </c>
      <c r="F2187" s="12" t="str">
        <f t="shared" si="34"/>
        <v>100700</v>
      </c>
    </row>
    <row r="2188" spans="1:6" ht="13.5" x14ac:dyDescent="0.25">
      <c r="A2188" s="41">
        <v>100712</v>
      </c>
      <c r="B2188" s="38" t="s">
        <v>2034</v>
      </c>
      <c r="C2188" s="38" t="s">
        <v>92</v>
      </c>
      <c r="D2188" s="39" t="s">
        <v>14958</v>
      </c>
      <c r="F2188" s="12" t="str">
        <f t="shared" si="34"/>
        <v>100712</v>
      </c>
    </row>
    <row r="2189" spans="1:6" ht="13.5" x14ac:dyDescent="0.25">
      <c r="A2189" s="41">
        <v>100665</v>
      </c>
      <c r="B2189" s="38" t="s">
        <v>2035</v>
      </c>
      <c r="C2189" s="38" t="s">
        <v>286</v>
      </c>
      <c r="D2189" s="39" t="s">
        <v>14959</v>
      </c>
      <c r="F2189" s="12" t="str">
        <f t="shared" si="34"/>
        <v>100665</v>
      </c>
    </row>
    <row r="2190" spans="1:6" ht="13.5" x14ac:dyDescent="0.25">
      <c r="A2190" s="41">
        <v>100666</v>
      </c>
      <c r="B2190" s="38" t="s">
        <v>2036</v>
      </c>
      <c r="C2190" s="38" t="s">
        <v>286</v>
      </c>
      <c r="D2190" s="39" t="s">
        <v>14960</v>
      </c>
      <c r="F2190" s="12" t="str">
        <f t="shared" si="34"/>
        <v>100666</v>
      </c>
    </row>
    <row r="2191" spans="1:6" ht="13.5" x14ac:dyDescent="0.25">
      <c r="A2191" s="41">
        <v>100667</v>
      </c>
      <c r="B2191" s="38" t="s">
        <v>2037</v>
      </c>
      <c r="C2191" s="38" t="s">
        <v>286</v>
      </c>
      <c r="D2191" s="39" t="s">
        <v>14961</v>
      </c>
      <c r="F2191" s="12" t="str">
        <f t="shared" si="34"/>
        <v>100667</v>
      </c>
    </row>
    <row r="2192" spans="1:6" ht="13.5" x14ac:dyDescent="0.25">
      <c r="A2192" s="41">
        <v>100668</v>
      </c>
      <c r="B2192" s="38" t="s">
        <v>2038</v>
      </c>
      <c r="C2192" s="38" t="s">
        <v>286</v>
      </c>
      <c r="D2192" s="39" t="s">
        <v>14962</v>
      </c>
      <c r="F2192" s="12" t="str">
        <f t="shared" si="34"/>
        <v>100668</v>
      </c>
    </row>
    <row r="2193" spans="1:6" ht="13.5" x14ac:dyDescent="0.25">
      <c r="A2193" s="41">
        <v>100669</v>
      </c>
      <c r="B2193" s="38" t="s">
        <v>2039</v>
      </c>
      <c r="C2193" s="38" t="s">
        <v>286</v>
      </c>
      <c r="D2193" s="39" t="s">
        <v>14963</v>
      </c>
      <c r="F2193" s="12" t="str">
        <f t="shared" si="34"/>
        <v>100669</v>
      </c>
    </row>
    <row r="2194" spans="1:6" ht="13.5" x14ac:dyDescent="0.25">
      <c r="A2194" s="41">
        <v>100670</v>
      </c>
      <c r="B2194" s="38" t="s">
        <v>2040</v>
      </c>
      <c r="C2194" s="38" t="s">
        <v>286</v>
      </c>
      <c r="D2194" s="39" t="s">
        <v>14964</v>
      </c>
      <c r="F2194" s="12" t="str">
        <f t="shared" si="34"/>
        <v>100670</v>
      </c>
    </row>
    <row r="2195" spans="1:6" ht="13.5" x14ac:dyDescent="0.25">
      <c r="A2195" s="41">
        <v>100671</v>
      </c>
      <c r="B2195" s="38" t="s">
        <v>2041</v>
      </c>
      <c r="C2195" s="38" t="s">
        <v>286</v>
      </c>
      <c r="D2195" s="39" t="s">
        <v>14965</v>
      </c>
      <c r="F2195" s="12" t="str">
        <f t="shared" si="34"/>
        <v>100671</v>
      </c>
    </row>
    <row r="2196" spans="1:6" ht="13.5" x14ac:dyDescent="0.25">
      <c r="A2196" s="41">
        <v>100672</v>
      </c>
      <c r="B2196" s="38" t="s">
        <v>2042</v>
      </c>
      <c r="C2196" s="38" t="s">
        <v>286</v>
      </c>
      <c r="D2196" s="39" t="s">
        <v>14966</v>
      </c>
      <c r="F2196" s="12" t="str">
        <f t="shared" si="34"/>
        <v>100672</v>
      </c>
    </row>
    <row r="2197" spans="1:6" ht="13.5" x14ac:dyDescent="0.25">
      <c r="A2197" s="41">
        <v>100701</v>
      </c>
      <c r="B2197" s="38" t="s">
        <v>2043</v>
      </c>
      <c r="C2197" s="38" t="s">
        <v>286</v>
      </c>
      <c r="D2197" s="39" t="s">
        <v>14967</v>
      </c>
      <c r="F2197" s="12" t="str">
        <f t="shared" si="34"/>
        <v>100701</v>
      </c>
    </row>
    <row r="2198" spans="1:6" ht="13.5" x14ac:dyDescent="0.25">
      <c r="A2198" s="41">
        <v>94559</v>
      </c>
      <c r="B2198" s="38" t="s">
        <v>2044</v>
      </c>
      <c r="C2198" s="38" t="s">
        <v>286</v>
      </c>
      <c r="D2198" s="39" t="s">
        <v>14968</v>
      </c>
      <c r="F2198" s="12" t="str">
        <f t="shared" si="34"/>
        <v>94559</v>
      </c>
    </row>
    <row r="2199" spans="1:6" ht="13.5" x14ac:dyDescent="0.25">
      <c r="A2199" s="41">
        <v>94562</v>
      </c>
      <c r="B2199" s="38" t="s">
        <v>2045</v>
      </c>
      <c r="C2199" s="38" t="s">
        <v>286</v>
      </c>
      <c r="D2199" s="39" t="s">
        <v>11082</v>
      </c>
      <c r="F2199" s="12" t="str">
        <f t="shared" si="34"/>
        <v>94562</v>
      </c>
    </row>
    <row r="2200" spans="1:6" ht="13.5" x14ac:dyDescent="0.25">
      <c r="A2200" s="41">
        <v>94587</v>
      </c>
      <c r="B2200" s="38" t="s">
        <v>2046</v>
      </c>
      <c r="C2200" s="38" t="s">
        <v>84</v>
      </c>
      <c r="D2200" s="39" t="s">
        <v>14969</v>
      </c>
      <c r="F2200" s="12" t="str">
        <f t="shared" si="34"/>
        <v>94587</v>
      </c>
    </row>
    <row r="2201" spans="1:6" ht="13.5" x14ac:dyDescent="0.25">
      <c r="A2201" s="41">
        <v>94588</v>
      </c>
      <c r="B2201" s="38" t="s">
        <v>2047</v>
      </c>
      <c r="C2201" s="38" t="s">
        <v>84</v>
      </c>
      <c r="D2201" s="39" t="s">
        <v>8326</v>
      </c>
      <c r="F2201" s="12" t="str">
        <f t="shared" si="34"/>
        <v>94588</v>
      </c>
    </row>
    <row r="2202" spans="1:6" ht="13.5" x14ac:dyDescent="0.25">
      <c r="A2202" s="41">
        <v>99837</v>
      </c>
      <c r="B2202" s="38" t="s">
        <v>14970</v>
      </c>
      <c r="C2202" s="38" t="s">
        <v>84</v>
      </c>
      <c r="D2202" s="39" t="s">
        <v>14971</v>
      </c>
      <c r="F2202" s="12" t="str">
        <f t="shared" si="34"/>
        <v>99837</v>
      </c>
    </row>
    <row r="2203" spans="1:6" ht="13.5" x14ac:dyDescent="0.25">
      <c r="A2203" s="41">
        <v>99839</v>
      </c>
      <c r="B2203" s="38" t="s">
        <v>2050</v>
      </c>
      <c r="C2203" s="38" t="s">
        <v>84</v>
      </c>
      <c r="D2203" s="39" t="s">
        <v>14972</v>
      </c>
      <c r="F2203" s="12" t="str">
        <f t="shared" si="34"/>
        <v>99839</v>
      </c>
    </row>
    <row r="2204" spans="1:6" ht="13.5" x14ac:dyDescent="0.25">
      <c r="A2204" s="41">
        <v>99841</v>
      </c>
      <c r="B2204" s="38" t="s">
        <v>2051</v>
      </c>
      <c r="C2204" s="38" t="s">
        <v>84</v>
      </c>
      <c r="D2204" s="39" t="s">
        <v>14973</v>
      </c>
      <c r="F2204" s="12" t="str">
        <f t="shared" si="34"/>
        <v>99841</v>
      </c>
    </row>
    <row r="2205" spans="1:6" ht="13.5" x14ac:dyDescent="0.25">
      <c r="A2205" s="41">
        <v>99855</v>
      </c>
      <c r="B2205" s="38" t="s">
        <v>14974</v>
      </c>
      <c r="C2205" s="38" t="s">
        <v>84</v>
      </c>
      <c r="D2205" s="39" t="s">
        <v>14975</v>
      </c>
      <c r="F2205" s="12" t="str">
        <f t="shared" si="34"/>
        <v>99855</v>
      </c>
    </row>
    <row r="2206" spans="1:6" ht="13.5" x14ac:dyDescent="0.25">
      <c r="A2206" s="41">
        <v>99857</v>
      </c>
      <c r="B2206" s="38" t="s">
        <v>14976</v>
      </c>
      <c r="C2206" s="38" t="s">
        <v>84</v>
      </c>
      <c r="D2206" s="39" t="s">
        <v>14977</v>
      </c>
      <c r="F2206" s="12" t="str">
        <f t="shared" si="34"/>
        <v>99857</v>
      </c>
    </row>
    <row r="2207" spans="1:6" ht="13.5" x14ac:dyDescent="0.25">
      <c r="A2207" s="41">
        <v>99861</v>
      </c>
      <c r="B2207" s="38" t="s">
        <v>2052</v>
      </c>
      <c r="C2207" s="38" t="s">
        <v>286</v>
      </c>
      <c r="D2207" s="39" t="s">
        <v>14978</v>
      </c>
      <c r="F2207" s="12" t="str">
        <f t="shared" si="34"/>
        <v>99861</v>
      </c>
    </row>
    <row r="2208" spans="1:6" ht="13.5" x14ac:dyDescent="0.25">
      <c r="A2208" s="41">
        <v>99862</v>
      </c>
      <c r="B2208" s="38" t="s">
        <v>2053</v>
      </c>
      <c r="C2208" s="38" t="s">
        <v>286</v>
      </c>
      <c r="D2208" s="39" t="s">
        <v>14979</v>
      </c>
      <c r="F2208" s="12" t="str">
        <f t="shared" si="34"/>
        <v>99862</v>
      </c>
    </row>
    <row r="2209" spans="1:6" ht="13.5" x14ac:dyDescent="0.25">
      <c r="A2209" s="41">
        <v>90838</v>
      </c>
      <c r="B2209" s="38" t="s">
        <v>2054</v>
      </c>
      <c r="C2209" s="38" t="s">
        <v>92</v>
      </c>
      <c r="D2209" s="39" t="s">
        <v>14980</v>
      </c>
      <c r="F2209" s="12" t="str">
        <f t="shared" si="34"/>
        <v>90838</v>
      </c>
    </row>
    <row r="2210" spans="1:6" ht="13.5" x14ac:dyDescent="0.25">
      <c r="A2210" s="41">
        <v>91338</v>
      </c>
      <c r="B2210" s="38" t="s">
        <v>2055</v>
      </c>
      <c r="C2210" s="38" t="s">
        <v>286</v>
      </c>
      <c r="D2210" s="39" t="s">
        <v>14981</v>
      </c>
      <c r="F2210" s="12" t="str">
        <f t="shared" si="34"/>
        <v>91338</v>
      </c>
    </row>
    <row r="2211" spans="1:6" ht="13.5" x14ac:dyDescent="0.25">
      <c r="A2211" s="41">
        <v>91341</v>
      </c>
      <c r="B2211" s="38" t="s">
        <v>363</v>
      </c>
      <c r="C2211" s="38" t="s">
        <v>286</v>
      </c>
      <c r="D2211" s="39" t="s">
        <v>14982</v>
      </c>
      <c r="F2211" s="12" t="str">
        <f t="shared" si="34"/>
        <v>91341</v>
      </c>
    </row>
    <row r="2212" spans="1:6" ht="13.5" x14ac:dyDescent="0.25">
      <c r="A2212" s="41">
        <v>94805</v>
      </c>
      <c r="B2212" s="38" t="s">
        <v>2056</v>
      </c>
      <c r="C2212" s="38" t="s">
        <v>92</v>
      </c>
      <c r="D2212" s="39" t="s">
        <v>14983</v>
      </c>
      <c r="F2212" s="12" t="str">
        <f t="shared" si="34"/>
        <v>94805</v>
      </c>
    </row>
    <row r="2213" spans="1:6" ht="13.5" x14ac:dyDescent="0.25">
      <c r="A2213" s="41">
        <v>94806</v>
      </c>
      <c r="B2213" s="38" t="s">
        <v>2057</v>
      </c>
      <c r="C2213" s="38" t="s">
        <v>92</v>
      </c>
      <c r="D2213" s="39" t="s">
        <v>14984</v>
      </c>
      <c r="F2213" s="12" t="str">
        <f t="shared" si="34"/>
        <v>94806</v>
      </c>
    </row>
    <row r="2214" spans="1:6" ht="13.5" x14ac:dyDescent="0.25">
      <c r="A2214" s="41">
        <v>94807</v>
      </c>
      <c r="B2214" s="38" t="s">
        <v>2058</v>
      </c>
      <c r="C2214" s="38" t="s">
        <v>92</v>
      </c>
      <c r="D2214" s="39" t="s">
        <v>14985</v>
      </c>
      <c r="F2214" s="12" t="str">
        <f t="shared" si="34"/>
        <v>94807</v>
      </c>
    </row>
    <row r="2215" spans="1:6" ht="13.5" x14ac:dyDescent="0.25">
      <c r="A2215" s="41">
        <v>100702</v>
      </c>
      <c r="B2215" s="38" t="s">
        <v>2059</v>
      </c>
      <c r="C2215" s="38" t="s">
        <v>286</v>
      </c>
      <c r="D2215" s="39" t="s">
        <v>14986</v>
      </c>
      <c r="F2215" s="12" t="str">
        <f t="shared" si="34"/>
        <v>100702</v>
      </c>
    </row>
    <row r="2216" spans="1:6" ht="13.5" x14ac:dyDescent="0.25">
      <c r="A2216" s="41">
        <v>102188</v>
      </c>
      <c r="B2216" s="38" t="s">
        <v>2060</v>
      </c>
      <c r="C2216" s="38" t="s">
        <v>92</v>
      </c>
      <c r="D2216" s="39" t="s">
        <v>14987</v>
      </c>
      <c r="F2216" s="12" t="str">
        <f t="shared" si="34"/>
        <v>102188</v>
      </c>
    </row>
    <row r="2217" spans="1:6" ht="13.5" x14ac:dyDescent="0.25">
      <c r="A2217" s="41">
        <v>102189</v>
      </c>
      <c r="B2217" s="38" t="s">
        <v>2062</v>
      </c>
      <c r="C2217" s="38" t="s">
        <v>92</v>
      </c>
      <c r="D2217" s="39" t="s">
        <v>14988</v>
      </c>
      <c r="F2217" s="12" t="str">
        <f t="shared" si="34"/>
        <v>102189</v>
      </c>
    </row>
    <row r="2218" spans="1:6" ht="13.5" x14ac:dyDescent="0.25">
      <c r="A2218" s="41">
        <v>100703</v>
      </c>
      <c r="B2218" s="38" t="s">
        <v>2063</v>
      </c>
      <c r="C2218" s="38" t="s">
        <v>92</v>
      </c>
      <c r="D2218" s="39" t="s">
        <v>13232</v>
      </c>
      <c r="F2218" s="12" t="str">
        <f t="shared" si="34"/>
        <v>100703</v>
      </c>
    </row>
    <row r="2219" spans="1:6" ht="13.5" x14ac:dyDescent="0.25">
      <c r="A2219" s="41">
        <v>100704</v>
      </c>
      <c r="B2219" s="38" t="s">
        <v>2064</v>
      </c>
      <c r="C2219" s="38" t="s">
        <v>92</v>
      </c>
      <c r="D2219" s="39" t="s">
        <v>14989</v>
      </c>
      <c r="F2219" s="12" t="str">
        <f t="shared" si="34"/>
        <v>100704</v>
      </c>
    </row>
    <row r="2220" spans="1:6" ht="13.5" x14ac:dyDescent="0.25">
      <c r="A2220" s="41">
        <v>100705</v>
      </c>
      <c r="B2220" s="38" t="s">
        <v>2065</v>
      </c>
      <c r="C2220" s="38" t="s">
        <v>92</v>
      </c>
      <c r="D2220" s="39" t="s">
        <v>14990</v>
      </c>
      <c r="F2220" s="12" t="str">
        <f t="shared" si="34"/>
        <v>100705</v>
      </c>
    </row>
    <row r="2221" spans="1:6" ht="13.5" x14ac:dyDescent="0.25">
      <c r="A2221" s="41">
        <v>100706</v>
      </c>
      <c r="B2221" s="38" t="s">
        <v>2066</v>
      </c>
      <c r="C2221" s="38" t="s">
        <v>92</v>
      </c>
      <c r="D2221" s="39" t="s">
        <v>14991</v>
      </c>
      <c r="F2221" s="12" t="str">
        <f t="shared" si="34"/>
        <v>100706</v>
      </c>
    </row>
    <row r="2222" spans="1:6" ht="13.5" x14ac:dyDescent="0.25">
      <c r="A2222" s="41">
        <v>100707</v>
      </c>
      <c r="B2222" s="38" t="s">
        <v>2067</v>
      </c>
      <c r="C2222" s="38" t="s">
        <v>92</v>
      </c>
      <c r="D2222" s="39" t="s">
        <v>14992</v>
      </c>
      <c r="F2222" s="12" t="str">
        <f t="shared" si="34"/>
        <v>100707</v>
      </c>
    </row>
    <row r="2223" spans="1:6" ht="13.5" x14ac:dyDescent="0.25">
      <c r="A2223" s="41">
        <v>100708</v>
      </c>
      <c r="B2223" s="38" t="s">
        <v>2068</v>
      </c>
      <c r="C2223" s="38" t="s">
        <v>92</v>
      </c>
      <c r="D2223" s="39" t="s">
        <v>14993</v>
      </c>
      <c r="F2223" s="12" t="str">
        <f t="shared" si="34"/>
        <v>100708</v>
      </c>
    </row>
    <row r="2224" spans="1:6" ht="13.5" x14ac:dyDescent="0.25">
      <c r="A2224" s="41">
        <v>100709</v>
      </c>
      <c r="B2224" s="38" t="s">
        <v>2069</v>
      </c>
      <c r="C2224" s="38" t="s">
        <v>92</v>
      </c>
      <c r="D2224" s="39" t="s">
        <v>14994</v>
      </c>
      <c r="F2224" s="12" t="str">
        <f t="shared" si="34"/>
        <v>100709</v>
      </c>
    </row>
    <row r="2225" spans="1:6" ht="13.5" x14ac:dyDescent="0.25">
      <c r="A2225" s="41">
        <v>100710</v>
      </c>
      <c r="B2225" s="38" t="s">
        <v>2070</v>
      </c>
      <c r="C2225" s="38" t="s">
        <v>92</v>
      </c>
      <c r="D2225" s="39" t="s">
        <v>14995</v>
      </c>
      <c r="F2225" s="12" t="str">
        <f t="shared" si="34"/>
        <v>100710</v>
      </c>
    </row>
    <row r="2226" spans="1:6" ht="13.5" x14ac:dyDescent="0.25">
      <c r="A2226" s="41">
        <v>102151</v>
      </c>
      <c r="B2226" s="38" t="s">
        <v>2071</v>
      </c>
      <c r="C2226" s="38" t="s">
        <v>286</v>
      </c>
      <c r="D2226" s="39" t="s">
        <v>14996</v>
      </c>
      <c r="F2226" s="12" t="str">
        <f t="shared" si="34"/>
        <v>102151</v>
      </c>
    </row>
    <row r="2227" spans="1:6" ht="13.5" x14ac:dyDescent="0.25">
      <c r="A2227" s="41">
        <v>102152</v>
      </c>
      <c r="B2227" s="38" t="s">
        <v>2072</v>
      </c>
      <c r="C2227" s="38" t="s">
        <v>286</v>
      </c>
      <c r="D2227" s="39" t="s">
        <v>14997</v>
      </c>
      <c r="F2227" s="12" t="str">
        <f t="shared" si="34"/>
        <v>102152</v>
      </c>
    </row>
    <row r="2228" spans="1:6" ht="13.5" x14ac:dyDescent="0.25">
      <c r="A2228" s="41">
        <v>102153</v>
      </c>
      <c r="B2228" s="38" t="s">
        <v>2073</v>
      </c>
      <c r="C2228" s="38" t="s">
        <v>286</v>
      </c>
      <c r="D2228" s="39" t="s">
        <v>14998</v>
      </c>
      <c r="F2228" s="12" t="str">
        <f t="shared" si="34"/>
        <v>102153</v>
      </c>
    </row>
    <row r="2229" spans="1:6" ht="13.5" x14ac:dyDescent="0.25">
      <c r="A2229" s="41">
        <v>102154</v>
      </c>
      <c r="B2229" s="38" t="s">
        <v>2074</v>
      </c>
      <c r="C2229" s="38" t="s">
        <v>286</v>
      </c>
      <c r="D2229" s="39" t="s">
        <v>14999</v>
      </c>
      <c r="F2229" s="12" t="str">
        <f t="shared" si="34"/>
        <v>102154</v>
      </c>
    </row>
    <row r="2230" spans="1:6" ht="13.5" x14ac:dyDescent="0.25">
      <c r="A2230" s="41">
        <v>102155</v>
      </c>
      <c r="B2230" s="38" t="s">
        <v>2075</v>
      </c>
      <c r="C2230" s="38" t="s">
        <v>286</v>
      </c>
      <c r="D2230" s="39" t="s">
        <v>15000</v>
      </c>
      <c r="F2230" s="12" t="str">
        <f t="shared" si="34"/>
        <v>102155</v>
      </c>
    </row>
    <row r="2231" spans="1:6" ht="13.5" x14ac:dyDescent="0.25">
      <c r="A2231" s="41">
        <v>102156</v>
      </c>
      <c r="B2231" s="38" t="s">
        <v>2076</v>
      </c>
      <c r="C2231" s="38" t="s">
        <v>286</v>
      </c>
      <c r="D2231" s="39" t="s">
        <v>15001</v>
      </c>
      <c r="F2231" s="12" t="str">
        <f t="shared" si="34"/>
        <v>102156</v>
      </c>
    </row>
    <row r="2232" spans="1:6" ht="13.5" x14ac:dyDescent="0.25">
      <c r="A2232" s="41">
        <v>102157</v>
      </c>
      <c r="B2232" s="38" t="s">
        <v>2077</v>
      </c>
      <c r="C2232" s="38" t="s">
        <v>286</v>
      </c>
      <c r="D2232" s="39" t="s">
        <v>15002</v>
      </c>
      <c r="F2232" s="12" t="str">
        <f t="shared" si="34"/>
        <v>102157</v>
      </c>
    </row>
    <row r="2233" spans="1:6" ht="13.5" x14ac:dyDescent="0.25">
      <c r="A2233" s="41">
        <v>102158</v>
      </c>
      <c r="B2233" s="38" t="s">
        <v>2078</v>
      </c>
      <c r="C2233" s="38" t="s">
        <v>286</v>
      </c>
      <c r="D2233" s="39" t="s">
        <v>15003</v>
      </c>
      <c r="F2233" s="12" t="str">
        <f t="shared" si="34"/>
        <v>102158</v>
      </c>
    </row>
    <row r="2234" spans="1:6" ht="13.5" x14ac:dyDescent="0.25">
      <c r="A2234" s="41">
        <v>102159</v>
      </c>
      <c r="B2234" s="38" t="s">
        <v>2079</v>
      </c>
      <c r="C2234" s="38" t="s">
        <v>286</v>
      </c>
      <c r="D2234" s="39" t="s">
        <v>15004</v>
      </c>
      <c r="F2234" s="12" t="str">
        <f t="shared" si="34"/>
        <v>102159</v>
      </c>
    </row>
    <row r="2235" spans="1:6" ht="13.5" x14ac:dyDescent="0.25">
      <c r="A2235" s="41">
        <v>102160</v>
      </c>
      <c r="B2235" s="38" t="s">
        <v>2080</v>
      </c>
      <c r="C2235" s="38" t="s">
        <v>286</v>
      </c>
      <c r="D2235" s="39" t="s">
        <v>15005</v>
      </c>
      <c r="F2235" s="12" t="str">
        <f t="shared" si="34"/>
        <v>102160</v>
      </c>
    </row>
    <row r="2236" spans="1:6" ht="13.5" x14ac:dyDescent="0.25">
      <c r="A2236" s="41">
        <v>102161</v>
      </c>
      <c r="B2236" s="38" t="s">
        <v>2081</v>
      </c>
      <c r="C2236" s="38" t="s">
        <v>286</v>
      </c>
      <c r="D2236" s="39" t="s">
        <v>15006</v>
      </c>
      <c r="F2236" s="12" t="str">
        <f t="shared" si="34"/>
        <v>102161</v>
      </c>
    </row>
    <row r="2237" spans="1:6" ht="13.5" x14ac:dyDescent="0.25">
      <c r="A2237" s="41">
        <v>102162</v>
      </c>
      <c r="B2237" s="38" t="s">
        <v>2082</v>
      </c>
      <c r="C2237" s="38" t="s">
        <v>286</v>
      </c>
      <c r="D2237" s="39" t="s">
        <v>15007</v>
      </c>
      <c r="F2237" s="12" t="str">
        <f t="shared" si="34"/>
        <v>102162</v>
      </c>
    </row>
    <row r="2238" spans="1:6" ht="13.5" x14ac:dyDescent="0.25">
      <c r="A2238" s="41">
        <v>102163</v>
      </c>
      <c r="B2238" s="38" t="s">
        <v>2083</v>
      </c>
      <c r="C2238" s="38" t="s">
        <v>286</v>
      </c>
      <c r="D2238" s="39" t="s">
        <v>15008</v>
      </c>
      <c r="F2238" s="12" t="str">
        <f t="shared" si="34"/>
        <v>102163</v>
      </c>
    </row>
    <row r="2239" spans="1:6" ht="13.5" x14ac:dyDescent="0.25">
      <c r="A2239" s="41">
        <v>102164</v>
      </c>
      <c r="B2239" s="38" t="s">
        <v>2084</v>
      </c>
      <c r="C2239" s="38" t="s">
        <v>286</v>
      </c>
      <c r="D2239" s="39" t="s">
        <v>15009</v>
      </c>
      <c r="F2239" s="12" t="str">
        <f t="shared" si="34"/>
        <v>102164</v>
      </c>
    </row>
    <row r="2240" spans="1:6" ht="13.5" x14ac:dyDescent="0.25">
      <c r="A2240" s="41">
        <v>102165</v>
      </c>
      <c r="B2240" s="38" t="s">
        <v>2085</v>
      </c>
      <c r="C2240" s="38" t="s">
        <v>286</v>
      </c>
      <c r="D2240" s="39" t="s">
        <v>15010</v>
      </c>
      <c r="F2240" s="12" t="str">
        <f t="shared" si="34"/>
        <v>102165</v>
      </c>
    </row>
    <row r="2241" spans="1:6" ht="13.5" x14ac:dyDescent="0.25">
      <c r="A2241" s="41">
        <v>102166</v>
      </c>
      <c r="B2241" s="38" t="s">
        <v>2086</v>
      </c>
      <c r="C2241" s="38" t="s">
        <v>286</v>
      </c>
      <c r="D2241" s="39" t="s">
        <v>15011</v>
      </c>
      <c r="F2241" s="12" t="str">
        <f t="shared" si="34"/>
        <v>102166</v>
      </c>
    </row>
    <row r="2242" spans="1:6" ht="13.5" x14ac:dyDescent="0.25">
      <c r="A2242" s="41">
        <v>102167</v>
      </c>
      <c r="B2242" s="38" t="s">
        <v>2087</v>
      </c>
      <c r="C2242" s="38" t="s">
        <v>286</v>
      </c>
      <c r="D2242" s="39" t="s">
        <v>15012</v>
      </c>
      <c r="F2242" s="12" t="str">
        <f t="shared" si="34"/>
        <v>102167</v>
      </c>
    </row>
    <row r="2243" spans="1:6" ht="13.5" x14ac:dyDescent="0.25">
      <c r="A2243" s="41">
        <v>102168</v>
      </c>
      <c r="B2243" s="38" t="s">
        <v>2088</v>
      </c>
      <c r="C2243" s="38" t="s">
        <v>286</v>
      </c>
      <c r="D2243" s="39" t="s">
        <v>15013</v>
      </c>
      <c r="F2243" s="12" t="str">
        <f t="shared" si="34"/>
        <v>102168</v>
      </c>
    </row>
    <row r="2244" spans="1:6" ht="13.5" x14ac:dyDescent="0.25">
      <c r="A2244" s="41">
        <v>102169</v>
      </c>
      <c r="B2244" s="38" t="s">
        <v>2089</v>
      </c>
      <c r="C2244" s="38" t="s">
        <v>286</v>
      </c>
      <c r="D2244" s="39" t="s">
        <v>15014</v>
      </c>
      <c r="F2244" s="12" t="str">
        <f t="shared" ref="F2244:F2307" si="35">CLEAN(A2244)</f>
        <v>102169</v>
      </c>
    </row>
    <row r="2245" spans="1:6" ht="13.5" x14ac:dyDescent="0.25">
      <c r="A2245" s="41">
        <v>102170</v>
      </c>
      <c r="B2245" s="38" t="s">
        <v>2090</v>
      </c>
      <c r="C2245" s="38" t="s">
        <v>286</v>
      </c>
      <c r="D2245" s="39" t="s">
        <v>15015</v>
      </c>
      <c r="F2245" s="12" t="str">
        <f t="shared" si="35"/>
        <v>102170</v>
      </c>
    </row>
    <row r="2246" spans="1:6" ht="13.5" x14ac:dyDescent="0.25">
      <c r="A2246" s="41">
        <v>102171</v>
      </c>
      <c r="B2246" s="38" t="s">
        <v>2091</v>
      </c>
      <c r="C2246" s="38" t="s">
        <v>286</v>
      </c>
      <c r="D2246" s="39" t="s">
        <v>15016</v>
      </c>
      <c r="F2246" s="12" t="str">
        <f t="shared" si="35"/>
        <v>102171</v>
      </c>
    </row>
    <row r="2247" spans="1:6" ht="13.5" x14ac:dyDescent="0.25">
      <c r="A2247" s="41">
        <v>102172</v>
      </c>
      <c r="B2247" s="38" t="s">
        <v>2092</v>
      </c>
      <c r="C2247" s="38" t="s">
        <v>286</v>
      </c>
      <c r="D2247" s="39" t="s">
        <v>15017</v>
      </c>
      <c r="F2247" s="12" t="str">
        <f t="shared" si="35"/>
        <v>102172</v>
      </c>
    </row>
    <row r="2248" spans="1:6" ht="13.5" x14ac:dyDescent="0.25">
      <c r="A2248" s="41">
        <v>102176</v>
      </c>
      <c r="B2248" s="38" t="s">
        <v>2093</v>
      </c>
      <c r="C2248" s="38" t="s">
        <v>286</v>
      </c>
      <c r="D2248" s="39" t="s">
        <v>15018</v>
      </c>
      <c r="F2248" s="12" t="str">
        <f t="shared" si="35"/>
        <v>102176</v>
      </c>
    </row>
    <row r="2249" spans="1:6" ht="13.5" x14ac:dyDescent="0.25">
      <c r="A2249" s="41">
        <v>102177</v>
      </c>
      <c r="B2249" s="38" t="s">
        <v>2094</v>
      </c>
      <c r="C2249" s="38" t="s">
        <v>286</v>
      </c>
      <c r="D2249" s="39" t="s">
        <v>15019</v>
      </c>
      <c r="F2249" s="12" t="str">
        <f t="shared" si="35"/>
        <v>102177</v>
      </c>
    </row>
    <row r="2250" spans="1:6" ht="13.5" x14ac:dyDescent="0.25">
      <c r="A2250" s="41">
        <v>102178</v>
      </c>
      <c r="B2250" s="38" t="s">
        <v>2095</v>
      </c>
      <c r="C2250" s="38" t="s">
        <v>286</v>
      </c>
      <c r="D2250" s="39" t="s">
        <v>15020</v>
      </c>
      <c r="F2250" s="12" t="str">
        <f t="shared" si="35"/>
        <v>102178</v>
      </c>
    </row>
    <row r="2251" spans="1:6" ht="13.5" x14ac:dyDescent="0.25">
      <c r="A2251" s="41">
        <v>102179</v>
      </c>
      <c r="B2251" s="38" t="s">
        <v>2096</v>
      </c>
      <c r="C2251" s="38" t="s">
        <v>286</v>
      </c>
      <c r="D2251" s="39" t="s">
        <v>15021</v>
      </c>
      <c r="F2251" s="12" t="str">
        <f t="shared" si="35"/>
        <v>102179</v>
      </c>
    </row>
    <row r="2252" spans="1:6" ht="13.5" x14ac:dyDescent="0.25">
      <c r="A2252" s="41">
        <v>102180</v>
      </c>
      <c r="B2252" s="38" t="s">
        <v>2097</v>
      </c>
      <c r="C2252" s="38" t="s">
        <v>286</v>
      </c>
      <c r="D2252" s="39" t="s">
        <v>15022</v>
      </c>
      <c r="F2252" s="12" t="str">
        <f t="shared" si="35"/>
        <v>102180</v>
      </c>
    </row>
    <row r="2253" spans="1:6" ht="13.5" x14ac:dyDescent="0.25">
      <c r="A2253" s="41">
        <v>102181</v>
      </c>
      <c r="B2253" s="38" t="s">
        <v>2098</v>
      </c>
      <c r="C2253" s="38" t="s">
        <v>286</v>
      </c>
      <c r="D2253" s="39" t="s">
        <v>15023</v>
      </c>
      <c r="F2253" s="12" t="str">
        <f t="shared" si="35"/>
        <v>102181</v>
      </c>
    </row>
    <row r="2254" spans="1:6" ht="13.5" x14ac:dyDescent="0.25">
      <c r="A2254" s="41">
        <v>102182</v>
      </c>
      <c r="B2254" s="38" t="s">
        <v>2099</v>
      </c>
      <c r="C2254" s="38" t="s">
        <v>92</v>
      </c>
      <c r="D2254" s="39" t="s">
        <v>15024</v>
      </c>
      <c r="F2254" s="12" t="str">
        <f t="shared" si="35"/>
        <v>102182</v>
      </c>
    </row>
    <row r="2255" spans="1:6" ht="13.5" x14ac:dyDescent="0.25">
      <c r="A2255" s="41">
        <v>102183</v>
      </c>
      <c r="B2255" s="38" t="s">
        <v>2100</v>
      </c>
      <c r="C2255" s="38" t="s">
        <v>92</v>
      </c>
      <c r="D2255" s="39" t="s">
        <v>15025</v>
      </c>
      <c r="F2255" s="12" t="str">
        <f t="shared" si="35"/>
        <v>102183</v>
      </c>
    </row>
    <row r="2256" spans="1:6" ht="13.5" x14ac:dyDescent="0.25">
      <c r="A2256" s="41">
        <v>102184</v>
      </c>
      <c r="B2256" s="38" t="s">
        <v>2101</v>
      </c>
      <c r="C2256" s="38" t="s">
        <v>92</v>
      </c>
      <c r="D2256" s="39" t="s">
        <v>15026</v>
      </c>
      <c r="F2256" s="12" t="str">
        <f t="shared" si="35"/>
        <v>102184</v>
      </c>
    </row>
    <row r="2257" spans="1:6" ht="13.5" x14ac:dyDescent="0.25">
      <c r="A2257" s="41">
        <v>102185</v>
      </c>
      <c r="B2257" s="38" t="s">
        <v>2102</v>
      </c>
      <c r="C2257" s="38" t="s">
        <v>92</v>
      </c>
      <c r="D2257" s="39" t="s">
        <v>15027</v>
      </c>
      <c r="F2257" s="12" t="str">
        <f t="shared" si="35"/>
        <v>102185</v>
      </c>
    </row>
    <row r="2258" spans="1:6" ht="13.5" x14ac:dyDescent="0.25">
      <c r="A2258" s="41">
        <v>102190</v>
      </c>
      <c r="B2258" s="38" t="s">
        <v>2103</v>
      </c>
      <c r="C2258" s="38" t="s">
        <v>286</v>
      </c>
      <c r="D2258" s="39" t="s">
        <v>15028</v>
      </c>
      <c r="F2258" s="12" t="str">
        <f t="shared" si="35"/>
        <v>102190</v>
      </c>
    </row>
    <row r="2259" spans="1:6" ht="13.5" x14ac:dyDescent="0.25">
      <c r="A2259" s="41">
        <v>102191</v>
      </c>
      <c r="B2259" s="38" t="s">
        <v>2104</v>
      </c>
      <c r="C2259" s="38" t="s">
        <v>286</v>
      </c>
      <c r="D2259" s="39" t="s">
        <v>7587</v>
      </c>
      <c r="F2259" s="12" t="str">
        <f t="shared" si="35"/>
        <v>102191</v>
      </c>
    </row>
    <row r="2260" spans="1:6" ht="13.5" x14ac:dyDescent="0.25">
      <c r="A2260" s="41">
        <v>102192</v>
      </c>
      <c r="B2260" s="38" t="s">
        <v>2105</v>
      </c>
      <c r="C2260" s="38" t="s">
        <v>286</v>
      </c>
      <c r="D2260" s="39" t="s">
        <v>15029</v>
      </c>
      <c r="F2260" s="12" t="str">
        <f t="shared" si="35"/>
        <v>102192</v>
      </c>
    </row>
    <row r="2261" spans="1:6" ht="13.5" x14ac:dyDescent="0.25">
      <c r="A2261" s="41">
        <v>94569</v>
      </c>
      <c r="B2261" s="38" t="s">
        <v>345</v>
      </c>
      <c r="C2261" s="38" t="s">
        <v>286</v>
      </c>
      <c r="D2261" s="39" t="s">
        <v>15030</v>
      </c>
      <c r="F2261" s="12" t="str">
        <f t="shared" si="35"/>
        <v>94569</v>
      </c>
    </row>
    <row r="2262" spans="1:6" ht="13.5" x14ac:dyDescent="0.25">
      <c r="A2262" s="41">
        <v>94570</v>
      </c>
      <c r="B2262" s="38" t="s">
        <v>346</v>
      </c>
      <c r="C2262" s="38" t="s">
        <v>286</v>
      </c>
      <c r="D2262" s="39" t="s">
        <v>15031</v>
      </c>
      <c r="F2262" s="12" t="str">
        <f t="shared" si="35"/>
        <v>94570</v>
      </c>
    </row>
    <row r="2263" spans="1:6" ht="13.5" x14ac:dyDescent="0.25">
      <c r="A2263" s="41">
        <v>94572</v>
      </c>
      <c r="B2263" s="38" t="s">
        <v>2106</v>
      </c>
      <c r="C2263" s="38" t="s">
        <v>286</v>
      </c>
      <c r="D2263" s="39" t="s">
        <v>15032</v>
      </c>
      <c r="F2263" s="12" t="str">
        <f t="shared" si="35"/>
        <v>94572</v>
      </c>
    </row>
    <row r="2264" spans="1:6" ht="13.5" x14ac:dyDescent="0.25">
      <c r="A2264" s="41">
        <v>94573</v>
      </c>
      <c r="B2264" s="38" t="s">
        <v>2107</v>
      </c>
      <c r="C2264" s="38" t="s">
        <v>286</v>
      </c>
      <c r="D2264" s="39" t="s">
        <v>15033</v>
      </c>
      <c r="F2264" s="12" t="str">
        <f t="shared" si="35"/>
        <v>94573</v>
      </c>
    </row>
    <row r="2265" spans="1:6" ht="13.5" x14ac:dyDescent="0.25">
      <c r="A2265" s="41">
        <v>94580</v>
      </c>
      <c r="B2265" s="38" t="s">
        <v>2108</v>
      </c>
      <c r="C2265" s="38" t="s">
        <v>286</v>
      </c>
      <c r="D2265" s="39" t="s">
        <v>15034</v>
      </c>
      <c r="F2265" s="12" t="str">
        <f t="shared" si="35"/>
        <v>94580</v>
      </c>
    </row>
    <row r="2266" spans="1:6" ht="13.5" x14ac:dyDescent="0.25">
      <c r="A2266" s="41">
        <v>94589</v>
      </c>
      <c r="B2266" s="38" t="s">
        <v>2109</v>
      </c>
      <c r="C2266" s="38" t="s">
        <v>84</v>
      </c>
      <c r="D2266" s="39" t="s">
        <v>15035</v>
      </c>
      <c r="F2266" s="12" t="str">
        <f t="shared" si="35"/>
        <v>94589</v>
      </c>
    </row>
    <row r="2267" spans="1:6" ht="13.5" x14ac:dyDescent="0.25">
      <c r="A2267" s="41">
        <v>94590</v>
      </c>
      <c r="B2267" s="38" t="s">
        <v>2110</v>
      </c>
      <c r="C2267" s="38" t="s">
        <v>84</v>
      </c>
      <c r="D2267" s="39" t="s">
        <v>15036</v>
      </c>
      <c r="F2267" s="12" t="str">
        <f t="shared" si="35"/>
        <v>94590</v>
      </c>
    </row>
    <row r="2268" spans="1:6" ht="13.5" x14ac:dyDescent="0.25">
      <c r="A2268" s="41">
        <v>100674</v>
      </c>
      <c r="B2268" s="38" t="s">
        <v>2111</v>
      </c>
      <c r="C2268" s="38" t="s">
        <v>286</v>
      </c>
      <c r="D2268" s="39" t="s">
        <v>15037</v>
      </c>
      <c r="F2268" s="12" t="str">
        <f t="shared" si="35"/>
        <v>100674</v>
      </c>
    </row>
    <row r="2269" spans="1:6" ht="13.5" x14ac:dyDescent="0.25">
      <c r="A2269" s="41">
        <v>101096</v>
      </c>
      <c r="B2269" s="38" t="s">
        <v>2112</v>
      </c>
      <c r="C2269" s="38" t="s">
        <v>118</v>
      </c>
      <c r="D2269" s="39" t="s">
        <v>15038</v>
      </c>
      <c r="F2269" s="12" t="str">
        <f t="shared" si="35"/>
        <v>101096</v>
      </c>
    </row>
    <row r="2270" spans="1:6" ht="13.5" x14ac:dyDescent="0.25">
      <c r="A2270" s="41">
        <v>101097</v>
      </c>
      <c r="B2270" s="38" t="s">
        <v>2119</v>
      </c>
      <c r="C2270" s="38" t="s">
        <v>118</v>
      </c>
      <c r="D2270" s="39" t="s">
        <v>15039</v>
      </c>
      <c r="F2270" s="12" t="str">
        <f t="shared" si="35"/>
        <v>101097</v>
      </c>
    </row>
    <row r="2271" spans="1:6" ht="13.5" x14ac:dyDescent="0.25">
      <c r="A2271" s="41">
        <v>101098</v>
      </c>
      <c r="B2271" s="38" t="s">
        <v>2120</v>
      </c>
      <c r="C2271" s="38" t="s">
        <v>118</v>
      </c>
      <c r="D2271" s="39" t="s">
        <v>15040</v>
      </c>
      <c r="F2271" s="12" t="str">
        <f t="shared" si="35"/>
        <v>101098</v>
      </c>
    </row>
    <row r="2272" spans="1:6" ht="13.5" x14ac:dyDescent="0.25">
      <c r="A2272" s="41">
        <v>101099</v>
      </c>
      <c r="B2272" s="38" t="s">
        <v>2122</v>
      </c>
      <c r="C2272" s="38" t="s">
        <v>118</v>
      </c>
      <c r="D2272" s="39" t="s">
        <v>15041</v>
      </c>
      <c r="F2272" s="12" t="str">
        <f t="shared" si="35"/>
        <v>101099</v>
      </c>
    </row>
    <row r="2273" spans="1:6" ht="13.5" x14ac:dyDescent="0.25">
      <c r="A2273" s="41">
        <v>101100</v>
      </c>
      <c r="B2273" s="38" t="s">
        <v>2123</v>
      </c>
      <c r="C2273" s="38" t="s">
        <v>118</v>
      </c>
      <c r="D2273" s="39" t="s">
        <v>15042</v>
      </c>
      <c r="F2273" s="12" t="str">
        <f t="shared" si="35"/>
        <v>101100</v>
      </c>
    </row>
    <row r="2274" spans="1:6" ht="13.5" x14ac:dyDescent="0.25">
      <c r="A2274" s="41">
        <v>101101</v>
      </c>
      <c r="B2274" s="38" t="s">
        <v>2124</v>
      </c>
      <c r="C2274" s="38" t="s">
        <v>118</v>
      </c>
      <c r="D2274" s="39" t="s">
        <v>15043</v>
      </c>
      <c r="F2274" s="12" t="str">
        <f t="shared" si="35"/>
        <v>101101</v>
      </c>
    </row>
    <row r="2275" spans="1:6" ht="13.5" x14ac:dyDescent="0.25">
      <c r="A2275" s="41">
        <v>101102</v>
      </c>
      <c r="B2275" s="38" t="s">
        <v>2125</v>
      </c>
      <c r="C2275" s="38" t="s">
        <v>118</v>
      </c>
      <c r="D2275" s="39" t="s">
        <v>15044</v>
      </c>
      <c r="F2275" s="12" t="str">
        <f t="shared" si="35"/>
        <v>101102</v>
      </c>
    </row>
    <row r="2276" spans="1:6" ht="13.5" x14ac:dyDescent="0.25">
      <c r="A2276" s="41">
        <v>101103</v>
      </c>
      <c r="B2276" s="38" t="s">
        <v>2126</v>
      </c>
      <c r="C2276" s="38" t="s">
        <v>118</v>
      </c>
      <c r="D2276" s="39" t="s">
        <v>15045</v>
      </c>
      <c r="F2276" s="12" t="str">
        <f t="shared" si="35"/>
        <v>101103</v>
      </c>
    </row>
    <row r="2277" spans="1:6" ht="13.5" x14ac:dyDescent="0.25">
      <c r="A2277" s="41">
        <v>101104</v>
      </c>
      <c r="B2277" s="38" t="s">
        <v>2127</v>
      </c>
      <c r="C2277" s="38" t="s">
        <v>118</v>
      </c>
      <c r="D2277" s="39" t="s">
        <v>15046</v>
      </c>
      <c r="F2277" s="12" t="str">
        <f t="shared" si="35"/>
        <v>101104</v>
      </c>
    </row>
    <row r="2278" spans="1:6" ht="13.5" x14ac:dyDescent="0.25">
      <c r="A2278" s="41">
        <v>101105</v>
      </c>
      <c r="B2278" s="38" t="s">
        <v>2128</v>
      </c>
      <c r="C2278" s="38" t="s">
        <v>118</v>
      </c>
      <c r="D2278" s="39" t="s">
        <v>15047</v>
      </c>
      <c r="F2278" s="12" t="str">
        <f t="shared" si="35"/>
        <v>101105</v>
      </c>
    </row>
    <row r="2279" spans="1:6" ht="13.5" x14ac:dyDescent="0.25">
      <c r="A2279" s="41">
        <v>101106</v>
      </c>
      <c r="B2279" s="38" t="s">
        <v>2129</v>
      </c>
      <c r="C2279" s="38" t="s">
        <v>118</v>
      </c>
      <c r="D2279" s="39" t="s">
        <v>15048</v>
      </c>
      <c r="F2279" s="12" t="str">
        <f t="shared" si="35"/>
        <v>101106</v>
      </c>
    </row>
    <row r="2280" spans="1:6" ht="13.5" x14ac:dyDescent="0.25">
      <c r="A2280" s="41">
        <v>101107</v>
      </c>
      <c r="B2280" s="38" t="s">
        <v>2130</v>
      </c>
      <c r="C2280" s="38" t="s">
        <v>118</v>
      </c>
      <c r="D2280" s="39" t="s">
        <v>15049</v>
      </c>
      <c r="F2280" s="12" t="str">
        <f t="shared" si="35"/>
        <v>101107</v>
      </c>
    </row>
    <row r="2281" spans="1:6" ht="13.5" x14ac:dyDescent="0.25">
      <c r="A2281" s="41">
        <v>101108</v>
      </c>
      <c r="B2281" s="38" t="s">
        <v>2131</v>
      </c>
      <c r="C2281" s="38" t="s">
        <v>118</v>
      </c>
      <c r="D2281" s="39" t="s">
        <v>15050</v>
      </c>
      <c r="F2281" s="12" t="str">
        <f t="shared" si="35"/>
        <v>101108</v>
      </c>
    </row>
    <row r="2282" spans="1:6" ht="13.5" x14ac:dyDescent="0.25">
      <c r="A2282" s="41">
        <v>101109</v>
      </c>
      <c r="B2282" s="38" t="s">
        <v>2132</v>
      </c>
      <c r="C2282" s="38" t="s">
        <v>118</v>
      </c>
      <c r="D2282" s="39" t="s">
        <v>15051</v>
      </c>
      <c r="F2282" s="12" t="str">
        <f t="shared" si="35"/>
        <v>101109</v>
      </c>
    </row>
    <row r="2283" spans="1:6" ht="13.5" x14ac:dyDescent="0.25">
      <c r="A2283" s="41">
        <v>101110</v>
      </c>
      <c r="B2283" s="38" t="s">
        <v>2133</v>
      </c>
      <c r="C2283" s="38" t="s">
        <v>118</v>
      </c>
      <c r="D2283" s="39" t="s">
        <v>15052</v>
      </c>
      <c r="F2283" s="12" t="str">
        <f t="shared" si="35"/>
        <v>101110</v>
      </c>
    </row>
    <row r="2284" spans="1:6" ht="13.5" x14ac:dyDescent="0.25">
      <c r="A2284" s="41">
        <v>101111</v>
      </c>
      <c r="B2284" s="38" t="s">
        <v>2134</v>
      </c>
      <c r="C2284" s="38" t="s">
        <v>118</v>
      </c>
      <c r="D2284" s="39" t="s">
        <v>15053</v>
      </c>
      <c r="F2284" s="12" t="str">
        <f t="shared" si="35"/>
        <v>101111</v>
      </c>
    </row>
    <row r="2285" spans="1:6" ht="13.5" x14ac:dyDescent="0.25">
      <c r="A2285" s="41">
        <v>101112</v>
      </c>
      <c r="B2285" s="38" t="s">
        <v>2135</v>
      </c>
      <c r="C2285" s="38" t="s">
        <v>118</v>
      </c>
      <c r="D2285" s="39" t="s">
        <v>15054</v>
      </c>
      <c r="F2285" s="12" t="str">
        <f t="shared" si="35"/>
        <v>101112</v>
      </c>
    </row>
    <row r="2286" spans="1:6" ht="13.5" x14ac:dyDescent="0.25">
      <c r="A2286" s="41">
        <v>101113</v>
      </c>
      <c r="B2286" s="38" t="s">
        <v>2136</v>
      </c>
      <c r="C2286" s="38" t="s">
        <v>118</v>
      </c>
      <c r="D2286" s="39" t="s">
        <v>15055</v>
      </c>
      <c r="F2286" s="12" t="str">
        <f t="shared" si="35"/>
        <v>101113</v>
      </c>
    </row>
    <row r="2287" spans="1:6" ht="13.5" x14ac:dyDescent="0.25">
      <c r="A2287" s="41">
        <v>95601</v>
      </c>
      <c r="B2287" s="38" t="s">
        <v>2137</v>
      </c>
      <c r="C2287" s="38" t="s">
        <v>92</v>
      </c>
      <c r="D2287" s="39" t="s">
        <v>10289</v>
      </c>
      <c r="F2287" s="12" t="str">
        <f t="shared" si="35"/>
        <v>95601</v>
      </c>
    </row>
    <row r="2288" spans="1:6" ht="13.5" x14ac:dyDescent="0.25">
      <c r="A2288" s="41">
        <v>95602</v>
      </c>
      <c r="B2288" s="38" t="s">
        <v>2138</v>
      </c>
      <c r="C2288" s="38" t="s">
        <v>92</v>
      </c>
      <c r="D2288" s="39" t="s">
        <v>15056</v>
      </c>
      <c r="F2288" s="12" t="str">
        <f t="shared" si="35"/>
        <v>95602</v>
      </c>
    </row>
    <row r="2289" spans="1:6" ht="13.5" x14ac:dyDescent="0.25">
      <c r="A2289" s="41">
        <v>95603</v>
      </c>
      <c r="B2289" s="38" t="s">
        <v>2139</v>
      </c>
      <c r="C2289" s="38" t="s">
        <v>92</v>
      </c>
      <c r="D2289" s="39" t="s">
        <v>15057</v>
      </c>
      <c r="F2289" s="12" t="str">
        <f t="shared" si="35"/>
        <v>95603</v>
      </c>
    </row>
    <row r="2290" spans="1:6" ht="13.5" x14ac:dyDescent="0.25">
      <c r="A2290" s="41">
        <v>95604</v>
      </c>
      <c r="B2290" s="38" t="s">
        <v>2140</v>
      </c>
      <c r="C2290" s="38" t="s">
        <v>92</v>
      </c>
      <c r="D2290" s="39" t="s">
        <v>15058</v>
      </c>
      <c r="F2290" s="12" t="str">
        <f t="shared" si="35"/>
        <v>95604</v>
      </c>
    </row>
    <row r="2291" spans="1:6" ht="13.5" x14ac:dyDescent="0.25">
      <c r="A2291" s="41">
        <v>95605</v>
      </c>
      <c r="B2291" s="38" t="s">
        <v>2141</v>
      </c>
      <c r="C2291" s="38" t="s">
        <v>92</v>
      </c>
      <c r="D2291" s="39" t="s">
        <v>15059</v>
      </c>
      <c r="F2291" s="12" t="str">
        <f t="shared" si="35"/>
        <v>95605</v>
      </c>
    </row>
    <row r="2292" spans="1:6" ht="13.5" x14ac:dyDescent="0.25">
      <c r="A2292" s="41">
        <v>95607</v>
      </c>
      <c r="B2292" s="38" t="s">
        <v>2142</v>
      </c>
      <c r="C2292" s="38" t="s">
        <v>92</v>
      </c>
      <c r="D2292" s="39" t="s">
        <v>10312</v>
      </c>
      <c r="F2292" s="12" t="str">
        <f t="shared" si="35"/>
        <v>95607</v>
      </c>
    </row>
    <row r="2293" spans="1:6" ht="13.5" x14ac:dyDescent="0.25">
      <c r="A2293" s="41">
        <v>95608</v>
      </c>
      <c r="B2293" s="38" t="s">
        <v>2143</v>
      </c>
      <c r="C2293" s="38" t="s">
        <v>92</v>
      </c>
      <c r="D2293" s="39" t="s">
        <v>10506</v>
      </c>
      <c r="F2293" s="12" t="str">
        <f t="shared" si="35"/>
        <v>95608</v>
      </c>
    </row>
    <row r="2294" spans="1:6" ht="13.5" x14ac:dyDescent="0.25">
      <c r="A2294" s="41">
        <v>95609</v>
      </c>
      <c r="B2294" s="38" t="s">
        <v>2144</v>
      </c>
      <c r="C2294" s="38" t="s">
        <v>92</v>
      </c>
      <c r="D2294" s="39" t="s">
        <v>15060</v>
      </c>
      <c r="F2294" s="12" t="str">
        <f t="shared" si="35"/>
        <v>95609</v>
      </c>
    </row>
    <row r="2295" spans="1:6" ht="13.5" x14ac:dyDescent="0.25">
      <c r="A2295" s="41">
        <v>100651</v>
      </c>
      <c r="B2295" s="38" t="s">
        <v>2145</v>
      </c>
      <c r="C2295" s="38" t="s">
        <v>84</v>
      </c>
      <c r="D2295" s="39" t="s">
        <v>15061</v>
      </c>
      <c r="F2295" s="12" t="str">
        <f t="shared" si="35"/>
        <v>100651</v>
      </c>
    </row>
    <row r="2296" spans="1:6" ht="13.5" x14ac:dyDescent="0.25">
      <c r="A2296" s="41">
        <v>100652</v>
      </c>
      <c r="B2296" s="38" t="s">
        <v>2147</v>
      </c>
      <c r="C2296" s="38" t="s">
        <v>84</v>
      </c>
      <c r="D2296" s="39" t="s">
        <v>15062</v>
      </c>
      <c r="F2296" s="12" t="str">
        <f t="shared" si="35"/>
        <v>100652</v>
      </c>
    </row>
    <row r="2297" spans="1:6" ht="13.5" x14ac:dyDescent="0.25">
      <c r="A2297" s="41">
        <v>100653</v>
      </c>
      <c r="B2297" s="38" t="s">
        <v>2148</v>
      </c>
      <c r="C2297" s="38" t="s">
        <v>84</v>
      </c>
      <c r="D2297" s="39" t="s">
        <v>15063</v>
      </c>
      <c r="F2297" s="12" t="str">
        <f t="shared" si="35"/>
        <v>100653</v>
      </c>
    </row>
    <row r="2298" spans="1:6" ht="13.5" x14ac:dyDescent="0.25">
      <c r="A2298" s="41">
        <v>100654</v>
      </c>
      <c r="B2298" s="38" t="s">
        <v>2149</v>
      </c>
      <c r="C2298" s="38" t="s">
        <v>84</v>
      </c>
      <c r="D2298" s="39" t="s">
        <v>15064</v>
      </c>
      <c r="F2298" s="12" t="str">
        <f t="shared" si="35"/>
        <v>100654</v>
      </c>
    </row>
    <row r="2299" spans="1:6" ht="13.5" x14ac:dyDescent="0.25">
      <c r="A2299" s="41">
        <v>100655</v>
      </c>
      <c r="B2299" s="38" t="s">
        <v>2150</v>
      </c>
      <c r="C2299" s="38" t="s">
        <v>84</v>
      </c>
      <c r="D2299" s="39" t="s">
        <v>15065</v>
      </c>
      <c r="F2299" s="12" t="str">
        <f t="shared" si="35"/>
        <v>100655</v>
      </c>
    </row>
    <row r="2300" spans="1:6" ht="13.5" x14ac:dyDescent="0.25">
      <c r="A2300" s="41">
        <v>100656</v>
      </c>
      <c r="B2300" s="38" t="s">
        <v>2151</v>
      </c>
      <c r="C2300" s="38" t="s">
        <v>84</v>
      </c>
      <c r="D2300" s="39" t="s">
        <v>15066</v>
      </c>
      <c r="F2300" s="12" t="str">
        <f t="shared" si="35"/>
        <v>100656</v>
      </c>
    </row>
    <row r="2301" spans="1:6" ht="13.5" x14ac:dyDescent="0.25">
      <c r="A2301" s="41">
        <v>100657</v>
      </c>
      <c r="B2301" s="38" t="s">
        <v>2152</v>
      </c>
      <c r="C2301" s="38" t="s">
        <v>84</v>
      </c>
      <c r="D2301" s="39" t="s">
        <v>15067</v>
      </c>
      <c r="F2301" s="12" t="str">
        <f t="shared" si="35"/>
        <v>100657</v>
      </c>
    </row>
    <row r="2302" spans="1:6" ht="13.5" x14ac:dyDescent="0.25">
      <c r="A2302" s="41">
        <v>100658</v>
      </c>
      <c r="B2302" s="38" t="s">
        <v>2153</v>
      </c>
      <c r="C2302" s="38" t="s">
        <v>84</v>
      </c>
      <c r="D2302" s="39" t="s">
        <v>15068</v>
      </c>
      <c r="F2302" s="12" t="str">
        <f t="shared" si="35"/>
        <v>100658</v>
      </c>
    </row>
    <row r="2303" spans="1:6" ht="13.5" x14ac:dyDescent="0.25">
      <c r="A2303" s="41">
        <v>100889</v>
      </c>
      <c r="B2303" s="38" t="s">
        <v>2154</v>
      </c>
      <c r="C2303" s="38" t="s">
        <v>98</v>
      </c>
      <c r="D2303" s="39" t="s">
        <v>8200</v>
      </c>
      <c r="F2303" s="12" t="str">
        <f t="shared" si="35"/>
        <v>100889</v>
      </c>
    </row>
    <row r="2304" spans="1:6" ht="13.5" x14ac:dyDescent="0.25">
      <c r="A2304" s="41">
        <v>100890</v>
      </c>
      <c r="B2304" s="38" t="s">
        <v>2155</v>
      </c>
      <c r="C2304" s="38" t="s">
        <v>98</v>
      </c>
      <c r="D2304" s="39" t="s">
        <v>10379</v>
      </c>
      <c r="F2304" s="12" t="str">
        <f t="shared" si="35"/>
        <v>100890</v>
      </c>
    </row>
    <row r="2305" spans="1:6" ht="13.5" x14ac:dyDescent="0.25">
      <c r="A2305" s="41">
        <v>100892</v>
      </c>
      <c r="B2305" s="38" t="s">
        <v>1524</v>
      </c>
      <c r="C2305" s="38" t="s">
        <v>98</v>
      </c>
      <c r="D2305" s="39" t="s">
        <v>8871</v>
      </c>
      <c r="F2305" s="12" t="str">
        <f t="shared" si="35"/>
        <v>100892</v>
      </c>
    </row>
    <row r="2306" spans="1:6" ht="13.5" x14ac:dyDescent="0.25">
      <c r="A2306" s="41">
        <v>100893</v>
      </c>
      <c r="B2306" s="38" t="s">
        <v>2156</v>
      </c>
      <c r="C2306" s="38" t="s">
        <v>98</v>
      </c>
      <c r="D2306" s="39" t="s">
        <v>9724</v>
      </c>
      <c r="F2306" s="12" t="str">
        <f t="shared" si="35"/>
        <v>100893</v>
      </c>
    </row>
    <row r="2307" spans="1:6" ht="13.5" x14ac:dyDescent="0.25">
      <c r="A2307" s="41">
        <v>100894</v>
      </c>
      <c r="B2307" s="38" t="s">
        <v>2157</v>
      </c>
      <c r="C2307" s="38" t="s">
        <v>98</v>
      </c>
      <c r="D2307" s="39" t="s">
        <v>15069</v>
      </c>
      <c r="F2307" s="12" t="str">
        <f t="shared" si="35"/>
        <v>100894</v>
      </c>
    </row>
    <row r="2308" spans="1:6" ht="13.5" x14ac:dyDescent="0.25">
      <c r="A2308" s="41">
        <v>100896</v>
      </c>
      <c r="B2308" s="38" t="s">
        <v>2158</v>
      </c>
      <c r="C2308" s="38" t="s">
        <v>84</v>
      </c>
      <c r="D2308" s="39" t="s">
        <v>15070</v>
      </c>
      <c r="F2308" s="12" t="str">
        <f t="shared" ref="F2308:F2371" si="36">CLEAN(A2308)</f>
        <v>100896</v>
      </c>
    </row>
    <row r="2309" spans="1:6" ht="13.5" x14ac:dyDescent="0.25">
      <c r="A2309" s="41">
        <v>100897</v>
      </c>
      <c r="B2309" s="38" t="s">
        <v>2160</v>
      </c>
      <c r="C2309" s="38" t="s">
        <v>84</v>
      </c>
      <c r="D2309" s="39" t="s">
        <v>15071</v>
      </c>
      <c r="F2309" s="12" t="str">
        <f t="shared" si="36"/>
        <v>100897</v>
      </c>
    </row>
    <row r="2310" spans="1:6" ht="13.5" x14ac:dyDescent="0.25">
      <c r="A2310" s="41">
        <v>100898</v>
      </c>
      <c r="B2310" s="38" t="s">
        <v>2161</v>
      </c>
      <c r="C2310" s="38" t="s">
        <v>84</v>
      </c>
      <c r="D2310" s="39" t="s">
        <v>15072</v>
      </c>
      <c r="F2310" s="12" t="str">
        <f t="shared" si="36"/>
        <v>100898</v>
      </c>
    </row>
    <row r="2311" spans="1:6" ht="13.5" x14ac:dyDescent="0.25">
      <c r="A2311" s="41">
        <v>100899</v>
      </c>
      <c r="B2311" s="38" t="s">
        <v>2162</v>
      </c>
      <c r="C2311" s="38" t="s">
        <v>84</v>
      </c>
      <c r="D2311" s="39" t="s">
        <v>15073</v>
      </c>
      <c r="F2311" s="12" t="str">
        <f t="shared" si="36"/>
        <v>100899</v>
      </c>
    </row>
    <row r="2312" spans="1:6" ht="13.5" x14ac:dyDescent="0.25">
      <c r="A2312" s="41">
        <v>100900</v>
      </c>
      <c r="B2312" s="38" t="s">
        <v>2163</v>
      </c>
      <c r="C2312" s="38" t="s">
        <v>84</v>
      </c>
      <c r="D2312" s="39" t="s">
        <v>15074</v>
      </c>
      <c r="F2312" s="12" t="str">
        <f t="shared" si="36"/>
        <v>100900</v>
      </c>
    </row>
    <row r="2313" spans="1:6" ht="13.5" x14ac:dyDescent="0.25">
      <c r="A2313" s="41">
        <v>101173</v>
      </c>
      <c r="B2313" s="38" t="s">
        <v>2164</v>
      </c>
      <c r="C2313" s="38" t="s">
        <v>84</v>
      </c>
      <c r="D2313" s="39" t="s">
        <v>15075</v>
      </c>
      <c r="F2313" s="12" t="str">
        <f t="shared" si="36"/>
        <v>101173</v>
      </c>
    </row>
    <row r="2314" spans="1:6" ht="13.5" x14ac:dyDescent="0.25">
      <c r="A2314" s="41">
        <v>101174</v>
      </c>
      <c r="B2314" s="38" t="s">
        <v>2165</v>
      </c>
      <c r="C2314" s="38" t="s">
        <v>84</v>
      </c>
      <c r="D2314" s="39" t="s">
        <v>15076</v>
      </c>
      <c r="F2314" s="12" t="str">
        <f t="shared" si="36"/>
        <v>101174</v>
      </c>
    </row>
    <row r="2315" spans="1:6" ht="13.5" x14ac:dyDescent="0.25">
      <c r="A2315" s="41">
        <v>101175</v>
      </c>
      <c r="B2315" s="38" t="s">
        <v>2166</v>
      </c>
      <c r="C2315" s="38" t="s">
        <v>84</v>
      </c>
      <c r="D2315" s="39" t="s">
        <v>15077</v>
      </c>
      <c r="F2315" s="12" t="str">
        <f t="shared" si="36"/>
        <v>101175</v>
      </c>
    </row>
    <row r="2316" spans="1:6" ht="13.5" x14ac:dyDescent="0.25">
      <c r="A2316" s="41">
        <v>101176</v>
      </c>
      <c r="B2316" s="38" t="s">
        <v>2167</v>
      </c>
      <c r="C2316" s="38" t="s">
        <v>84</v>
      </c>
      <c r="D2316" s="39" t="s">
        <v>15078</v>
      </c>
      <c r="F2316" s="12" t="str">
        <f t="shared" si="36"/>
        <v>101176</v>
      </c>
    </row>
    <row r="2317" spans="1:6" ht="13.5" x14ac:dyDescent="0.25">
      <c r="A2317" s="41">
        <v>102521</v>
      </c>
      <c r="B2317" s="38" t="s">
        <v>2169</v>
      </c>
      <c r="C2317" s="38" t="s">
        <v>92</v>
      </c>
      <c r="D2317" s="39" t="s">
        <v>15079</v>
      </c>
      <c r="F2317" s="12" t="str">
        <f t="shared" si="36"/>
        <v>102521</v>
      </c>
    </row>
    <row r="2318" spans="1:6" ht="13.5" x14ac:dyDescent="0.25">
      <c r="A2318" s="41">
        <v>102522</v>
      </c>
      <c r="B2318" s="38" t="s">
        <v>2170</v>
      </c>
      <c r="C2318" s="38" t="s">
        <v>92</v>
      </c>
      <c r="D2318" s="39" t="s">
        <v>15080</v>
      </c>
      <c r="F2318" s="12" t="str">
        <f t="shared" si="36"/>
        <v>102522</v>
      </c>
    </row>
    <row r="2319" spans="1:6" ht="13.5" x14ac:dyDescent="0.25">
      <c r="A2319" s="41">
        <v>102523</v>
      </c>
      <c r="B2319" s="38" t="s">
        <v>2171</v>
      </c>
      <c r="C2319" s="38" t="s">
        <v>92</v>
      </c>
      <c r="D2319" s="39" t="s">
        <v>15081</v>
      </c>
      <c r="F2319" s="12" t="str">
        <f t="shared" si="36"/>
        <v>102523</v>
      </c>
    </row>
    <row r="2320" spans="1:6" ht="13.5" x14ac:dyDescent="0.25">
      <c r="A2320" s="41">
        <v>95240</v>
      </c>
      <c r="B2320" s="38" t="s">
        <v>348</v>
      </c>
      <c r="C2320" s="38" t="s">
        <v>286</v>
      </c>
      <c r="D2320" s="39" t="s">
        <v>12457</v>
      </c>
      <c r="F2320" s="12" t="str">
        <f t="shared" si="36"/>
        <v>95240</v>
      </c>
    </row>
    <row r="2321" spans="1:6" ht="13.5" x14ac:dyDescent="0.25">
      <c r="A2321" s="41">
        <v>95241</v>
      </c>
      <c r="B2321" s="38" t="s">
        <v>2173</v>
      </c>
      <c r="C2321" s="38" t="s">
        <v>286</v>
      </c>
      <c r="D2321" s="39" t="s">
        <v>15082</v>
      </c>
      <c r="F2321" s="12" t="str">
        <f t="shared" si="36"/>
        <v>95241</v>
      </c>
    </row>
    <row r="2322" spans="1:6" ht="13.5" x14ac:dyDescent="0.25">
      <c r="A2322" s="41">
        <v>96616</v>
      </c>
      <c r="B2322" s="38" t="s">
        <v>2174</v>
      </c>
      <c r="C2322" s="38" t="s">
        <v>118</v>
      </c>
      <c r="D2322" s="39" t="s">
        <v>15083</v>
      </c>
      <c r="F2322" s="12" t="str">
        <f t="shared" si="36"/>
        <v>96616</v>
      </c>
    </row>
    <row r="2323" spans="1:6" ht="13.5" x14ac:dyDescent="0.25">
      <c r="A2323" s="41">
        <v>96617</v>
      </c>
      <c r="B2323" s="38" t="s">
        <v>2175</v>
      </c>
      <c r="C2323" s="38" t="s">
        <v>286</v>
      </c>
      <c r="D2323" s="39" t="s">
        <v>15084</v>
      </c>
      <c r="F2323" s="12" t="str">
        <f t="shared" si="36"/>
        <v>96617</v>
      </c>
    </row>
    <row r="2324" spans="1:6" ht="13.5" x14ac:dyDescent="0.25">
      <c r="A2324" s="41">
        <v>96619</v>
      </c>
      <c r="B2324" s="38" t="s">
        <v>2176</v>
      </c>
      <c r="C2324" s="38" t="s">
        <v>286</v>
      </c>
      <c r="D2324" s="39" t="s">
        <v>15085</v>
      </c>
      <c r="F2324" s="12" t="str">
        <f t="shared" si="36"/>
        <v>96619</v>
      </c>
    </row>
    <row r="2325" spans="1:6" ht="13.5" x14ac:dyDescent="0.25">
      <c r="A2325" s="41">
        <v>96620</v>
      </c>
      <c r="B2325" s="38" t="s">
        <v>1835</v>
      </c>
      <c r="C2325" s="38" t="s">
        <v>118</v>
      </c>
      <c r="D2325" s="39" t="s">
        <v>15086</v>
      </c>
      <c r="F2325" s="12" t="str">
        <f t="shared" si="36"/>
        <v>96620</v>
      </c>
    </row>
    <row r="2326" spans="1:6" ht="13.5" x14ac:dyDescent="0.25">
      <c r="A2326" s="41">
        <v>96621</v>
      </c>
      <c r="B2326" s="38" t="s">
        <v>2177</v>
      </c>
      <c r="C2326" s="38" t="s">
        <v>118</v>
      </c>
      <c r="D2326" s="39" t="s">
        <v>15087</v>
      </c>
      <c r="F2326" s="12" t="str">
        <f t="shared" si="36"/>
        <v>96621</v>
      </c>
    </row>
    <row r="2327" spans="1:6" ht="13.5" x14ac:dyDescent="0.25">
      <c r="A2327" s="41">
        <v>96622</v>
      </c>
      <c r="B2327" s="38" t="s">
        <v>2178</v>
      </c>
      <c r="C2327" s="38" t="s">
        <v>118</v>
      </c>
      <c r="D2327" s="39" t="s">
        <v>15088</v>
      </c>
      <c r="F2327" s="12" t="str">
        <f t="shared" si="36"/>
        <v>96622</v>
      </c>
    </row>
    <row r="2328" spans="1:6" ht="13.5" x14ac:dyDescent="0.25">
      <c r="A2328" s="41">
        <v>96623</v>
      </c>
      <c r="B2328" s="38" t="s">
        <v>2179</v>
      </c>
      <c r="C2328" s="38" t="s">
        <v>118</v>
      </c>
      <c r="D2328" s="39" t="s">
        <v>15089</v>
      </c>
      <c r="F2328" s="12" t="str">
        <f t="shared" si="36"/>
        <v>96623</v>
      </c>
    </row>
    <row r="2329" spans="1:6" ht="13.5" x14ac:dyDescent="0.25">
      <c r="A2329" s="41">
        <v>96624</v>
      </c>
      <c r="B2329" s="38" t="s">
        <v>2180</v>
      </c>
      <c r="C2329" s="38" t="s">
        <v>118</v>
      </c>
      <c r="D2329" s="39" t="s">
        <v>15090</v>
      </c>
      <c r="F2329" s="12" t="str">
        <f t="shared" si="36"/>
        <v>96624</v>
      </c>
    </row>
    <row r="2330" spans="1:6" ht="13.5" x14ac:dyDescent="0.25">
      <c r="A2330" s="41">
        <v>97082</v>
      </c>
      <c r="B2330" s="38" t="s">
        <v>2181</v>
      </c>
      <c r="C2330" s="38" t="s">
        <v>118</v>
      </c>
      <c r="D2330" s="39" t="s">
        <v>12671</v>
      </c>
      <c r="F2330" s="12" t="str">
        <f t="shared" si="36"/>
        <v>97082</v>
      </c>
    </row>
    <row r="2331" spans="1:6" ht="13.5" x14ac:dyDescent="0.25">
      <c r="A2331" s="41">
        <v>97083</v>
      </c>
      <c r="B2331" s="38" t="s">
        <v>2182</v>
      </c>
      <c r="C2331" s="38" t="s">
        <v>286</v>
      </c>
      <c r="D2331" s="39" t="s">
        <v>14001</v>
      </c>
      <c r="F2331" s="12" t="str">
        <f t="shared" si="36"/>
        <v>97083</v>
      </c>
    </row>
    <row r="2332" spans="1:6" ht="13.5" x14ac:dyDescent="0.25">
      <c r="A2332" s="41">
        <v>97084</v>
      </c>
      <c r="B2332" s="38" t="s">
        <v>2183</v>
      </c>
      <c r="C2332" s="38" t="s">
        <v>286</v>
      </c>
      <c r="D2332" s="39" t="s">
        <v>15091</v>
      </c>
      <c r="F2332" s="12" t="str">
        <f t="shared" si="36"/>
        <v>97084</v>
      </c>
    </row>
    <row r="2333" spans="1:6" ht="13.5" x14ac:dyDescent="0.25">
      <c r="A2333" s="41">
        <v>97086</v>
      </c>
      <c r="B2333" s="38" t="s">
        <v>39</v>
      </c>
      <c r="C2333" s="38" t="s">
        <v>286</v>
      </c>
      <c r="D2333" s="39" t="s">
        <v>15092</v>
      </c>
      <c r="F2333" s="12" t="str">
        <f t="shared" si="36"/>
        <v>97086</v>
      </c>
    </row>
    <row r="2334" spans="1:6" ht="13.5" x14ac:dyDescent="0.25">
      <c r="A2334" s="41">
        <v>97087</v>
      </c>
      <c r="B2334" s="38" t="s">
        <v>40</v>
      </c>
      <c r="C2334" s="38" t="s">
        <v>286</v>
      </c>
      <c r="D2334" s="39" t="s">
        <v>15093</v>
      </c>
      <c r="F2334" s="12" t="str">
        <f t="shared" si="36"/>
        <v>97087</v>
      </c>
    </row>
    <row r="2335" spans="1:6" ht="13.5" x14ac:dyDescent="0.25">
      <c r="A2335" s="41">
        <v>97088</v>
      </c>
      <c r="B2335" s="38" t="s">
        <v>41</v>
      </c>
      <c r="C2335" s="38" t="s">
        <v>98</v>
      </c>
      <c r="D2335" s="39" t="s">
        <v>8178</v>
      </c>
      <c r="F2335" s="12" t="str">
        <f t="shared" si="36"/>
        <v>97088</v>
      </c>
    </row>
    <row r="2336" spans="1:6" ht="13.5" x14ac:dyDescent="0.25">
      <c r="A2336" s="41">
        <v>97089</v>
      </c>
      <c r="B2336" s="38" t="s">
        <v>2184</v>
      </c>
      <c r="C2336" s="38" t="s">
        <v>98</v>
      </c>
      <c r="D2336" s="39" t="s">
        <v>7597</v>
      </c>
      <c r="F2336" s="12" t="str">
        <f t="shared" si="36"/>
        <v>97089</v>
      </c>
    </row>
    <row r="2337" spans="1:6" ht="13.5" x14ac:dyDescent="0.25">
      <c r="A2337" s="41">
        <v>97090</v>
      </c>
      <c r="B2337" s="38" t="s">
        <v>2185</v>
      </c>
      <c r="C2337" s="38" t="s">
        <v>98</v>
      </c>
      <c r="D2337" s="39" t="s">
        <v>9777</v>
      </c>
      <c r="F2337" s="12" t="str">
        <f t="shared" si="36"/>
        <v>97090</v>
      </c>
    </row>
    <row r="2338" spans="1:6" ht="13.5" x14ac:dyDescent="0.25">
      <c r="A2338" s="41">
        <v>97091</v>
      </c>
      <c r="B2338" s="38" t="s">
        <v>2186</v>
      </c>
      <c r="C2338" s="38" t="s">
        <v>98</v>
      </c>
      <c r="D2338" s="39" t="s">
        <v>15094</v>
      </c>
      <c r="F2338" s="12" t="str">
        <f t="shared" si="36"/>
        <v>97091</v>
      </c>
    </row>
    <row r="2339" spans="1:6" ht="13.5" x14ac:dyDescent="0.25">
      <c r="A2339" s="41">
        <v>97092</v>
      </c>
      <c r="B2339" s="38" t="s">
        <v>2187</v>
      </c>
      <c r="C2339" s="38" t="s">
        <v>98</v>
      </c>
      <c r="D2339" s="39" t="s">
        <v>8200</v>
      </c>
      <c r="F2339" s="12" t="str">
        <f t="shared" si="36"/>
        <v>97092</v>
      </c>
    </row>
    <row r="2340" spans="1:6" ht="13.5" x14ac:dyDescent="0.25">
      <c r="A2340" s="41">
        <v>97093</v>
      </c>
      <c r="B2340" s="38" t="s">
        <v>2188</v>
      </c>
      <c r="C2340" s="38" t="s">
        <v>98</v>
      </c>
      <c r="D2340" s="39" t="s">
        <v>15095</v>
      </c>
      <c r="F2340" s="12" t="str">
        <f t="shared" si="36"/>
        <v>97093</v>
      </c>
    </row>
    <row r="2341" spans="1:6" ht="13.5" x14ac:dyDescent="0.25">
      <c r="A2341" s="41">
        <v>97096</v>
      </c>
      <c r="B2341" s="38" t="s">
        <v>2189</v>
      </c>
      <c r="C2341" s="38" t="s">
        <v>118</v>
      </c>
      <c r="D2341" s="39" t="s">
        <v>15096</v>
      </c>
      <c r="F2341" s="12" t="str">
        <f t="shared" si="36"/>
        <v>97096</v>
      </c>
    </row>
    <row r="2342" spans="1:6" ht="13.5" x14ac:dyDescent="0.25">
      <c r="A2342" s="41">
        <v>97097</v>
      </c>
      <c r="B2342" s="38" t="s">
        <v>2190</v>
      </c>
      <c r="C2342" s="38" t="s">
        <v>286</v>
      </c>
      <c r="D2342" s="39" t="s">
        <v>15097</v>
      </c>
      <c r="F2342" s="12" t="str">
        <f t="shared" si="36"/>
        <v>97097</v>
      </c>
    </row>
    <row r="2343" spans="1:6" ht="13.5" x14ac:dyDescent="0.25">
      <c r="A2343" s="41">
        <v>97101</v>
      </c>
      <c r="B2343" s="38" t="s">
        <v>351</v>
      </c>
      <c r="C2343" s="38" t="s">
        <v>286</v>
      </c>
      <c r="D2343" s="39" t="s">
        <v>15098</v>
      </c>
      <c r="F2343" s="12" t="str">
        <f t="shared" si="36"/>
        <v>97101</v>
      </c>
    </row>
    <row r="2344" spans="1:6" ht="13.5" x14ac:dyDescent="0.25">
      <c r="A2344" s="41">
        <v>97102</v>
      </c>
      <c r="B2344" s="38" t="s">
        <v>2191</v>
      </c>
      <c r="C2344" s="38" t="s">
        <v>286</v>
      </c>
      <c r="D2344" s="39" t="s">
        <v>15099</v>
      </c>
      <c r="F2344" s="12" t="str">
        <f t="shared" si="36"/>
        <v>97102</v>
      </c>
    </row>
    <row r="2345" spans="1:6" ht="13.5" x14ac:dyDescent="0.25">
      <c r="A2345" s="41">
        <v>97103</v>
      </c>
      <c r="B2345" s="38" t="s">
        <v>2192</v>
      </c>
      <c r="C2345" s="38" t="s">
        <v>286</v>
      </c>
      <c r="D2345" s="39" t="s">
        <v>15100</v>
      </c>
      <c r="F2345" s="12" t="str">
        <f t="shared" si="36"/>
        <v>97103</v>
      </c>
    </row>
    <row r="2346" spans="1:6" ht="13.5" x14ac:dyDescent="0.25">
      <c r="A2346" s="41">
        <v>100322</v>
      </c>
      <c r="B2346" s="38" t="s">
        <v>2193</v>
      </c>
      <c r="C2346" s="38" t="s">
        <v>118</v>
      </c>
      <c r="D2346" s="39" t="s">
        <v>15101</v>
      </c>
      <c r="F2346" s="12" t="str">
        <f t="shared" si="36"/>
        <v>100322</v>
      </c>
    </row>
    <row r="2347" spans="1:6" ht="13.5" x14ac:dyDescent="0.25">
      <c r="A2347" s="41">
        <v>100323</v>
      </c>
      <c r="B2347" s="38" t="s">
        <v>2194</v>
      </c>
      <c r="C2347" s="38" t="s">
        <v>118</v>
      </c>
      <c r="D2347" s="39" t="s">
        <v>15102</v>
      </c>
      <c r="F2347" s="12" t="str">
        <f t="shared" si="36"/>
        <v>100323</v>
      </c>
    </row>
    <row r="2348" spans="1:6" ht="13.5" x14ac:dyDescent="0.25">
      <c r="A2348" s="41">
        <v>100324</v>
      </c>
      <c r="B2348" s="38" t="s">
        <v>2195</v>
      </c>
      <c r="C2348" s="38" t="s">
        <v>118</v>
      </c>
      <c r="D2348" s="39" t="s">
        <v>15103</v>
      </c>
      <c r="F2348" s="12" t="str">
        <f t="shared" si="36"/>
        <v>100324</v>
      </c>
    </row>
    <row r="2349" spans="1:6" ht="13.5" x14ac:dyDescent="0.25">
      <c r="A2349" s="41">
        <v>103072</v>
      </c>
      <c r="B2349" s="38" t="s">
        <v>2196</v>
      </c>
      <c r="C2349" s="38" t="s">
        <v>286</v>
      </c>
      <c r="D2349" s="39" t="s">
        <v>15104</v>
      </c>
      <c r="F2349" s="12" t="str">
        <f t="shared" si="36"/>
        <v>103072</v>
      </c>
    </row>
    <row r="2350" spans="1:6" ht="13.5" x14ac:dyDescent="0.25">
      <c r="A2350" s="41">
        <v>103073</v>
      </c>
      <c r="B2350" s="38" t="s">
        <v>2197</v>
      </c>
      <c r="C2350" s="38" t="s">
        <v>286</v>
      </c>
      <c r="D2350" s="39" t="s">
        <v>15105</v>
      </c>
      <c r="F2350" s="12" t="str">
        <f t="shared" si="36"/>
        <v>103073</v>
      </c>
    </row>
    <row r="2351" spans="1:6" ht="13.5" x14ac:dyDescent="0.25">
      <c r="A2351" s="41">
        <v>103074</v>
      </c>
      <c r="B2351" s="38" t="s">
        <v>2198</v>
      </c>
      <c r="C2351" s="38" t="s">
        <v>286</v>
      </c>
      <c r="D2351" s="39" t="s">
        <v>15106</v>
      </c>
      <c r="F2351" s="12" t="str">
        <f t="shared" si="36"/>
        <v>103074</v>
      </c>
    </row>
    <row r="2352" spans="1:6" ht="13.5" x14ac:dyDescent="0.25">
      <c r="A2352" s="41">
        <v>103075</v>
      </c>
      <c r="B2352" s="38" t="s">
        <v>2199</v>
      </c>
      <c r="C2352" s="38" t="s">
        <v>286</v>
      </c>
      <c r="D2352" s="39" t="s">
        <v>15107</v>
      </c>
      <c r="F2352" s="12" t="str">
        <f t="shared" si="36"/>
        <v>103075</v>
      </c>
    </row>
    <row r="2353" spans="1:6" ht="13.5" x14ac:dyDescent="0.25">
      <c r="A2353" s="41">
        <v>103076</v>
      </c>
      <c r="B2353" s="38" t="s">
        <v>2200</v>
      </c>
      <c r="C2353" s="38" t="s">
        <v>286</v>
      </c>
      <c r="D2353" s="39" t="s">
        <v>15108</v>
      </c>
      <c r="F2353" s="12" t="str">
        <f t="shared" si="36"/>
        <v>103076</v>
      </c>
    </row>
    <row r="2354" spans="1:6" ht="13.5" x14ac:dyDescent="0.25">
      <c r="A2354" s="41">
        <v>103077</v>
      </c>
      <c r="B2354" s="38" t="s">
        <v>2201</v>
      </c>
      <c r="C2354" s="38" t="s">
        <v>286</v>
      </c>
      <c r="D2354" s="39" t="s">
        <v>15109</v>
      </c>
      <c r="F2354" s="12" t="str">
        <f t="shared" si="36"/>
        <v>103077</v>
      </c>
    </row>
    <row r="2355" spans="1:6" ht="13.5" x14ac:dyDescent="0.25">
      <c r="A2355" s="41">
        <v>103078</v>
      </c>
      <c r="B2355" s="38" t="s">
        <v>2202</v>
      </c>
      <c r="C2355" s="38" t="s">
        <v>286</v>
      </c>
      <c r="D2355" s="39" t="s">
        <v>15110</v>
      </c>
      <c r="F2355" s="12" t="str">
        <f t="shared" si="36"/>
        <v>103078</v>
      </c>
    </row>
    <row r="2356" spans="1:6" ht="13.5" x14ac:dyDescent="0.25">
      <c r="A2356" s="41">
        <v>103079</v>
      </c>
      <c r="B2356" s="38" t="s">
        <v>2203</v>
      </c>
      <c r="C2356" s="38" t="s">
        <v>286</v>
      </c>
      <c r="D2356" s="39" t="s">
        <v>15111</v>
      </c>
      <c r="F2356" s="12" t="str">
        <f t="shared" si="36"/>
        <v>103079</v>
      </c>
    </row>
    <row r="2357" spans="1:6" ht="13.5" x14ac:dyDescent="0.25">
      <c r="A2357" s="41">
        <v>103080</v>
      </c>
      <c r="B2357" s="38" t="s">
        <v>2204</v>
      </c>
      <c r="C2357" s="38" t="s">
        <v>286</v>
      </c>
      <c r="D2357" s="39" t="s">
        <v>15112</v>
      </c>
      <c r="F2357" s="12" t="str">
        <f t="shared" si="36"/>
        <v>103080</v>
      </c>
    </row>
    <row r="2358" spans="1:6" ht="13.5" x14ac:dyDescent="0.25">
      <c r="A2358" s="41">
        <v>92263</v>
      </c>
      <c r="B2358" s="38" t="s">
        <v>2205</v>
      </c>
      <c r="C2358" s="38" t="s">
        <v>286</v>
      </c>
      <c r="D2358" s="39" t="s">
        <v>15113</v>
      </c>
      <c r="F2358" s="12" t="str">
        <f t="shared" si="36"/>
        <v>92263</v>
      </c>
    </row>
    <row r="2359" spans="1:6" ht="13.5" x14ac:dyDescent="0.25">
      <c r="A2359" s="41">
        <v>92264</v>
      </c>
      <c r="B2359" s="38" t="s">
        <v>2206</v>
      </c>
      <c r="C2359" s="38" t="s">
        <v>286</v>
      </c>
      <c r="D2359" s="39" t="s">
        <v>15114</v>
      </c>
      <c r="F2359" s="12" t="str">
        <f t="shared" si="36"/>
        <v>92264</v>
      </c>
    </row>
    <row r="2360" spans="1:6" ht="13.5" x14ac:dyDescent="0.25">
      <c r="A2360" s="41">
        <v>92265</v>
      </c>
      <c r="B2360" s="38" t="s">
        <v>2207</v>
      </c>
      <c r="C2360" s="38" t="s">
        <v>286</v>
      </c>
      <c r="D2360" s="39" t="s">
        <v>15115</v>
      </c>
      <c r="F2360" s="12" t="str">
        <f t="shared" si="36"/>
        <v>92265</v>
      </c>
    </row>
    <row r="2361" spans="1:6" ht="13.5" x14ac:dyDescent="0.25">
      <c r="A2361" s="41">
        <v>92266</v>
      </c>
      <c r="B2361" s="38" t="s">
        <v>2208</v>
      </c>
      <c r="C2361" s="38" t="s">
        <v>286</v>
      </c>
      <c r="D2361" s="39" t="s">
        <v>15116</v>
      </c>
      <c r="F2361" s="12" t="str">
        <f t="shared" si="36"/>
        <v>92266</v>
      </c>
    </row>
    <row r="2362" spans="1:6" ht="13.5" x14ac:dyDescent="0.25">
      <c r="A2362" s="41">
        <v>92267</v>
      </c>
      <c r="B2362" s="38" t="s">
        <v>2209</v>
      </c>
      <c r="C2362" s="38" t="s">
        <v>286</v>
      </c>
      <c r="D2362" s="39" t="s">
        <v>15117</v>
      </c>
      <c r="F2362" s="12" t="str">
        <f t="shared" si="36"/>
        <v>92267</v>
      </c>
    </row>
    <row r="2363" spans="1:6" ht="13.5" x14ac:dyDescent="0.25">
      <c r="A2363" s="41">
        <v>92268</v>
      </c>
      <c r="B2363" s="38" t="s">
        <v>2210</v>
      </c>
      <c r="C2363" s="38" t="s">
        <v>286</v>
      </c>
      <c r="D2363" s="39" t="s">
        <v>15118</v>
      </c>
      <c r="F2363" s="12" t="str">
        <f t="shared" si="36"/>
        <v>92268</v>
      </c>
    </row>
    <row r="2364" spans="1:6" ht="13.5" x14ac:dyDescent="0.25">
      <c r="A2364" s="41">
        <v>92269</v>
      </c>
      <c r="B2364" s="38" t="s">
        <v>2211</v>
      </c>
      <c r="C2364" s="38" t="s">
        <v>286</v>
      </c>
      <c r="D2364" s="39" t="s">
        <v>15119</v>
      </c>
      <c r="F2364" s="12" t="str">
        <f t="shared" si="36"/>
        <v>92269</v>
      </c>
    </row>
    <row r="2365" spans="1:6" ht="13.5" x14ac:dyDescent="0.25">
      <c r="A2365" s="41">
        <v>92270</v>
      </c>
      <c r="B2365" s="38" t="s">
        <v>2212</v>
      </c>
      <c r="C2365" s="38" t="s">
        <v>286</v>
      </c>
      <c r="D2365" s="39" t="s">
        <v>15120</v>
      </c>
      <c r="F2365" s="12" t="str">
        <f t="shared" si="36"/>
        <v>92270</v>
      </c>
    </row>
    <row r="2366" spans="1:6" ht="13.5" x14ac:dyDescent="0.25">
      <c r="A2366" s="41">
        <v>92271</v>
      </c>
      <c r="B2366" s="38" t="s">
        <v>2213</v>
      </c>
      <c r="C2366" s="38" t="s">
        <v>286</v>
      </c>
      <c r="D2366" s="39" t="s">
        <v>15121</v>
      </c>
      <c r="F2366" s="12" t="str">
        <f t="shared" si="36"/>
        <v>92271</v>
      </c>
    </row>
    <row r="2367" spans="1:6" ht="13.5" x14ac:dyDescent="0.25">
      <c r="A2367" s="41">
        <v>92272</v>
      </c>
      <c r="B2367" s="38" t="s">
        <v>2214</v>
      </c>
      <c r="C2367" s="38" t="s">
        <v>84</v>
      </c>
      <c r="D2367" s="39" t="s">
        <v>15122</v>
      </c>
      <c r="F2367" s="12" t="str">
        <f t="shared" si="36"/>
        <v>92272</v>
      </c>
    </row>
    <row r="2368" spans="1:6" ht="13.5" x14ac:dyDescent="0.25">
      <c r="A2368" s="41">
        <v>92273</v>
      </c>
      <c r="B2368" s="38" t="s">
        <v>2215</v>
      </c>
      <c r="C2368" s="38" t="s">
        <v>84</v>
      </c>
      <c r="D2368" s="39" t="s">
        <v>11749</v>
      </c>
      <c r="F2368" s="12" t="str">
        <f t="shared" si="36"/>
        <v>92273</v>
      </c>
    </row>
    <row r="2369" spans="1:6" ht="13.5" x14ac:dyDescent="0.25">
      <c r="A2369" s="41">
        <v>92409</v>
      </c>
      <c r="B2369" s="38" t="s">
        <v>2216</v>
      </c>
      <c r="C2369" s="38" t="s">
        <v>286</v>
      </c>
      <c r="D2369" s="39" t="s">
        <v>15123</v>
      </c>
      <c r="F2369" s="12" t="str">
        <f t="shared" si="36"/>
        <v>92409</v>
      </c>
    </row>
    <row r="2370" spans="1:6" ht="13.5" x14ac:dyDescent="0.25">
      <c r="A2370" s="41">
        <v>92411</v>
      </c>
      <c r="B2370" s="38" t="s">
        <v>2217</v>
      </c>
      <c r="C2370" s="38" t="s">
        <v>286</v>
      </c>
      <c r="D2370" s="39" t="s">
        <v>15124</v>
      </c>
      <c r="F2370" s="12" t="str">
        <f t="shared" si="36"/>
        <v>92411</v>
      </c>
    </row>
    <row r="2371" spans="1:6" ht="13.5" x14ac:dyDescent="0.25">
      <c r="A2371" s="41">
        <v>92413</v>
      </c>
      <c r="B2371" s="38" t="s">
        <v>2218</v>
      </c>
      <c r="C2371" s="38" t="s">
        <v>286</v>
      </c>
      <c r="D2371" s="39" t="s">
        <v>15125</v>
      </c>
      <c r="F2371" s="12" t="str">
        <f t="shared" si="36"/>
        <v>92413</v>
      </c>
    </row>
    <row r="2372" spans="1:6" ht="13.5" x14ac:dyDescent="0.25">
      <c r="A2372" s="41">
        <v>92415</v>
      </c>
      <c r="B2372" s="38" t="s">
        <v>2219</v>
      </c>
      <c r="C2372" s="38" t="s">
        <v>286</v>
      </c>
      <c r="D2372" s="39" t="s">
        <v>15126</v>
      </c>
      <c r="F2372" s="12" t="str">
        <f t="shared" ref="F2372:F2435" si="37">CLEAN(A2372)</f>
        <v>92415</v>
      </c>
    </row>
    <row r="2373" spans="1:6" ht="13.5" x14ac:dyDescent="0.25">
      <c r="A2373" s="41">
        <v>92417</v>
      </c>
      <c r="B2373" s="38" t="s">
        <v>2220</v>
      </c>
      <c r="C2373" s="38" t="s">
        <v>286</v>
      </c>
      <c r="D2373" s="39" t="s">
        <v>15127</v>
      </c>
      <c r="F2373" s="12" t="str">
        <f t="shared" si="37"/>
        <v>92417</v>
      </c>
    </row>
    <row r="2374" spans="1:6" ht="13.5" x14ac:dyDescent="0.25">
      <c r="A2374" s="41">
        <v>92419</v>
      </c>
      <c r="B2374" s="38" t="s">
        <v>2221</v>
      </c>
      <c r="C2374" s="38" t="s">
        <v>286</v>
      </c>
      <c r="D2374" s="39" t="s">
        <v>15128</v>
      </c>
      <c r="F2374" s="12" t="str">
        <f t="shared" si="37"/>
        <v>92419</v>
      </c>
    </row>
    <row r="2375" spans="1:6" ht="13.5" x14ac:dyDescent="0.25">
      <c r="A2375" s="41">
        <v>92421</v>
      </c>
      <c r="B2375" s="38" t="s">
        <v>2222</v>
      </c>
      <c r="C2375" s="38" t="s">
        <v>286</v>
      </c>
      <c r="D2375" s="39" t="s">
        <v>15129</v>
      </c>
      <c r="F2375" s="12" t="str">
        <f t="shared" si="37"/>
        <v>92421</v>
      </c>
    </row>
    <row r="2376" spans="1:6" ht="13.5" x14ac:dyDescent="0.25">
      <c r="A2376" s="41">
        <v>92423</v>
      </c>
      <c r="B2376" s="38" t="s">
        <v>2223</v>
      </c>
      <c r="C2376" s="38" t="s">
        <v>286</v>
      </c>
      <c r="D2376" s="39" t="s">
        <v>15130</v>
      </c>
      <c r="F2376" s="12" t="str">
        <f t="shared" si="37"/>
        <v>92423</v>
      </c>
    </row>
    <row r="2377" spans="1:6" ht="13.5" x14ac:dyDescent="0.25">
      <c r="A2377" s="41">
        <v>92425</v>
      </c>
      <c r="B2377" s="38" t="s">
        <v>2224</v>
      </c>
      <c r="C2377" s="38" t="s">
        <v>286</v>
      </c>
      <c r="D2377" s="39" t="s">
        <v>15131</v>
      </c>
      <c r="F2377" s="12" t="str">
        <f t="shared" si="37"/>
        <v>92425</v>
      </c>
    </row>
    <row r="2378" spans="1:6" ht="13.5" x14ac:dyDescent="0.25">
      <c r="A2378" s="41">
        <v>92427</v>
      </c>
      <c r="B2378" s="38" t="s">
        <v>33</v>
      </c>
      <c r="C2378" s="38" t="s">
        <v>286</v>
      </c>
      <c r="D2378" s="39" t="s">
        <v>15132</v>
      </c>
      <c r="F2378" s="12" t="str">
        <f t="shared" si="37"/>
        <v>92427</v>
      </c>
    </row>
    <row r="2379" spans="1:6" ht="13.5" x14ac:dyDescent="0.25">
      <c r="A2379" s="41">
        <v>92429</v>
      </c>
      <c r="B2379" s="38" t="s">
        <v>2225</v>
      </c>
      <c r="C2379" s="38" t="s">
        <v>286</v>
      </c>
      <c r="D2379" s="39" t="s">
        <v>15133</v>
      </c>
      <c r="F2379" s="12" t="str">
        <f t="shared" si="37"/>
        <v>92429</v>
      </c>
    </row>
    <row r="2380" spans="1:6" ht="13.5" x14ac:dyDescent="0.25">
      <c r="A2380" s="41">
        <v>92431</v>
      </c>
      <c r="B2380" s="38" t="s">
        <v>2226</v>
      </c>
      <c r="C2380" s="38" t="s">
        <v>286</v>
      </c>
      <c r="D2380" s="39" t="s">
        <v>9279</v>
      </c>
      <c r="F2380" s="12" t="str">
        <f t="shared" si="37"/>
        <v>92431</v>
      </c>
    </row>
    <row r="2381" spans="1:6" ht="13.5" x14ac:dyDescent="0.25">
      <c r="A2381" s="41">
        <v>92433</v>
      </c>
      <c r="B2381" s="38" t="s">
        <v>2227</v>
      </c>
      <c r="C2381" s="38" t="s">
        <v>286</v>
      </c>
      <c r="D2381" s="39" t="s">
        <v>15134</v>
      </c>
      <c r="F2381" s="12" t="str">
        <f t="shared" si="37"/>
        <v>92433</v>
      </c>
    </row>
    <row r="2382" spans="1:6" ht="13.5" x14ac:dyDescent="0.25">
      <c r="A2382" s="41">
        <v>92435</v>
      </c>
      <c r="B2382" s="38" t="s">
        <v>2228</v>
      </c>
      <c r="C2382" s="38" t="s">
        <v>286</v>
      </c>
      <c r="D2382" s="39" t="s">
        <v>15135</v>
      </c>
      <c r="F2382" s="12" t="str">
        <f t="shared" si="37"/>
        <v>92435</v>
      </c>
    </row>
    <row r="2383" spans="1:6" ht="13.5" x14ac:dyDescent="0.25">
      <c r="A2383" s="41">
        <v>92437</v>
      </c>
      <c r="B2383" s="38" t="s">
        <v>2229</v>
      </c>
      <c r="C2383" s="38" t="s">
        <v>286</v>
      </c>
      <c r="D2383" s="39" t="s">
        <v>15136</v>
      </c>
      <c r="F2383" s="12" t="str">
        <f t="shared" si="37"/>
        <v>92437</v>
      </c>
    </row>
    <row r="2384" spans="1:6" ht="13.5" x14ac:dyDescent="0.25">
      <c r="A2384" s="41">
        <v>92439</v>
      </c>
      <c r="B2384" s="38" t="s">
        <v>2230</v>
      </c>
      <c r="C2384" s="38" t="s">
        <v>286</v>
      </c>
      <c r="D2384" s="39" t="s">
        <v>8446</v>
      </c>
      <c r="F2384" s="12" t="str">
        <f t="shared" si="37"/>
        <v>92439</v>
      </c>
    </row>
    <row r="2385" spans="1:6" ht="13.5" x14ac:dyDescent="0.25">
      <c r="A2385" s="41">
        <v>92441</v>
      </c>
      <c r="B2385" s="38" t="s">
        <v>2231</v>
      </c>
      <c r="C2385" s="38" t="s">
        <v>286</v>
      </c>
      <c r="D2385" s="39" t="s">
        <v>15137</v>
      </c>
      <c r="F2385" s="12" t="str">
        <f t="shared" si="37"/>
        <v>92441</v>
      </c>
    </row>
    <row r="2386" spans="1:6" ht="13.5" x14ac:dyDescent="0.25">
      <c r="A2386" s="41">
        <v>92443</v>
      </c>
      <c r="B2386" s="38" t="s">
        <v>2232</v>
      </c>
      <c r="C2386" s="38" t="s">
        <v>286</v>
      </c>
      <c r="D2386" s="39" t="s">
        <v>15138</v>
      </c>
      <c r="F2386" s="12" t="str">
        <f t="shared" si="37"/>
        <v>92443</v>
      </c>
    </row>
    <row r="2387" spans="1:6" ht="13.5" x14ac:dyDescent="0.25">
      <c r="A2387" s="41">
        <v>92445</v>
      </c>
      <c r="B2387" s="38" t="s">
        <v>2233</v>
      </c>
      <c r="C2387" s="38" t="s">
        <v>286</v>
      </c>
      <c r="D2387" s="39" t="s">
        <v>15139</v>
      </c>
      <c r="F2387" s="12" t="str">
        <f t="shared" si="37"/>
        <v>92445</v>
      </c>
    </row>
    <row r="2388" spans="1:6" ht="13.5" x14ac:dyDescent="0.25">
      <c r="A2388" s="41">
        <v>92446</v>
      </c>
      <c r="B2388" s="38" t="s">
        <v>2234</v>
      </c>
      <c r="C2388" s="38" t="s">
        <v>286</v>
      </c>
      <c r="D2388" s="39" t="s">
        <v>15140</v>
      </c>
      <c r="F2388" s="12" t="str">
        <f t="shared" si="37"/>
        <v>92446</v>
      </c>
    </row>
    <row r="2389" spans="1:6" ht="13.5" x14ac:dyDescent="0.25">
      <c r="A2389" s="41">
        <v>92447</v>
      </c>
      <c r="B2389" s="38" t="s">
        <v>2235</v>
      </c>
      <c r="C2389" s="38" t="s">
        <v>286</v>
      </c>
      <c r="D2389" s="39" t="s">
        <v>15141</v>
      </c>
      <c r="F2389" s="12" t="str">
        <f t="shared" si="37"/>
        <v>92447</v>
      </c>
    </row>
    <row r="2390" spans="1:6" ht="13.5" x14ac:dyDescent="0.25">
      <c r="A2390" s="41">
        <v>92448</v>
      </c>
      <c r="B2390" s="38" t="s">
        <v>2236</v>
      </c>
      <c r="C2390" s="38" t="s">
        <v>286</v>
      </c>
      <c r="D2390" s="39" t="s">
        <v>15142</v>
      </c>
      <c r="F2390" s="12" t="str">
        <f t="shared" si="37"/>
        <v>92448</v>
      </c>
    </row>
    <row r="2391" spans="1:6" ht="13.5" x14ac:dyDescent="0.25">
      <c r="A2391" s="41">
        <v>92449</v>
      </c>
      <c r="B2391" s="38" t="s">
        <v>2237</v>
      </c>
      <c r="C2391" s="38" t="s">
        <v>286</v>
      </c>
      <c r="D2391" s="39" t="s">
        <v>15143</v>
      </c>
      <c r="F2391" s="12" t="str">
        <f t="shared" si="37"/>
        <v>92449</v>
      </c>
    </row>
    <row r="2392" spans="1:6" ht="13.5" x14ac:dyDescent="0.25">
      <c r="A2392" s="41">
        <v>92450</v>
      </c>
      <c r="B2392" s="38" t="s">
        <v>2238</v>
      </c>
      <c r="C2392" s="38" t="s">
        <v>286</v>
      </c>
      <c r="D2392" s="39" t="s">
        <v>15144</v>
      </c>
      <c r="F2392" s="12" t="str">
        <f t="shared" si="37"/>
        <v>92450</v>
      </c>
    </row>
    <row r="2393" spans="1:6" ht="13.5" x14ac:dyDescent="0.25">
      <c r="A2393" s="41">
        <v>92451</v>
      </c>
      <c r="B2393" s="38" t="s">
        <v>2239</v>
      </c>
      <c r="C2393" s="38" t="s">
        <v>286</v>
      </c>
      <c r="D2393" s="39" t="s">
        <v>15145</v>
      </c>
      <c r="F2393" s="12" t="str">
        <f t="shared" si="37"/>
        <v>92451</v>
      </c>
    </row>
    <row r="2394" spans="1:6" ht="13.5" x14ac:dyDescent="0.25">
      <c r="A2394" s="41">
        <v>92452</v>
      </c>
      <c r="B2394" s="38" t="s">
        <v>2240</v>
      </c>
      <c r="C2394" s="38" t="s">
        <v>286</v>
      </c>
      <c r="D2394" s="39" t="s">
        <v>15146</v>
      </c>
      <c r="F2394" s="12" t="str">
        <f t="shared" si="37"/>
        <v>92452</v>
      </c>
    </row>
    <row r="2395" spans="1:6" ht="13.5" x14ac:dyDescent="0.25">
      <c r="A2395" s="41">
        <v>92453</v>
      </c>
      <c r="B2395" s="38" t="s">
        <v>2241</v>
      </c>
      <c r="C2395" s="38" t="s">
        <v>286</v>
      </c>
      <c r="D2395" s="39" t="s">
        <v>15147</v>
      </c>
      <c r="F2395" s="12" t="str">
        <f t="shared" si="37"/>
        <v>92453</v>
      </c>
    </row>
    <row r="2396" spans="1:6" ht="13.5" x14ac:dyDescent="0.25">
      <c r="A2396" s="41">
        <v>92454</v>
      </c>
      <c r="B2396" s="38" t="s">
        <v>2242</v>
      </c>
      <c r="C2396" s="38" t="s">
        <v>286</v>
      </c>
      <c r="D2396" s="39" t="s">
        <v>15148</v>
      </c>
      <c r="F2396" s="12" t="str">
        <f t="shared" si="37"/>
        <v>92454</v>
      </c>
    </row>
    <row r="2397" spans="1:6" ht="13.5" x14ac:dyDescent="0.25">
      <c r="A2397" s="41">
        <v>92455</v>
      </c>
      <c r="B2397" s="38" t="s">
        <v>2243</v>
      </c>
      <c r="C2397" s="38" t="s">
        <v>286</v>
      </c>
      <c r="D2397" s="39" t="s">
        <v>15149</v>
      </c>
      <c r="F2397" s="12" t="str">
        <f t="shared" si="37"/>
        <v>92455</v>
      </c>
    </row>
    <row r="2398" spans="1:6" ht="13.5" x14ac:dyDescent="0.25">
      <c r="A2398" s="41">
        <v>92456</v>
      </c>
      <c r="B2398" s="38" t="s">
        <v>2244</v>
      </c>
      <c r="C2398" s="38" t="s">
        <v>286</v>
      </c>
      <c r="D2398" s="39" t="s">
        <v>15150</v>
      </c>
      <c r="F2398" s="12" t="str">
        <f t="shared" si="37"/>
        <v>92456</v>
      </c>
    </row>
    <row r="2399" spans="1:6" ht="13.5" x14ac:dyDescent="0.25">
      <c r="A2399" s="41">
        <v>92457</v>
      </c>
      <c r="B2399" s="38" t="s">
        <v>2245</v>
      </c>
      <c r="C2399" s="38" t="s">
        <v>286</v>
      </c>
      <c r="D2399" s="39" t="s">
        <v>15151</v>
      </c>
      <c r="F2399" s="12" t="str">
        <f t="shared" si="37"/>
        <v>92457</v>
      </c>
    </row>
    <row r="2400" spans="1:6" ht="13.5" x14ac:dyDescent="0.25">
      <c r="A2400" s="41">
        <v>92458</v>
      </c>
      <c r="B2400" s="38" t="s">
        <v>15152</v>
      </c>
      <c r="C2400" s="38" t="s">
        <v>286</v>
      </c>
      <c r="D2400" s="39" t="s">
        <v>15153</v>
      </c>
      <c r="F2400" s="12" t="str">
        <f t="shared" si="37"/>
        <v>92458</v>
      </c>
    </row>
    <row r="2401" spans="1:6" ht="13.5" x14ac:dyDescent="0.25">
      <c r="A2401" s="41">
        <v>92459</v>
      </c>
      <c r="B2401" s="38" t="s">
        <v>2246</v>
      </c>
      <c r="C2401" s="38" t="s">
        <v>286</v>
      </c>
      <c r="D2401" s="39" t="s">
        <v>15154</v>
      </c>
      <c r="F2401" s="12" t="str">
        <f t="shared" si="37"/>
        <v>92459</v>
      </c>
    </row>
    <row r="2402" spans="1:6" ht="13.5" x14ac:dyDescent="0.25">
      <c r="A2402" s="41">
        <v>92460</v>
      </c>
      <c r="B2402" s="38" t="s">
        <v>2247</v>
      </c>
      <c r="C2402" s="38" t="s">
        <v>286</v>
      </c>
      <c r="D2402" s="39" t="s">
        <v>15155</v>
      </c>
      <c r="F2402" s="12" t="str">
        <f t="shared" si="37"/>
        <v>92460</v>
      </c>
    </row>
    <row r="2403" spans="1:6" ht="13.5" x14ac:dyDescent="0.25">
      <c r="A2403" s="41">
        <v>92461</v>
      </c>
      <c r="B2403" s="38" t="s">
        <v>2248</v>
      </c>
      <c r="C2403" s="38" t="s">
        <v>286</v>
      </c>
      <c r="D2403" s="39" t="s">
        <v>15156</v>
      </c>
      <c r="F2403" s="12" t="str">
        <f t="shared" si="37"/>
        <v>92461</v>
      </c>
    </row>
    <row r="2404" spans="1:6" ht="13.5" x14ac:dyDescent="0.25">
      <c r="A2404" s="41">
        <v>92462</v>
      </c>
      <c r="B2404" s="38" t="s">
        <v>2249</v>
      </c>
      <c r="C2404" s="38" t="s">
        <v>286</v>
      </c>
      <c r="D2404" s="39" t="s">
        <v>15157</v>
      </c>
      <c r="F2404" s="12" t="str">
        <f t="shared" si="37"/>
        <v>92462</v>
      </c>
    </row>
    <row r="2405" spans="1:6" ht="13.5" x14ac:dyDescent="0.25">
      <c r="A2405" s="41">
        <v>92463</v>
      </c>
      <c r="B2405" s="38" t="s">
        <v>2250</v>
      </c>
      <c r="C2405" s="38" t="s">
        <v>286</v>
      </c>
      <c r="D2405" s="39" t="s">
        <v>11592</v>
      </c>
      <c r="F2405" s="12" t="str">
        <f t="shared" si="37"/>
        <v>92463</v>
      </c>
    </row>
    <row r="2406" spans="1:6" ht="13.5" x14ac:dyDescent="0.25">
      <c r="A2406" s="41">
        <v>92464</v>
      </c>
      <c r="B2406" s="38" t="s">
        <v>2251</v>
      </c>
      <c r="C2406" s="38" t="s">
        <v>286</v>
      </c>
      <c r="D2406" s="39" t="s">
        <v>15158</v>
      </c>
      <c r="F2406" s="12" t="str">
        <f t="shared" si="37"/>
        <v>92464</v>
      </c>
    </row>
    <row r="2407" spans="1:6" ht="13.5" x14ac:dyDescent="0.25">
      <c r="A2407" s="41">
        <v>92465</v>
      </c>
      <c r="B2407" s="38" t="s">
        <v>2252</v>
      </c>
      <c r="C2407" s="38" t="s">
        <v>286</v>
      </c>
      <c r="D2407" s="39" t="s">
        <v>15159</v>
      </c>
      <c r="F2407" s="12" t="str">
        <f t="shared" si="37"/>
        <v>92465</v>
      </c>
    </row>
    <row r="2408" spans="1:6" ht="13.5" x14ac:dyDescent="0.25">
      <c r="A2408" s="41">
        <v>92466</v>
      </c>
      <c r="B2408" s="38" t="s">
        <v>2253</v>
      </c>
      <c r="C2408" s="38" t="s">
        <v>286</v>
      </c>
      <c r="D2408" s="39" t="s">
        <v>15160</v>
      </c>
      <c r="F2408" s="12" t="str">
        <f t="shared" si="37"/>
        <v>92466</v>
      </c>
    </row>
    <row r="2409" spans="1:6" ht="13.5" x14ac:dyDescent="0.25">
      <c r="A2409" s="41">
        <v>92467</v>
      </c>
      <c r="B2409" s="38" t="s">
        <v>2254</v>
      </c>
      <c r="C2409" s="38" t="s">
        <v>286</v>
      </c>
      <c r="D2409" s="39" t="s">
        <v>15161</v>
      </c>
      <c r="F2409" s="12" t="str">
        <f t="shared" si="37"/>
        <v>92467</v>
      </c>
    </row>
    <row r="2410" spans="1:6" ht="13.5" x14ac:dyDescent="0.25">
      <c r="A2410" s="41">
        <v>92468</v>
      </c>
      <c r="B2410" s="38" t="s">
        <v>2255</v>
      </c>
      <c r="C2410" s="38" t="s">
        <v>286</v>
      </c>
      <c r="D2410" s="39" t="s">
        <v>15162</v>
      </c>
      <c r="F2410" s="12" t="str">
        <f t="shared" si="37"/>
        <v>92468</v>
      </c>
    </row>
    <row r="2411" spans="1:6" ht="13.5" x14ac:dyDescent="0.25">
      <c r="A2411" s="41">
        <v>92469</v>
      </c>
      <c r="B2411" s="38" t="s">
        <v>2256</v>
      </c>
      <c r="C2411" s="38" t="s">
        <v>286</v>
      </c>
      <c r="D2411" s="39" t="s">
        <v>10112</v>
      </c>
      <c r="F2411" s="12" t="str">
        <f t="shared" si="37"/>
        <v>92469</v>
      </c>
    </row>
    <row r="2412" spans="1:6" ht="13.5" x14ac:dyDescent="0.25">
      <c r="A2412" s="41">
        <v>92470</v>
      </c>
      <c r="B2412" s="38" t="s">
        <v>2257</v>
      </c>
      <c r="C2412" s="38" t="s">
        <v>286</v>
      </c>
      <c r="D2412" s="39" t="s">
        <v>15163</v>
      </c>
      <c r="F2412" s="12" t="str">
        <f t="shared" si="37"/>
        <v>92470</v>
      </c>
    </row>
    <row r="2413" spans="1:6" ht="13.5" x14ac:dyDescent="0.25">
      <c r="A2413" s="41">
        <v>92471</v>
      </c>
      <c r="B2413" s="38" t="s">
        <v>2258</v>
      </c>
      <c r="C2413" s="38" t="s">
        <v>286</v>
      </c>
      <c r="D2413" s="39" t="s">
        <v>10700</v>
      </c>
      <c r="F2413" s="12" t="str">
        <f t="shared" si="37"/>
        <v>92471</v>
      </c>
    </row>
    <row r="2414" spans="1:6" ht="13.5" x14ac:dyDescent="0.25">
      <c r="A2414" s="41">
        <v>92472</v>
      </c>
      <c r="B2414" s="38" t="s">
        <v>2259</v>
      </c>
      <c r="C2414" s="38" t="s">
        <v>286</v>
      </c>
      <c r="D2414" s="39" t="s">
        <v>13604</v>
      </c>
      <c r="F2414" s="12" t="str">
        <f t="shared" si="37"/>
        <v>92472</v>
      </c>
    </row>
    <row r="2415" spans="1:6" ht="13.5" x14ac:dyDescent="0.25">
      <c r="A2415" s="41">
        <v>92473</v>
      </c>
      <c r="B2415" s="38" t="s">
        <v>2260</v>
      </c>
      <c r="C2415" s="38" t="s">
        <v>286</v>
      </c>
      <c r="D2415" s="39" t="s">
        <v>15164</v>
      </c>
      <c r="F2415" s="12" t="str">
        <f t="shared" si="37"/>
        <v>92473</v>
      </c>
    </row>
    <row r="2416" spans="1:6" ht="13.5" x14ac:dyDescent="0.25">
      <c r="A2416" s="41">
        <v>92474</v>
      </c>
      <c r="B2416" s="38" t="s">
        <v>2261</v>
      </c>
      <c r="C2416" s="38" t="s">
        <v>286</v>
      </c>
      <c r="D2416" s="39" t="s">
        <v>15165</v>
      </c>
      <c r="F2416" s="12" t="str">
        <f t="shared" si="37"/>
        <v>92474</v>
      </c>
    </row>
    <row r="2417" spans="1:6" ht="13.5" x14ac:dyDescent="0.25">
      <c r="A2417" s="41">
        <v>92475</v>
      </c>
      <c r="B2417" s="38" t="s">
        <v>2262</v>
      </c>
      <c r="C2417" s="38" t="s">
        <v>286</v>
      </c>
      <c r="D2417" s="39" t="s">
        <v>15166</v>
      </c>
      <c r="F2417" s="12" t="str">
        <f t="shared" si="37"/>
        <v>92475</v>
      </c>
    </row>
    <row r="2418" spans="1:6" ht="13.5" x14ac:dyDescent="0.25">
      <c r="A2418" s="41">
        <v>92476</v>
      </c>
      <c r="B2418" s="38" t="s">
        <v>2263</v>
      </c>
      <c r="C2418" s="38" t="s">
        <v>286</v>
      </c>
      <c r="D2418" s="39" t="s">
        <v>15167</v>
      </c>
      <c r="F2418" s="12" t="str">
        <f t="shared" si="37"/>
        <v>92476</v>
      </c>
    </row>
    <row r="2419" spans="1:6" ht="13.5" x14ac:dyDescent="0.25">
      <c r="A2419" s="41">
        <v>92477</v>
      </c>
      <c r="B2419" s="38" t="s">
        <v>2264</v>
      </c>
      <c r="C2419" s="38" t="s">
        <v>286</v>
      </c>
      <c r="D2419" s="39" t="s">
        <v>15168</v>
      </c>
      <c r="F2419" s="12" t="str">
        <f t="shared" si="37"/>
        <v>92477</v>
      </c>
    </row>
    <row r="2420" spans="1:6" ht="13.5" x14ac:dyDescent="0.25">
      <c r="A2420" s="41">
        <v>92478</v>
      </c>
      <c r="B2420" s="38" t="s">
        <v>2265</v>
      </c>
      <c r="C2420" s="38" t="s">
        <v>286</v>
      </c>
      <c r="D2420" s="39" t="s">
        <v>15169</v>
      </c>
      <c r="F2420" s="12" t="str">
        <f t="shared" si="37"/>
        <v>92478</v>
      </c>
    </row>
    <row r="2421" spans="1:6" ht="13.5" x14ac:dyDescent="0.25">
      <c r="A2421" s="41">
        <v>92479</v>
      </c>
      <c r="B2421" s="38" t="s">
        <v>2266</v>
      </c>
      <c r="C2421" s="38" t="s">
        <v>286</v>
      </c>
      <c r="D2421" s="39" t="s">
        <v>15170</v>
      </c>
      <c r="F2421" s="12" t="str">
        <f t="shared" si="37"/>
        <v>92479</v>
      </c>
    </row>
    <row r="2422" spans="1:6" ht="13.5" x14ac:dyDescent="0.25">
      <c r="A2422" s="41">
        <v>92480</v>
      </c>
      <c r="B2422" s="38" t="s">
        <v>2267</v>
      </c>
      <c r="C2422" s="38" t="s">
        <v>286</v>
      </c>
      <c r="D2422" s="39" t="s">
        <v>15171</v>
      </c>
      <c r="F2422" s="12" t="str">
        <f t="shared" si="37"/>
        <v>92480</v>
      </c>
    </row>
    <row r="2423" spans="1:6" ht="13.5" x14ac:dyDescent="0.25">
      <c r="A2423" s="41">
        <v>92482</v>
      </c>
      <c r="B2423" s="38" t="s">
        <v>2268</v>
      </c>
      <c r="C2423" s="38" t="s">
        <v>286</v>
      </c>
      <c r="D2423" s="39" t="s">
        <v>15172</v>
      </c>
      <c r="F2423" s="12" t="str">
        <f t="shared" si="37"/>
        <v>92482</v>
      </c>
    </row>
    <row r="2424" spans="1:6" ht="13.5" x14ac:dyDescent="0.25">
      <c r="A2424" s="41">
        <v>92484</v>
      </c>
      <c r="B2424" s="38" t="s">
        <v>2269</v>
      </c>
      <c r="C2424" s="38" t="s">
        <v>286</v>
      </c>
      <c r="D2424" s="39" t="s">
        <v>15173</v>
      </c>
      <c r="F2424" s="12" t="str">
        <f t="shared" si="37"/>
        <v>92484</v>
      </c>
    </row>
    <row r="2425" spans="1:6" ht="13.5" x14ac:dyDescent="0.25">
      <c r="A2425" s="41">
        <v>92486</v>
      </c>
      <c r="B2425" s="38" t="s">
        <v>2270</v>
      </c>
      <c r="C2425" s="38" t="s">
        <v>286</v>
      </c>
      <c r="D2425" s="39" t="s">
        <v>15174</v>
      </c>
      <c r="F2425" s="12" t="str">
        <f t="shared" si="37"/>
        <v>92486</v>
      </c>
    </row>
    <row r="2426" spans="1:6" ht="13.5" x14ac:dyDescent="0.25">
      <c r="A2426" s="41">
        <v>92488</v>
      </c>
      <c r="B2426" s="38" t="s">
        <v>2271</v>
      </c>
      <c r="C2426" s="38" t="s">
        <v>286</v>
      </c>
      <c r="D2426" s="39" t="s">
        <v>13737</v>
      </c>
      <c r="F2426" s="12" t="str">
        <f t="shared" si="37"/>
        <v>92488</v>
      </c>
    </row>
    <row r="2427" spans="1:6" ht="13.5" x14ac:dyDescent="0.25">
      <c r="A2427" s="41">
        <v>92490</v>
      </c>
      <c r="B2427" s="38" t="s">
        <v>2272</v>
      </c>
      <c r="C2427" s="38" t="s">
        <v>286</v>
      </c>
      <c r="D2427" s="39" t="s">
        <v>14103</v>
      </c>
      <c r="F2427" s="12" t="str">
        <f t="shared" si="37"/>
        <v>92490</v>
      </c>
    </row>
    <row r="2428" spans="1:6" ht="13.5" x14ac:dyDescent="0.25">
      <c r="A2428" s="41">
        <v>92492</v>
      </c>
      <c r="B2428" s="38" t="s">
        <v>2273</v>
      </c>
      <c r="C2428" s="38" t="s">
        <v>286</v>
      </c>
      <c r="D2428" s="39" t="s">
        <v>13838</v>
      </c>
      <c r="F2428" s="12" t="str">
        <f t="shared" si="37"/>
        <v>92492</v>
      </c>
    </row>
    <row r="2429" spans="1:6" ht="13.5" x14ac:dyDescent="0.25">
      <c r="A2429" s="41">
        <v>92494</v>
      </c>
      <c r="B2429" s="38" t="s">
        <v>2274</v>
      </c>
      <c r="C2429" s="38" t="s">
        <v>286</v>
      </c>
      <c r="D2429" s="39" t="s">
        <v>15175</v>
      </c>
      <c r="F2429" s="12" t="str">
        <f t="shared" si="37"/>
        <v>92494</v>
      </c>
    </row>
    <row r="2430" spans="1:6" ht="13.5" x14ac:dyDescent="0.25">
      <c r="A2430" s="41">
        <v>92496</v>
      </c>
      <c r="B2430" s="38" t="s">
        <v>2275</v>
      </c>
      <c r="C2430" s="38" t="s">
        <v>286</v>
      </c>
      <c r="D2430" s="39" t="s">
        <v>15176</v>
      </c>
      <c r="F2430" s="12" t="str">
        <f t="shared" si="37"/>
        <v>92496</v>
      </c>
    </row>
    <row r="2431" spans="1:6" ht="13.5" x14ac:dyDescent="0.25">
      <c r="A2431" s="41">
        <v>92498</v>
      </c>
      <c r="B2431" s="38" t="s">
        <v>2276</v>
      </c>
      <c r="C2431" s="38" t="s">
        <v>286</v>
      </c>
      <c r="D2431" s="39" t="s">
        <v>13327</v>
      </c>
      <c r="F2431" s="12" t="str">
        <f t="shared" si="37"/>
        <v>92498</v>
      </c>
    </row>
    <row r="2432" spans="1:6" ht="13.5" x14ac:dyDescent="0.25">
      <c r="A2432" s="41">
        <v>92500</v>
      </c>
      <c r="B2432" s="38" t="s">
        <v>2277</v>
      </c>
      <c r="C2432" s="38" t="s">
        <v>286</v>
      </c>
      <c r="D2432" s="39" t="s">
        <v>15177</v>
      </c>
      <c r="F2432" s="12" t="str">
        <f t="shared" si="37"/>
        <v>92500</v>
      </c>
    </row>
    <row r="2433" spans="1:6" ht="13.5" x14ac:dyDescent="0.25">
      <c r="A2433" s="41">
        <v>92502</v>
      </c>
      <c r="B2433" s="38" t="s">
        <v>2278</v>
      </c>
      <c r="C2433" s="38" t="s">
        <v>286</v>
      </c>
      <c r="D2433" s="39" t="s">
        <v>15178</v>
      </c>
      <c r="F2433" s="12" t="str">
        <f t="shared" si="37"/>
        <v>92502</v>
      </c>
    </row>
    <row r="2434" spans="1:6" ht="13.5" x14ac:dyDescent="0.25">
      <c r="A2434" s="41">
        <v>92504</v>
      </c>
      <c r="B2434" s="38" t="s">
        <v>2279</v>
      </c>
      <c r="C2434" s="38" t="s">
        <v>286</v>
      </c>
      <c r="D2434" s="39" t="s">
        <v>15179</v>
      </c>
      <c r="F2434" s="12" t="str">
        <f t="shared" si="37"/>
        <v>92504</v>
      </c>
    </row>
    <row r="2435" spans="1:6" ht="13.5" x14ac:dyDescent="0.25">
      <c r="A2435" s="41">
        <v>92506</v>
      </c>
      <c r="B2435" s="38" t="s">
        <v>2280</v>
      </c>
      <c r="C2435" s="38" t="s">
        <v>286</v>
      </c>
      <c r="D2435" s="39" t="s">
        <v>15180</v>
      </c>
      <c r="F2435" s="12" t="str">
        <f t="shared" si="37"/>
        <v>92506</v>
      </c>
    </row>
    <row r="2436" spans="1:6" ht="13.5" x14ac:dyDescent="0.25">
      <c r="A2436" s="41">
        <v>92508</v>
      </c>
      <c r="B2436" s="38" t="s">
        <v>2281</v>
      </c>
      <c r="C2436" s="38" t="s">
        <v>286</v>
      </c>
      <c r="D2436" s="39" t="s">
        <v>15181</v>
      </c>
      <c r="F2436" s="12" t="str">
        <f t="shared" ref="F2436:F2499" si="38">CLEAN(A2436)</f>
        <v>92508</v>
      </c>
    </row>
    <row r="2437" spans="1:6" ht="13.5" x14ac:dyDescent="0.25">
      <c r="A2437" s="41">
        <v>92510</v>
      </c>
      <c r="B2437" s="38" t="s">
        <v>2282</v>
      </c>
      <c r="C2437" s="38" t="s">
        <v>286</v>
      </c>
      <c r="D2437" s="39" t="s">
        <v>15182</v>
      </c>
      <c r="F2437" s="12" t="str">
        <f t="shared" si="38"/>
        <v>92510</v>
      </c>
    </row>
    <row r="2438" spans="1:6" ht="13.5" x14ac:dyDescent="0.25">
      <c r="A2438" s="41">
        <v>92512</v>
      </c>
      <c r="B2438" s="38" t="s">
        <v>2283</v>
      </c>
      <c r="C2438" s="38" t="s">
        <v>286</v>
      </c>
      <c r="D2438" s="39" t="s">
        <v>15183</v>
      </c>
      <c r="F2438" s="12" t="str">
        <f t="shared" si="38"/>
        <v>92512</v>
      </c>
    </row>
    <row r="2439" spans="1:6" ht="13.5" x14ac:dyDescent="0.25">
      <c r="A2439" s="41">
        <v>92514</v>
      </c>
      <c r="B2439" s="38" t="s">
        <v>2284</v>
      </c>
      <c r="C2439" s="38" t="s">
        <v>286</v>
      </c>
      <c r="D2439" s="39" t="s">
        <v>15184</v>
      </c>
      <c r="F2439" s="12" t="str">
        <f t="shared" si="38"/>
        <v>92514</v>
      </c>
    </row>
    <row r="2440" spans="1:6" ht="13.5" x14ac:dyDescent="0.25">
      <c r="A2440" s="41">
        <v>92515</v>
      </c>
      <c r="B2440" s="38" t="s">
        <v>2285</v>
      </c>
      <c r="C2440" s="38" t="s">
        <v>286</v>
      </c>
      <c r="D2440" s="39" t="s">
        <v>15185</v>
      </c>
      <c r="F2440" s="12" t="str">
        <f t="shared" si="38"/>
        <v>92515</v>
      </c>
    </row>
    <row r="2441" spans="1:6" ht="13.5" x14ac:dyDescent="0.25">
      <c r="A2441" s="41">
        <v>92518</v>
      </c>
      <c r="B2441" s="38" t="s">
        <v>2286</v>
      </c>
      <c r="C2441" s="38" t="s">
        <v>286</v>
      </c>
      <c r="D2441" s="39" t="s">
        <v>13246</v>
      </c>
      <c r="F2441" s="12" t="str">
        <f t="shared" si="38"/>
        <v>92518</v>
      </c>
    </row>
    <row r="2442" spans="1:6" ht="13.5" x14ac:dyDescent="0.25">
      <c r="A2442" s="41">
        <v>92520</v>
      </c>
      <c r="B2442" s="38" t="s">
        <v>2287</v>
      </c>
      <c r="C2442" s="38" t="s">
        <v>286</v>
      </c>
      <c r="D2442" s="39" t="s">
        <v>15186</v>
      </c>
      <c r="F2442" s="12" t="str">
        <f t="shared" si="38"/>
        <v>92520</v>
      </c>
    </row>
    <row r="2443" spans="1:6" ht="13.5" x14ac:dyDescent="0.25">
      <c r="A2443" s="41">
        <v>92522</v>
      </c>
      <c r="B2443" s="38" t="s">
        <v>2288</v>
      </c>
      <c r="C2443" s="38" t="s">
        <v>286</v>
      </c>
      <c r="D2443" s="39" t="s">
        <v>15187</v>
      </c>
      <c r="F2443" s="12" t="str">
        <f t="shared" si="38"/>
        <v>92522</v>
      </c>
    </row>
    <row r="2444" spans="1:6" ht="13.5" x14ac:dyDescent="0.25">
      <c r="A2444" s="41">
        <v>92524</v>
      </c>
      <c r="B2444" s="38" t="s">
        <v>2289</v>
      </c>
      <c r="C2444" s="38" t="s">
        <v>286</v>
      </c>
      <c r="D2444" s="39" t="s">
        <v>12645</v>
      </c>
      <c r="F2444" s="12" t="str">
        <f t="shared" si="38"/>
        <v>92524</v>
      </c>
    </row>
    <row r="2445" spans="1:6" ht="13.5" x14ac:dyDescent="0.25">
      <c r="A2445" s="41">
        <v>92526</v>
      </c>
      <c r="B2445" s="38" t="s">
        <v>2290</v>
      </c>
      <c r="C2445" s="38" t="s">
        <v>286</v>
      </c>
      <c r="D2445" s="39" t="s">
        <v>15188</v>
      </c>
      <c r="F2445" s="12" t="str">
        <f t="shared" si="38"/>
        <v>92526</v>
      </c>
    </row>
    <row r="2446" spans="1:6" ht="13.5" x14ac:dyDescent="0.25">
      <c r="A2446" s="41">
        <v>92528</v>
      </c>
      <c r="B2446" s="38" t="s">
        <v>2291</v>
      </c>
      <c r="C2446" s="38" t="s">
        <v>286</v>
      </c>
      <c r="D2446" s="39" t="s">
        <v>15189</v>
      </c>
      <c r="F2446" s="12" t="str">
        <f t="shared" si="38"/>
        <v>92528</v>
      </c>
    </row>
    <row r="2447" spans="1:6" ht="13.5" x14ac:dyDescent="0.25">
      <c r="A2447" s="41">
        <v>92530</v>
      </c>
      <c r="B2447" s="38" t="s">
        <v>2292</v>
      </c>
      <c r="C2447" s="38" t="s">
        <v>286</v>
      </c>
      <c r="D2447" s="39" t="s">
        <v>11937</v>
      </c>
      <c r="F2447" s="12" t="str">
        <f t="shared" si="38"/>
        <v>92530</v>
      </c>
    </row>
    <row r="2448" spans="1:6" ht="13.5" x14ac:dyDescent="0.25">
      <c r="A2448" s="41">
        <v>92532</v>
      </c>
      <c r="B2448" s="38" t="s">
        <v>2293</v>
      </c>
      <c r="C2448" s="38" t="s">
        <v>286</v>
      </c>
      <c r="D2448" s="39" t="s">
        <v>15190</v>
      </c>
      <c r="F2448" s="12" t="str">
        <f t="shared" si="38"/>
        <v>92532</v>
      </c>
    </row>
    <row r="2449" spans="1:6" ht="13.5" x14ac:dyDescent="0.25">
      <c r="A2449" s="41">
        <v>92534</v>
      </c>
      <c r="B2449" s="38" t="s">
        <v>2294</v>
      </c>
      <c r="C2449" s="38" t="s">
        <v>286</v>
      </c>
      <c r="D2449" s="39" t="s">
        <v>15191</v>
      </c>
      <c r="F2449" s="12" t="str">
        <f t="shared" si="38"/>
        <v>92534</v>
      </c>
    </row>
    <row r="2450" spans="1:6" ht="13.5" x14ac:dyDescent="0.25">
      <c r="A2450" s="41">
        <v>92536</v>
      </c>
      <c r="B2450" s="38" t="s">
        <v>2295</v>
      </c>
      <c r="C2450" s="38" t="s">
        <v>286</v>
      </c>
      <c r="D2450" s="39" t="s">
        <v>15192</v>
      </c>
      <c r="F2450" s="12" t="str">
        <f t="shared" si="38"/>
        <v>92536</v>
      </c>
    </row>
    <row r="2451" spans="1:6" ht="13.5" x14ac:dyDescent="0.25">
      <c r="A2451" s="41">
        <v>92538</v>
      </c>
      <c r="B2451" s="38" t="s">
        <v>2296</v>
      </c>
      <c r="C2451" s="38" t="s">
        <v>286</v>
      </c>
      <c r="D2451" s="39" t="s">
        <v>15193</v>
      </c>
      <c r="F2451" s="12" t="str">
        <f t="shared" si="38"/>
        <v>92538</v>
      </c>
    </row>
    <row r="2452" spans="1:6" ht="13.5" x14ac:dyDescent="0.25">
      <c r="A2452" s="41">
        <v>96252</v>
      </c>
      <c r="B2452" s="38" t="s">
        <v>15194</v>
      </c>
      <c r="C2452" s="38" t="s">
        <v>286</v>
      </c>
      <c r="D2452" s="39" t="s">
        <v>15146</v>
      </c>
      <c r="F2452" s="12" t="str">
        <f t="shared" si="38"/>
        <v>96252</v>
      </c>
    </row>
    <row r="2453" spans="1:6" ht="13.5" x14ac:dyDescent="0.25">
      <c r="A2453" s="41">
        <v>96258</v>
      </c>
      <c r="B2453" s="38" t="s">
        <v>15195</v>
      </c>
      <c r="C2453" s="38" t="s">
        <v>286</v>
      </c>
      <c r="D2453" s="39" t="s">
        <v>15196</v>
      </c>
      <c r="F2453" s="12" t="str">
        <f t="shared" si="38"/>
        <v>96258</v>
      </c>
    </row>
    <row r="2454" spans="1:6" ht="13.5" x14ac:dyDescent="0.25">
      <c r="A2454" s="41">
        <v>96529</v>
      </c>
      <c r="B2454" s="38" t="s">
        <v>2297</v>
      </c>
      <c r="C2454" s="38" t="s">
        <v>286</v>
      </c>
      <c r="D2454" s="39" t="s">
        <v>15197</v>
      </c>
      <c r="F2454" s="12" t="str">
        <f t="shared" si="38"/>
        <v>96529</v>
      </c>
    </row>
    <row r="2455" spans="1:6" ht="13.5" x14ac:dyDescent="0.25">
      <c r="A2455" s="41">
        <v>96530</v>
      </c>
      <c r="B2455" s="38" t="s">
        <v>2298</v>
      </c>
      <c r="C2455" s="38" t="s">
        <v>286</v>
      </c>
      <c r="D2455" s="39" t="s">
        <v>15198</v>
      </c>
      <c r="F2455" s="12" t="str">
        <f t="shared" si="38"/>
        <v>96530</v>
      </c>
    </row>
    <row r="2456" spans="1:6" ht="13.5" x14ac:dyDescent="0.25">
      <c r="A2456" s="41">
        <v>96531</v>
      </c>
      <c r="B2456" s="38" t="s">
        <v>2299</v>
      </c>
      <c r="C2456" s="38" t="s">
        <v>286</v>
      </c>
      <c r="D2456" s="39" t="s">
        <v>15199</v>
      </c>
      <c r="F2456" s="12" t="str">
        <f t="shared" si="38"/>
        <v>96531</v>
      </c>
    </row>
    <row r="2457" spans="1:6" ht="13.5" x14ac:dyDescent="0.25">
      <c r="A2457" s="41">
        <v>96532</v>
      </c>
      <c r="B2457" s="38" t="s">
        <v>2300</v>
      </c>
      <c r="C2457" s="38" t="s">
        <v>286</v>
      </c>
      <c r="D2457" s="39" t="s">
        <v>15200</v>
      </c>
      <c r="F2457" s="12" t="str">
        <f t="shared" si="38"/>
        <v>96532</v>
      </c>
    </row>
    <row r="2458" spans="1:6" ht="13.5" x14ac:dyDescent="0.25">
      <c r="A2458" s="41">
        <v>96533</v>
      </c>
      <c r="B2458" s="38" t="s">
        <v>2301</v>
      </c>
      <c r="C2458" s="38" t="s">
        <v>286</v>
      </c>
      <c r="D2458" s="39" t="s">
        <v>15201</v>
      </c>
      <c r="F2458" s="12" t="str">
        <f t="shared" si="38"/>
        <v>96533</v>
      </c>
    </row>
    <row r="2459" spans="1:6" ht="13.5" x14ac:dyDescent="0.25">
      <c r="A2459" s="41">
        <v>96534</v>
      </c>
      <c r="B2459" s="38" t="s">
        <v>2302</v>
      </c>
      <c r="C2459" s="38" t="s">
        <v>286</v>
      </c>
      <c r="D2459" s="39" t="s">
        <v>15202</v>
      </c>
      <c r="F2459" s="12" t="str">
        <f t="shared" si="38"/>
        <v>96534</v>
      </c>
    </row>
    <row r="2460" spans="1:6" ht="13.5" x14ac:dyDescent="0.25">
      <c r="A2460" s="41">
        <v>96535</v>
      </c>
      <c r="B2460" s="38" t="s">
        <v>2303</v>
      </c>
      <c r="C2460" s="38" t="s">
        <v>286</v>
      </c>
      <c r="D2460" s="39" t="s">
        <v>15203</v>
      </c>
      <c r="F2460" s="12" t="str">
        <f t="shared" si="38"/>
        <v>96535</v>
      </c>
    </row>
    <row r="2461" spans="1:6" ht="13.5" x14ac:dyDescent="0.25">
      <c r="A2461" s="41">
        <v>96536</v>
      </c>
      <c r="B2461" s="38" t="s">
        <v>1592</v>
      </c>
      <c r="C2461" s="38" t="s">
        <v>286</v>
      </c>
      <c r="D2461" s="39" t="s">
        <v>15204</v>
      </c>
      <c r="F2461" s="12" t="str">
        <f t="shared" si="38"/>
        <v>96536</v>
      </c>
    </row>
    <row r="2462" spans="1:6" ht="13.5" x14ac:dyDescent="0.25">
      <c r="A2462" s="41">
        <v>96537</v>
      </c>
      <c r="B2462" s="38" t="s">
        <v>2304</v>
      </c>
      <c r="C2462" s="38" t="s">
        <v>286</v>
      </c>
      <c r="D2462" s="39" t="s">
        <v>15205</v>
      </c>
      <c r="F2462" s="12" t="str">
        <f t="shared" si="38"/>
        <v>96537</v>
      </c>
    </row>
    <row r="2463" spans="1:6" ht="13.5" x14ac:dyDescent="0.25">
      <c r="A2463" s="41">
        <v>96538</v>
      </c>
      <c r="B2463" s="38" t="s">
        <v>2305</v>
      </c>
      <c r="C2463" s="38" t="s">
        <v>286</v>
      </c>
      <c r="D2463" s="39" t="s">
        <v>15206</v>
      </c>
      <c r="F2463" s="12" t="str">
        <f t="shared" si="38"/>
        <v>96538</v>
      </c>
    </row>
    <row r="2464" spans="1:6" ht="13.5" x14ac:dyDescent="0.25">
      <c r="A2464" s="41">
        <v>96539</v>
      </c>
      <c r="B2464" s="38" t="s">
        <v>2306</v>
      </c>
      <c r="C2464" s="38" t="s">
        <v>286</v>
      </c>
      <c r="D2464" s="39" t="s">
        <v>15207</v>
      </c>
      <c r="F2464" s="12" t="str">
        <f t="shared" si="38"/>
        <v>96539</v>
      </c>
    </row>
    <row r="2465" spans="1:6" ht="13.5" x14ac:dyDescent="0.25">
      <c r="A2465" s="41">
        <v>96540</v>
      </c>
      <c r="B2465" s="38" t="s">
        <v>2307</v>
      </c>
      <c r="C2465" s="38" t="s">
        <v>286</v>
      </c>
      <c r="D2465" s="39" t="s">
        <v>15208</v>
      </c>
      <c r="F2465" s="12" t="str">
        <f t="shared" si="38"/>
        <v>96540</v>
      </c>
    </row>
    <row r="2466" spans="1:6" ht="13.5" x14ac:dyDescent="0.25">
      <c r="A2466" s="41">
        <v>96541</v>
      </c>
      <c r="B2466" s="38" t="s">
        <v>2308</v>
      </c>
      <c r="C2466" s="38" t="s">
        <v>286</v>
      </c>
      <c r="D2466" s="39" t="s">
        <v>15209</v>
      </c>
      <c r="F2466" s="12" t="str">
        <f t="shared" si="38"/>
        <v>96541</v>
      </c>
    </row>
    <row r="2467" spans="1:6" ht="13.5" x14ac:dyDescent="0.25">
      <c r="A2467" s="41">
        <v>96542</v>
      </c>
      <c r="B2467" s="38" t="s">
        <v>2309</v>
      </c>
      <c r="C2467" s="38" t="s">
        <v>286</v>
      </c>
      <c r="D2467" s="39" t="s">
        <v>15210</v>
      </c>
      <c r="F2467" s="12" t="str">
        <f t="shared" si="38"/>
        <v>96542</v>
      </c>
    </row>
    <row r="2468" spans="1:6" ht="13.5" x14ac:dyDescent="0.25">
      <c r="A2468" s="41">
        <v>96543</v>
      </c>
      <c r="B2468" s="38" t="s">
        <v>2310</v>
      </c>
      <c r="C2468" s="38" t="s">
        <v>98</v>
      </c>
      <c r="D2468" s="39" t="s">
        <v>15211</v>
      </c>
      <c r="F2468" s="12" t="str">
        <f t="shared" si="38"/>
        <v>96543</v>
      </c>
    </row>
    <row r="2469" spans="1:6" ht="13.5" x14ac:dyDescent="0.25">
      <c r="A2469" s="41">
        <v>101791</v>
      </c>
      <c r="B2469" s="38" t="s">
        <v>2311</v>
      </c>
      <c r="C2469" s="38" t="s">
        <v>84</v>
      </c>
      <c r="D2469" s="39" t="s">
        <v>11382</v>
      </c>
      <c r="F2469" s="12" t="str">
        <f t="shared" si="38"/>
        <v>101791</v>
      </c>
    </row>
    <row r="2470" spans="1:6" ht="13.5" x14ac:dyDescent="0.25">
      <c r="A2470" s="41">
        <v>101792</v>
      </c>
      <c r="B2470" s="38" t="s">
        <v>2312</v>
      </c>
      <c r="C2470" s="38" t="s">
        <v>118</v>
      </c>
      <c r="D2470" s="39" t="s">
        <v>6593</v>
      </c>
      <c r="F2470" s="12" t="str">
        <f t="shared" si="38"/>
        <v>101792</v>
      </c>
    </row>
    <row r="2471" spans="1:6" ht="13.5" x14ac:dyDescent="0.25">
      <c r="A2471" s="41">
        <v>101793</v>
      </c>
      <c r="B2471" s="38" t="s">
        <v>2313</v>
      </c>
      <c r="C2471" s="38" t="s">
        <v>118</v>
      </c>
      <c r="D2471" s="39" t="s">
        <v>15212</v>
      </c>
      <c r="F2471" s="12" t="str">
        <f t="shared" si="38"/>
        <v>101793</v>
      </c>
    </row>
    <row r="2472" spans="1:6" ht="13.5" x14ac:dyDescent="0.25">
      <c r="A2472" s="41">
        <v>101969</v>
      </c>
      <c r="B2472" s="38" t="s">
        <v>2314</v>
      </c>
      <c r="C2472" s="38" t="s">
        <v>286</v>
      </c>
      <c r="D2472" s="39" t="s">
        <v>15213</v>
      </c>
      <c r="F2472" s="12" t="str">
        <f t="shared" si="38"/>
        <v>101969</v>
      </c>
    </row>
    <row r="2473" spans="1:6" ht="13.5" x14ac:dyDescent="0.25">
      <c r="A2473" s="41">
        <v>101971</v>
      </c>
      <c r="B2473" s="38" t="s">
        <v>2315</v>
      </c>
      <c r="C2473" s="38" t="s">
        <v>286</v>
      </c>
      <c r="D2473" s="39" t="s">
        <v>15214</v>
      </c>
      <c r="F2473" s="12" t="str">
        <f t="shared" si="38"/>
        <v>101971</v>
      </c>
    </row>
    <row r="2474" spans="1:6" ht="13.5" x14ac:dyDescent="0.25">
      <c r="A2474" s="41">
        <v>101973</v>
      </c>
      <c r="B2474" s="38" t="s">
        <v>2316</v>
      </c>
      <c r="C2474" s="38" t="s">
        <v>286</v>
      </c>
      <c r="D2474" s="39" t="s">
        <v>15215</v>
      </c>
      <c r="F2474" s="12" t="str">
        <f t="shared" si="38"/>
        <v>101973</v>
      </c>
    </row>
    <row r="2475" spans="1:6" ht="13.5" x14ac:dyDescent="0.25">
      <c r="A2475" s="41">
        <v>101974</v>
      </c>
      <c r="B2475" s="38" t="s">
        <v>2317</v>
      </c>
      <c r="C2475" s="38" t="s">
        <v>286</v>
      </c>
      <c r="D2475" s="39" t="s">
        <v>15216</v>
      </c>
      <c r="F2475" s="12" t="str">
        <f t="shared" si="38"/>
        <v>101974</v>
      </c>
    </row>
    <row r="2476" spans="1:6" ht="13.5" x14ac:dyDescent="0.25">
      <c r="A2476" s="41">
        <v>101975</v>
      </c>
      <c r="B2476" s="38" t="s">
        <v>2318</v>
      </c>
      <c r="C2476" s="38" t="s">
        <v>286</v>
      </c>
      <c r="D2476" s="39" t="s">
        <v>15217</v>
      </c>
      <c r="F2476" s="12" t="str">
        <f t="shared" si="38"/>
        <v>101975</v>
      </c>
    </row>
    <row r="2477" spans="1:6" ht="13.5" x14ac:dyDescent="0.25">
      <c r="A2477" s="41">
        <v>101977</v>
      </c>
      <c r="B2477" s="38" t="s">
        <v>2319</v>
      </c>
      <c r="C2477" s="38" t="s">
        <v>286</v>
      </c>
      <c r="D2477" s="39" t="s">
        <v>15218</v>
      </c>
      <c r="F2477" s="12" t="str">
        <f t="shared" si="38"/>
        <v>101977</v>
      </c>
    </row>
    <row r="2478" spans="1:6" ht="13.5" x14ac:dyDescent="0.25">
      <c r="A2478" s="41">
        <v>101980</v>
      </c>
      <c r="B2478" s="38" t="s">
        <v>2320</v>
      </c>
      <c r="C2478" s="38" t="s">
        <v>286</v>
      </c>
      <c r="D2478" s="39" t="s">
        <v>15219</v>
      </c>
      <c r="F2478" s="12" t="str">
        <f t="shared" si="38"/>
        <v>101980</v>
      </c>
    </row>
    <row r="2479" spans="1:6" ht="13.5" x14ac:dyDescent="0.25">
      <c r="A2479" s="41">
        <v>101981</v>
      </c>
      <c r="B2479" s="38" t="s">
        <v>2321</v>
      </c>
      <c r="C2479" s="38" t="s">
        <v>286</v>
      </c>
      <c r="D2479" s="39" t="s">
        <v>15220</v>
      </c>
      <c r="F2479" s="12" t="str">
        <f t="shared" si="38"/>
        <v>101981</v>
      </c>
    </row>
    <row r="2480" spans="1:6" ht="13.5" x14ac:dyDescent="0.25">
      <c r="A2480" s="41">
        <v>101982</v>
      </c>
      <c r="B2480" s="38" t="s">
        <v>2322</v>
      </c>
      <c r="C2480" s="38" t="s">
        <v>286</v>
      </c>
      <c r="D2480" s="39" t="s">
        <v>15221</v>
      </c>
      <c r="F2480" s="12" t="str">
        <f t="shared" si="38"/>
        <v>101982</v>
      </c>
    </row>
    <row r="2481" spans="1:6" ht="13.5" x14ac:dyDescent="0.25">
      <c r="A2481" s="41">
        <v>101983</v>
      </c>
      <c r="B2481" s="38" t="s">
        <v>2323</v>
      </c>
      <c r="C2481" s="38" t="s">
        <v>286</v>
      </c>
      <c r="D2481" s="39" t="s">
        <v>15222</v>
      </c>
      <c r="F2481" s="12" t="str">
        <f t="shared" si="38"/>
        <v>101983</v>
      </c>
    </row>
    <row r="2482" spans="1:6" ht="13.5" x14ac:dyDescent="0.25">
      <c r="A2482" s="41">
        <v>101985</v>
      </c>
      <c r="B2482" s="38" t="s">
        <v>2324</v>
      </c>
      <c r="C2482" s="38" t="s">
        <v>286</v>
      </c>
      <c r="D2482" s="39" t="s">
        <v>15223</v>
      </c>
      <c r="F2482" s="12" t="str">
        <f t="shared" si="38"/>
        <v>101985</v>
      </c>
    </row>
    <row r="2483" spans="1:6" ht="13.5" x14ac:dyDescent="0.25">
      <c r="A2483" s="41">
        <v>101986</v>
      </c>
      <c r="B2483" s="38" t="s">
        <v>2325</v>
      </c>
      <c r="C2483" s="38" t="s">
        <v>286</v>
      </c>
      <c r="D2483" s="39" t="s">
        <v>13845</v>
      </c>
      <c r="F2483" s="12" t="str">
        <f t="shared" si="38"/>
        <v>101986</v>
      </c>
    </row>
    <row r="2484" spans="1:6" ht="13.5" x14ac:dyDescent="0.25">
      <c r="A2484" s="41">
        <v>101987</v>
      </c>
      <c r="B2484" s="38" t="s">
        <v>2326</v>
      </c>
      <c r="C2484" s="38" t="s">
        <v>286</v>
      </c>
      <c r="D2484" s="39" t="s">
        <v>15224</v>
      </c>
      <c r="F2484" s="12" t="str">
        <f t="shared" si="38"/>
        <v>101987</v>
      </c>
    </row>
    <row r="2485" spans="1:6" ht="13.5" x14ac:dyDescent="0.25">
      <c r="A2485" s="41">
        <v>101988</v>
      </c>
      <c r="B2485" s="38" t="s">
        <v>2327</v>
      </c>
      <c r="C2485" s="38" t="s">
        <v>286</v>
      </c>
      <c r="D2485" s="39" t="s">
        <v>15225</v>
      </c>
      <c r="F2485" s="12" t="str">
        <f t="shared" si="38"/>
        <v>101988</v>
      </c>
    </row>
    <row r="2486" spans="1:6" ht="13.5" x14ac:dyDescent="0.25">
      <c r="A2486" s="41">
        <v>101989</v>
      </c>
      <c r="B2486" s="38" t="s">
        <v>2328</v>
      </c>
      <c r="C2486" s="38" t="s">
        <v>286</v>
      </c>
      <c r="D2486" s="39" t="s">
        <v>15226</v>
      </c>
      <c r="F2486" s="12" t="str">
        <f t="shared" si="38"/>
        <v>101989</v>
      </c>
    </row>
    <row r="2487" spans="1:6" ht="13.5" x14ac:dyDescent="0.25">
      <c r="A2487" s="41">
        <v>101990</v>
      </c>
      <c r="B2487" s="38" t="s">
        <v>2329</v>
      </c>
      <c r="C2487" s="38" t="s">
        <v>286</v>
      </c>
      <c r="D2487" s="39" t="s">
        <v>15227</v>
      </c>
      <c r="F2487" s="12" t="str">
        <f t="shared" si="38"/>
        <v>101990</v>
      </c>
    </row>
    <row r="2488" spans="1:6" ht="13.5" x14ac:dyDescent="0.25">
      <c r="A2488" s="41">
        <v>101991</v>
      </c>
      <c r="B2488" s="38" t="s">
        <v>2330</v>
      </c>
      <c r="C2488" s="38" t="s">
        <v>286</v>
      </c>
      <c r="D2488" s="39" t="s">
        <v>15228</v>
      </c>
      <c r="F2488" s="12" t="str">
        <f t="shared" si="38"/>
        <v>101991</v>
      </c>
    </row>
    <row r="2489" spans="1:6" ht="13.5" x14ac:dyDescent="0.25">
      <c r="A2489" s="41">
        <v>101992</v>
      </c>
      <c r="B2489" s="38" t="s">
        <v>2331</v>
      </c>
      <c r="C2489" s="38" t="s">
        <v>286</v>
      </c>
      <c r="D2489" s="39" t="s">
        <v>15229</v>
      </c>
      <c r="F2489" s="12" t="str">
        <f t="shared" si="38"/>
        <v>101992</v>
      </c>
    </row>
    <row r="2490" spans="1:6" ht="13.5" x14ac:dyDescent="0.25">
      <c r="A2490" s="41">
        <v>101993</v>
      </c>
      <c r="B2490" s="38" t="s">
        <v>2332</v>
      </c>
      <c r="C2490" s="38" t="s">
        <v>286</v>
      </c>
      <c r="D2490" s="39" t="s">
        <v>15230</v>
      </c>
      <c r="F2490" s="12" t="str">
        <f t="shared" si="38"/>
        <v>101993</v>
      </c>
    </row>
    <row r="2491" spans="1:6" ht="13.5" x14ac:dyDescent="0.25">
      <c r="A2491" s="41">
        <v>101994</v>
      </c>
      <c r="B2491" s="38" t="s">
        <v>2333</v>
      </c>
      <c r="C2491" s="38" t="s">
        <v>286</v>
      </c>
      <c r="D2491" s="39" t="s">
        <v>15231</v>
      </c>
      <c r="F2491" s="12" t="str">
        <f t="shared" si="38"/>
        <v>101994</v>
      </c>
    </row>
    <row r="2492" spans="1:6" ht="13.5" x14ac:dyDescent="0.25">
      <c r="A2492" s="41">
        <v>101995</v>
      </c>
      <c r="B2492" s="38" t="s">
        <v>2334</v>
      </c>
      <c r="C2492" s="38" t="s">
        <v>286</v>
      </c>
      <c r="D2492" s="39" t="s">
        <v>15232</v>
      </c>
      <c r="F2492" s="12" t="str">
        <f t="shared" si="38"/>
        <v>101995</v>
      </c>
    </row>
    <row r="2493" spans="1:6" ht="13.5" x14ac:dyDescent="0.25">
      <c r="A2493" s="41">
        <v>101996</v>
      </c>
      <c r="B2493" s="38" t="s">
        <v>2335</v>
      </c>
      <c r="C2493" s="38" t="s">
        <v>286</v>
      </c>
      <c r="D2493" s="39" t="s">
        <v>15233</v>
      </c>
      <c r="F2493" s="12" t="str">
        <f t="shared" si="38"/>
        <v>101996</v>
      </c>
    </row>
    <row r="2494" spans="1:6" ht="13.5" x14ac:dyDescent="0.25">
      <c r="A2494" s="41">
        <v>101997</v>
      </c>
      <c r="B2494" s="38" t="s">
        <v>2336</v>
      </c>
      <c r="C2494" s="38" t="s">
        <v>286</v>
      </c>
      <c r="D2494" s="39" t="s">
        <v>15234</v>
      </c>
      <c r="F2494" s="12" t="str">
        <f t="shared" si="38"/>
        <v>101997</v>
      </c>
    </row>
    <row r="2495" spans="1:6" ht="13.5" x14ac:dyDescent="0.25">
      <c r="A2495" s="41">
        <v>101998</v>
      </c>
      <c r="B2495" s="38" t="s">
        <v>2337</v>
      </c>
      <c r="C2495" s="38" t="s">
        <v>286</v>
      </c>
      <c r="D2495" s="39" t="s">
        <v>15235</v>
      </c>
      <c r="F2495" s="12" t="str">
        <f t="shared" si="38"/>
        <v>101998</v>
      </c>
    </row>
    <row r="2496" spans="1:6" ht="13.5" x14ac:dyDescent="0.25">
      <c r="A2496" s="41">
        <v>101999</v>
      </c>
      <c r="B2496" s="38" t="s">
        <v>2338</v>
      </c>
      <c r="C2496" s="38" t="s">
        <v>286</v>
      </c>
      <c r="D2496" s="39" t="s">
        <v>15236</v>
      </c>
      <c r="F2496" s="12" t="str">
        <f t="shared" si="38"/>
        <v>101999</v>
      </c>
    </row>
    <row r="2497" spans="1:6" ht="13.5" x14ac:dyDescent="0.25">
      <c r="A2497" s="41">
        <v>102000</v>
      </c>
      <c r="B2497" s="38" t="s">
        <v>2339</v>
      </c>
      <c r="C2497" s="38" t="s">
        <v>286</v>
      </c>
      <c r="D2497" s="39" t="s">
        <v>15237</v>
      </c>
      <c r="F2497" s="12" t="str">
        <f t="shared" si="38"/>
        <v>102000</v>
      </c>
    </row>
    <row r="2498" spans="1:6" ht="13.5" x14ac:dyDescent="0.25">
      <c r="A2498" s="41">
        <v>102001</v>
      </c>
      <c r="B2498" s="38" t="s">
        <v>2340</v>
      </c>
      <c r="C2498" s="38" t="s">
        <v>286</v>
      </c>
      <c r="D2498" s="39" t="s">
        <v>15238</v>
      </c>
      <c r="F2498" s="12" t="str">
        <f t="shared" si="38"/>
        <v>102001</v>
      </c>
    </row>
    <row r="2499" spans="1:6" ht="13.5" x14ac:dyDescent="0.25">
      <c r="A2499" s="41">
        <v>102002</v>
      </c>
      <c r="B2499" s="38" t="s">
        <v>2341</v>
      </c>
      <c r="C2499" s="38" t="s">
        <v>286</v>
      </c>
      <c r="D2499" s="39" t="s">
        <v>15239</v>
      </c>
      <c r="F2499" s="12" t="str">
        <f t="shared" si="38"/>
        <v>102002</v>
      </c>
    </row>
    <row r="2500" spans="1:6" ht="13.5" x14ac:dyDescent="0.25">
      <c r="A2500" s="41">
        <v>102003</v>
      </c>
      <c r="B2500" s="38" t="s">
        <v>2342</v>
      </c>
      <c r="C2500" s="38" t="s">
        <v>286</v>
      </c>
      <c r="D2500" s="39" t="s">
        <v>15240</v>
      </c>
      <c r="F2500" s="12" t="str">
        <f t="shared" ref="F2500:F2563" si="39">CLEAN(A2500)</f>
        <v>102003</v>
      </c>
    </row>
    <row r="2501" spans="1:6" ht="13.5" x14ac:dyDescent="0.25">
      <c r="A2501" s="41">
        <v>102004</v>
      </c>
      <c r="B2501" s="38" t="s">
        <v>2343</v>
      </c>
      <c r="C2501" s="38" t="s">
        <v>286</v>
      </c>
      <c r="D2501" s="39" t="s">
        <v>15241</v>
      </c>
      <c r="F2501" s="12" t="str">
        <f t="shared" si="39"/>
        <v>102004</v>
      </c>
    </row>
    <row r="2502" spans="1:6" ht="13.5" x14ac:dyDescent="0.25">
      <c r="A2502" s="41">
        <v>102005</v>
      </c>
      <c r="B2502" s="38" t="s">
        <v>2344</v>
      </c>
      <c r="C2502" s="38" t="s">
        <v>286</v>
      </c>
      <c r="D2502" s="39" t="s">
        <v>15242</v>
      </c>
      <c r="F2502" s="12" t="str">
        <f t="shared" si="39"/>
        <v>102005</v>
      </c>
    </row>
    <row r="2503" spans="1:6" ht="13.5" x14ac:dyDescent="0.25">
      <c r="A2503" s="41">
        <v>102006</v>
      </c>
      <c r="B2503" s="38" t="s">
        <v>2345</v>
      </c>
      <c r="C2503" s="38" t="s">
        <v>286</v>
      </c>
      <c r="D2503" s="39" t="s">
        <v>15243</v>
      </c>
      <c r="F2503" s="12" t="str">
        <f t="shared" si="39"/>
        <v>102006</v>
      </c>
    </row>
    <row r="2504" spans="1:6" ht="13.5" x14ac:dyDescent="0.25">
      <c r="A2504" s="41">
        <v>102007</v>
      </c>
      <c r="B2504" s="38" t="s">
        <v>2346</v>
      </c>
      <c r="C2504" s="38" t="s">
        <v>286</v>
      </c>
      <c r="D2504" s="39" t="s">
        <v>15244</v>
      </c>
      <c r="F2504" s="12" t="str">
        <f t="shared" si="39"/>
        <v>102007</v>
      </c>
    </row>
    <row r="2505" spans="1:6" ht="13.5" x14ac:dyDescent="0.25">
      <c r="A2505" s="41">
        <v>102008</v>
      </c>
      <c r="B2505" s="38" t="s">
        <v>2347</v>
      </c>
      <c r="C2505" s="38" t="s">
        <v>286</v>
      </c>
      <c r="D2505" s="39" t="s">
        <v>15245</v>
      </c>
      <c r="F2505" s="12" t="str">
        <f t="shared" si="39"/>
        <v>102008</v>
      </c>
    </row>
    <row r="2506" spans="1:6" ht="13.5" x14ac:dyDescent="0.25">
      <c r="A2506" s="41">
        <v>102009</v>
      </c>
      <c r="B2506" s="38" t="s">
        <v>2348</v>
      </c>
      <c r="C2506" s="38" t="s">
        <v>286</v>
      </c>
      <c r="D2506" s="39" t="s">
        <v>9675</v>
      </c>
      <c r="F2506" s="12" t="str">
        <f t="shared" si="39"/>
        <v>102009</v>
      </c>
    </row>
    <row r="2507" spans="1:6" ht="13.5" x14ac:dyDescent="0.25">
      <c r="A2507" s="41">
        <v>102010</v>
      </c>
      <c r="B2507" s="38" t="s">
        <v>2349</v>
      </c>
      <c r="C2507" s="38" t="s">
        <v>286</v>
      </c>
      <c r="D2507" s="39" t="s">
        <v>15246</v>
      </c>
      <c r="F2507" s="12" t="str">
        <f t="shared" si="39"/>
        <v>102010</v>
      </c>
    </row>
    <row r="2508" spans="1:6" ht="13.5" x14ac:dyDescent="0.25">
      <c r="A2508" s="41">
        <v>102011</v>
      </c>
      <c r="B2508" s="38" t="s">
        <v>2350</v>
      </c>
      <c r="C2508" s="38" t="s">
        <v>286</v>
      </c>
      <c r="D2508" s="39" t="s">
        <v>15247</v>
      </c>
      <c r="F2508" s="12" t="str">
        <f t="shared" si="39"/>
        <v>102011</v>
      </c>
    </row>
    <row r="2509" spans="1:6" ht="13.5" x14ac:dyDescent="0.25">
      <c r="A2509" s="41">
        <v>102012</v>
      </c>
      <c r="B2509" s="38" t="s">
        <v>2351</v>
      </c>
      <c r="C2509" s="38" t="s">
        <v>286</v>
      </c>
      <c r="D2509" s="39" t="s">
        <v>15248</v>
      </c>
      <c r="F2509" s="12" t="str">
        <f t="shared" si="39"/>
        <v>102012</v>
      </c>
    </row>
    <row r="2510" spans="1:6" ht="13.5" x14ac:dyDescent="0.25">
      <c r="A2510" s="41">
        <v>102013</v>
      </c>
      <c r="B2510" s="38" t="s">
        <v>2352</v>
      </c>
      <c r="C2510" s="38" t="s">
        <v>286</v>
      </c>
      <c r="D2510" s="39" t="s">
        <v>15249</v>
      </c>
      <c r="F2510" s="12" t="str">
        <f t="shared" si="39"/>
        <v>102013</v>
      </c>
    </row>
    <row r="2511" spans="1:6" ht="13.5" x14ac:dyDescent="0.25">
      <c r="A2511" s="41">
        <v>102014</v>
      </c>
      <c r="B2511" s="38" t="s">
        <v>2353</v>
      </c>
      <c r="C2511" s="38" t="s">
        <v>286</v>
      </c>
      <c r="D2511" s="39" t="s">
        <v>15250</v>
      </c>
      <c r="F2511" s="12" t="str">
        <f t="shared" si="39"/>
        <v>102014</v>
      </c>
    </row>
    <row r="2512" spans="1:6" ht="13.5" x14ac:dyDescent="0.25">
      <c r="A2512" s="41">
        <v>102015</v>
      </c>
      <c r="B2512" s="38" t="s">
        <v>2354</v>
      </c>
      <c r="C2512" s="38" t="s">
        <v>286</v>
      </c>
      <c r="D2512" s="39" t="s">
        <v>15251</v>
      </c>
      <c r="F2512" s="12" t="str">
        <f t="shared" si="39"/>
        <v>102015</v>
      </c>
    </row>
    <row r="2513" spans="1:6" ht="13.5" x14ac:dyDescent="0.25">
      <c r="A2513" s="41">
        <v>102016</v>
      </c>
      <c r="B2513" s="38" t="s">
        <v>2355</v>
      </c>
      <c r="C2513" s="38" t="s">
        <v>286</v>
      </c>
      <c r="D2513" s="39" t="s">
        <v>15252</v>
      </c>
      <c r="F2513" s="12" t="str">
        <f t="shared" si="39"/>
        <v>102016</v>
      </c>
    </row>
    <row r="2514" spans="1:6" ht="13.5" x14ac:dyDescent="0.25">
      <c r="A2514" s="41">
        <v>102017</v>
      </c>
      <c r="B2514" s="38" t="s">
        <v>2356</v>
      </c>
      <c r="C2514" s="38" t="s">
        <v>286</v>
      </c>
      <c r="D2514" s="39" t="s">
        <v>15253</v>
      </c>
      <c r="F2514" s="12" t="str">
        <f t="shared" si="39"/>
        <v>102017</v>
      </c>
    </row>
    <row r="2515" spans="1:6" ht="13.5" x14ac:dyDescent="0.25">
      <c r="A2515" s="41">
        <v>102036</v>
      </c>
      <c r="B2515" s="38" t="s">
        <v>2357</v>
      </c>
      <c r="C2515" s="38" t="s">
        <v>286</v>
      </c>
      <c r="D2515" s="39" t="s">
        <v>15254</v>
      </c>
      <c r="F2515" s="12" t="str">
        <f t="shared" si="39"/>
        <v>102036</v>
      </c>
    </row>
    <row r="2516" spans="1:6" ht="13.5" x14ac:dyDescent="0.25">
      <c r="A2516" s="41">
        <v>102037</v>
      </c>
      <c r="B2516" s="38" t="s">
        <v>2358</v>
      </c>
      <c r="C2516" s="38" t="s">
        <v>286</v>
      </c>
      <c r="D2516" s="39" t="s">
        <v>15255</v>
      </c>
      <c r="F2516" s="12" t="str">
        <f t="shared" si="39"/>
        <v>102037</v>
      </c>
    </row>
    <row r="2517" spans="1:6" ht="13.5" x14ac:dyDescent="0.25">
      <c r="A2517" s="41">
        <v>102038</v>
      </c>
      <c r="B2517" s="38" t="s">
        <v>2359</v>
      </c>
      <c r="C2517" s="38" t="s">
        <v>286</v>
      </c>
      <c r="D2517" s="39" t="s">
        <v>15256</v>
      </c>
      <c r="F2517" s="12" t="str">
        <f t="shared" si="39"/>
        <v>102038</v>
      </c>
    </row>
    <row r="2518" spans="1:6" ht="13.5" x14ac:dyDescent="0.25">
      <c r="A2518" s="41">
        <v>102039</v>
      </c>
      <c r="B2518" s="38" t="s">
        <v>2360</v>
      </c>
      <c r="C2518" s="38" t="s">
        <v>286</v>
      </c>
      <c r="D2518" s="39" t="s">
        <v>15257</v>
      </c>
      <c r="F2518" s="12" t="str">
        <f t="shared" si="39"/>
        <v>102039</v>
      </c>
    </row>
    <row r="2519" spans="1:6" ht="13.5" x14ac:dyDescent="0.25">
      <c r="A2519" s="41">
        <v>102040</v>
      </c>
      <c r="B2519" s="38" t="s">
        <v>2361</v>
      </c>
      <c r="C2519" s="38" t="s">
        <v>286</v>
      </c>
      <c r="D2519" s="39" t="s">
        <v>15258</v>
      </c>
      <c r="F2519" s="12" t="str">
        <f t="shared" si="39"/>
        <v>102040</v>
      </c>
    </row>
    <row r="2520" spans="1:6" ht="13.5" x14ac:dyDescent="0.25">
      <c r="A2520" s="41">
        <v>102041</v>
      </c>
      <c r="B2520" s="38" t="s">
        <v>2362</v>
      </c>
      <c r="C2520" s="38" t="s">
        <v>286</v>
      </c>
      <c r="D2520" s="39" t="s">
        <v>15259</v>
      </c>
      <c r="F2520" s="12" t="str">
        <f t="shared" si="39"/>
        <v>102041</v>
      </c>
    </row>
    <row r="2521" spans="1:6" ht="13.5" x14ac:dyDescent="0.25">
      <c r="A2521" s="41">
        <v>102042</v>
      </c>
      <c r="B2521" s="38" t="s">
        <v>2363</v>
      </c>
      <c r="C2521" s="38" t="s">
        <v>286</v>
      </c>
      <c r="D2521" s="39" t="s">
        <v>15260</v>
      </c>
      <c r="F2521" s="12" t="str">
        <f t="shared" si="39"/>
        <v>102042</v>
      </c>
    </row>
    <row r="2522" spans="1:6" ht="13.5" x14ac:dyDescent="0.25">
      <c r="A2522" s="41">
        <v>102043</v>
      </c>
      <c r="B2522" s="38" t="s">
        <v>2364</v>
      </c>
      <c r="C2522" s="38" t="s">
        <v>286</v>
      </c>
      <c r="D2522" s="39" t="s">
        <v>15261</v>
      </c>
      <c r="F2522" s="12" t="str">
        <f t="shared" si="39"/>
        <v>102043</v>
      </c>
    </row>
    <row r="2523" spans="1:6" ht="13.5" x14ac:dyDescent="0.25">
      <c r="A2523" s="41">
        <v>102044</v>
      </c>
      <c r="B2523" s="38" t="s">
        <v>2365</v>
      </c>
      <c r="C2523" s="38" t="s">
        <v>286</v>
      </c>
      <c r="D2523" s="39" t="s">
        <v>14524</v>
      </c>
      <c r="F2523" s="12" t="str">
        <f t="shared" si="39"/>
        <v>102044</v>
      </c>
    </row>
    <row r="2524" spans="1:6" ht="13.5" x14ac:dyDescent="0.25">
      <c r="A2524" s="41">
        <v>102045</v>
      </c>
      <c r="B2524" s="38" t="s">
        <v>2366</v>
      </c>
      <c r="C2524" s="38" t="s">
        <v>286</v>
      </c>
      <c r="D2524" s="39" t="s">
        <v>15262</v>
      </c>
      <c r="F2524" s="12" t="str">
        <f t="shared" si="39"/>
        <v>102045</v>
      </c>
    </row>
    <row r="2525" spans="1:6" ht="13.5" x14ac:dyDescent="0.25">
      <c r="A2525" s="41">
        <v>102046</v>
      </c>
      <c r="B2525" s="38" t="s">
        <v>2367</v>
      </c>
      <c r="C2525" s="38" t="s">
        <v>286</v>
      </c>
      <c r="D2525" s="39" t="s">
        <v>15263</v>
      </c>
      <c r="F2525" s="12" t="str">
        <f t="shared" si="39"/>
        <v>102046</v>
      </c>
    </row>
    <row r="2526" spans="1:6" ht="13.5" x14ac:dyDescent="0.25">
      <c r="A2526" s="41">
        <v>102047</v>
      </c>
      <c r="B2526" s="38" t="s">
        <v>2368</v>
      </c>
      <c r="C2526" s="38" t="s">
        <v>286</v>
      </c>
      <c r="D2526" s="39" t="s">
        <v>15264</v>
      </c>
      <c r="F2526" s="12" t="str">
        <f t="shared" si="39"/>
        <v>102047</v>
      </c>
    </row>
    <row r="2527" spans="1:6" ht="13.5" x14ac:dyDescent="0.25">
      <c r="A2527" s="41">
        <v>102048</v>
      </c>
      <c r="B2527" s="38" t="s">
        <v>2369</v>
      </c>
      <c r="C2527" s="38" t="s">
        <v>286</v>
      </c>
      <c r="D2527" s="39" t="s">
        <v>15265</v>
      </c>
      <c r="F2527" s="12" t="str">
        <f t="shared" si="39"/>
        <v>102048</v>
      </c>
    </row>
    <row r="2528" spans="1:6" ht="13.5" x14ac:dyDescent="0.25">
      <c r="A2528" s="41">
        <v>102049</v>
      </c>
      <c r="B2528" s="38" t="s">
        <v>2370</v>
      </c>
      <c r="C2528" s="38" t="s">
        <v>286</v>
      </c>
      <c r="D2528" s="39" t="s">
        <v>12804</v>
      </c>
      <c r="F2528" s="12" t="str">
        <f t="shared" si="39"/>
        <v>102049</v>
      </c>
    </row>
    <row r="2529" spans="1:6" ht="13.5" x14ac:dyDescent="0.25">
      <c r="A2529" s="41">
        <v>102050</v>
      </c>
      <c r="B2529" s="38" t="s">
        <v>2371</v>
      </c>
      <c r="C2529" s="38" t="s">
        <v>286</v>
      </c>
      <c r="D2529" s="39" t="s">
        <v>15266</v>
      </c>
      <c r="F2529" s="12" t="str">
        <f t="shared" si="39"/>
        <v>102050</v>
      </c>
    </row>
    <row r="2530" spans="1:6" ht="13.5" x14ac:dyDescent="0.25">
      <c r="A2530" s="41">
        <v>102051</v>
      </c>
      <c r="B2530" s="38" t="s">
        <v>2372</v>
      </c>
      <c r="C2530" s="38" t="s">
        <v>286</v>
      </c>
      <c r="D2530" s="39" t="s">
        <v>15267</v>
      </c>
      <c r="F2530" s="12" t="str">
        <f t="shared" si="39"/>
        <v>102051</v>
      </c>
    </row>
    <row r="2531" spans="1:6" ht="13.5" x14ac:dyDescent="0.25">
      <c r="A2531" s="41">
        <v>102052</v>
      </c>
      <c r="B2531" s="38" t="s">
        <v>2373</v>
      </c>
      <c r="C2531" s="38" t="s">
        <v>286</v>
      </c>
      <c r="D2531" s="39" t="s">
        <v>15268</v>
      </c>
      <c r="F2531" s="12" t="str">
        <f t="shared" si="39"/>
        <v>102052</v>
      </c>
    </row>
    <row r="2532" spans="1:6" ht="13.5" x14ac:dyDescent="0.25">
      <c r="A2532" s="41">
        <v>102059</v>
      </c>
      <c r="B2532" s="38" t="s">
        <v>2374</v>
      </c>
      <c r="C2532" s="38" t="s">
        <v>286</v>
      </c>
      <c r="D2532" s="39" t="s">
        <v>15269</v>
      </c>
      <c r="F2532" s="12" t="str">
        <f t="shared" si="39"/>
        <v>102059</v>
      </c>
    </row>
    <row r="2533" spans="1:6" ht="13.5" x14ac:dyDescent="0.25">
      <c r="A2533" s="41">
        <v>102060</v>
      </c>
      <c r="B2533" s="38" t="s">
        <v>2375</v>
      </c>
      <c r="C2533" s="38" t="s">
        <v>286</v>
      </c>
      <c r="D2533" s="39" t="s">
        <v>15270</v>
      </c>
      <c r="F2533" s="12" t="str">
        <f t="shared" si="39"/>
        <v>102060</v>
      </c>
    </row>
    <row r="2534" spans="1:6" ht="13.5" x14ac:dyDescent="0.25">
      <c r="A2534" s="41">
        <v>102061</v>
      </c>
      <c r="B2534" s="38" t="s">
        <v>2376</v>
      </c>
      <c r="C2534" s="38" t="s">
        <v>286</v>
      </c>
      <c r="D2534" s="39" t="s">
        <v>15271</v>
      </c>
      <c r="F2534" s="12" t="str">
        <f t="shared" si="39"/>
        <v>102061</v>
      </c>
    </row>
    <row r="2535" spans="1:6" ht="13.5" x14ac:dyDescent="0.25">
      <c r="A2535" s="41">
        <v>102062</v>
      </c>
      <c r="B2535" s="38" t="s">
        <v>2378</v>
      </c>
      <c r="C2535" s="38" t="s">
        <v>286</v>
      </c>
      <c r="D2535" s="39" t="s">
        <v>15272</v>
      </c>
      <c r="F2535" s="12" t="str">
        <f t="shared" si="39"/>
        <v>102062</v>
      </c>
    </row>
    <row r="2536" spans="1:6" ht="13.5" x14ac:dyDescent="0.25">
      <c r="A2536" s="41">
        <v>102063</v>
      </c>
      <c r="B2536" s="38" t="s">
        <v>2379</v>
      </c>
      <c r="C2536" s="38" t="s">
        <v>286</v>
      </c>
      <c r="D2536" s="39" t="s">
        <v>15273</v>
      </c>
      <c r="F2536" s="12" t="str">
        <f t="shared" si="39"/>
        <v>102063</v>
      </c>
    </row>
    <row r="2537" spans="1:6" ht="13.5" x14ac:dyDescent="0.25">
      <c r="A2537" s="41">
        <v>102064</v>
      </c>
      <c r="B2537" s="38" t="s">
        <v>2381</v>
      </c>
      <c r="C2537" s="38" t="s">
        <v>286</v>
      </c>
      <c r="D2537" s="39" t="s">
        <v>15274</v>
      </c>
      <c r="F2537" s="12" t="str">
        <f t="shared" si="39"/>
        <v>102064</v>
      </c>
    </row>
    <row r="2538" spans="1:6" ht="13.5" x14ac:dyDescent="0.25">
      <c r="A2538" s="41">
        <v>102065</v>
      </c>
      <c r="B2538" s="38" t="s">
        <v>2382</v>
      </c>
      <c r="C2538" s="38" t="s">
        <v>286</v>
      </c>
      <c r="D2538" s="39" t="s">
        <v>15275</v>
      </c>
      <c r="F2538" s="12" t="str">
        <f t="shared" si="39"/>
        <v>102065</v>
      </c>
    </row>
    <row r="2539" spans="1:6" ht="13.5" x14ac:dyDescent="0.25">
      <c r="A2539" s="41">
        <v>102066</v>
      </c>
      <c r="B2539" s="38" t="s">
        <v>2383</v>
      </c>
      <c r="C2539" s="38" t="s">
        <v>286</v>
      </c>
      <c r="D2539" s="39" t="s">
        <v>15276</v>
      </c>
      <c r="F2539" s="12" t="str">
        <f t="shared" si="39"/>
        <v>102066</v>
      </c>
    </row>
    <row r="2540" spans="1:6" ht="13.5" x14ac:dyDescent="0.25">
      <c r="A2540" s="41">
        <v>102067</v>
      </c>
      <c r="B2540" s="38" t="s">
        <v>2384</v>
      </c>
      <c r="C2540" s="38" t="s">
        <v>286</v>
      </c>
      <c r="D2540" s="39" t="s">
        <v>15277</v>
      </c>
      <c r="F2540" s="12" t="str">
        <f t="shared" si="39"/>
        <v>102067</v>
      </c>
    </row>
    <row r="2541" spans="1:6" ht="13.5" x14ac:dyDescent="0.25">
      <c r="A2541" s="41">
        <v>102068</v>
      </c>
      <c r="B2541" s="38" t="s">
        <v>2385</v>
      </c>
      <c r="C2541" s="38" t="s">
        <v>286</v>
      </c>
      <c r="D2541" s="39" t="s">
        <v>15278</v>
      </c>
      <c r="F2541" s="12" t="str">
        <f t="shared" si="39"/>
        <v>102068</v>
      </c>
    </row>
    <row r="2542" spans="1:6" ht="13.5" x14ac:dyDescent="0.25">
      <c r="A2542" s="41">
        <v>102069</v>
      </c>
      <c r="B2542" s="38" t="s">
        <v>2387</v>
      </c>
      <c r="C2542" s="38" t="s">
        <v>286</v>
      </c>
      <c r="D2542" s="39" t="s">
        <v>15279</v>
      </c>
      <c r="F2542" s="12" t="str">
        <f t="shared" si="39"/>
        <v>102069</v>
      </c>
    </row>
    <row r="2543" spans="1:6" ht="13.5" x14ac:dyDescent="0.25">
      <c r="A2543" s="41">
        <v>102070</v>
      </c>
      <c r="B2543" s="38" t="s">
        <v>2388</v>
      </c>
      <c r="C2543" s="38" t="s">
        <v>286</v>
      </c>
      <c r="D2543" s="39" t="s">
        <v>15280</v>
      </c>
      <c r="F2543" s="12" t="str">
        <f t="shared" si="39"/>
        <v>102070</v>
      </c>
    </row>
    <row r="2544" spans="1:6" ht="13.5" x14ac:dyDescent="0.25">
      <c r="A2544" s="41">
        <v>102071</v>
      </c>
      <c r="B2544" s="38" t="s">
        <v>2390</v>
      </c>
      <c r="C2544" s="38" t="s">
        <v>286</v>
      </c>
      <c r="D2544" s="39" t="s">
        <v>15281</v>
      </c>
      <c r="F2544" s="12" t="str">
        <f t="shared" si="39"/>
        <v>102071</v>
      </c>
    </row>
    <row r="2545" spans="1:6" ht="13.5" x14ac:dyDescent="0.25">
      <c r="A2545" s="41">
        <v>102072</v>
      </c>
      <c r="B2545" s="38" t="s">
        <v>2391</v>
      </c>
      <c r="C2545" s="38" t="s">
        <v>286</v>
      </c>
      <c r="D2545" s="39" t="s">
        <v>15282</v>
      </c>
      <c r="F2545" s="12" t="str">
        <f t="shared" si="39"/>
        <v>102072</v>
      </c>
    </row>
    <row r="2546" spans="1:6" ht="13.5" x14ac:dyDescent="0.25">
      <c r="A2546" s="41">
        <v>102073</v>
      </c>
      <c r="B2546" s="38" t="s">
        <v>2392</v>
      </c>
      <c r="C2546" s="38" t="s">
        <v>118</v>
      </c>
      <c r="D2546" s="39" t="s">
        <v>15283</v>
      </c>
      <c r="F2546" s="12" t="str">
        <f t="shared" si="39"/>
        <v>102073</v>
      </c>
    </row>
    <row r="2547" spans="1:6" ht="13.5" x14ac:dyDescent="0.25">
      <c r="A2547" s="41">
        <v>102074</v>
      </c>
      <c r="B2547" s="38" t="s">
        <v>2397</v>
      </c>
      <c r="C2547" s="38" t="s">
        <v>118</v>
      </c>
      <c r="D2547" s="39" t="s">
        <v>15284</v>
      </c>
      <c r="F2547" s="12" t="str">
        <f t="shared" si="39"/>
        <v>102074</v>
      </c>
    </row>
    <row r="2548" spans="1:6" ht="13.5" x14ac:dyDescent="0.25">
      <c r="A2548" s="41">
        <v>102075</v>
      </c>
      <c r="B2548" s="38" t="s">
        <v>2398</v>
      </c>
      <c r="C2548" s="38" t="s">
        <v>118</v>
      </c>
      <c r="D2548" s="39" t="s">
        <v>15285</v>
      </c>
      <c r="F2548" s="12" t="str">
        <f t="shared" si="39"/>
        <v>102075</v>
      </c>
    </row>
    <row r="2549" spans="1:6" ht="13.5" x14ac:dyDescent="0.25">
      <c r="A2549" s="41">
        <v>102076</v>
      </c>
      <c r="B2549" s="38" t="s">
        <v>2399</v>
      </c>
      <c r="C2549" s="38" t="s">
        <v>118</v>
      </c>
      <c r="D2549" s="39" t="s">
        <v>15286</v>
      </c>
      <c r="F2549" s="12" t="str">
        <f t="shared" si="39"/>
        <v>102076</v>
      </c>
    </row>
    <row r="2550" spans="1:6" ht="13.5" x14ac:dyDescent="0.25">
      <c r="A2550" s="41">
        <v>102077</v>
      </c>
      <c r="B2550" s="38" t="s">
        <v>2400</v>
      </c>
      <c r="C2550" s="38" t="s">
        <v>118</v>
      </c>
      <c r="D2550" s="39" t="s">
        <v>15287</v>
      </c>
      <c r="F2550" s="12" t="str">
        <f t="shared" si="39"/>
        <v>102077</v>
      </c>
    </row>
    <row r="2551" spans="1:6" ht="13.5" x14ac:dyDescent="0.25">
      <c r="A2551" s="41">
        <v>102078</v>
      </c>
      <c r="B2551" s="38" t="s">
        <v>2401</v>
      </c>
      <c r="C2551" s="38" t="s">
        <v>118</v>
      </c>
      <c r="D2551" s="39" t="s">
        <v>15288</v>
      </c>
      <c r="F2551" s="12" t="str">
        <f t="shared" si="39"/>
        <v>102078</v>
      </c>
    </row>
    <row r="2552" spans="1:6" ht="13.5" x14ac:dyDescent="0.25">
      <c r="A2552" s="41">
        <v>102079</v>
      </c>
      <c r="B2552" s="38" t="s">
        <v>2402</v>
      </c>
      <c r="C2552" s="38" t="s">
        <v>118</v>
      </c>
      <c r="D2552" s="39" t="s">
        <v>15289</v>
      </c>
      <c r="F2552" s="12" t="str">
        <f t="shared" si="39"/>
        <v>102079</v>
      </c>
    </row>
    <row r="2553" spans="1:6" ht="13.5" x14ac:dyDescent="0.25">
      <c r="A2553" s="41">
        <v>102080</v>
      </c>
      <c r="B2553" s="38" t="s">
        <v>2403</v>
      </c>
      <c r="C2553" s="38" t="s">
        <v>118</v>
      </c>
      <c r="D2553" s="39" t="s">
        <v>15290</v>
      </c>
      <c r="F2553" s="12" t="str">
        <f t="shared" si="39"/>
        <v>102080</v>
      </c>
    </row>
    <row r="2554" spans="1:6" ht="13.5" x14ac:dyDescent="0.25">
      <c r="A2554" s="41">
        <v>102086</v>
      </c>
      <c r="B2554" s="38" t="s">
        <v>2380</v>
      </c>
      <c r="C2554" s="38" t="s">
        <v>286</v>
      </c>
      <c r="D2554" s="39" t="s">
        <v>15291</v>
      </c>
      <c r="F2554" s="12" t="str">
        <f t="shared" si="39"/>
        <v>102086</v>
      </c>
    </row>
    <row r="2555" spans="1:6" ht="13.5" x14ac:dyDescent="0.25">
      <c r="A2555" s="41">
        <v>102087</v>
      </c>
      <c r="B2555" s="38" t="s">
        <v>2377</v>
      </c>
      <c r="C2555" s="38" t="s">
        <v>286</v>
      </c>
      <c r="D2555" s="39" t="s">
        <v>15292</v>
      </c>
      <c r="F2555" s="12" t="str">
        <f t="shared" si="39"/>
        <v>102087</v>
      </c>
    </row>
    <row r="2556" spans="1:6" ht="13.5" x14ac:dyDescent="0.25">
      <c r="A2556" s="41">
        <v>102088</v>
      </c>
      <c r="B2556" s="38" t="s">
        <v>15293</v>
      </c>
      <c r="C2556" s="38" t="s">
        <v>286</v>
      </c>
      <c r="D2556" s="39" t="s">
        <v>15294</v>
      </c>
      <c r="F2556" s="12" t="str">
        <f t="shared" si="39"/>
        <v>102088</v>
      </c>
    </row>
    <row r="2557" spans="1:6" ht="13.5" x14ac:dyDescent="0.25">
      <c r="A2557" s="41">
        <v>102089</v>
      </c>
      <c r="B2557" s="38" t="s">
        <v>2389</v>
      </c>
      <c r="C2557" s="38" t="s">
        <v>286</v>
      </c>
      <c r="D2557" s="39" t="s">
        <v>15295</v>
      </c>
      <c r="F2557" s="12" t="str">
        <f t="shared" si="39"/>
        <v>102089</v>
      </c>
    </row>
    <row r="2558" spans="1:6" ht="13.5" x14ac:dyDescent="0.25">
      <c r="A2558" s="41">
        <v>102090</v>
      </c>
      <c r="B2558" s="38" t="s">
        <v>2386</v>
      </c>
      <c r="C2558" s="38" t="s">
        <v>286</v>
      </c>
      <c r="D2558" s="39" t="s">
        <v>15296</v>
      </c>
      <c r="F2558" s="12" t="str">
        <f t="shared" si="39"/>
        <v>102090</v>
      </c>
    </row>
    <row r="2559" spans="1:6" ht="13.5" x14ac:dyDescent="0.25">
      <c r="A2559" s="41">
        <v>102091</v>
      </c>
      <c r="B2559" s="38" t="s">
        <v>15297</v>
      </c>
      <c r="C2559" s="38" t="s">
        <v>286</v>
      </c>
      <c r="D2559" s="39" t="s">
        <v>15298</v>
      </c>
      <c r="F2559" s="12" t="str">
        <f t="shared" si="39"/>
        <v>102091</v>
      </c>
    </row>
    <row r="2560" spans="1:6" ht="13.5" x14ac:dyDescent="0.25">
      <c r="A2560" s="41">
        <v>103760</v>
      </c>
      <c r="B2560" s="38" t="s">
        <v>2404</v>
      </c>
      <c r="C2560" s="38" t="s">
        <v>286</v>
      </c>
      <c r="D2560" s="39" t="s">
        <v>15299</v>
      </c>
      <c r="F2560" s="12" t="str">
        <f t="shared" si="39"/>
        <v>103760</v>
      </c>
    </row>
    <row r="2561" spans="1:6" ht="13.5" x14ac:dyDescent="0.25">
      <c r="A2561" s="41">
        <v>103761</v>
      </c>
      <c r="B2561" s="38" t="s">
        <v>2405</v>
      </c>
      <c r="C2561" s="38" t="s">
        <v>286</v>
      </c>
      <c r="D2561" s="39" t="s">
        <v>6908</v>
      </c>
      <c r="F2561" s="12" t="str">
        <f t="shared" si="39"/>
        <v>103761</v>
      </c>
    </row>
    <row r="2562" spans="1:6" ht="13.5" x14ac:dyDescent="0.25">
      <c r="A2562" s="41">
        <v>103762</v>
      </c>
      <c r="B2562" s="38" t="s">
        <v>2406</v>
      </c>
      <c r="C2562" s="38" t="s">
        <v>286</v>
      </c>
      <c r="D2562" s="39" t="s">
        <v>15300</v>
      </c>
      <c r="F2562" s="12" t="str">
        <f t="shared" si="39"/>
        <v>103762</v>
      </c>
    </row>
    <row r="2563" spans="1:6" ht="13.5" x14ac:dyDescent="0.25">
      <c r="A2563" s="41">
        <v>103763</v>
      </c>
      <c r="B2563" s="38" t="s">
        <v>2407</v>
      </c>
      <c r="C2563" s="38" t="s">
        <v>286</v>
      </c>
      <c r="D2563" s="39" t="s">
        <v>15301</v>
      </c>
      <c r="F2563" s="12" t="str">
        <f t="shared" si="39"/>
        <v>103763</v>
      </c>
    </row>
    <row r="2564" spans="1:6" ht="13.5" x14ac:dyDescent="0.25">
      <c r="A2564" s="41">
        <v>104925</v>
      </c>
      <c r="B2564" s="38" t="s">
        <v>2408</v>
      </c>
      <c r="C2564" s="38" t="s">
        <v>286</v>
      </c>
      <c r="D2564" s="39" t="s">
        <v>15302</v>
      </c>
      <c r="F2564" s="12" t="str">
        <f t="shared" ref="F2564:F2627" si="40">CLEAN(A2564)</f>
        <v>104925</v>
      </c>
    </row>
    <row r="2565" spans="1:6" ht="13.5" x14ac:dyDescent="0.25">
      <c r="A2565" s="41">
        <v>104926</v>
      </c>
      <c r="B2565" s="38" t="s">
        <v>2409</v>
      </c>
      <c r="C2565" s="38" t="s">
        <v>286</v>
      </c>
      <c r="D2565" s="39" t="s">
        <v>15303</v>
      </c>
      <c r="F2565" s="12" t="str">
        <f t="shared" si="40"/>
        <v>104926</v>
      </c>
    </row>
    <row r="2566" spans="1:6" ht="13.5" x14ac:dyDescent="0.25">
      <c r="A2566" s="41">
        <v>104927</v>
      </c>
      <c r="B2566" s="38" t="s">
        <v>2410</v>
      </c>
      <c r="C2566" s="38" t="s">
        <v>286</v>
      </c>
      <c r="D2566" s="39" t="s">
        <v>15304</v>
      </c>
      <c r="F2566" s="12" t="str">
        <f t="shared" si="40"/>
        <v>104927</v>
      </c>
    </row>
    <row r="2567" spans="1:6" ht="13.5" x14ac:dyDescent="0.25">
      <c r="A2567" s="41">
        <v>104928</v>
      </c>
      <c r="B2567" s="38" t="s">
        <v>2411</v>
      </c>
      <c r="C2567" s="38" t="s">
        <v>286</v>
      </c>
      <c r="D2567" s="39" t="s">
        <v>15305</v>
      </c>
      <c r="F2567" s="12" t="str">
        <f t="shared" si="40"/>
        <v>104928</v>
      </c>
    </row>
    <row r="2568" spans="1:6" ht="13.5" x14ac:dyDescent="0.25">
      <c r="A2568" s="41">
        <v>104929</v>
      </c>
      <c r="B2568" s="38" t="s">
        <v>2412</v>
      </c>
      <c r="C2568" s="38" t="s">
        <v>286</v>
      </c>
      <c r="D2568" s="39" t="s">
        <v>15306</v>
      </c>
      <c r="F2568" s="12" t="str">
        <f t="shared" si="40"/>
        <v>104929</v>
      </c>
    </row>
    <row r="2569" spans="1:6" ht="13.5" x14ac:dyDescent="0.25">
      <c r="A2569" s="41">
        <v>105403</v>
      </c>
      <c r="B2569" s="38" t="s">
        <v>15307</v>
      </c>
      <c r="C2569" s="38" t="s">
        <v>286</v>
      </c>
      <c r="D2569" s="39" t="s">
        <v>15308</v>
      </c>
      <c r="F2569" s="12" t="str">
        <f t="shared" si="40"/>
        <v>105403</v>
      </c>
    </row>
    <row r="2570" spans="1:6" ht="13.5" x14ac:dyDescent="0.25">
      <c r="A2570" s="41">
        <v>105406</v>
      </c>
      <c r="B2570" s="38" t="s">
        <v>15309</v>
      </c>
      <c r="C2570" s="38" t="s">
        <v>286</v>
      </c>
      <c r="D2570" s="39" t="s">
        <v>15310</v>
      </c>
      <c r="F2570" s="12" t="str">
        <f t="shared" si="40"/>
        <v>105406</v>
      </c>
    </row>
    <row r="2571" spans="1:6" ht="13.5" x14ac:dyDescent="0.25">
      <c r="A2571" s="41">
        <v>89996</v>
      </c>
      <c r="B2571" s="38" t="s">
        <v>1611</v>
      </c>
      <c r="C2571" s="38" t="s">
        <v>98</v>
      </c>
      <c r="D2571" s="39" t="s">
        <v>15311</v>
      </c>
      <c r="F2571" s="12" t="str">
        <f t="shared" si="40"/>
        <v>89996</v>
      </c>
    </row>
    <row r="2572" spans="1:6" ht="13.5" x14ac:dyDescent="0.25">
      <c r="A2572" s="41">
        <v>89997</v>
      </c>
      <c r="B2572" s="38" t="s">
        <v>2413</v>
      </c>
      <c r="C2572" s="38" t="s">
        <v>98</v>
      </c>
      <c r="D2572" s="39" t="s">
        <v>8467</v>
      </c>
      <c r="F2572" s="12" t="str">
        <f t="shared" si="40"/>
        <v>89997</v>
      </c>
    </row>
    <row r="2573" spans="1:6" ht="13.5" x14ac:dyDescent="0.25">
      <c r="A2573" s="41">
        <v>89998</v>
      </c>
      <c r="B2573" s="38" t="s">
        <v>317</v>
      </c>
      <c r="C2573" s="38" t="s">
        <v>98</v>
      </c>
      <c r="D2573" s="39" t="s">
        <v>15312</v>
      </c>
      <c r="F2573" s="12" t="str">
        <f t="shared" si="40"/>
        <v>89998</v>
      </c>
    </row>
    <row r="2574" spans="1:6" ht="13.5" x14ac:dyDescent="0.25">
      <c r="A2574" s="41">
        <v>89999</v>
      </c>
      <c r="B2574" s="38" t="s">
        <v>2414</v>
      </c>
      <c r="C2574" s="38" t="s">
        <v>98</v>
      </c>
      <c r="D2574" s="39" t="s">
        <v>15313</v>
      </c>
      <c r="F2574" s="12" t="str">
        <f t="shared" si="40"/>
        <v>89999</v>
      </c>
    </row>
    <row r="2575" spans="1:6" ht="13.5" x14ac:dyDescent="0.25">
      <c r="A2575" s="41">
        <v>90000</v>
      </c>
      <c r="B2575" s="38" t="s">
        <v>2415</v>
      </c>
      <c r="C2575" s="38" t="s">
        <v>98</v>
      </c>
      <c r="D2575" s="39" t="s">
        <v>13002</v>
      </c>
      <c r="F2575" s="12" t="str">
        <f t="shared" si="40"/>
        <v>90000</v>
      </c>
    </row>
    <row r="2576" spans="1:6" ht="13.5" x14ac:dyDescent="0.25">
      <c r="A2576" s="41">
        <v>91593</v>
      </c>
      <c r="B2576" s="38" t="s">
        <v>2416</v>
      </c>
      <c r="C2576" s="38" t="s">
        <v>98</v>
      </c>
      <c r="D2576" s="39" t="s">
        <v>15314</v>
      </c>
      <c r="F2576" s="12" t="str">
        <f t="shared" si="40"/>
        <v>91593</v>
      </c>
    </row>
    <row r="2577" spans="1:6" ht="13.5" x14ac:dyDescent="0.25">
      <c r="A2577" s="41">
        <v>91594</v>
      </c>
      <c r="B2577" s="38" t="s">
        <v>2417</v>
      </c>
      <c r="C2577" s="38" t="s">
        <v>98</v>
      </c>
      <c r="D2577" s="39" t="s">
        <v>15315</v>
      </c>
      <c r="F2577" s="12" t="str">
        <f t="shared" si="40"/>
        <v>91594</v>
      </c>
    </row>
    <row r="2578" spans="1:6" ht="13.5" x14ac:dyDescent="0.25">
      <c r="A2578" s="41">
        <v>91595</v>
      </c>
      <c r="B2578" s="38" t="s">
        <v>2418</v>
      </c>
      <c r="C2578" s="38" t="s">
        <v>98</v>
      </c>
      <c r="D2578" s="39" t="s">
        <v>11433</v>
      </c>
      <c r="F2578" s="12" t="str">
        <f t="shared" si="40"/>
        <v>91595</v>
      </c>
    </row>
    <row r="2579" spans="1:6" ht="13.5" x14ac:dyDescent="0.25">
      <c r="A2579" s="41">
        <v>91596</v>
      </c>
      <c r="B2579" s="38" t="s">
        <v>2419</v>
      </c>
      <c r="C2579" s="38" t="s">
        <v>98</v>
      </c>
      <c r="D2579" s="39" t="s">
        <v>9818</v>
      </c>
      <c r="F2579" s="12" t="str">
        <f t="shared" si="40"/>
        <v>91596</v>
      </c>
    </row>
    <row r="2580" spans="1:6" ht="13.5" x14ac:dyDescent="0.25">
      <c r="A2580" s="41">
        <v>91597</v>
      </c>
      <c r="B2580" s="38" t="s">
        <v>2420</v>
      </c>
      <c r="C2580" s="38" t="s">
        <v>98</v>
      </c>
      <c r="D2580" s="39" t="s">
        <v>15316</v>
      </c>
      <c r="F2580" s="12" t="str">
        <f t="shared" si="40"/>
        <v>91597</v>
      </c>
    </row>
    <row r="2581" spans="1:6" ht="13.5" x14ac:dyDescent="0.25">
      <c r="A2581" s="41">
        <v>91598</v>
      </c>
      <c r="B2581" s="38" t="s">
        <v>2421</v>
      </c>
      <c r="C2581" s="38" t="s">
        <v>98</v>
      </c>
      <c r="D2581" s="39" t="s">
        <v>13942</v>
      </c>
      <c r="F2581" s="12" t="str">
        <f t="shared" si="40"/>
        <v>91598</v>
      </c>
    </row>
    <row r="2582" spans="1:6" ht="13.5" x14ac:dyDescent="0.25">
      <c r="A2582" s="41">
        <v>91599</v>
      </c>
      <c r="B2582" s="38" t="s">
        <v>2422</v>
      </c>
      <c r="C2582" s="38" t="s">
        <v>98</v>
      </c>
      <c r="D2582" s="39" t="s">
        <v>9794</v>
      </c>
      <c r="F2582" s="12" t="str">
        <f t="shared" si="40"/>
        <v>91599</v>
      </c>
    </row>
    <row r="2583" spans="1:6" ht="13.5" x14ac:dyDescent="0.25">
      <c r="A2583" s="41">
        <v>91600</v>
      </c>
      <c r="B2583" s="38" t="s">
        <v>2423</v>
      </c>
      <c r="C2583" s="38" t="s">
        <v>98</v>
      </c>
      <c r="D2583" s="39" t="s">
        <v>11628</v>
      </c>
      <c r="F2583" s="12" t="str">
        <f t="shared" si="40"/>
        <v>91600</v>
      </c>
    </row>
    <row r="2584" spans="1:6" ht="13.5" x14ac:dyDescent="0.25">
      <c r="A2584" s="41">
        <v>91601</v>
      </c>
      <c r="B2584" s="38" t="s">
        <v>2424</v>
      </c>
      <c r="C2584" s="38" t="s">
        <v>98</v>
      </c>
      <c r="D2584" s="39" t="s">
        <v>15317</v>
      </c>
      <c r="F2584" s="12" t="str">
        <f t="shared" si="40"/>
        <v>91601</v>
      </c>
    </row>
    <row r="2585" spans="1:6" ht="13.5" x14ac:dyDescent="0.25">
      <c r="A2585" s="41">
        <v>91602</v>
      </c>
      <c r="B2585" s="38" t="s">
        <v>2425</v>
      </c>
      <c r="C2585" s="38" t="s">
        <v>98</v>
      </c>
      <c r="D2585" s="39" t="s">
        <v>13590</v>
      </c>
      <c r="F2585" s="12" t="str">
        <f t="shared" si="40"/>
        <v>91602</v>
      </c>
    </row>
    <row r="2586" spans="1:6" ht="13.5" x14ac:dyDescent="0.25">
      <c r="A2586" s="41">
        <v>91603</v>
      </c>
      <c r="B2586" s="38" t="s">
        <v>2426</v>
      </c>
      <c r="C2586" s="38" t="s">
        <v>98</v>
      </c>
      <c r="D2586" s="39" t="s">
        <v>15318</v>
      </c>
      <c r="F2586" s="12" t="str">
        <f t="shared" si="40"/>
        <v>91603</v>
      </c>
    </row>
    <row r="2587" spans="1:6" ht="13.5" x14ac:dyDescent="0.25">
      <c r="A2587" s="41">
        <v>92759</v>
      </c>
      <c r="B2587" s="38" t="s">
        <v>2427</v>
      </c>
      <c r="C2587" s="38" t="s">
        <v>98</v>
      </c>
      <c r="D2587" s="39" t="s">
        <v>15319</v>
      </c>
      <c r="F2587" s="12" t="str">
        <f t="shared" si="40"/>
        <v>92759</v>
      </c>
    </row>
    <row r="2588" spans="1:6" ht="13.5" x14ac:dyDescent="0.25">
      <c r="A2588" s="41">
        <v>92760</v>
      </c>
      <c r="B2588" s="38" t="s">
        <v>2428</v>
      </c>
      <c r="C2588" s="38" t="s">
        <v>98</v>
      </c>
      <c r="D2588" s="39" t="s">
        <v>15320</v>
      </c>
      <c r="F2588" s="12" t="str">
        <f t="shared" si="40"/>
        <v>92760</v>
      </c>
    </row>
    <row r="2589" spans="1:6" ht="13.5" x14ac:dyDescent="0.25">
      <c r="A2589" s="41">
        <v>92761</v>
      </c>
      <c r="B2589" s="38" t="s">
        <v>2429</v>
      </c>
      <c r="C2589" s="38" t="s">
        <v>98</v>
      </c>
      <c r="D2589" s="39" t="s">
        <v>15317</v>
      </c>
      <c r="F2589" s="12" t="str">
        <f t="shared" si="40"/>
        <v>92761</v>
      </c>
    </row>
    <row r="2590" spans="1:6" ht="13.5" x14ac:dyDescent="0.25">
      <c r="A2590" s="41">
        <v>92762</v>
      </c>
      <c r="B2590" s="38" t="s">
        <v>2430</v>
      </c>
      <c r="C2590" s="38" t="s">
        <v>98</v>
      </c>
      <c r="D2590" s="39" t="s">
        <v>15321</v>
      </c>
      <c r="F2590" s="12" t="str">
        <f t="shared" si="40"/>
        <v>92762</v>
      </c>
    </row>
    <row r="2591" spans="1:6" ht="13.5" x14ac:dyDescent="0.25">
      <c r="A2591" s="41">
        <v>92763</v>
      </c>
      <c r="B2591" s="38" t="s">
        <v>2431</v>
      </c>
      <c r="C2591" s="38" t="s">
        <v>98</v>
      </c>
      <c r="D2591" s="39" t="s">
        <v>12677</v>
      </c>
      <c r="F2591" s="12" t="str">
        <f t="shared" si="40"/>
        <v>92763</v>
      </c>
    </row>
    <row r="2592" spans="1:6" ht="13.5" x14ac:dyDescent="0.25">
      <c r="A2592" s="41">
        <v>92764</v>
      </c>
      <c r="B2592" s="38" t="s">
        <v>2432</v>
      </c>
      <c r="C2592" s="38" t="s">
        <v>98</v>
      </c>
      <c r="D2592" s="39" t="s">
        <v>11519</v>
      </c>
      <c r="F2592" s="12" t="str">
        <f t="shared" si="40"/>
        <v>92764</v>
      </c>
    </row>
    <row r="2593" spans="1:6" ht="13.5" x14ac:dyDescent="0.25">
      <c r="A2593" s="41">
        <v>92765</v>
      </c>
      <c r="B2593" s="38" t="s">
        <v>2433</v>
      </c>
      <c r="C2593" s="38" t="s">
        <v>98</v>
      </c>
      <c r="D2593" s="39" t="s">
        <v>14369</v>
      </c>
      <c r="F2593" s="12" t="str">
        <f t="shared" si="40"/>
        <v>92765</v>
      </c>
    </row>
    <row r="2594" spans="1:6" ht="13.5" x14ac:dyDescent="0.25">
      <c r="A2594" s="41">
        <v>92766</v>
      </c>
      <c r="B2594" s="38" t="s">
        <v>2434</v>
      </c>
      <c r="C2594" s="38" t="s">
        <v>98</v>
      </c>
      <c r="D2594" s="39" t="s">
        <v>15322</v>
      </c>
      <c r="F2594" s="12" t="str">
        <f t="shared" si="40"/>
        <v>92766</v>
      </c>
    </row>
    <row r="2595" spans="1:6" ht="13.5" x14ac:dyDescent="0.25">
      <c r="A2595" s="41">
        <v>92767</v>
      </c>
      <c r="B2595" s="38" t="s">
        <v>1621</v>
      </c>
      <c r="C2595" s="38" t="s">
        <v>98</v>
      </c>
      <c r="D2595" s="39" t="s">
        <v>15323</v>
      </c>
      <c r="F2595" s="12" t="str">
        <f t="shared" si="40"/>
        <v>92767</v>
      </c>
    </row>
    <row r="2596" spans="1:6" ht="13.5" x14ac:dyDescent="0.25">
      <c r="A2596" s="41">
        <v>92768</v>
      </c>
      <c r="B2596" s="38" t="s">
        <v>2436</v>
      </c>
      <c r="C2596" s="38" t="s">
        <v>98</v>
      </c>
      <c r="D2596" s="39" t="s">
        <v>15324</v>
      </c>
      <c r="F2596" s="12" t="str">
        <f t="shared" si="40"/>
        <v>92768</v>
      </c>
    </row>
    <row r="2597" spans="1:6" ht="13.5" x14ac:dyDescent="0.25">
      <c r="A2597" s="41">
        <v>92769</v>
      </c>
      <c r="B2597" s="38" t="s">
        <v>2437</v>
      </c>
      <c r="C2597" s="38" t="s">
        <v>98</v>
      </c>
      <c r="D2597" s="39" t="s">
        <v>10348</v>
      </c>
      <c r="F2597" s="12" t="str">
        <f t="shared" si="40"/>
        <v>92769</v>
      </c>
    </row>
    <row r="2598" spans="1:6" ht="13.5" x14ac:dyDescent="0.25">
      <c r="A2598" s="41">
        <v>92770</v>
      </c>
      <c r="B2598" s="38" t="s">
        <v>2438</v>
      </c>
      <c r="C2598" s="38" t="s">
        <v>98</v>
      </c>
      <c r="D2598" s="39" t="s">
        <v>6714</v>
      </c>
      <c r="F2598" s="12" t="str">
        <f t="shared" si="40"/>
        <v>92770</v>
      </c>
    </row>
    <row r="2599" spans="1:6" ht="13.5" x14ac:dyDescent="0.25">
      <c r="A2599" s="41">
        <v>92771</v>
      </c>
      <c r="B2599" s="38" t="s">
        <v>2439</v>
      </c>
      <c r="C2599" s="38" t="s">
        <v>98</v>
      </c>
      <c r="D2599" s="39" t="s">
        <v>6509</v>
      </c>
      <c r="F2599" s="12" t="str">
        <f t="shared" si="40"/>
        <v>92771</v>
      </c>
    </row>
    <row r="2600" spans="1:6" ht="13.5" x14ac:dyDescent="0.25">
      <c r="A2600" s="41">
        <v>92772</v>
      </c>
      <c r="B2600" s="38" t="s">
        <v>2440</v>
      </c>
      <c r="C2600" s="38" t="s">
        <v>98</v>
      </c>
      <c r="D2600" s="39" t="s">
        <v>14058</v>
      </c>
      <c r="F2600" s="12" t="str">
        <f t="shared" si="40"/>
        <v>92772</v>
      </c>
    </row>
    <row r="2601" spans="1:6" ht="13.5" x14ac:dyDescent="0.25">
      <c r="A2601" s="41">
        <v>92773</v>
      </c>
      <c r="B2601" s="38" t="s">
        <v>2441</v>
      </c>
      <c r="C2601" s="38" t="s">
        <v>98</v>
      </c>
      <c r="D2601" s="39" t="s">
        <v>8658</v>
      </c>
      <c r="F2601" s="12" t="str">
        <f t="shared" si="40"/>
        <v>92773</v>
      </c>
    </row>
    <row r="2602" spans="1:6" ht="13.5" x14ac:dyDescent="0.25">
      <c r="A2602" s="41">
        <v>92774</v>
      </c>
      <c r="B2602" s="38" t="s">
        <v>2442</v>
      </c>
      <c r="C2602" s="38" t="s">
        <v>98</v>
      </c>
      <c r="D2602" s="39" t="s">
        <v>13035</v>
      </c>
      <c r="F2602" s="12" t="str">
        <f t="shared" si="40"/>
        <v>92774</v>
      </c>
    </row>
    <row r="2603" spans="1:6" ht="13.5" x14ac:dyDescent="0.25">
      <c r="A2603" s="41">
        <v>92798</v>
      </c>
      <c r="B2603" s="38" t="s">
        <v>1541</v>
      </c>
      <c r="C2603" s="38" t="s">
        <v>98</v>
      </c>
      <c r="D2603" s="39" t="s">
        <v>12636</v>
      </c>
      <c r="F2603" s="12" t="str">
        <f t="shared" si="40"/>
        <v>92798</v>
      </c>
    </row>
    <row r="2604" spans="1:6" ht="13.5" x14ac:dyDescent="0.25">
      <c r="A2604" s="41">
        <v>92799</v>
      </c>
      <c r="B2604" s="38" t="s">
        <v>2435</v>
      </c>
      <c r="C2604" s="38" t="s">
        <v>98</v>
      </c>
      <c r="D2604" s="39" t="s">
        <v>10379</v>
      </c>
      <c r="F2604" s="12" t="str">
        <f t="shared" si="40"/>
        <v>92799</v>
      </c>
    </row>
    <row r="2605" spans="1:6" ht="13.5" x14ac:dyDescent="0.25">
      <c r="A2605" s="41">
        <v>92800</v>
      </c>
      <c r="B2605" s="38" t="s">
        <v>34</v>
      </c>
      <c r="C2605" s="38" t="s">
        <v>98</v>
      </c>
      <c r="D2605" s="39" t="s">
        <v>15325</v>
      </c>
      <c r="F2605" s="12" t="str">
        <f t="shared" si="40"/>
        <v>92800</v>
      </c>
    </row>
    <row r="2606" spans="1:6" ht="13.5" x14ac:dyDescent="0.25">
      <c r="A2606" s="41">
        <v>92801</v>
      </c>
      <c r="B2606" s="38" t="s">
        <v>1531</v>
      </c>
      <c r="C2606" s="38" t="s">
        <v>98</v>
      </c>
      <c r="D2606" s="39" t="s">
        <v>15326</v>
      </c>
      <c r="F2606" s="12" t="str">
        <f t="shared" si="40"/>
        <v>92801</v>
      </c>
    </row>
    <row r="2607" spans="1:6" ht="13.5" x14ac:dyDescent="0.25">
      <c r="A2607" s="41">
        <v>92802</v>
      </c>
      <c r="B2607" s="38" t="s">
        <v>35</v>
      </c>
      <c r="C2607" s="38" t="s">
        <v>98</v>
      </c>
      <c r="D2607" s="39" t="s">
        <v>11008</v>
      </c>
      <c r="F2607" s="12" t="str">
        <f t="shared" si="40"/>
        <v>92802</v>
      </c>
    </row>
    <row r="2608" spans="1:6" ht="13.5" x14ac:dyDescent="0.25">
      <c r="A2608" s="41">
        <v>92803</v>
      </c>
      <c r="B2608" s="38" t="s">
        <v>1534</v>
      </c>
      <c r="C2608" s="38" t="s">
        <v>98</v>
      </c>
      <c r="D2608" s="39" t="s">
        <v>12636</v>
      </c>
      <c r="F2608" s="12" t="str">
        <f t="shared" si="40"/>
        <v>92803</v>
      </c>
    </row>
    <row r="2609" spans="1:6" ht="13.5" x14ac:dyDescent="0.25">
      <c r="A2609" s="41">
        <v>92804</v>
      </c>
      <c r="B2609" s="38" t="s">
        <v>73</v>
      </c>
      <c r="C2609" s="38" t="s">
        <v>98</v>
      </c>
      <c r="D2609" s="39" t="s">
        <v>15327</v>
      </c>
      <c r="F2609" s="12" t="str">
        <f t="shared" si="40"/>
        <v>92804</v>
      </c>
    </row>
    <row r="2610" spans="1:6" ht="13.5" x14ac:dyDescent="0.25">
      <c r="A2610" s="41">
        <v>92805</v>
      </c>
      <c r="B2610" s="38" t="s">
        <v>1537</v>
      </c>
      <c r="C2610" s="38" t="s">
        <v>98</v>
      </c>
      <c r="D2610" s="39" t="s">
        <v>6582</v>
      </c>
      <c r="F2610" s="12" t="str">
        <f t="shared" si="40"/>
        <v>92805</v>
      </c>
    </row>
    <row r="2611" spans="1:6" ht="13.5" x14ac:dyDescent="0.25">
      <c r="A2611" s="41">
        <v>92806</v>
      </c>
      <c r="B2611" s="38" t="s">
        <v>1539</v>
      </c>
      <c r="C2611" s="38" t="s">
        <v>98</v>
      </c>
      <c r="D2611" s="39" t="s">
        <v>12636</v>
      </c>
      <c r="F2611" s="12" t="str">
        <f t="shared" si="40"/>
        <v>92806</v>
      </c>
    </row>
    <row r="2612" spans="1:6" ht="13.5" x14ac:dyDescent="0.25">
      <c r="A2612" s="41">
        <v>92875</v>
      </c>
      <c r="B2612" s="38" t="s">
        <v>2443</v>
      </c>
      <c r="C2612" s="38" t="s">
        <v>98</v>
      </c>
      <c r="D2612" s="39" t="s">
        <v>8027</v>
      </c>
      <c r="F2612" s="12" t="str">
        <f t="shared" si="40"/>
        <v>92875</v>
      </c>
    </row>
    <row r="2613" spans="1:6" ht="13.5" x14ac:dyDescent="0.25">
      <c r="A2613" s="41">
        <v>92876</v>
      </c>
      <c r="B2613" s="38" t="s">
        <v>2444</v>
      </c>
      <c r="C2613" s="38" t="s">
        <v>98</v>
      </c>
      <c r="D2613" s="39" t="s">
        <v>9224</v>
      </c>
      <c r="F2613" s="12" t="str">
        <f t="shared" si="40"/>
        <v>92876</v>
      </c>
    </row>
    <row r="2614" spans="1:6" ht="13.5" x14ac:dyDescent="0.25">
      <c r="A2614" s="41">
        <v>92877</v>
      </c>
      <c r="B2614" s="38" t="s">
        <v>2445</v>
      </c>
      <c r="C2614" s="38" t="s">
        <v>98</v>
      </c>
      <c r="D2614" s="39" t="s">
        <v>11008</v>
      </c>
      <c r="F2614" s="12" t="str">
        <f t="shared" si="40"/>
        <v>92877</v>
      </c>
    </row>
    <row r="2615" spans="1:6" ht="13.5" x14ac:dyDescent="0.25">
      <c r="A2615" s="41">
        <v>92878</v>
      </c>
      <c r="B2615" s="38" t="s">
        <v>2446</v>
      </c>
      <c r="C2615" s="38" t="s">
        <v>98</v>
      </c>
      <c r="D2615" s="39" t="s">
        <v>15328</v>
      </c>
      <c r="F2615" s="12" t="str">
        <f t="shared" si="40"/>
        <v>92878</v>
      </c>
    </row>
    <row r="2616" spans="1:6" ht="13.5" x14ac:dyDescent="0.25">
      <c r="A2616" s="41">
        <v>92879</v>
      </c>
      <c r="B2616" s="38" t="s">
        <v>2447</v>
      </c>
      <c r="C2616" s="38" t="s">
        <v>98</v>
      </c>
      <c r="D2616" s="39" t="s">
        <v>15329</v>
      </c>
      <c r="F2616" s="12" t="str">
        <f t="shared" si="40"/>
        <v>92879</v>
      </c>
    </row>
    <row r="2617" spans="1:6" ht="13.5" x14ac:dyDescent="0.25">
      <c r="A2617" s="41">
        <v>92880</v>
      </c>
      <c r="B2617" s="38" t="s">
        <v>2448</v>
      </c>
      <c r="C2617" s="38" t="s">
        <v>98</v>
      </c>
      <c r="D2617" s="39" t="s">
        <v>6684</v>
      </c>
      <c r="F2617" s="12" t="str">
        <f t="shared" si="40"/>
        <v>92880</v>
      </c>
    </row>
    <row r="2618" spans="1:6" ht="13.5" x14ac:dyDescent="0.25">
      <c r="A2618" s="41">
        <v>92881</v>
      </c>
      <c r="B2618" s="38" t="s">
        <v>2449</v>
      </c>
      <c r="C2618" s="38" t="s">
        <v>98</v>
      </c>
      <c r="D2618" s="39" t="s">
        <v>15330</v>
      </c>
      <c r="F2618" s="12" t="str">
        <f t="shared" si="40"/>
        <v>92881</v>
      </c>
    </row>
    <row r="2619" spans="1:6" ht="13.5" x14ac:dyDescent="0.25">
      <c r="A2619" s="41">
        <v>92882</v>
      </c>
      <c r="B2619" s="38" t="s">
        <v>2450</v>
      </c>
      <c r="C2619" s="38" t="s">
        <v>98</v>
      </c>
      <c r="D2619" s="39" t="s">
        <v>13314</v>
      </c>
      <c r="F2619" s="12" t="str">
        <f t="shared" si="40"/>
        <v>92882</v>
      </c>
    </row>
    <row r="2620" spans="1:6" ht="13.5" x14ac:dyDescent="0.25">
      <c r="A2620" s="41">
        <v>92883</v>
      </c>
      <c r="B2620" s="38" t="s">
        <v>2451</v>
      </c>
      <c r="C2620" s="38" t="s">
        <v>98</v>
      </c>
      <c r="D2620" s="39" t="s">
        <v>9337</v>
      </c>
      <c r="F2620" s="12" t="str">
        <f t="shared" si="40"/>
        <v>92883</v>
      </c>
    </row>
    <row r="2621" spans="1:6" ht="13.5" x14ac:dyDescent="0.25">
      <c r="A2621" s="41">
        <v>92884</v>
      </c>
      <c r="B2621" s="38" t="s">
        <v>2452</v>
      </c>
      <c r="C2621" s="38" t="s">
        <v>98</v>
      </c>
      <c r="D2621" s="39" t="s">
        <v>8306</v>
      </c>
      <c r="F2621" s="12" t="str">
        <f t="shared" si="40"/>
        <v>92884</v>
      </c>
    </row>
    <row r="2622" spans="1:6" ht="13.5" x14ac:dyDescent="0.25">
      <c r="A2622" s="41">
        <v>92885</v>
      </c>
      <c r="B2622" s="38" t="s">
        <v>2453</v>
      </c>
      <c r="C2622" s="38" t="s">
        <v>98</v>
      </c>
      <c r="D2622" s="39" t="s">
        <v>7449</v>
      </c>
      <c r="F2622" s="12" t="str">
        <f t="shared" si="40"/>
        <v>92885</v>
      </c>
    </row>
    <row r="2623" spans="1:6" ht="13.5" x14ac:dyDescent="0.25">
      <c r="A2623" s="41">
        <v>92886</v>
      </c>
      <c r="B2623" s="38" t="s">
        <v>2454</v>
      </c>
      <c r="C2623" s="38" t="s">
        <v>98</v>
      </c>
      <c r="D2623" s="39" t="s">
        <v>8300</v>
      </c>
      <c r="F2623" s="12" t="str">
        <f t="shared" si="40"/>
        <v>92886</v>
      </c>
    </row>
    <row r="2624" spans="1:6" ht="13.5" x14ac:dyDescent="0.25">
      <c r="A2624" s="41">
        <v>92887</v>
      </c>
      <c r="B2624" s="38" t="s">
        <v>2455</v>
      </c>
      <c r="C2624" s="38" t="s">
        <v>98</v>
      </c>
      <c r="D2624" s="39" t="s">
        <v>15331</v>
      </c>
      <c r="F2624" s="12" t="str">
        <f t="shared" si="40"/>
        <v>92887</v>
      </c>
    </row>
    <row r="2625" spans="1:6" ht="13.5" x14ac:dyDescent="0.25">
      <c r="A2625" s="41">
        <v>92888</v>
      </c>
      <c r="B2625" s="38" t="s">
        <v>2456</v>
      </c>
      <c r="C2625" s="38" t="s">
        <v>98</v>
      </c>
      <c r="D2625" s="39" t="s">
        <v>11880</v>
      </c>
      <c r="F2625" s="12" t="str">
        <f t="shared" si="40"/>
        <v>92888</v>
      </c>
    </row>
    <row r="2626" spans="1:6" ht="13.5" x14ac:dyDescent="0.25">
      <c r="A2626" s="41">
        <v>92915</v>
      </c>
      <c r="B2626" s="38" t="s">
        <v>2457</v>
      </c>
      <c r="C2626" s="38" t="s">
        <v>98</v>
      </c>
      <c r="D2626" s="39" t="s">
        <v>15332</v>
      </c>
      <c r="F2626" s="12" t="str">
        <f t="shared" si="40"/>
        <v>92915</v>
      </c>
    </row>
    <row r="2627" spans="1:6" ht="13.5" x14ac:dyDescent="0.25">
      <c r="A2627" s="41">
        <v>92916</v>
      </c>
      <c r="B2627" s="38" t="s">
        <v>2458</v>
      </c>
      <c r="C2627" s="38" t="s">
        <v>98</v>
      </c>
      <c r="D2627" s="39" t="s">
        <v>15333</v>
      </c>
      <c r="F2627" s="12" t="str">
        <f t="shared" si="40"/>
        <v>92916</v>
      </c>
    </row>
    <row r="2628" spans="1:6" ht="13.5" x14ac:dyDescent="0.25">
      <c r="A2628" s="41">
        <v>92917</v>
      </c>
      <c r="B2628" s="38" t="s">
        <v>2459</v>
      </c>
      <c r="C2628" s="38" t="s">
        <v>98</v>
      </c>
      <c r="D2628" s="39" t="s">
        <v>15334</v>
      </c>
      <c r="F2628" s="12" t="str">
        <f t="shared" ref="F2628:F2691" si="41">CLEAN(A2628)</f>
        <v>92917</v>
      </c>
    </row>
    <row r="2629" spans="1:6" ht="13.5" x14ac:dyDescent="0.25">
      <c r="A2629" s="41">
        <v>92919</v>
      </c>
      <c r="B2629" s="38" t="s">
        <v>2460</v>
      </c>
      <c r="C2629" s="38" t="s">
        <v>98</v>
      </c>
      <c r="D2629" s="39" t="s">
        <v>11695</v>
      </c>
      <c r="F2629" s="12" t="str">
        <f t="shared" si="41"/>
        <v>92919</v>
      </c>
    </row>
    <row r="2630" spans="1:6" ht="13.5" x14ac:dyDescent="0.25">
      <c r="A2630" s="41">
        <v>92921</v>
      </c>
      <c r="B2630" s="38" t="s">
        <v>2461</v>
      </c>
      <c r="C2630" s="38" t="s">
        <v>98</v>
      </c>
      <c r="D2630" s="39" t="s">
        <v>8636</v>
      </c>
      <c r="F2630" s="12" t="str">
        <f t="shared" si="41"/>
        <v>92921</v>
      </c>
    </row>
    <row r="2631" spans="1:6" ht="13.5" x14ac:dyDescent="0.25">
      <c r="A2631" s="41">
        <v>92922</v>
      </c>
      <c r="B2631" s="38" t="s">
        <v>2462</v>
      </c>
      <c r="C2631" s="38" t="s">
        <v>98</v>
      </c>
      <c r="D2631" s="39" t="s">
        <v>11656</v>
      </c>
      <c r="F2631" s="12" t="str">
        <f t="shared" si="41"/>
        <v>92922</v>
      </c>
    </row>
    <row r="2632" spans="1:6" ht="13.5" x14ac:dyDescent="0.25">
      <c r="A2632" s="41">
        <v>92923</v>
      </c>
      <c r="B2632" s="38" t="s">
        <v>2463</v>
      </c>
      <c r="C2632" s="38" t="s">
        <v>98</v>
      </c>
      <c r="D2632" s="39" t="s">
        <v>7315</v>
      </c>
      <c r="F2632" s="12" t="str">
        <f t="shared" si="41"/>
        <v>92923</v>
      </c>
    </row>
    <row r="2633" spans="1:6" ht="13.5" x14ac:dyDescent="0.25">
      <c r="A2633" s="41">
        <v>92924</v>
      </c>
      <c r="B2633" s="38" t="s">
        <v>2464</v>
      </c>
      <c r="C2633" s="38" t="s">
        <v>98</v>
      </c>
      <c r="D2633" s="39" t="s">
        <v>13739</v>
      </c>
      <c r="F2633" s="12" t="str">
        <f t="shared" si="41"/>
        <v>92924</v>
      </c>
    </row>
    <row r="2634" spans="1:6" ht="13.5" x14ac:dyDescent="0.25">
      <c r="A2634" s="41">
        <v>95448</v>
      </c>
      <c r="B2634" s="38" t="s">
        <v>2465</v>
      </c>
      <c r="C2634" s="38" t="s">
        <v>98</v>
      </c>
      <c r="D2634" s="39" t="s">
        <v>14369</v>
      </c>
      <c r="F2634" s="12" t="str">
        <f t="shared" si="41"/>
        <v>95448</v>
      </c>
    </row>
    <row r="2635" spans="1:6" ht="13.5" x14ac:dyDescent="0.25">
      <c r="A2635" s="41">
        <v>95576</v>
      </c>
      <c r="B2635" s="38" t="s">
        <v>2114</v>
      </c>
      <c r="C2635" s="38" t="s">
        <v>98</v>
      </c>
      <c r="D2635" s="39" t="s">
        <v>14771</v>
      </c>
      <c r="F2635" s="12" t="str">
        <f t="shared" si="41"/>
        <v>95576</v>
      </c>
    </row>
    <row r="2636" spans="1:6" ht="13.5" x14ac:dyDescent="0.25">
      <c r="A2636" s="41">
        <v>95577</v>
      </c>
      <c r="B2636" s="38" t="s">
        <v>2466</v>
      </c>
      <c r="C2636" s="38" t="s">
        <v>98</v>
      </c>
      <c r="D2636" s="39" t="s">
        <v>15335</v>
      </c>
      <c r="F2636" s="12" t="str">
        <f t="shared" si="41"/>
        <v>95577</v>
      </c>
    </row>
    <row r="2637" spans="1:6" ht="13.5" x14ac:dyDescent="0.25">
      <c r="A2637" s="41">
        <v>95578</v>
      </c>
      <c r="B2637" s="38" t="s">
        <v>2159</v>
      </c>
      <c r="C2637" s="38" t="s">
        <v>98</v>
      </c>
      <c r="D2637" s="39" t="s">
        <v>10456</v>
      </c>
      <c r="F2637" s="12" t="str">
        <f t="shared" si="41"/>
        <v>95578</v>
      </c>
    </row>
    <row r="2638" spans="1:6" ht="13.5" x14ac:dyDescent="0.25">
      <c r="A2638" s="41">
        <v>95579</v>
      </c>
      <c r="B2638" s="38" t="s">
        <v>2115</v>
      </c>
      <c r="C2638" s="38" t="s">
        <v>98</v>
      </c>
      <c r="D2638" s="39" t="s">
        <v>12613</v>
      </c>
      <c r="F2638" s="12" t="str">
        <f t="shared" si="41"/>
        <v>95579</v>
      </c>
    </row>
    <row r="2639" spans="1:6" ht="13.5" x14ac:dyDescent="0.25">
      <c r="A2639" s="41">
        <v>95580</v>
      </c>
      <c r="B2639" s="38" t="s">
        <v>2121</v>
      </c>
      <c r="C2639" s="38" t="s">
        <v>98</v>
      </c>
      <c r="D2639" s="39" t="s">
        <v>15328</v>
      </c>
      <c r="F2639" s="12" t="str">
        <f t="shared" si="41"/>
        <v>95580</v>
      </c>
    </row>
    <row r="2640" spans="1:6" ht="13.5" x14ac:dyDescent="0.25">
      <c r="A2640" s="41">
        <v>95581</v>
      </c>
      <c r="B2640" s="38" t="s">
        <v>2467</v>
      </c>
      <c r="C2640" s="38" t="s">
        <v>98</v>
      </c>
      <c r="D2640" s="39" t="s">
        <v>13578</v>
      </c>
      <c r="F2640" s="12" t="str">
        <f t="shared" si="41"/>
        <v>95581</v>
      </c>
    </row>
    <row r="2641" spans="1:6" ht="13.5" x14ac:dyDescent="0.25">
      <c r="A2641" s="41">
        <v>95582</v>
      </c>
      <c r="B2641" s="38" t="s">
        <v>2468</v>
      </c>
      <c r="C2641" s="38" t="s">
        <v>98</v>
      </c>
      <c r="D2641" s="39" t="s">
        <v>6542</v>
      </c>
      <c r="F2641" s="12" t="str">
        <f t="shared" si="41"/>
        <v>95582</v>
      </c>
    </row>
    <row r="2642" spans="1:6" ht="13.5" x14ac:dyDescent="0.25">
      <c r="A2642" s="41">
        <v>95583</v>
      </c>
      <c r="B2642" s="38" t="s">
        <v>2168</v>
      </c>
      <c r="C2642" s="38" t="s">
        <v>98</v>
      </c>
      <c r="D2642" s="39" t="s">
        <v>15336</v>
      </c>
      <c r="F2642" s="12" t="str">
        <f t="shared" si="41"/>
        <v>95583</v>
      </c>
    </row>
    <row r="2643" spans="1:6" ht="13.5" x14ac:dyDescent="0.25">
      <c r="A2643" s="41">
        <v>95584</v>
      </c>
      <c r="B2643" s="38" t="s">
        <v>2146</v>
      </c>
      <c r="C2643" s="38" t="s">
        <v>98</v>
      </c>
      <c r="D2643" s="39" t="s">
        <v>10221</v>
      </c>
      <c r="F2643" s="12" t="str">
        <f t="shared" si="41"/>
        <v>95584</v>
      </c>
    </row>
    <row r="2644" spans="1:6" ht="13.5" x14ac:dyDescent="0.25">
      <c r="A2644" s="41">
        <v>95592</v>
      </c>
      <c r="B2644" s="38" t="s">
        <v>2469</v>
      </c>
      <c r="C2644" s="38" t="s">
        <v>98</v>
      </c>
      <c r="D2644" s="39" t="s">
        <v>15336</v>
      </c>
      <c r="F2644" s="12" t="str">
        <f t="shared" si="41"/>
        <v>95592</v>
      </c>
    </row>
    <row r="2645" spans="1:6" ht="13.5" x14ac:dyDescent="0.25">
      <c r="A2645" s="41">
        <v>95593</v>
      </c>
      <c r="B2645" s="38" t="s">
        <v>2470</v>
      </c>
      <c r="C2645" s="38" t="s">
        <v>98</v>
      </c>
      <c r="D2645" s="39" t="s">
        <v>10221</v>
      </c>
      <c r="F2645" s="12" t="str">
        <f t="shared" si="41"/>
        <v>95593</v>
      </c>
    </row>
    <row r="2646" spans="1:6" ht="13.5" x14ac:dyDescent="0.25">
      <c r="A2646" s="41">
        <v>95943</v>
      </c>
      <c r="B2646" s="38" t="s">
        <v>2393</v>
      </c>
      <c r="C2646" s="38" t="s">
        <v>98</v>
      </c>
      <c r="D2646" s="39" t="s">
        <v>9504</v>
      </c>
      <c r="F2646" s="12" t="str">
        <f t="shared" si="41"/>
        <v>95943</v>
      </c>
    </row>
    <row r="2647" spans="1:6" ht="13.5" x14ac:dyDescent="0.25">
      <c r="A2647" s="41">
        <v>95944</v>
      </c>
      <c r="B2647" s="38" t="s">
        <v>2471</v>
      </c>
      <c r="C2647" s="38" t="s">
        <v>98</v>
      </c>
      <c r="D2647" s="39" t="s">
        <v>15337</v>
      </c>
      <c r="F2647" s="12" t="str">
        <f t="shared" si="41"/>
        <v>95944</v>
      </c>
    </row>
    <row r="2648" spans="1:6" ht="13.5" x14ac:dyDescent="0.25">
      <c r="A2648" s="41">
        <v>95945</v>
      </c>
      <c r="B2648" s="38" t="s">
        <v>2472</v>
      </c>
      <c r="C2648" s="38" t="s">
        <v>98</v>
      </c>
      <c r="D2648" s="39" t="s">
        <v>13018</v>
      </c>
      <c r="F2648" s="12" t="str">
        <f t="shared" si="41"/>
        <v>95945</v>
      </c>
    </row>
    <row r="2649" spans="1:6" ht="13.5" x14ac:dyDescent="0.25">
      <c r="A2649" s="41">
        <v>95946</v>
      </c>
      <c r="B2649" s="38" t="s">
        <v>2394</v>
      </c>
      <c r="C2649" s="38" t="s">
        <v>98</v>
      </c>
      <c r="D2649" s="39" t="s">
        <v>9058</v>
      </c>
      <c r="F2649" s="12" t="str">
        <f t="shared" si="41"/>
        <v>95946</v>
      </c>
    </row>
    <row r="2650" spans="1:6" ht="13.5" x14ac:dyDescent="0.25">
      <c r="A2650" s="41">
        <v>95947</v>
      </c>
      <c r="B2650" s="38" t="s">
        <v>2395</v>
      </c>
      <c r="C2650" s="38" t="s">
        <v>98</v>
      </c>
      <c r="D2650" s="39" t="s">
        <v>15338</v>
      </c>
      <c r="F2650" s="12" t="str">
        <f t="shared" si="41"/>
        <v>95947</v>
      </c>
    </row>
    <row r="2651" spans="1:6" ht="13.5" x14ac:dyDescent="0.25">
      <c r="A2651" s="41">
        <v>95948</v>
      </c>
      <c r="B2651" s="38" t="s">
        <v>2473</v>
      </c>
      <c r="C2651" s="38" t="s">
        <v>98</v>
      </c>
      <c r="D2651" s="39" t="s">
        <v>15339</v>
      </c>
      <c r="F2651" s="12" t="str">
        <f t="shared" si="41"/>
        <v>95948</v>
      </c>
    </row>
    <row r="2652" spans="1:6" ht="13.5" x14ac:dyDescent="0.25">
      <c r="A2652" s="41">
        <v>96544</v>
      </c>
      <c r="B2652" s="38" t="s">
        <v>2474</v>
      </c>
      <c r="C2652" s="38" t="s">
        <v>98</v>
      </c>
      <c r="D2652" s="39" t="s">
        <v>15340</v>
      </c>
      <c r="F2652" s="12" t="str">
        <f t="shared" si="41"/>
        <v>96544</v>
      </c>
    </row>
    <row r="2653" spans="1:6" ht="13.5" x14ac:dyDescent="0.25">
      <c r="A2653" s="41">
        <v>96545</v>
      </c>
      <c r="B2653" s="38" t="s">
        <v>2475</v>
      </c>
      <c r="C2653" s="38" t="s">
        <v>98</v>
      </c>
      <c r="D2653" s="39" t="s">
        <v>15341</v>
      </c>
      <c r="F2653" s="12" t="str">
        <f t="shared" si="41"/>
        <v>96545</v>
      </c>
    </row>
    <row r="2654" spans="1:6" ht="13.5" x14ac:dyDescent="0.25">
      <c r="A2654" s="41">
        <v>96546</v>
      </c>
      <c r="B2654" s="38" t="s">
        <v>2476</v>
      </c>
      <c r="C2654" s="38" t="s">
        <v>98</v>
      </c>
      <c r="D2654" s="39" t="s">
        <v>15342</v>
      </c>
      <c r="F2654" s="12" t="str">
        <f t="shared" si="41"/>
        <v>96546</v>
      </c>
    </row>
    <row r="2655" spans="1:6" ht="13.5" x14ac:dyDescent="0.25">
      <c r="A2655" s="41">
        <v>100064</v>
      </c>
      <c r="B2655" s="38" t="s">
        <v>2477</v>
      </c>
      <c r="C2655" s="38" t="s">
        <v>98</v>
      </c>
      <c r="D2655" s="39" t="s">
        <v>13942</v>
      </c>
      <c r="F2655" s="12" t="str">
        <f t="shared" si="41"/>
        <v>100064</v>
      </c>
    </row>
    <row r="2656" spans="1:6" ht="13.5" x14ac:dyDescent="0.25">
      <c r="A2656" s="41">
        <v>100066</v>
      </c>
      <c r="B2656" s="38" t="s">
        <v>2478</v>
      </c>
      <c r="C2656" s="38" t="s">
        <v>98</v>
      </c>
      <c r="D2656" s="39" t="s">
        <v>15343</v>
      </c>
      <c r="F2656" s="12" t="str">
        <f t="shared" si="41"/>
        <v>100066</v>
      </c>
    </row>
    <row r="2657" spans="1:6" ht="13.5" x14ac:dyDescent="0.25">
      <c r="A2657" s="41">
        <v>100067</v>
      </c>
      <c r="B2657" s="38" t="s">
        <v>2479</v>
      </c>
      <c r="C2657" s="38" t="s">
        <v>98</v>
      </c>
      <c r="D2657" s="39" t="s">
        <v>15344</v>
      </c>
      <c r="F2657" s="12" t="str">
        <f t="shared" si="41"/>
        <v>100067</v>
      </c>
    </row>
    <row r="2658" spans="1:6" ht="13.5" x14ac:dyDescent="0.25">
      <c r="A2658" s="41">
        <v>100068</v>
      </c>
      <c r="B2658" s="38" t="s">
        <v>2480</v>
      </c>
      <c r="C2658" s="38" t="s">
        <v>98</v>
      </c>
      <c r="D2658" s="39" t="s">
        <v>15345</v>
      </c>
      <c r="F2658" s="12" t="str">
        <f t="shared" si="41"/>
        <v>100068</v>
      </c>
    </row>
    <row r="2659" spans="1:6" ht="13.5" x14ac:dyDescent="0.25">
      <c r="A2659" s="41">
        <v>102920</v>
      </c>
      <c r="B2659" s="38" t="s">
        <v>2481</v>
      </c>
      <c r="C2659" s="38" t="s">
        <v>98</v>
      </c>
      <c r="D2659" s="39" t="s">
        <v>7992</v>
      </c>
      <c r="F2659" s="12" t="str">
        <f t="shared" si="41"/>
        <v>102920</v>
      </c>
    </row>
    <row r="2660" spans="1:6" ht="13.5" x14ac:dyDescent="0.25">
      <c r="A2660" s="41">
        <v>102921</v>
      </c>
      <c r="B2660" s="38" t="s">
        <v>2482</v>
      </c>
      <c r="C2660" s="38" t="s">
        <v>98</v>
      </c>
      <c r="D2660" s="39" t="s">
        <v>9348</v>
      </c>
      <c r="F2660" s="12" t="str">
        <f t="shared" si="41"/>
        <v>102921</v>
      </c>
    </row>
    <row r="2661" spans="1:6" ht="13.5" x14ac:dyDescent="0.25">
      <c r="A2661" s="41">
        <v>102922</v>
      </c>
      <c r="B2661" s="38" t="s">
        <v>2483</v>
      </c>
      <c r="C2661" s="38" t="s">
        <v>98</v>
      </c>
      <c r="D2661" s="39" t="s">
        <v>12226</v>
      </c>
      <c r="F2661" s="12" t="str">
        <f t="shared" si="41"/>
        <v>102922</v>
      </c>
    </row>
    <row r="2662" spans="1:6" ht="13.5" x14ac:dyDescent="0.25">
      <c r="A2662" s="41">
        <v>102923</v>
      </c>
      <c r="B2662" s="38" t="s">
        <v>2484</v>
      </c>
      <c r="C2662" s="38" t="s">
        <v>98</v>
      </c>
      <c r="D2662" s="39" t="s">
        <v>9788</v>
      </c>
      <c r="F2662" s="12" t="str">
        <f t="shared" si="41"/>
        <v>102923</v>
      </c>
    </row>
    <row r="2663" spans="1:6" ht="13.5" x14ac:dyDescent="0.25">
      <c r="A2663" s="41">
        <v>103088</v>
      </c>
      <c r="B2663" s="38" t="s">
        <v>2485</v>
      </c>
      <c r="C2663" s="38" t="s">
        <v>98</v>
      </c>
      <c r="D2663" s="39" t="s">
        <v>15346</v>
      </c>
      <c r="F2663" s="12" t="str">
        <f t="shared" si="41"/>
        <v>103088</v>
      </c>
    </row>
    <row r="2664" spans="1:6" ht="13.5" x14ac:dyDescent="0.25">
      <c r="A2664" s="41">
        <v>104104</v>
      </c>
      <c r="B2664" s="38" t="s">
        <v>2486</v>
      </c>
      <c r="C2664" s="38" t="s">
        <v>98</v>
      </c>
      <c r="D2664" s="39" t="s">
        <v>14217</v>
      </c>
      <c r="F2664" s="12" t="str">
        <f t="shared" si="41"/>
        <v>104104</v>
      </c>
    </row>
    <row r="2665" spans="1:6" ht="13.5" x14ac:dyDescent="0.25">
      <c r="A2665" s="41">
        <v>104105</v>
      </c>
      <c r="B2665" s="38" t="s">
        <v>2487</v>
      </c>
      <c r="C2665" s="38" t="s">
        <v>98</v>
      </c>
      <c r="D2665" s="39" t="s">
        <v>14217</v>
      </c>
      <c r="F2665" s="12" t="str">
        <f t="shared" si="41"/>
        <v>104105</v>
      </c>
    </row>
    <row r="2666" spans="1:6" ht="13.5" x14ac:dyDescent="0.25">
      <c r="A2666" s="41">
        <v>104106</v>
      </c>
      <c r="B2666" s="38" t="s">
        <v>2488</v>
      </c>
      <c r="C2666" s="38" t="s">
        <v>98</v>
      </c>
      <c r="D2666" s="39" t="s">
        <v>11008</v>
      </c>
      <c r="F2666" s="12" t="str">
        <f t="shared" si="41"/>
        <v>104106</v>
      </c>
    </row>
    <row r="2667" spans="1:6" ht="13.5" x14ac:dyDescent="0.25">
      <c r="A2667" s="41">
        <v>104107</v>
      </c>
      <c r="B2667" s="38" t="s">
        <v>2489</v>
      </c>
      <c r="C2667" s="38" t="s">
        <v>98</v>
      </c>
      <c r="D2667" s="39" t="s">
        <v>6542</v>
      </c>
      <c r="F2667" s="12" t="str">
        <f t="shared" si="41"/>
        <v>104107</v>
      </c>
    </row>
    <row r="2668" spans="1:6" ht="13.5" x14ac:dyDescent="0.25">
      <c r="A2668" s="41">
        <v>104108</v>
      </c>
      <c r="B2668" s="38" t="s">
        <v>2490</v>
      </c>
      <c r="C2668" s="38" t="s">
        <v>98</v>
      </c>
      <c r="D2668" s="39" t="s">
        <v>9382</v>
      </c>
      <c r="F2668" s="12" t="str">
        <f t="shared" si="41"/>
        <v>104108</v>
      </c>
    </row>
    <row r="2669" spans="1:6" ht="13.5" x14ac:dyDescent="0.25">
      <c r="A2669" s="41">
        <v>104109</v>
      </c>
      <c r="B2669" s="38" t="s">
        <v>2491</v>
      </c>
      <c r="C2669" s="38" t="s">
        <v>98</v>
      </c>
      <c r="D2669" s="39" t="s">
        <v>8103</v>
      </c>
      <c r="F2669" s="12" t="str">
        <f t="shared" si="41"/>
        <v>104109</v>
      </c>
    </row>
    <row r="2670" spans="1:6" ht="13.5" x14ac:dyDescent="0.25">
      <c r="A2670" s="41">
        <v>104110</v>
      </c>
      <c r="B2670" s="38" t="s">
        <v>2492</v>
      </c>
      <c r="C2670" s="38" t="s">
        <v>98</v>
      </c>
      <c r="D2670" s="39" t="s">
        <v>15347</v>
      </c>
      <c r="F2670" s="12" t="str">
        <f t="shared" si="41"/>
        <v>104110</v>
      </c>
    </row>
    <row r="2671" spans="1:6" ht="13.5" x14ac:dyDescent="0.25">
      <c r="A2671" s="41">
        <v>104111</v>
      </c>
      <c r="B2671" s="38" t="s">
        <v>2493</v>
      </c>
      <c r="C2671" s="38" t="s">
        <v>98</v>
      </c>
      <c r="D2671" s="39" t="s">
        <v>14276</v>
      </c>
      <c r="F2671" s="12" t="str">
        <f t="shared" si="41"/>
        <v>104111</v>
      </c>
    </row>
    <row r="2672" spans="1:6" ht="13.5" x14ac:dyDescent="0.25">
      <c r="A2672" s="41">
        <v>104915</v>
      </c>
      <c r="B2672" s="38" t="s">
        <v>2494</v>
      </c>
      <c r="C2672" s="38" t="s">
        <v>98</v>
      </c>
      <c r="D2672" s="39" t="s">
        <v>8347</v>
      </c>
      <c r="F2672" s="12" t="str">
        <f t="shared" si="41"/>
        <v>104915</v>
      </c>
    </row>
    <row r="2673" spans="1:6" ht="13.5" x14ac:dyDescent="0.25">
      <c r="A2673" s="41">
        <v>104917</v>
      </c>
      <c r="B2673" s="38" t="s">
        <v>2495</v>
      </c>
      <c r="C2673" s="38" t="s">
        <v>98</v>
      </c>
      <c r="D2673" s="39" t="s">
        <v>15348</v>
      </c>
      <c r="F2673" s="12" t="str">
        <f t="shared" si="41"/>
        <v>104917</v>
      </c>
    </row>
    <row r="2674" spans="1:6" ht="13.5" x14ac:dyDescent="0.25">
      <c r="A2674" s="41">
        <v>104918</v>
      </c>
      <c r="B2674" s="38" t="s">
        <v>2496</v>
      </c>
      <c r="C2674" s="38" t="s">
        <v>98</v>
      </c>
      <c r="D2674" s="39" t="s">
        <v>15349</v>
      </c>
      <c r="F2674" s="12" t="str">
        <f t="shared" si="41"/>
        <v>104918</v>
      </c>
    </row>
    <row r="2675" spans="1:6" ht="13.5" x14ac:dyDescent="0.25">
      <c r="A2675" s="41">
        <v>104919</v>
      </c>
      <c r="B2675" s="38" t="s">
        <v>2497</v>
      </c>
      <c r="C2675" s="38" t="s">
        <v>98</v>
      </c>
      <c r="D2675" s="39" t="s">
        <v>9058</v>
      </c>
      <c r="F2675" s="12" t="str">
        <f t="shared" si="41"/>
        <v>104919</v>
      </c>
    </row>
    <row r="2676" spans="1:6" ht="13.5" x14ac:dyDescent="0.25">
      <c r="A2676" s="41">
        <v>104920</v>
      </c>
      <c r="B2676" s="38" t="s">
        <v>2498</v>
      </c>
      <c r="C2676" s="38" t="s">
        <v>98</v>
      </c>
      <c r="D2676" s="39" t="s">
        <v>10307</v>
      </c>
      <c r="F2676" s="12" t="str">
        <f t="shared" si="41"/>
        <v>104920</v>
      </c>
    </row>
    <row r="2677" spans="1:6" ht="13.5" x14ac:dyDescent="0.25">
      <c r="A2677" s="41">
        <v>104921</v>
      </c>
      <c r="B2677" s="38" t="s">
        <v>2499</v>
      </c>
      <c r="C2677" s="38" t="s">
        <v>98</v>
      </c>
      <c r="D2677" s="39" t="s">
        <v>15350</v>
      </c>
      <c r="F2677" s="12" t="str">
        <f t="shared" si="41"/>
        <v>104921</v>
      </c>
    </row>
    <row r="2678" spans="1:6" ht="13.5" x14ac:dyDescent="0.25">
      <c r="A2678" s="41">
        <v>104922</v>
      </c>
      <c r="B2678" s="38" t="s">
        <v>2500</v>
      </c>
      <c r="C2678" s="38" t="s">
        <v>98</v>
      </c>
      <c r="D2678" s="39" t="s">
        <v>10379</v>
      </c>
      <c r="F2678" s="12" t="str">
        <f t="shared" si="41"/>
        <v>104922</v>
      </c>
    </row>
    <row r="2679" spans="1:6" ht="13.5" x14ac:dyDescent="0.25">
      <c r="A2679" s="41">
        <v>89993</v>
      </c>
      <c r="B2679" s="38" t="s">
        <v>1610</v>
      </c>
      <c r="C2679" s="38" t="s">
        <v>118</v>
      </c>
      <c r="D2679" s="39" t="s">
        <v>15351</v>
      </c>
      <c r="F2679" s="12" t="str">
        <f t="shared" si="41"/>
        <v>89993</v>
      </c>
    </row>
    <row r="2680" spans="1:6" ht="13.5" x14ac:dyDescent="0.25">
      <c r="A2680" s="41">
        <v>89994</v>
      </c>
      <c r="B2680" s="38" t="s">
        <v>2502</v>
      </c>
      <c r="C2680" s="38" t="s">
        <v>118</v>
      </c>
      <c r="D2680" s="39" t="s">
        <v>15352</v>
      </c>
      <c r="F2680" s="12" t="str">
        <f t="shared" si="41"/>
        <v>89994</v>
      </c>
    </row>
    <row r="2681" spans="1:6" ht="13.5" x14ac:dyDescent="0.25">
      <c r="A2681" s="41">
        <v>89995</v>
      </c>
      <c r="B2681" s="38" t="s">
        <v>316</v>
      </c>
      <c r="C2681" s="38" t="s">
        <v>118</v>
      </c>
      <c r="D2681" s="39" t="s">
        <v>15353</v>
      </c>
      <c r="F2681" s="12" t="str">
        <f t="shared" si="41"/>
        <v>89995</v>
      </c>
    </row>
    <row r="2682" spans="1:6" ht="13.5" x14ac:dyDescent="0.25">
      <c r="A2682" s="41">
        <v>90278</v>
      </c>
      <c r="B2682" s="38" t="s">
        <v>2503</v>
      </c>
      <c r="C2682" s="38" t="s">
        <v>118</v>
      </c>
      <c r="D2682" s="39" t="s">
        <v>15354</v>
      </c>
      <c r="F2682" s="12" t="str">
        <f t="shared" si="41"/>
        <v>90278</v>
      </c>
    </row>
    <row r="2683" spans="1:6" ht="13.5" x14ac:dyDescent="0.25">
      <c r="A2683" s="41">
        <v>90279</v>
      </c>
      <c r="B2683" s="38" t="s">
        <v>2501</v>
      </c>
      <c r="C2683" s="38" t="s">
        <v>118</v>
      </c>
      <c r="D2683" s="39" t="s">
        <v>15355</v>
      </c>
      <c r="F2683" s="12" t="str">
        <f t="shared" si="41"/>
        <v>90279</v>
      </c>
    </row>
    <row r="2684" spans="1:6" ht="13.5" x14ac:dyDescent="0.25">
      <c r="A2684" s="41">
        <v>90280</v>
      </c>
      <c r="B2684" s="38" t="s">
        <v>2504</v>
      </c>
      <c r="C2684" s="38" t="s">
        <v>118</v>
      </c>
      <c r="D2684" s="39" t="s">
        <v>15356</v>
      </c>
      <c r="F2684" s="12" t="str">
        <f t="shared" si="41"/>
        <v>90280</v>
      </c>
    </row>
    <row r="2685" spans="1:6" ht="13.5" x14ac:dyDescent="0.25">
      <c r="A2685" s="41">
        <v>90281</v>
      </c>
      <c r="B2685" s="38" t="s">
        <v>2505</v>
      </c>
      <c r="C2685" s="38" t="s">
        <v>118</v>
      </c>
      <c r="D2685" s="39" t="s">
        <v>15357</v>
      </c>
      <c r="F2685" s="12" t="str">
        <f t="shared" si="41"/>
        <v>90281</v>
      </c>
    </row>
    <row r="2686" spans="1:6" ht="13.5" x14ac:dyDescent="0.25">
      <c r="A2686" s="41">
        <v>90282</v>
      </c>
      <c r="B2686" s="38" t="s">
        <v>2506</v>
      </c>
      <c r="C2686" s="38" t="s">
        <v>118</v>
      </c>
      <c r="D2686" s="39" t="s">
        <v>15358</v>
      </c>
      <c r="F2686" s="12" t="str">
        <f t="shared" si="41"/>
        <v>90282</v>
      </c>
    </row>
    <row r="2687" spans="1:6" ht="13.5" x14ac:dyDescent="0.25">
      <c r="A2687" s="41">
        <v>90283</v>
      </c>
      <c r="B2687" s="38" t="s">
        <v>2507</v>
      </c>
      <c r="C2687" s="38" t="s">
        <v>118</v>
      </c>
      <c r="D2687" s="39" t="s">
        <v>15359</v>
      </c>
      <c r="F2687" s="12" t="str">
        <f t="shared" si="41"/>
        <v>90283</v>
      </c>
    </row>
    <row r="2688" spans="1:6" ht="13.5" x14ac:dyDescent="0.25">
      <c r="A2688" s="41">
        <v>90284</v>
      </c>
      <c r="B2688" s="38" t="s">
        <v>2508</v>
      </c>
      <c r="C2688" s="38" t="s">
        <v>118</v>
      </c>
      <c r="D2688" s="39" t="s">
        <v>15360</v>
      </c>
      <c r="F2688" s="12" t="str">
        <f t="shared" si="41"/>
        <v>90284</v>
      </c>
    </row>
    <row r="2689" spans="1:6" ht="13.5" x14ac:dyDescent="0.25">
      <c r="A2689" s="41">
        <v>90285</v>
      </c>
      <c r="B2689" s="38" t="s">
        <v>2509</v>
      </c>
      <c r="C2689" s="38" t="s">
        <v>118</v>
      </c>
      <c r="D2689" s="39" t="s">
        <v>15361</v>
      </c>
      <c r="F2689" s="12" t="str">
        <f t="shared" si="41"/>
        <v>90285</v>
      </c>
    </row>
    <row r="2690" spans="1:6" ht="13.5" x14ac:dyDescent="0.25">
      <c r="A2690" s="41">
        <v>94962</v>
      </c>
      <c r="B2690" s="38" t="s">
        <v>2510</v>
      </c>
      <c r="C2690" s="38" t="s">
        <v>118</v>
      </c>
      <c r="D2690" s="39" t="s">
        <v>15362</v>
      </c>
      <c r="F2690" s="12" t="str">
        <f t="shared" si="41"/>
        <v>94962</v>
      </c>
    </row>
    <row r="2691" spans="1:6" ht="13.5" x14ac:dyDescent="0.25">
      <c r="A2691" s="41">
        <v>94963</v>
      </c>
      <c r="B2691" s="38" t="s">
        <v>1521</v>
      </c>
      <c r="C2691" s="38" t="s">
        <v>118</v>
      </c>
      <c r="D2691" s="39" t="s">
        <v>15363</v>
      </c>
      <c r="F2691" s="12" t="str">
        <f t="shared" si="41"/>
        <v>94963</v>
      </c>
    </row>
    <row r="2692" spans="1:6" ht="13.5" x14ac:dyDescent="0.25">
      <c r="A2692" s="41">
        <v>94964</v>
      </c>
      <c r="B2692" s="38" t="s">
        <v>1577</v>
      </c>
      <c r="C2692" s="38" t="s">
        <v>118</v>
      </c>
      <c r="D2692" s="39" t="s">
        <v>15364</v>
      </c>
      <c r="F2692" s="12" t="str">
        <f t="shared" ref="F2692:F2755" si="42">CLEAN(A2692)</f>
        <v>94964</v>
      </c>
    </row>
    <row r="2693" spans="1:6" ht="13.5" x14ac:dyDescent="0.25">
      <c r="A2693" s="41">
        <v>94965</v>
      </c>
      <c r="B2693" s="38" t="s">
        <v>2511</v>
      </c>
      <c r="C2693" s="38" t="s">
        <v>118</v>
      </c>
      <c r="D2693" s="39" t="s">
        <v>8173</v>
      </c>
      <c r="F2693" s="12" t="str">
        <f t="shared" si="42"/>
        <v>94965</v>
      </c>
    </row>
    <row r="2694" spans="1:6" ht="13.5" x14ac:dyDescent="0.25">
      <c r="A2694" s="41">
        <v>94966</v>
      </c>
      <c r="B2694" s="38" t="s">
        <v>2512</v>
      </c>
      <c r="C2694" s="38" t="s">
        <v>118</v>
      </c>
      <c r="D2694" s="39" t="s">
        <v>15365</v>
      </c>
      <c r="F2694" s="12" t="str">
        <f t="shared" si="42"/>
        <v>94966</v>
      </c>
    </row>
    <row r="2695" spans="1:6" ht="13.5" x14ac:dyDescent="0.25">
      <c r="A2695" s="41">
        <v>94967</v>
      </c>
      <c r="B2695" s="38" t="s">
        <v>2513</v>
      </c>
      <c r="C2695" s="38" t="s">
        <v>118</v>
      </c>
      <c r="D2695" s="39" t="s">
        <v>15366</v>
      </c>
      <c r="F2695" s="12" t="str">
        <f t="shared" si="42"/>
        <v>94967</v>
      </c>
    </row>
    <row r="2696" spans="1:6" ht="13.5" x14ac:dyDescent="0.25">
      <c r="A2696" s="41">
        <v>94968</v>
      </c>
      <c r="B2696" s="38" t="s">
        <v>2172</v>
      </c>
      <c r="C2696" s="38" t="s">
        <v>118</v>
      </c>
      <c r="D2696" s="39" t="s">
        <v>15367</v>
      </c>
      <c r="F2696" s="12" t="str">
        <f t="shared" si="42"/>
        <v>94968</v>
      </c>
    </row>
    <row r="2697" spans="1:6" ht="13.5" x14ac:dyDescent="0.25">
      <c r="A2697" s="41">
        <v>94969</v>
      </c>
      <c r="B2697" s="38" t="s">
        <v>1817</v>
      </c>
      <c r="C2697" s="38" t="s">
        <v>118</v>
      </c>
      <c r="D2697" s="39" t="s">
        <v>15368</v>
      </c>
      <c r="F2697" s="12" t="str">
        <f t="shared" si="42"/>
        <v>94969</v>
      </c>
    </row>
    <row r="2698" spans="1:6" ht="13.5" x14ac:dyDescent="0.25">
      <c r="A2698" s="41">
        <v>94970</v>
      </c>
      <c r="B2698" s="38" t="s">
        <v>1591</v>
      </c>
      <c r="C2698" s="38" t="s">
        <v>118</v>
      </c>
      <c r="D2698" s="39" t="s">
        <v>15369</v>
      </c>
      <c r="F2698" s="12" t="str">
        <f t="shared" si="42"/>
        <v>94970</v>
      </c>
    </row>
    <row r="2699" spans="1:6" ht="13.5" x14ac:dyDescent="0.25">
      <c r="A2699" s="41">
        <v>94971</v>
      </c>
      <c r="B2699" s="38" t="s">
        <v>36</v>
      </c>
      <c r="C2699" s="38" t="s">
        <v>118</v>
      </c>
      <c r="D2699" s="39" t="s">
        <v>15370</v>
      </c>
      <c r="F2699" s="12" t="str">
        <f t="shared" si="42"/>
        <v>94971</v>
      </c>
    </row>
    <row r="2700" spans="1:6" ht="13.5" x14ac:dyDescent="0.25">
      <c r="A2700" s="41">
        <v>94972</v>
      </c>
      <c r="B2700" s="38" t="s">
        <v>70</v>
      </c>
      <c r="C2700" s="38" t="s">
        <v>118</v>
      </c>
      <c r="D2700" s="39" t="s">
        <v>15371</v>
      </c>
      <c r="F2700" s="12" t="str">
        <f t="shared" si="42"/>
        <v>94972</v>
      </c>
    </row>
    <row r="2701" spans="1:6" ht="13.5" x14ac:dyDescent="0.25">
      <c r="A2701" s="41">
        <v>94973</v>
      </c>
      <c r="B2701" s="38" t="s">
        <v>2514</v>
      </c>
      <c r="C2701" s="38" t="s">
        <v>118</v>
      </c>
      <c r="D2701" s="39" t="s">
        <v>15372</v>
      </c>
      <c r="F2701" s="12" t="str">
        <f t="shared" si="42"/>
        <v>94973</v>
      </c>
    </row>
    <row r="2702" spans="1:6" ht="13.5" x14ac:dyDescent="0.25">
      <c r="A2702" s="41">
        <v>94974</v>
      </c>
      <c r="B2702" s="38" t="s">
        <v>291</v>
      </c>
      <c r="C2702" s="38" t="s">
        <v>118</v>
      </c>
      <c r="D2702" s="39" t="s">
        <v>15373</v>
      </c>
      <c r="F2702" s="12" t="str">
        <f t="shared" si="42"/>
        <v>94974</v>
      </c>
    </row>
    <row r="2703" spans="1:6" ht="13.5" x14ac:dyDescent="0.25">
      <c r="A2703" s="41">
        <v>94975</v>
      </c>
      <c r="B2703" s="38" t="s">
        <v>2515</v>
      </c>
      <c r="C2703" s="38" t="s">
        <v>118</v>
      </c>
      <c r="D2703" s="39" t="s">
        <v>15374</v>
      </c>
      <c r="F2703" s="12" t="str">
        <f t="shared" si="42"/>
        <v>94975</v>
      </c>
    </row>
    <row r="2704" spans="1:6" ht="13.5" x14ac:dyDescent="0.25">
      <c r="A2704" s="41">
        <v>96555</v>
      </c>
      <c r="B2704" s="38" t="s">
        <v>1778</v>
      </c>
      <c r="C2704" s="38" t="s">
        <v>118</v>
      </c>
      <c r="D2704" s="39" t="s">
        <v>15375</v>
      </c>
      <c r="F2704" s="12" t="str">
        <f t="shared" si="42"/>
        <v>96555</v>
      </c>
    </row>
    <row r="2705" spans="1:6" ht="13.5" x14ac:dyDescent="0.25">
      <c r="A2705" s="41">
        <v>96556</v>
      </c>
      <c r="B2705" s="38" t="s">
        <v>2516</v>
      </c>
      <c r="C2705" s="38" t="s">
        <v>118</v>
      </c>
      <c r="D2705" s="39" t="s">
        <v>15376</v>
      </c>
      <c r="F2705" s="12" t="str">
        <f t="shared" si="42"/>
        <v>96556</v>
      </c>
    </row>
    <row r="2706" spans="1:6" ht="13.5" x14ac:dyDescent="0.25">
      <c r="A2706" s="41">
        <v>96557</v>
      </c>
      <c r="B2706" s="38" t="s">
        <v>2517</v>
      </c>
      <c r="C2706" s="38" t="s">
        <v>118</v>
      </c>
      <c r="D2706" s="39" t="s">
        <v>15377</v>
      </c>
      <c r="F2706" s="12" t="str">
        <f t="shared" si="42"/>
        <v>96557</v>
      </c>
    </row>
    <row r="2707" spans="1:6" ht="13.5" x14ac:dyDescent="0.25">
      <c r="A2707" s="41">
        <v>96558</v>
      </c>
      <c r="B2707" s="38" t="s">
        <v>2518</v>
      </c>
      <c r="C2707" s="38" t="s">
        <v>118</v>
      </c>
      <c r="D2707" s="39" t="s">
        <v>15378</v>
      </c>
      <c r="F2707" s="12" t="str">
        <f t="shared" si="42"/>
        <v>96558</v>
      </c>
    </row>
    <row r="2708" spans="1:6" ht="13.5" x14ac:dyDescent="0.25">
      <c r="A2708" s="41">
        <v>99235</v>
      </c>
      <c r="B2708" s="38" t="s">
        <v>2519</v>
      </c>
      <c r="C2708" s="38" t="s">
        <v>118</v>
      </c>
      <c r="D2708" s="39" t="s">
        <v>15379</v>
      </c>
      <c r="F2708" s="12" t="str">
        <f t="shared" si="42"/>
        <v>99235</v>
      </c>
    </row>
    <row r="2709" spans="1:6" ht="13.5" x14ac:dyDescent="0.25">
      <c r="A2709" s="41">
        <v>99431</v>
      </c>
      <c r="B2709" s="38" t="s">
        <v>2520</v>
      </c>
      <c r="C2709" s="38" t="s">
        <v>118</v>
      </c>
      <c r="D2709" s="39" t="s">
        <v>15380</v>
      </c>
      <c r="F2709" s="12" t="str">
        <f t="shared" si="42"/>
        <v>99431</v>
      </c>
    </row>
    <row r="2710" spans="1:6" ht="13.5" x14ac:dyDescent="0.25">
      <c r="A2710" s="41">
        <v>99432</v>
      </c>
      <c r="B2710" s="38" t="s">
        <v>2521</v>
      </c>
      <c r="C2710" s="38" t="s">
        <v>118</v>
      </c>
      <c r="D2710" s="39" t="s">
        <v>15381</v>
      </c>
      <c r="F2710" s="12" t="str">
        <f t="shared" si="42"/>
        <v>99432</v>
      </c>
    </row>
    <row r="2711" spans="1:6" ht="13.5" x14ac:dyDescent="0.25">
      <c r="A2711" s="41">
        <v>99433</v>
      </c>
      <c r="B2711" s="38" t="s">
        <v>2522</v>
      </c>
      <c r="C2711" s="38" t="s">
        <v>118</v>
      </c>
      <c r="D2711" s="39" t="s">
        <v>15382</v>
      </c>
      <c r="F2711" s="12" t="str">
        <f t="shared" si="42"/>
        <v>99433</v>
      </c>
    </row>
    <row r="2712" spans="1:6" ht="13.5" x14ac:dyDescent="0.25">
      <c r="A2712" s="41">
        <v>99434</v>
      </c>
      <c r="B2712" s="38" t="s">
        <v>2523</v>
      </c>
      <c r="C2712" s="38" t="s">
        <v>118</v>
      </c>
      <c r="D2712" s="39" t="s">
        <v>15383</v>
      </c>
      <c r="F2712" s="12" t="str">
        <f t="shared" si="42"/>
        <v>99434</v>
      </c>
    </row>
    <row r="2713" spans="1:6" ht="13.5" x14ac:dyDescent="0.25">
      <c r="A2713" s="41">
        <v>99435</v>
      </c>
      <c r="B2713" s="38" t="s">
        <v>2524</v>
      </c>
      <c r="C2713" s="38" t="s">
        <v>118</v>
      </c>
      <c r="D2713" s="39" t="s">
        <v>15384</v>
      </c>
      <c r="F2713" s="12" t="str">
        <f t="shared" si="42"/>
        <v>99435</v>
      </c>
    </row>
    <row r="2714" spans="1:6" ht="13.5" x14ac:dyDescent="0.25">
      <c r="A2714" s="41">
        <v>99436</v>
      </c>
      <c r="B2714" s="38" t="s">
        <v>2525</v>
      </c>
      <c r="C2714" s="38" t="s">
        <v>118</v>
      </c>
      <c r="D2714" s="39" t="s">
        <v>15385</v>
      </c>
      <c r="F2714" s="12" t="str">
        <f t="shared" si="42"/>
        <v>99436</v>
      </c>
    </row>
    <row r="2715" spans="1:6" ht="13.5" x14ac:dyDescent="0.25">
      <c r="A2715" s="41">
        <v>99437</v>
      </c>
      <c r="B2715" s="38" t="s">
        <v>2526</v>
      </c>
      <c r="C2715" s="38" t="s">
        <v>118</v>
      </c>
      <c r="D2715" s="39" t="s">
        <v>15386</v>
      </c>
      <c r="F2715" s="12" t="str">
        <f t="shared" si="42"/>
        <v>99437</v>
      </c>
    </row>
    <row r="2716" spans="1:6" ht="13.5" x14ac:dyDescent="0.25">
      <c r="A2716" s="41">
        <v>99438</v>
      </c>
      <c r="B2716" s="38" t="s">
        <v>2527</v>
      </c>
      <c r="C2716" s="38" t="s">
        <v>118</v>
      </c>
      <c r="D2716" s="39" t="s">
        <v>15387</v>
      </c>
      <c r="F2716" s="12" t="str">
        <f t="shared" si="42"/>
        <v>99438</v>
      </c>
    </row>
    <row r="2717" spans="1:6" ht="13.5" x14ac:dyDescent="0.25">
      <c r="A2717" s="41">
        <v>99439</v>
      </c>
      <c r="B2717" s="38" t="s">
        <v>2528</v>
      </c>
      <c r="C2717" s="38" t="s">
        <v>118</v>
      </c>
      <c r="D2717" s="39" t="s">
        <v>15388</v>
      </c>
      <c r="F2717" s="12" t="str">
        <f t="shared" si="42"/>
        <v>99439</v>
      </c>
    </row>
    <row r="2718" spans="1:6" ht="13.5" x14ac:dyDescent="0.25">
      <c r="A2718" s="41">
        <v>102473</v>
      </c>
      <c r="B2718" s="38" t="s">
        <v>2529</v>
      </c>
      <c r="C2718" s="38" t="s">
        <v>118</v>
      </c>
      <c r="D2718" s="39" t="s">
        <v>15389</v>
      </c>
      <c r="F2718" s="12" t="str">
        <f t="shared" si="42"/>
        <v>102473</v>
      </c>
    </row>
    <row r="2719" spans="1:6" ht="13.5" x14ac:dyDescent="0.25">
      <c r="A2719" s="41">
        <v>102474</v>
      </c>
      <c r="B2719" s="38" t="s">
        <v>2530</v>
      </c>
      <c r="C2719" s="38" t="s">
        <v>118</v>
      </c>
      <c r="D2719" s="39" t="s">
        <v>15390</v>
      </c>
      <c r="F2719" s="12" t="str">
        <f t="shared" si="42"/>
        <v>102474</v>
      </c>
    </row>
    <row r="2720" spans="1:6" ht="13.5" x14ac:dyDescent="0.25">
      <c r="A2720" s="41">
        <v>102475</v>
      </c>
      <c r="B2720" s="38" t="s">
        <v>2531</v>
      </c>
      <c r="C2720" s="38" t="s">
        <v>118</v>
      </c>
      <c r="D2720" s="39" t="s">
        <v>15391</v>
      </c>
      <c r="F2720" s="12" t="str">
        <f t="shared" si="42"/>
        <v>102475</v>
      </c>
    </row>
    <row r="2721" spans="1:6" ht="13.5" x14ac:dyDescent="0.25">
      <c r="A2721" s="41">
        <v>102476</v>
      </c>
      <c r="B2721" s="38" t="s">
        <v>2532</v>
      </c>
      <c r="C2721" s="38" t="s">
        <v>118</v>
      </c>
      <c r="D2721" s="39" t="s">
        <v>15392</v>
      </c>
      <c r="F2721" s="12" t="str">
        <f t="shared" si="42"/>
        <v>102476</v>
      </c>
    </row>
    <row r="2722" spans="1:6" ht="13.5" x14ac:dyDescent="0.25">
      <c r="A2722" s="41">
        <v>102477</v>
      </c>
      <c r="B2722" s="38" t="s">
        <v>2533</v>
      </c>
      <c r="C2722" s="38" t="s">
        <v>118</v>
      </c>
      <c r="D2722" s="39" t="s">
        <v>15393</v>
      </c>
      <c r="F2722" s="12" t="str">
        <f t="shared" si="42"/>
        <v>102477</v>
      </c>
    </row>
    <row r="2723" spans="1:6" ht="13.5" x14ac:dyDescent="0.25">
      <c r="A2723" s="41">
        <v>102478</v>
      </c>
      <c r="B2723" s="38" t="s">
        <v>2534</v>
      </c>
      <c r="C2723" s="38" t="s">
        <v>118</v>
      </c>
      <c r="D2723" s="39" t="s">
        <v>15394</v>
      </c>
      <c r="F2723" s="12" t="str">
        <f t="shared" si="42"/>
        <v>102478</v>
      </c>
    </row>
    <row r="2724" spans="1:6" ht="13.5" x14ac:dyDescent="0.25">
      <c r="A2724" s="41">
        <v>102479</v>
      </c>
      <c r="B2724" s="38" t="s">
        <v>2535</v>
      </c>
      <c r="C2724" s="38" t="s">
        <v>118</v>
      </c>
      <c r="D2724" s="39" t="s">
        <v>15395</v>
      </c>
      <c r="F2724" s="12" t="str">
        <f t="shared" si="42"/>
        <v>102479</v>
      </c>
    </row>
    <row r="2725" spans="1:6" ht="13.5" x14ac:dyDescent="0.25">
      <c r="A2725" s="41">
        <v>102480</v>
      </c>
      <c r="B2725" s="38" t="s">
        <v>2536</v>
      </c>
      <c r="C2725" s="38" t="s">
        <v>118</v>
      </c>
      <c r="D2725" s="39" t="s">
        <v>15396</v>
      </c>
      <c r="F2725" s="12" t="str">
        <f t="shared" si="42"/>
        <v>102480</v>
      </c>
    </row>
    <row r="2726" spans="1:6" ht="13.5" x14ac:dyDescent="0.25">
      <c r="A2726" s="41">
        <v>102481</v>
      </c>
      <c r="B2726" s="38" t="s">
        <v>2537</v>
      </c>
      <c r="C2726" s="38" t="s">
        <v>118</v>
      </c>
      <c r="D2726" s="39" t="s">
        <v>15397</v>
      </c>
      <c r="F2726" s="12" t="str">
        <f t="shared" si="42"/>
        <v>102481</v>
      </c>
    </row>
    <row r="2727" spans="1:6" ht="13.5" x14ac:dyDescent="0.25">
      <c r="A2727" s="41">
        <v>102482</v>
      </c>
      <c r="B2727" s="38" t="s">
        <v>2538</v>
      </c>
      <c r="C2727" s="38" t="s">
        <v>118</v>
      </c>
      <c r="D2727" s="39" t="s">
        <v>15398</v>
      </c>
      <c r="F2727" s="12" t="str">
        <f t="shared" si="42"/>
        <v>102482</v>
      </c>
    </row>
    <row r="2728" spans="1:6" ht="13.5" x14ac:dyDescent="0.25">
      <c r="A2728" s="41">
        <v>102483</v>
      </c>
      <c r="B2728" s="38" t="s">
        <v>2539</v>
      </c>
      <c r="C2728" s="38" t="s">
        <v>118</v>
      </c>
      <c r="D2728" s="39" t="s">
        <v>15399</v>
      </c>
      <c r="F2728" s="12" t="str">
        <f t="shared" si="42"/>
        <v>102483</v>
      </c>
    </row>
    <row r="2729" spans="1:6" ht="13.5" x14ac:dyDescent="0.25">
      <c r="A2729" s="41">
        <v>102484</v>
      </c>
      <c r="B2729" s="38" t="s">
        <v>2540</v>
      </c>
      <c r="C2729" s="38" t="s">
        <v>118</v>
      </c>
      <c r="D2729" s="39" t="s">
        <v>15400</v>
      </c>
      <c r="F2729" s="12" t="str">
        <f t="shared" si="42"/>
        <v>102484</v>
      </c>
    </row>
    <row r="2730" spans="1:6" ht="13.5" x14ac:dyDescent="0.25">
      <c r="A2730" s="41">
        <v>102485</v>
      </c>
      <c r="B2730" s="38" t="s">
        <v>2541</v>
      </c>
      <c r="C2730" s="38" t="s">
        <v>118</v>
      </c>
      <c r="D2730" s="39" t="s">
        <v>15401</v>
      </c>
      <c r="F2730" s="12" t="str">
        <f t="shared" si="42"/>
        <v>102485</v>
      </c>
    </row>
    <row r="2731" spans="1:6" ht="13.5" x14ac:dyDescent="0.25">
      <c r="A2731" s="41">
        <v>102486</v>
      </c>
      <c r="B2731" s="38" t="s">
        <v>2542</v>
      </c>
      <c r="C2731" s="38" t="s">
        <v>118</v>
      </c>
      <c r="D2731" s="39" t="s">
        <v>15402</v>
      </c>
      <c r="F2731" s="12" t="str">
        <f t="shared" si="42"/>
        <v>102486</v>
      </c>
    </row>
    <row r="2732" spans="1:6" ht="13.5" x14ac:dyDescent="0.25">
      <c r="A2732" s="41">
        <v>102487</v>
      </c>
      <c r="B2732" s="38" t="s">
        <v>2543</v>
      </c>
      <c r="C2732" s="38" t="s">
        <v>118</v>
      </c>
      <c r="D2732" s="39" t="s">
        <v>15403</v>
      </c>
      <c r="F2732" s="12" t="str">
        <f t="shared" si="42"/>
        <v>102487</v>
      </c>
    </row>
    <row r="2733" spans="1:6" ht="13.5" x14ac:dyDescent="0.25">
      <c r="A2733" s="41">
        <v>103183</v>
      </c>
      <c r="B2733" s="38" t="s">
        <v>2544</v>
      </c>
      <c r="C2733" s="38" t="s">
        <v>118</v>
      </c>
      <c r="D2733" s="39" t="s">
        <v>15404</v>
      </c>
      <c r="F2733" s="12" t="str">
        <f t="shared" si="42"/>
        <v>103183</v>
      </c>
    </row>
    <row r="2734" spans="1:6" ht="13.5" x14ac:dyDescent="0.25">
      <c r="A2734" s="41">
        <v>103184</v>
      </c>
      <c r="B2734" s="38" t="s">
        <v>2545</v>
      </c>
      <c r="C2734" s="38" t="s">
        <v>118</v>
      </c>
      <c r="D2734" s="39" t="s">
        <v>15405</v>
      </c>
      <c r="F2734" s="12" t="str">
        <f t="shared" si="42"/>
        <v>103184</v>
      </c>
    </row>
    <row r="2735" spans="1:6" ht="13.5" x14ac:dyDescent="0.25">
      <c r="A2735" s="41">
        <v>103669</v>
      </c>
      <c r="B2735" s="38" t="s">
        <v>2546</v>
      </c>
      <c r="C2735" s="38" t="s">
        <v>118</v>
      </c>
      <c r="D2735" s="39" t="s">
        <v>15406</v>
      </c>
      <c r="F2735" s="12" t="str">
        <f t="shared" si="42"/>
        <v>103669</v>
      </c>
    </row>
    <row r="2736" spans="1:6" ht="13.5" x14ac:dyDescent="0.25">
      <c r="A2736" s="41">
        <v>103670</v>
      </c>
      <c r="B2736" s="38" t="s">
        <v>71</v>
      </c>
      <c r="C2736" s="38" t="s">
        <v>118</v>
      </c>
      <c r="D2736" s="39" t="s">
        <v>15407</v>
      </c>
      <c r="F2736" s="12" t="str">
        <f t="shared" si="42"/>
        <v>103670</v>
      </c>
    </row>
    <row r="2737" spans="1:6" ht="13.5" x14ac:dyDescent="0.25">
      <c r="A2737" s="41">
        <v>103671</v>
      </c>
      <c r="B2737" s="38" t="s">
        <v>2547</v>
      </c>
      <c r="C2737" s="38" t="s">
        <v>118</v>
      </c>
      <c r="D2737" s="39" t="s">
        <v>15408</v>
      </c>
      <c r="F2737" s="12" t="str">
        <f t="shared" si="42"/>
        <v>103671</v>
      </c>
    </row>
    <row r="2738" spans="1:6" ht="13.5" x14ac:dyDescent="0.25">
      <c r="A2738" s="41">
        <v>103672</v>
      </c>
      <c r="B2738" s="38" t="s">
        <v>2548</v>
      </c>
      <c r="C2738" s="38" t="s">
        <v>118</v>
      </c>
      <c r="D2738" s="39" t="s">
        <v>15409</v>
      </c>
      <c r="F2738" s="12" t="str">
        <f t="shared" si="42"/>
        <v>103672</v>
      </c>
    </row>
    <row r="2739" spans="1:6" ht="13.5" x14ac:dyDescent="0.25">
      <c r="A2739" s="41">
        <v>103673</v>
      </c>
      <c r="B2739" s="38" t="s">
        <v>2549</v>
      </c>
      <c r="C2739" s="38" t="s">
        <v>118</v>
      </c>
      <c r="D2739" s="39" t="s">
        <v>15410</v>
      </c>
      <c r="F2739" s="12" t="str">
        <f t="shared" si="42"/>
        <v>103673</v>
      </c>
    </row>
    <row r="2740" spans="1:6" ht="13.5" x14ac:dyDescent="0.25">
      <c r="A2740" s="41">
        <v>103674</v>
      </c>
      <c r="B2740" s="38" t="s">
        <v>2550</v>
      </c>
      <c r="C2740" s="38" t="s">
        <v>118</v>
      </c>
      <c r="D2740" s="39" t="s">
        <v>15411</v>
      </c>
      <c r="F2740" s="12" t="str">
        <f t="shared" si="42"/>
        <v>103674</v>
      </c>
    </row>
    <row r="2741" spans="1:6" ht="13.5" x14ac:dyDescent="0.25">
      <c r="A2741" s="41">
        <v>103675</v>
      </c>
      <c r="B2741" s="38" t="s">
        <v>2396</v>
      </c>
      <c r="C2741" s="38" t="s">
        <v>118</v>
      </c>
      <c r="D2741" s="39" t="s">
        <v>15412</v>
      </c>
      <c r="F2741" s="12" t="str">
        <f t="shared" si="42"/>
        <v>103675</v>
      </c>
    </row>
    <row r="2742" spans="1:6" ht="13.5" x14ac:dyDescent="0.25">
      <c r="A2742" s="41">
        <v>103676</v>
      </c>
      <c r="B2742" s="38" t="s">
        <v>2551</v>
      </c>
      <c r="C2742" s="38" t="s">
        <v>118</v>
      </c>
      <c r="D2742" s="39" t="s">
        <v>15413</v>
      </c>
      <c r="F2742" s="12" t="str">
        <f t="shared" si="42"/>
        <v>103676</v>
      </c>
    </row>
    <row r="2743" spans="1:6" ht="13.5" x14ac:dyDescent="0.25">
      <c r="A2743" s="41">
        <v>103677</v>
      </c>
      <c r="B2743" s="38" t="s">
        <v>2552</v>
      </c>
      <c r="C2743" s="38" t="s">
        <v>118</v>
      </c>
      <c r="D2743" s="39" t="s">
        <v>15414</v>
      </c>
      <c r="F2743" s="12" t="str">
        <f t="shared" si="42"/>
        <v>103677</v>
      </c>
    </row>
    <row r="2744" spans="1:6" ht="13.5" x14ac:dyDescent="0.25">
      <c r="A2744" s="41">
        <v>103678</v>
      </c>
      <c r="B2744" s="38" t="s">
        <v>2553</v>
      </c>
      <c r="C2744" s="38" t="s">
        <v>118</v>
      </c>
      <c r="D2744" s="39" t="s">
        <v>15415</v>
      </c>
      <c r="F2744" s="12" t="str">
        <f t="shared" si="42"/>
        <v>103678</v>
      </c>
    </row>
    <row r="2745" spans="1:6" ht="13.5" x14ac:dyDescent="0.25">
      <c r="A2745" s="41">
        <v>103679</v>
      </c>
      <c r="B2745" s="38" t="s">
        <v>2554</v>
      </c>
      <c r="C2745" s="38" t="s">
        <v>118</v>
      </c>
      <c r="D2745" s="39" t="s">
        <v>15416</v>
      </c>
      <c r="F2745" s="12" t="str">
        <f t="shared" si="42"/>
        <v>103679</v>
      </c>
    </row>
    <row r="2746" spans="1:6" ht="13.5" x14ac:dyDescent="0.25">
      <c r="A2746" s="41">
        <v>103680</v>
      </c>
      <c r="B2746" s="38" t="s">
        <v>2555</v>
      </c>
      <c r="C2746" s="38" t="s">
        <v>118</v>
      </c>
      <c r="D2746" s="39" t="s">
        <v>15417</v>
      </c>
      <c r="F2746" s="12" t="str">
        <f t="shared" si="42"/>
        <v>103680</v>
      </c>
    </row>
    <row r="2747" spans="1:6" ht="13.5" x14ac:dyDescent="0.25">
      <c r="A2747" s="41">
        <v>103681</v>
      </c>
      <c r="B2747" s="38" t="s">
        <v>2556</v>
      </c>
      <c r="C2747" s="38" t="s">
        <v>118</v>
      </c>
      <c r="D2747" s="39" t="s">
        <v>15418</v>
      </c>
      <c r="F2747" s="12" t="str">
        <f t="shared" si="42"/>
        <v>103681</v>
      </c>
    </row>
    <row r="2748" spans="1:6" ht="13.5" x14ac:dyDescent="0.25">
      <c r="A2748" s="41">
        <v>103682</v>
      </c>
      <c r="B2748" s="38" t="s">
        <v>2557</v>
      </c>
      <c r="C2748" s="38" t="s">
        <v>118</v>
      </c>
      <c r="D2748" s="39" t="s">
        <v>15419</v>
      </c>
      <c r="F2748" s="12" t="str">
        <f t="shared" si="42"/>
        <v>103682</v>
      </c>
    </row>
    <row r="2749" spans="1:6" ht="13.5" x14ac:dyDescent="0.25">
      <c r="A2749" s="41">
        <v>103683</v>
      </c>
      <c r="B2749" s="38" t="s">
        <v>2558</v>
      </c>
      <c r="C2749" s="38" t="s">
        <v>118</v>
      </c>
      <c r="D2749" s="39" t="s">
        <v>15420</v>
      </c>
      <c r="F2749" s="12" t="str">
        <f t="shared" si="42"/>
        <v>103683</v>
      </c>
    </row>
    <row r="2750" spans="1:6" ht="13.5" x14ac:dyDescent="0.25">
      <c r="A2750" s="41">
        <v>103684</v>
      </c>
      <c r="B2750" s="38" t="s">
        <v>2559</v>
      </c>
      <c r="C2750" s="38" t="s">
        <v>118</v>
      </c>
      <c r="D2750" s="39" t="s">
        <v>15421</v>
      </c>
      <c r="F2750" s="12" t="str">
        <f t="shared" si="42"/>
        <v>103684</v>
      </c>
    </row>
    <row r="2751" spans="1:6" ht="13.5" x14ac:dyDescent="0.25">
      <c r="A2751" s="41">
        <v>103685</v>
      </c>
      <c r="B2751" s="38" t="s">
        <v>2560</v>
      </c>
      <c r="C2751" s="38" t="s">
        <v>118</v>
      </c>
      <c r="D2751" s="39" t="s">
        <v>15422</v>
      </c>
      <c r="F2751" s="12" t="str">
        <f t="shared" si="42"/>
        <v>103685</v>
      </c>
    </row>
    <row r="2752" spans="1:6" ht="13.5" x14ac:dyDescent="0.25">
      <c r="A2752" s="41">
        <v>103686</v>
      </c>
      <c r="B2752" s="38" t="s">
        <v>2561</v>
      </c>
      <c r="C2752" s="38" t="s">
        <v>118</v>
      </c>
      <c r="D2752" s="39" t="s">
        <v>15423</v>
      </c>
      <c r="F2752" s="12" t="str">
        <f t="shared" si="42"/>
        <v>103686</v>
      </c>
    </row>
    <row r="2753" spans="1:6" ht="13.5" x14ac:dyDescent="0.25">
      <c r="A2753" s="41">
        <v>103687</v>
      </c>
      <c r="B2753" s="38" t="s">
        <v>2562</v>
      </c>
      <c r="C2753" s="38" t="s">
        <v>118</v>
      </c>
      <c r="D2753" s="39" t="s">
        <v>15424</v>
      </c>
      <c r="F2753" s="12" t="str">
        <f t="shared" si="42"/>
        <v>103687</v>
      </c>
    </row>
    <row r="2754" spans="1:6" ht="13.5" x14ac:dyDescent="0.25">
      <c r="A2754" s="41">
        <v>103688</v>
      </c>
      <c r="B2754" s="38" t="s">
        <v>2563</v>
      </c>
      <c r="C2754" s="38" t="s">
        <v>118</v>
      </c>
      <c r="D2754" s="39" t="s">
        <v>15425</v>
      </c>
      <c r="F2754" s="12" t="str">
        <f t="shared" si="42"/>
        <v>103688</v>
      </c>
    </row>
    <row r="2755" spans="1:6" ht="13.5" x14ac:dyDescent="0.25">
      <c r="A2755" s="41">
        <v>104916</v>
      </c>
      <c r="B2755" s="38" t="s">
        <v>2564</v>
      </c>
      <c r="C2755" s="38" t="s">
        <v>98</v>
      </c>
      <c r="D2755" s="39" t="s">
        <v>15426</v>
      </c>
      <c r="F2755" s="12" t="str">
        <f t="shared" si="42"/>
        <v>104916</v>
      </c>
    </row>
    <row r="2756" spans="1:6" ht="13.5" x14ac:dyDescent="0.25">
      <c r="A2756" s="41">
        <v>104923</v>
      </c>
      <c r="B2756" s="38" t="s">
        <v>2565</v>
      </c>
      <c r="C2756" s="38" t="s">
        <v>118</v>
      </c>
      <c r="D2756" s="39" t="s">
        <v>15427</v>
      </c>
      <c r="F2756" s="12" t="str">
        <f t="shared" ref="F2756:F2819" si="43">CLEAN(A2756)</f>
        <v>104923</v>
      </c>
    </row>
    <row r="2757" spans="1:6" ht="13.5" x14ac:dyDescent="0.25">
      <c r="A2757" s="41">
        <v>104924</v>
      </c>
      <c r="B2757" s="38" t="s">
        <v>2566</v>
      </c>
      <c r="C2757" s="38" t="s">
        <v>118</v>
      </c>
      <c r="D2757" s="39" t="s">
        <v>15428</v>
      </c>
      <c r="F2757" s="12" t="str">
        <f t="shared" si="43"/>
        <v>104924</v>
      </c>
    </row>
    <row r="2758" spans="1:6" ht="13.5" x14ac:dyDescent="0.25">
      <c r="A2758" s="41">
        <v>101963</v>
      </c>
      <c r="B2758" s="38" t="s">
        <v>2567</v>
      </c>
      <c r="C2758" s="38" t="s">
        <v>286</v>
      </c>
      <c r="D2758" s="39" t="s">
        <v>15429</v>
      </c>
      <c r="F2758" s="12" t="str">
        <f t="shared" si="43"/>
        <v>101963</v>
      </c>
    </row>
    <row r="2759" spans="1:6" ht="13.5" x14ac:dyDescent="0.25">
      <c r="A2759" s="41">
        <v>101964</v>
      </c>
      <c r="B2759" s="38" t="s">
        <v>2568</v>
      </c>
      <c r="C2759" s="38" t="s">
        <v>286</v>
      </c>
      <c r="D2759" s="39" t="s">
        <v>15430</v>
      </c>
      <c r="F2759" s="12" t="str">
        <f t="shared" si="43"/>
        <v>101964</v>
      </c>
    </row>
    <row r="2760" spans="1:6" ht="13.5" x14ac:dyDescent="0.25">
      <c r="A2760" s="41">
        <v>101165</v>
      </c>
      <c r="B2760" s="38" t="s">
        <v>2569</v>
      </c>
      <c r="C2760" s="38" t="s">
        <v>118</v>
      </c>
      <c r="D2760" s="39" t="s">
        <v>15431</v>
      </c>
      <c r="F2760" s="12" t="str">
        <f t="shared" si="43"/>
        <v>101165</v>
      </c>
    </row>
    <row r="2761" spans="1:6" ht="13.5" x14ac:dyDescent="0.25">
      <c r="A2761" s="41">
        <v>101166</v>
      </c>
      <c r="B2761" s="38" t="s">
        <v>2571</v>
      </c>
      <c r="C2761" s="38" t="s">
        <v>118</v>
      </c>
      <c r="D2761" s="39" t="s">
        <v>15432</v>
      </c>
      <c r="F2761" s="12" t="str">
        <f t="shared" si="43"/>
        <v>101166</v>
      </c>
    </row>
    <row r="2762" spans="1:6" ht="13.5" x14ac:dyDescent="0.25">
      <c r="A2762" s="41">
        <v>98575</v>
      </c>
      <c r="B2762" s="38" t="s">
        <v>2572</v>
      </c>
      <c r="C2762" s="38" t="s">
        <v>84</v>
      </c>
      <c r="D2762" s="39" t="s">
        <v>15433</v>
      </c>
      <c r="F2762" s="12" t="str">
        <f t="shared" si="43"/>
        <v>98575</v>
      </c>
    </row>
    <row r="2763" spans="1:6" ht="13.5" x14ac:dyDescent="0.25">
      <c r="A2763" s="41">
        <v>98576</v>
      </c>
      <c r="B2763" s="38" t="s">
        <v>2573</v>
      </c>
      <c r="C2763" s="38" t="s">
        <v>84</v>
      </c>
      <c r="D2763" s="39" t="s">
        <v>15434</v>
      </c>
      <c r="F2763" s="12" t="str">
        <f t="shared" si="43"/>
        <v>98576</v>
      </c>
    </row>
    <row r="2764" spans="1:6" ht="13.5" x14ac:dyDescent="0.25">
      <c r="A2764" s="41">
        <v>98577</v>
      </c>
      <c r="B2764" s="38" t="s">
        <v>2575</v>
      </c>
      <c r="C2764" s="38" t="s">
        <v>84</v>
      </c>
      <c r="D2764" s="39" t="s">
        <v>15435</v>
      </c>
      <c r="F2764" s="12" t="str">
        <f t="shared" si="43"/>
        <v>98577</v>
      </c>
    </row>
    <row r="2765" spans="1:6" ht="13.5" x14ac:dyDescent="0.25">
      <c r="A2765" s="41">
        <v>93184</v>
      </c>
      <c r="B2765" s="38" t="s">
        <v>15436</v>
      </c>
      <c r="C2765" s="38" t="s">
        <v>84</v>
      </c>
      <c r="D2765" s="39" t="s">
        <v>7658</v>
      </c>
      <c r="F2765" s="12" t="str">
        <f t="shared" si="43"/>
        <v>93184</v>
      </c>
    </row>
    <row r="2766" spans="1:6" ht="13.5" x14ac:dyDescent="0.25">
      <c r="A2766" s="41">
        <v>93187</v>
      </c>
      <c r="B2766" s="38" t="s">
        <v>15437</v>
      </c>
      <c r="C2766" s="38" t="s">
        <v>84</v>
      </c>
      <c r="D2766" s="39" t="s">
        <v>15438</v>
      </c>
      <c r="F2766" s="12" t="str">
        <f t="shared" si="43"/>
        <v>93187</v>
      </c>
    </row>
    <row r="2767" spans="1:6" ht="13.5" x14ac:dyDescent="0.25">
      <c r="A2767" s="41">
        <v>93191</v>
      </c>
      <c r="B2767" s="38" t="s">
        <v>15439</v>
      </c>
      <c r="C2767" s="38" t="s">
        <v>84</v>
      </c>
      <c r="D2767" s="39" t="s">
        <v>15440</v>
      </c>
      <c r="F2767" s="12" t="str">
        <f t="shared" si="43"/>
        <v>93191</v>
      </c>
    </row>
    <row r="2768" spans="1:6" ht="13.5" x14ac:dyDescent="0.25">
      <c r="A2768" s="41">
        <v>93194</v>
      </c>
      <c r="B2768" s="38" t="s">
        <v>15441</v>
      </c>
      <c r="C2768" s="38" t="s">
        <v>84</v>
      </c>
      <c r="D2768" s="39" t="s">
        <v>15442</v>
      </c>
      <c r="F2768" s="12" t="str">
        <f t="shared" si="43"/>
        <v>93194</v>
      </c>
    </row>
    <row r="2769" spans="1:6" ht="13.5" x14ac:dyDescent="0.25">
      <c r="A2769" s="41">
        <v>93197</v>
      </c>
      <c r="B2769" s="38" t="s">
        <v>15443</v>
      </c>
      <c r="C2769" s="38" t="s">
        <v>84</v>
      </c>
      <c r="D2769" s="39" t="s">
        <v>15444</v>
      </c>
      <c r="F2769" s="12" t="str">
        <f t="shared" si="43"/>
        <v>93197</v>
      </c>
    </row>
    <row r="2770" spans="1:6" ht="13.5" x14ac:dyDescent="0.25">
      <c r="A2770" s="41">
        <v>93199</v>
      </c>
      <c r="B2770" s="38" t="s">
        <v>15445</v>
      </c>
      <c r="C2770" s="38" t="s">
        <v>84</v>
      </c>
      <c r="D2770" s="39" t="s">
        <v>15446</v>
      </c>
      <c r="F2770" s="12" t="str">
        <f t="shared" si="43"/>
        <v>93199</v>
      </c>
    </row>
    <row r="2771" spans="1:6" ht="13.5" x14ac:dyDescent="0.25">
      <c r="A2771" s="41">
        <v>93200</v>
      </c>
      <c r="B2771" s="38" t="s">
        <v>15447</v>
      </c>
      <c r="C2771" s="38" t="s">
        <v>84</v>
      </c>
      <c r="D2771" s="39" t="s">
        <v>13902</v>
      </c>
      <c r="F2771" s="12" t="str">
        <f t="shared" si="43"/>
        <v>93200</v>
      </c>
    </row>
    <row r="2772" spans="1:6" ht="13.5" x14ac:dyDescent="0.25">
      <c r="A2772" s="41">
        <v>93202</v>
      </c>
      <c r="B2772" s="38" t="s">
        <v>15448</v>
      </c>
      <c r="C2772" s="38" t="s">
        <v>84</v>
      </c>
      <c r="D2772" s="39" t="s">
        <v>9006</v>
      </c>
      <c r="F2772" s="12" t="str">
        <f t="shared" si="43"/>
        <v>93202</v>
      </c>
    </row>
    <row r="2773" spans="1:6" ht="13.5" x14ac:dyDescent="0.25">
      <c r="A2773" s="41">
        <v>93203</v>
      </c>
      <c r="B2773" s="38" t="s">
        <v>15449</v>
      </c>
      <c r="C2773" s="38" t="s">
        <v>84</v>
      </c>
      <c r="D2773" s="39" t="s">
        <v>14059</v>
      </c>
      <c r="F2773" s="12" t="str">
        <f t="shared" si="43"/>
        <v>93203</v>
      </c>
    </row>
    <row r="2774" spans="1:6" ht="13.5" x14ac:dyDescent="0.25">
      <c r="A2774" s="41">
        <v>93205</v>
      </c>
      <c r="B2774" s="38" t="s">
        <v>15450</v>
      </c>
      <c r="C2774" s="38" t="s">
        <v>84</v>
      </c>
      <c r="D2774" s="39" t="s">
        <v>15451</v>
      </c>
      <c r="F2774" s="12" t="str">
        <f t="shared" si="43"/>
        <v>93205</v>
      </c>
    </row>
    <row r="2775" spans="1:6" ht="13.5" x14ac:dyDescent="0.25">
      <c r="A2775" s="41">
        <v>105021</v>
      </c>
      <c r="B2775" s="38" t="s">
        <v>15452</v>
      </c>
      <c r="C2775" s="38" t="s">
        <v>84</v>
      </c>
      <c r="D2775" s="39" t="s">
        <v>15453</v>
      </c>
      <c r="F2775" s="12" t="str">
        <f t="shared" si="43"/>
        <v>105021</v>
      </c>
    </row>
    <row r="2776" spans="1:6" ht="13.5" x14ac:dyDescent="0.25">
      <c r="A2776" s="41">
        <v>105022</v>
      </c>
      <c r="B2776" s="38" t="s">
        <v>15454</v>
      </c>
      <c r="C2776" s="38" t="s">
        <v>84</v>
      </c>
      <c r="D2776" s="39" t="s">
        <v>15455</v>
      </c>
      <c r="F2776" s="12" t="str">
        <f t="shared" si="43"/>
        <v>105022</v>
      </c>
    </row>
    <row r="2777" spans="1:6" ht="13.5" x14ac:dyDescent="0.25">
      <c r="A2777" s="41">
        <v>105023</v>
      </c>
      <c r="B2777" s="38" t="s">
        <v>15456</v>
      </c>
      <c r="C2777" s="38" t="s">
        <v>84</v>
      </c>
      <c r="D2777" s="39" t="s">
        <v>15457</v>
      </c>
      <c r="F2777" s="12" t="str">
        <f t="shared" si="43"/>
        <v>105023</v>
      </c>
    </row>
    <row r="2778" spans="1:6" ht="13.5" x14ac:dyDescent="0.25">
      <c r="A2778" s="41">
        <v>105024</v>
      </c>
      <c r="B2778" s="38" t="s">
        <v>15458</v>
      </c>
      <c r="C2778" s="38" t="s">
        <v>84</v>
      </c>
      <c r="D2778" s="39" t="s">
        <v>15459</v>
      </c>
      <c r="F2778" s="12" t="str">
        <f t="shared" si="43"/>
        <v>105024</v>
      </c>
    </row>
    <row r="2779" spans="1:6" ht="13.5" x14ac:dyDescent="0.25">
      <c r="A2779" s="41">
        <v>105025</v>
      </c>
      <c r="B2779" s="38" t="s">
        <v>15460</v>
      </c>
      <c r="C2779" s="38" t="s">
        <v>84</v>
      </c>
      <c r="D2779" s="39" t="s">
        <v>15461</v>
      </c>
      <c r="F2779" s="12" t="str">
        <f t="shared" si="43"/>
        <v>105025</v>
      </c>
    </row>
    <row r="2780" spans="1:6" ht="13.5" x14ac:dyDescent="0.25">
      <c r="A2780" s="41">
        <v>105026</v>
      </c>
      <c r="B2780" s="38" t="s">
        <v>15462</v>
      </c>
      <c r="C2780" s="38" t="s">
        <v>84</v>
      </c>
      <c r="D2780" s="39" t="s">
        <v>15463</v>
      </c>
      <c r="F2780" s="12" t="str">
        <f t="shared" si="43"/>
        <v>105026</v>
      </c>
    </row>
    <row r="2781" spans="1:6" ht="13.5" x14ac:dyDescent="0.25">
      <c r="A2781" s="41">
        <v>105027</v>
      </c>
      <c r="B2781" s="38" t="s">
        <v>15464</v>
      </c>
      <c r="C2781" s="38" t="s">
        <v>84</v>
      </c>
      <c r="D2781" s="39" t="s">
        <v>15465</v>
      </c>
      <c r="F2781" s="12" t="str">
        <f t="shared" si="43"/>
        <v>105027</v>
      </c>
    </row>
    <row r="2782" spans="1:6" ht="13.5" x14ac:dyDescent="0.25">
      <c r="A2782" s="41">
        <v>105028</v>
      </c>
      <c r="B2782" s="38" t="s">
        <v>15466</v>
      </c>
      <c r="C2782" s="38" t="s">
        <v>84</v>
      </c>
      <c r="D2782" s="39" t="s">
        <v>15467</v>
      </c>
      <c r="F2782" s="12" t="str">
        <f t="shared" si="43"/>
        <v>105028</v>
      </c>
    </row>
    <row r="2783" spans="1:6" ht="13.5" x14ac:dyDescent="0.25">
      <c r="A2783" s="41">
        <v>105029</v>
      </c>
      <c r="B2783" s="38" t="s">
        <v>15468</v>
      </c>
      <c r="C2783" s="38" t="s">
        <v>84</v>
      </c>
      <c r="D2783" s="39" t="s">
        <v>15469</v>
      </c>
      <c r="F2783" s="12" t="str">
        <f t="shared" si="43"/>
        <v>105029</v>
      </c>
    </row>
    <row r="2784" spans="1:6" ht="13.5" x14ac:dyDescent="0.25">
      <c r="A2784" s="41">
        <v>105030</v>
      </c>
      <c r="B2784" s="38" t="s">
        <v>15470</v>
      </c>
      <c r="C2784" s="38" t="s">
        <v>84</v>
      </c>
      <c r="D2784" s="39" t="s">
        <v>15471</v>
      </c>
      <c r="F2784" s="12" t="str">
        <f t="shared" si="43"/>
        <v>105030</v>
      </c>
    </row>
    <row r="2785" spans="1:6" ht="13.5" x14ac:dyDescent="0.25">
      <c r="A2785" s="41">
        <v>105031</v>
      </c>
      <c r="B2785" s="38" t="s">
        <v>15472</v>
      </c>
      <c r="C2785" s="38" t="s">
        <v>84</v>
      </c>
      <c r="D2785" s="39" t="s">
        <v>15473</v>
      </c>
      <c r="F2785" s="12" t="str">
        <f t="shared" si="43"/>
        <v>105031</v>
      </c>
    </row>
    <row r="2786" spans="1:6" ht="13.5" x14ac:dyDescent="0.25">
      <c r="A2786" s="41">
        <v>105032</v>
      </c>
      <c r="B2786" s="38" t="s">
        <v>15474</v>
      </c>
      <c r="C2786" s="38" t="s">
        <v>84</v>
      </c>
      <c r="D2786" s="39" t="s">
        <v>15475</v>
      </c>
      <c r="F2786" s="12" t="str">
        <f t="shared" si="43"/>
        <v>105032</v>
      </c>
    </row>
    <row r="2787" spans="1:6" ht="13.5" x14ac:dyDescent="0.25">
      <c r="A2787" s="41">
        <v>105033</v>
      </c>
      <c r="B2787" s="38" t="s">
        <v>15476</v>
      </c>
      <c r="C2787" s="38" t="s">
        <v>84</v>
      </c>
      <c r="D2787" s="39" t="s">
        <v>15477</v>
      </c>
      <c r="F2787" s="12" t="str">
        <f t="shared" si="43"/>
        <v>105033</v>
      </c>
    </row>
    <row r="2788" spans="1:6" ht="13.5" x14ac:dyDescent="0.25">
      <c r="A2788" s="41">
        <v>105034</v>
      </c>
      <c r="B2788" s="38" t="s">
        <v>15478</v>
      </c>
      <c r="C2788" s="38" t="s">
        <v>84</v>
      </c>
      <c r="D2788" s="39" t="s">
        <v>15479</v>
      </c>
      <c r="F2788" s="12" t="str">
        <f t="shared" si="43"/>
        <v>105034</v>
      </c>
    </row>
    <row r="2789" spans="1:6" ht="13.5" x14ac:dyDescent="0.25">
      <c r="A2789" s="41">
        <v>105035</v>
      </c>
      <c r="B2789" s="38" t="s">
        <v>15480</v>
      </c>
      <c r="C2789" s="38" t="s">
        <v>84</v>
      </c>
      <c r="D2789" s="39" t="s">
        <v>15481</v>
      </c>
      <c r="F2789" s="12" t="str">
        <f t="shared" si="43"/>
        <v>105035</v>
      </c>
    </row>
    <row r="2790" spans="1:6" ht="13.5" x14ac:dyDescent="0.25">
      <c r="A2790" s="41">
        <v>105036</v>
      </c>
      <c r="B2790" s="38" t="s">
        <v>15482</v>
      </c>
      <c r="C2790" s="38" t="s">
        <v>84</v>
      </c>
      <c r="D2790" s="39" t="s">
        <v>15483</v>
      </c>
      <c r="F2790" s="12" t="str">
        <f t="shared" si="43"/>
        <v>105036</v>
      </c>
    </row>
    <row r="2791" spans="1:6" ht="13.5" x14ac:dyDescent="0.25">
      <c r="A2791" s="41">
        <v>105037</v>
      </c>
      <c r="B2791" s="38" t="s">
        <v>15484</v>
      </c>
      <c r="C2791" s="38" t="s">
        <v>84</v>
      </c>
      <c r="D2791" s="39" t="s">
        <v>15485</v>
      </c>
      <c r="F2791" s="12" t="str">
        <f t="shared" si="43"/>
        <v>105037</v>
      </c>
    </row>
    <row r="2792" spans="1:6" ht="13.5" x14ac:dyDescent="0.25">
      <c r="A2792" s="41">
        <v>105038</v>
      </c>
      <c r="B2792" s="38" t="s">
        <v>15486</v>
      </c>
      <c r="C2792" s="38" t="s">
        <v>84</v>
      </c>
      <c r="D2792" s="39" t="s">
        <v>15487</v>
      </c>
      <c r="F2792" s="12" t="str">
        <f t="shared" si="43"/>
        <v>105038</v>
      </c>
    </row>
    <row r="2793" spans="1:6" ht="13.5" x14ac:dyDescent="0.25">
      <c r="A2793" s="41">
        <v>105039</v>
      </c>
      <c r="B2793" s="38" t="s">
        <v>15488</v>
      </c>
      <c r="C2793" s="38" t="s">
        <v>84</v>
      </c>
      <c r="D2793" s="39" t="s">
        <v>15489</v>
      </c>
      <c r="F2793" s="12" t="str">
        <f t="shared" si="43"/>
        <v>105039</v>
      </c>
    </row>
    <row r="2794" spans="1:6" ht="13.5" x14ac:dyDescent="0.25">
      <c r="A2794" s="41">
        <v>105040</v>
      </c>
      <c r="B2794" s="38" t="s">
        <v>15490</v>
      </c>
      <c r="C2794" s="38" t="s">
        <v>84</v>
      </c>
      <c r="D2794" s="39" t="s">
        <v>15491</v>
      </c>
      <c r="F2794" s="12" t="str">
        <f t="shared" si="43"/>
        <v>105040</v>
      </c>
    </row>
    <row r="2795" spans="1:6" ht="13.5" x14ac:dyDescent="0.25">
      <c r="A2795" s="41">
        <v>97733</v>
      </c>
      <c r="B2795" s="38" t="s">
        <v>15492</v>
      </c>
      <c r="C2795" s="38" t="s">
        <v>118</v>
      </c>
      <c r="D2795" s="39" t="s">
        <v>15493</v>
      </c>
      <c r="F2795" s="12" t="str">
        <f t="shared" si="43"/>
        <v>97733</v>
      </c>
    </row>
    <row r="2796" spans="1:6" ht="13.5" x14ac:dyDescent="0.25">
      <c r="A2796" s="41">
        <v>97734</v>
      </c>
      <c r="B2796" s="38" t="s">
        <v>15494</v>
      </c>
      <c r="C2796" s="38" t="s">
        <v>118</v>
      </c>
      <c r="D2796" s="39" t="s">
        <v>15495</v>
      </c>
      <c r="F2796" s="12" t="str">
        <f t="shared" si="43"/>
        <v>97734</v>
      </c>
    </row>
    <row r="2797" spans="1:6" ht="13.5" x14ac:dyDescent="0.25">
      <c r="A2797" s="41">
        <v>97735</v>
      </c>
      <c r="B2797" s="38" t="s">
        <v>15496</v>
      </c>
      <c r="C2797" s="38" t="s">
        <v>118</v>
      </c>
      <c r="D2797" s="39" t="s">
        <v>15497</v>
      </c>
      <c r="F2797" s="12" t="str">
        <f t="shared" si="43"/>
        <v>97735</v>
      </c>
    </row>
    <row r="2798" spans="1:6" ht="13.5" x14ac:dyDescent="0.25">
      <c r="A2798" s="41">
        <v>97736</v>
      </c>
      <c r="B2798" s="38" t="s">
        <v>15498</v>
      </c>
      <c r="C2798" s="38" t="s">
        <v>118</v>
      </c>
      <c r="D2798" s="39" t="s">
        <v>15499</v>
      </c>
      <c r="F2798" s="12" t="str">
        <f t="shared" si="43"/>
        <v>97736</v>
      </c>
    </row>
    <row r="2799" spans="1:6" ht="13.5" x14ac:dyDescent="0.25">
      <c r="A2799" s="41">
        <v>97737</v>
      </c>
      <c r="B2799" s="38" t="s">
        <v>15500</v>
      </c>
      <c r="C2799" s="38" t="s">
        <v>118</v>
      </c>
      <c r="D2799" s="39" t="s">
        <v>15501</v>
      </c>
      <c r="F2799" s="12" t="str">
        <f t="shared" si="43"/>
        <v>97737</v>
      </c>
    </row>
    <row r="2800" spans="1:6" ht="13.5" x14ac:dyDescent="0.25">
      <c r="A2800" s="41">
        <v>97738</v>
      </c>
      <c r="B2800" s="38" t="s">
        <v>15502</v>
      </c>
      <c r="C2800" s="38" t="s">
        <v>118</v>
      </c>
      <c r="D2800" s="39" t="s">
        <v>15503</v>
      </c>
      <c r="F2800" s="12" t="str">
        <f t="shared" si="43"/>
        <v>97738</v>
      </c>
    </row>
    <row r="2801" spans="1:6" ht="13.5" x14ac:dyDescent="0.25">
      <c r="A2801" s="41">
        <v>97739</v>
      </c>
      <c r="B2801" s="38" t="s">
        <v>15504</v>
      </c>
      <c r="C2801" s="38" t="s">
        <v>118</v>
      </c>
      <c r="D2801" s="39" t="s">
        <v>15505</v>
      </c>
      <c r="F2801" s="12" t="str">
        <f t="shared" si="43"/>
        <v>97739</v>
      </c>
    </row>
    <row r="2802" spans="1:6" ht="13.5" x14ac:dyDescent="0.25">
      <c r="A2802" s="41">
        <v>97740</v>
      </c>
      <c r="B2802" s="38" t="s">
        <v>15506</v>
      </c>
      <c r="C2802" s="38" t="s">
        <v>118</v>
      </c>
      <c r="D2802" s="39" t="s">
        <v>15507</v>
      </c>
      <c r="F2802" s="12" t="str">
        <f t="shared" si="43"/>
        <v>97740</v>
      </c>
    </row>
    <row r="2803" spans="1:6" ht="13.5" x14ac:dyDescent="0.25">
      <c r="A2803" s="41">
        <v>98615</v>
      </c>
      <c r="B2803" s="38" t="s">
        <v>2577</v>
      </c>
      <c r="C2803" s="38" t="s">
        <v>286</v>
      </c>
      <c r="D2803" s="39" t="s">
        <v>15508</v>
      </c>
      <c r="F2803" s="12" t="str">
        <f t="shared" si="43"/>
        <v>98615</v>
      </c>
    </row>
    <row r="2804" spans="1:6" ht="13.5" x14ac:dyDescent="0.25">
      <c r="A2804" s="41">
        <v>98616</v>
      </c>
      <c r="B2804" s="38" t="s">
        <v>2578</v>
      </c>
      <c r="C2804" s="38" t="s">
        <v>286</v>
      </c>
      <c r="D2804" s="39" t="s">
        <v>15509</v>
      </c>
      <c r="F2804" s="12" t="str">
        <f t="shared" si="43"/>
        <v>98616</v>
      </c>
    </row>
    <row r="2805" spans="1:6" ht="13.5" x14ac:dyDescent="0.25">
      <c r="A2805" s="41">
        <v>98617</v>
      </c>
      <c r="B2805" s="38" t="s">
        <v>2579</v>
      </c>
      <c r="C2805" s="38" t="s">
        <v>286</v>
      </c>
      <c r="D2805" s="39" t="s">
        <v>15510</v>
      </c>
      <c r="F2805" s="12" t="str">
        <f t="shared" si="43"/>
        <v>98617</v>
      </c>
    </row>
    <row r="2806" spans="1:6" ht="13.5" x14ac:dyDescent="0.25">
      <c r="A2806" s="41">
        <v>98618</v>
      </c>
      <c r="B2806" s="38" t="s">
        <v>2580</v>
      </c>
      <c r="C2806" s="38" t="s">
        <v>286</v>
      </c>
      <c r="D2806" s="39" t="s">
        <v>15511</v>
      </c>
      <c r="F2806" s="12" t="str">
        <f t="shared" si="43"/>
        <v>98618</v>
      </c>
    </row>
    <row r="2807" spans="1:6" ht="13.5" x14ac:dyDescent="0.25">
      <c r="A2807" s="41">
        <v>98619</v>
      </c>
      <c r="B2807" s="38" t="s">
        <v>2581</v>
      </c>
      <c r="C2807" s="38" t="s">
        <v>286</v>
      </c>
      <c r="D2807" s="39" t="s">
        <v>15512</v>
      </c>
      <c r="F2807" s="12" t="str">
        <f t="shared" si="43"/>
        <v>98619</v>
      </c>
    </row>
    <row r="2808" spans="1:6" ht="13.5" x14ac:dyDescent="0.25">
      <c r="A2808" s="41">
        <v>98620</v>
      </c>
      <c r="B2808" s="38" t="s">
        <v>2582</v>
      </c>
      <c r="C2808" s="38" t="s">
        <v>286</v>
      </c>
      <c r="D2808" s="39" t="s">
        <v>15513</v>
      </c>
      <c r="F2808" s="12" t="str">
        <f t="shared" si="43"/>
        <v>98620</v>
      </c>
    </row>
    <row r="2809" spans="1:6" ht="13.5" x14ac:dyDescent="0.25">
      <c r="A2809" s="41">
        <v>98621</v>
      </c>
      <c r="B2809" s="38" t="s">
        <v>2583</v>
      </c>
      <c r="C2809" s="38" t="s">
        <v>286</v>
      </c>
      <c r="D2809" s="39" t="s">
        <v>15514</v>
      </c>
      <c r="F2809" s="12" t="str">
        <f t="shared" si="43"/>
        <v>98621</v>
      </c>
    </row>
    <row r="2810" spans="1:6" ht="13.5" x14ac:dyDescent="0.25">
      <c r="A2810" s="41">
        <v>98622</v>
      </c>
      <c r="B2810" s="38" t="s">
        <v>2584</v>
      </c>
      <c r="C2810" s="38" t="s">
        <v>286</v>
      </c>
      <c r="D2810" s="39" t="s">
        <v>15515</v>
      </c>
      <c r="F2810" s="12" t="str">
        <f t="shared" si="43"/>
        <v>98622</v>
      </c>
    </row>
    <row r="2811" spans="1:6" ht="13.5" x14ac:dyDescent="0.25">
      <c r="A2811" s="41">
        <v>98623</v>
      </c>
      <c r="B2811" s="38" t="s">
        <v>2585</v>
      </c>
      <c r="C2811" s="38" t="s">
        <v>286</v>
      </c>
      <c r="D2811" s="39" t="s">
        <v>15516</v>
      </c>
      <c r="F2811" s="12" t="str">
        <f t="shared" si="43"/>
        <v>98623</v>
      </c>
    </row>
    <row r="2812" spans="1:6" ht="13.5" x14ac:dyDescent="0.25">
      <c r="A2812" s="41">
        <v>98624</v>
      </c>
      <c r="B2812" s="38" t="s">
        <v>2586</v>
      </c>
      <c r="C2812" s="38" t="s">
        <v>286</v>
      </c>
      <c r="D2812" s="39" t="s">
        <v>15517</v>
      </c>
      <c r="F2812" s="12" t="str">
        <f t="shared" si="43"/>
        <v>98624</v>
      </c>
    </row>
    <row r="2813" spans="1:6" ht="13.5" x14ac:dyDescent="0.25">
      <c r="A2813" s="41">
        <v>98625</v>
      </c>
      <c r="B2813" s="38" t="s">
        <v>2587</v>
      </c>
      <c r="C2813" s="38" t="s">
        <v>286</v>
      </c>
      <c r="D2813" s="39" t="s">
        <v>15518</v>
      </c>
      <c r="F2813" s="12" t="str">
        <f t="shared" si="43"/>
        <v>98625</v>
      </c>
    </row>
    <row r="2814" spans="1:6" ht="13.5" x14ac:dyDescent="0.25">
      <c r="A2814" s="41">
        <v>98626</v>
      </c>
      <c r="B2814" s="38" t="s">
        <v>2588</v>
      </c>
      <c r="C2814" s="38" t="s">
        <v>286</v>
      </c>
      <c r="D2814" s="39" t="s">
        <v>15519</v>
      </c>
      <c r="F2814" s="12" t="str">
        <f t="shared" si="43"/>
        <v>98626</v>
      </c>
    </row>
    <row r="2815" spans="1:6" ht="13.5" x14ac:dyDescent="0.25">
      <c r="A2815" s="41">
        <v>98655</v>
      </c>
      <c r="B2815" s="38" t="s">
        <v>2589</v>
      </c>
      <c r="C2815" s="38" t="s">
        <v>84</v>
      </c>
      <c r="D2815" s="39" t="s">
        <v>15520</v>
      </c>
      <c r="F2815" s="12" t="str">
        <f t="shared" si="43"/>
        <v>98655</v>
      </c>
    </row>
    <row r="2816" spans="1:6" ht="13.5" x14ac:dyDescent="0.25">
      <c r="A2816" s="41">
        <v>98656</v>
      </c>
      <c r="B2816" s="38" t="s">
        <v>2591</v>
      </c>
      <c r="C2816" s="38" t="s">
        <v>84</v>
      </c>
      <c r="D2816" s="39" t="s">
        <v>15521</v>
      </c>
      <c r="F2816" s="12" t="str">
        <f t="shared" si="43"/>
        <v>98656</v>
      </c>
    </row>
    <row r="2817" spans="1:6" ht="13.5" x14ac:dyDescent="0.25">
      <c r="A2817" s="41">
        <v>98657</v>
      </c>
      <c r="B2817" s="38" t="s">
        <v>2592</v>
      </c>
      <c r="C2817" s="38" t="s">
        <v>84</v>
      </c>
      <c r="D2817" s="39" t="s">
        <v>15522</v>
      </c>
      <c r="F2817" s="12" t="str">
        <f t="shared" si="43"/>
        <v>98657</v>
      </c>
    </row>
    <row r="2818" spans="1:6" ht="13.5" x14ac:dyDescent="0.25">
      <c r="A2818" s="41">
        <v>98658</v>
      </c>
      <c r="B2818" s="38" t="s">
        <v>2593</v>
      </c>
      <c r="C2818" s="38" t="s">
        <v>84</v>
      </c>
      <c r="D2818" s="39" t="s">
        <v>15523</v>
      </c>
      <c r="F2818" s="12" t="str">
        <f t="shared" si="43"/>
        <v>98658</v>
      </c>
    </row>
    <row r="2819" spans="1:6" ht="13.5" x14ac:dyDescent="0.25">
      <c r="A2819" s="41">
        <v>98659</v>
      </c>
      <c r="B2819" s="38" t="s">
        <v>2594</v>
      </c>
      <c r="C2819" s="38" t="s">
        <v>84</v>
      </c>
      <c r="D2819" s="39" t="s">
        <v>15524</v>
      </c>
      <c r="F2819" s="12" t="str">
        <f t="shared" si="43"/>
        <v>98659</v>
      </c>
    </row>
    <row r="2820" spans="1:6" ht="13.5" x14ac:dyDescent="0.25">
      <c r="A2820" s="41">
        <v>98746</v>
      </c>
      <c r="B2820" s="38" t="s">
        <v>1522</v>
      </c>
      <c r="C2820" s="38" t="s">
        <v>84</v>
      </c>
      <c r="D2820" s="39" t="s">
        <v>15525</v>
      </c>
      <c r="F2820" s="12" t="str">
        <f t="shared" ref="F2820:F2883" si="44">CLEAN(A2820)</f>
        <v>98746</v>
      </c>
    </row>
    <row r="2821" spans="1:6" ht="13.5" x14ac:dyDescent="0.25">
      <c r="A2821" s="41">
        <v>98749</v>
      </c>
      <c r="B2821" s="38" t="s">
        <v>2595</v>
      </c>
      <c r="C2821" s="38" t="s">
        <v>84</v>
      </c>
      <c r="D2821" s="39" t="s">
        <v>15526</v>
      </c>
      <c r="F2821" s="12" t="str">
        <f t="shared" si="44"/>
        <v>98749</v>
      </c>
    </row>
    <row r="2822" spans="1:6" ht="13.5" x14ac:dyDescent="0.25">
      <c r="A2822" s="41">
        <v>98750</v>
      </c>
      <c r="B2822" s="38" t="s">
        <v>2596</v>
      </c>
      <c r="C2822" s="38" t="s">
        <v>84</v>
      </c>
      <c r="D2822" s="39" t="s">
        <v>15527</v>
      </c>
      <c r="F2822" s="12" t="str">
        <f t="shared" si="44"/>
        <v>98750</v>
      </c>
    </row>
    <row r="2823" spans="1:6" ht="13.5" x14ac:dyDescent="0.25">
      <c r="A2823" s="41">
        <v>98751</v>
      </c>
      <c r="B2823" s="38" t="s">
        <v>2597</v>
      </c>
      <c r="C2823" s="38" t="s">
        <v>84</v>
      </c>
      <c r="D2823" s="39" t="s">
        <v>15528</v>
      </c>
      <c r="F2823" s="12" t="str">
        <f t="shared" si="44"/>
        <v>98751</v>
      </c>
    </row>
    <row r="2824" spans="1:6" ht="13.5" x14ac:dyDescent="0.25">
      <c r="A2824" s="41">
        <v>98752</v>
      </c>
      <c r="B2824" s="38" t="s">
        <v>2598</v>
      </c>
      <c r="C2824" s="38" t="s">
        <v>84</v>
      </c>
      <c r="D2824" s="39" t="s">
        <v>15529</v>
      </c>
      <c r="F2824" s="12" t="str">
        <f t="shared" si="44"/>
        <v>98752</v>
      </c>
    </row>
    <row r="2825" spans="1:6" ht="13.5" x14ac:dyDescent="0.25">
      <c r="A2825" s="41">
        <v>98753</v>
      </c>
      <c r="B2825" s="38" t="s">
        <v>2599</v>
      </c>
      <c r="C2825" s="38" t="s">
        <v>84</v>
      </c>
      <c r="D2825" s="39" t="s">
        <v>15530</v>
      </c>
      <c r="F2825" s="12" t="str">
        <f t="shared" si="44"/>
        <v>98753</v>
      </c>
    </row>
    <row r="2826" spans="1:6" ht="13.5" x14ac:dyDescent="0.25">
      <c r="A2826" s="41">
        <v>100763</v>
      </c>
      <c r="B2826" s="38" t="s">
        <v>2600</v>
      </c>
      <c r="C2826" s="38" t="s">
        <v>98</v>
      </c>
      <c r="D2826" s="39" t="s">
        <v>15531</v>
      </c>
      <c r="F2826" s="12" t="str">
        <f t="shared" si="44"/>
        <v>100763</v>
      </c>
    </row>
    <row r="2827" spans="1:6" ht="13.5" x14ac:dyDescent="0.25">
      <c r="A2827" s="41">
        <v>100764</v>
      </c>
      <c r="B2827" s="38" t="s">
        <v>2604</v>
      </c>
      <c r="C2827" s="38" t="s">
        <v>98</v>
      </c>
      <c r="D2827" s="39" t="s">
        <v>10897</v>
      </c>
      <c r="F2827" s="12" t="str">
        <f t="shared" si="44"/>
        <v>100764</v>
      </c>
    </row>
    <row r="2828" spans="1:6" ht="13.5" x14ac:dyDescent="0.25">
      <c r="A2828" s="41">
        <v>100765</v>
      </c>
      <c r="B2828" s="38" t="s">
        <v>2605</v>
      </c>
      <c r="C2828" s="38" t="s">
        <v>98</v>
      </c>
      <c r="D2828" s="39" t="s">
        <v>7593</v>
      </c>
      <c r="F2828" s="12" t="str">
        <f t="shared" si="44"/>
        <v>100765</v>
      </c>
    </row>
    <row r="2829" spans="1:6" ht="13.5" x14ac:dyDescent="0.25">
      <c r="A2829" s="41">
        <v>100766</v>
      </c>
      <c r="B2829" s="38" t="s">
        <v>2606</v>
      </c>
      <c r="C2829" s="38" t="s">
        <v>98</v>
      </c>
      <c r="D2829" s="39" t="s">
        <v>15532</v>
      </c>
      <c r="F2829" s="12" t="str">
        <f t="shared" si="44"/>
        <v>100766</v>
      </c>
    </row>
    <row r="2830" spans="1:6" ht="13.5" x14ac:dyDescent="0.25">
      <c r="A2830" s="41">
        <v>100767</v>
      </c>
      <c r="B2830" s="38" t="s">
        <v>2607</v>
      </c>
      <c r="C2830" s="38" t="s">
        <v>98</v>
      </c>
      <c r="D2830" s="39" t="s">
        <v>15333</v>
      </c>
      <c r="F2830" s="12" t="str">
        <f t="shared" si="44"/>
        <v>100767</v>
      </c>
    </row>
    <row r="2831" spans="1:6" ht="13.5" x14ac:dyDescent="0.25">
      <c r="A2831" s="41">
        <v>100768</v>
      </c>
      <c r="B2831" s="38" t="s">
        <v>2608</v>
      </c>
      <c r="C2831" s="38" t="s">
        <v>98</v>
      </c>
      <c r="D2831" s="39" t="s">
        <v>15533</v>
      </c>
      <c r="F2831" s="12" t="str">
        <f t="shared" si="44"/>
        <v>100768</v>
      </c>
    </row>
    <row r="2832" spans="1:6" ht="13.5" x14ac:dyDescent="0.25">
      <c r="A2832" s="41">
        <v>100769</v>
      </c>
      <c r="B2832" s="38" t="s">
        <v>2609</v>
      </c>
      <c r="C2832" s="38" t="s">
        <v>98</v>
      </c>
      <c r="D2832" s="39" t="s">
        <v>11391</v>
      </c>
      <c r="F2832" s="12" t="str">
        <f t="shared" si="44"/>
        <v>100769</v>
      </c>
    </row>
    <row r="2833" spans="1:6" ht="13.5" x14ac:dyDescent="0.25">
      <c r="A2833" s="41">
        <v>100770</v>
      </c>
      <c r="B2833" s="38" t="s">
        <v>2610</v>
      </c>
      <c r="C2833" s="38" t="s">
        <v>98</v>
      </c>
      <c r="D2833" s="39" t="s">
        <v>7106</v>
      </c>
      <c r="F2833" s="12" t="str">
        <f t="shared" si="44"/>
        <v>100770</v>
      </c>
    </row>
    <row r="2834" spans="1:6" ht="13.5" x14ac:dyDescent="0.25">
      <c r="A2834" s="41">
        <v>100771</v>
      </c>
      <c r="B2834" s="38" t="s">
        <v>2611</v>
      </c>
      <c r="C2834" s="38" t="s">
        <v>98</v>
      </c>
      <c r="D2834" s="39" t="s">
        <v>11600</v>
      </c>
      <c r="F2834" s="12" t="str">
        <f t="shared" si="44"/>
        <v>100771</v>
      </c>
    </row>
    <row r="2835" spans="1:6" ht="13.5" x14ac:dyDescent="0.25">
      <c r="A2835" s="41">
        <v>100772</v>
      </c>
      <c r="B2835" s="38" t="s">
        <v>2612</v>
      </c>
      <c r="C2835" s="38" t="s">
        <v>98</v>
      </c>
      <c r="D2835" s="39" t="s">
        <v>11530</v>
      </c>
      <c r="F2835" s="12" t="str">
        <f t="shared" si="44"/>
        <v>100772</v>
      </c>
    </row>
    <row r="2836" spans="1:6" ht="13.5" x14ac:dyDescent="0.25">
      <c r="A2836" s="41">
        <v>100773</v>
      </c>
      <c r="B2836" s="38" t="s">
        <v>75</v>
      </c>
      <c r="C2836" s="38" t="s">
        <v>98</v>
      </c>
      <c r="D2836" s="39" t="s">
        <v>13753</v>
      </c>
      <c r="F2836" s="12" t="str">
        <f t="shared" si="44"/>
        <v>100773</v>
      </c>
    </row>
    <row r="2837" spans="1:6" ht="13.5" x14ac:dyDescent="0.25">
      <c r="A2837" s="41">
        <v>100774</v>
      </c>
      <c r="B2837" s="38" t="s">
        <v>2613</v>
      </c>
      <c r="C2837" s="38" t="s">
        <v>98</v>
      </c>
      <c r="D2837" s="39" t="s">
        <v>15311</v>
      </c>
      <c r="F2837" s="12" t="str">
        <f t="shared" si="44"/>
        <v>100774</v>
      </c>
    </row>
    <row r="2838" spans="1:6" ht="13.5" x14ac:dyDescent="0.25">
      <c r="A2838" s="41">
        <v>100775</v>
      </c>
      <c r="B2838" s="38" t="s">
        <v>2614</v>
      </c>
      <c r="C2838" s="38" t="s">
        <v>98</v>
      </c>
      <c r="D2838" s="39" t="s">
        <v>9777</v>
      </c>
      <c r="F2838" s="12" t="str">
        <f t="shared" si="44"/>
        <v>100775</v>
      </c>
    </row>
    <row r="2839" spans="1:6" ht="13.5" x14ac:dyDescent="0.25">
      <c r="A2839" s="41">
        <v>100776</v>
      </c>
      <c r="B2839" s="38" t="s">
        <v>2615</v>
      </c>
      <c r="C2839" s="38" t="s">
        <v>98</v>
      </c>
      <c r="D2839" s="39" t="s">
        <v>13508</v>
      </c>
      <c r="F2839" s="12" t="str">
        <f t="shared" si="44"/>
        <v>100776</v>
      </c>
    </row>
    <row r="2840" spans="1:6" ht="13.5" x14ac:dyDescent="0.25">
      <c r="A2840" s="41">
        <v>100777</v>
      </c>
      <c r="B2840" s="38" t="s">
        <v>2616</v>
      </c>
      <c r="C2840" s="38" t="s">
        <v>98</v>
      </c>
      <c r="D2840" s="39" t="s">
        <v>15318</v>
      </c>
      <c r="F2840" s="12" t="str">
        <f t="shared" si="44"/>
        <v>100777</v>
      </c>
    </row>
    <row r="2841" spans="1:6" ht="13.5" x14ac:dyDescent="0.25">
      <c r="A2841" s="41">
        <v>100778</v>
      </c>
      <c r="B2841" s="38" t="s">
        <v>2617</v>
      </c>
      <c r="C2841" s="38" t="s">
        <v>98</v>
      </c>
      <c r="D2841" s="39" t="s">
        <v>15534</v>
      </c>
      <c r="F2841" s="12" t="str">
        <f t="shared" si="44"/>
        <v>100778</v>
      </c>
    </row>
    <row r="2842" spans="1:6" ht="13.5" x14ac:dyDescent="0.25">
      <c r="A2842" s="41">
        <v>103795</v>
      </c>
      <c r="B2842" s="38" t="s">
        <v>2618</v>
      </c>
      <c r="C2842" s="38" t="s">
        <v>286</v>
      </c>
      <c r="D2842" s="39" t="s">
        <v>15535</v>
      </c>
      <c r="F2842" s="12" t="str">
        <f t="shared" si="44"/>
        <v>103795</v>
      </c>
    </row>
    <row r="2843" spans="1:6" ht="13.5" x14ac:dyDescent="0.25">
      <c r="A2843" s="41">
        <v>103796</v>
      </c>
      <c r="B2843" s="38" t="s">
        <v>2619</v>
      </c>
      <c r="C2843" s="38" t="s">
        <v>286</v>
      </c>
      <c r="D2843" s="39" t="s">
        <v>15536</v>
      </c>
      <c r="F2843" s="12" t="str">
        <f t="shared" si="44"/>
        <v>103796</v>
      </c>
    </row>
    <row r="2844" spans="1:6" ht="13.5" x14ac:dyDescent="0.25">
      <c r="A2844" s="41">
        <v>103797</v>
      </c>
      <c r="B2844" s="38" t="s">
        <v>15537</v>
      </c>
      <c r="C2844" s="38" t="s">
        <v>98</v>
      </c>
      <c r="D2844" s="39" t="s">
        <v>15538</v>
      </c>
      <c r="F2844" s="12" t="str">
        <f t="shared" si="44"/>
        <v>103797</v>
      </c>
    </row>
    <row r="2845" spans="1:6" ht="13.5" x14ac:dyDescent="0.25">
      <c r="A2845" s="41">
        <v>103798</v>
      </c>
      <c r="B2845" s="38" t="s">
        <v>2620</v>
      </c>
      <c r="C2845" s="38" t="s">
        <v>118</v>
      </c>
      <c r="D2845" s="39" t="s">
        <v>15539</v>
      </c>
      <c r="F2845" s="12" t="str">
        <f t="shared" si="44"/>
        <v>103798</v>
      </c>
    </row>
    <row r="2846" spans="1:6" ht="13.5" x14ac:dyDescent="0.25">
      <c r="A2846" s="41">
        <v>103799</v>
      </c>
      <c r="B2846" s="38" t="s">
        <v>2621</v>
      </c>
      <c r="C2846" s="38" t="s">
        <v>118</v>
      </c>
      <c r="D2846" s="39" t="s">
        <v>15540</v>
      </c>
      <c r="F2846" s="12" t="str">
        <f t="shared" si="44"/>
        <v>103799</v>
      </c>
    </row>
    <row r="2847" spans="1:6" ht="13.5" x14ac:dyDescent="0.25">
      <c r="A2847" s="41">
        <v>103800</v>
      </c>
      <c r="B2847" s="38" t="s">
        <v>29</v>
      </c>
      <c r="C2847" s="38" t="s">
        <v>118</v>
      </c>
      <c r="D2847" s="39" t="s">
        <v>15541</v>
      </c>
      <c r="F2847" s="12" t="str">
        <f t="shared" si="44"/>
        <v>103800</v>
      </c>
    </row>
    <row r="2848" spans="1:6" ht="13.5" x14ac:dyDescent="0.25">
      <c r="A2848" s="41">
        <v>103801</v>
      </c>
      <c r="B2848" s="38" t="s">
        <v>2622</v>
      </c>
      <c r="C2848" s="38" t="s">
        <v>118</v>
      </c>
      <c r="D2848" s="39" t="s">
        <v>15542</v>
      </c>
      <c r="F2848" s="12" t="str">
        <f t="shared" si="44"/>
        <v>103801</v>
      </c>
    </row>
    <row r="2849" spans="1:6" ht="13.5" x14ac:dyDescent="0.25">
      <c r="A2849" s="41">
        <v>103925</v>
      </c>
      <c r="B2849" s="38" t="s">
        <v>15543</v>
      </c>
      <c r="C2849" s="38" t="s">
        <v>118</v>
      </c>
      <c r="D2849" s="39" t="s">
        <v>15544</v>
      </c>
      <c r="F2849" s="12" t="str">
        <f t="shared" si="44"/>
        <v>103925</v>
      </c>
    </row>
    <row r="2850" spans="1:6" ht="13.5" x14ac:dyDescent="0.25">
      <c r="A2850" s="41">
        <v>103926</v>
      </c>
      <c r="B2850" s="38" t="s">
        <v>15545</v>
      </c>
      <c r="C2850" s="38" t="s">
        <v>118</v>
      </c>
      <c r="D2850" s="39" t="s">
        <v>15546</v>
      </c>
      <c r="F2850" s="12" t="str">
        <f t="shared" si="44"/>
        <v>103926</v>
      </c>
    </row>
    <row r="2851" spans="1:6" ht="13.5" x14ac:dyDescent="0.25">
      <c r="A2851" s="41">
        <v>103928</v>
      </c>
      <c r="B2851" s="38" t="s">
        <v>2623</v>
      </c>
      <c r="C2851" s="38" t="s">
        <v>118</v>
      </c>
      <c r="D2851" s="39" t="s">
        <v>15541</v>
      </c>
      <c r="F2851" s="12" t="str">
        <f t="shared" si="44"/>
        <v>103928</v>
      </c>
    </row>
    <row r="2852" spans="1:6" ht="13.5" x14ac:dyDescent="0.25">
      <c r="A2852" s="41">
        <v>103929</v>
      </c>
      <c r="B2852" s="38" t="s">
        <v>2624</v>
      </c>
      <c r="C2852" s="38" t="s">
        <v>118</v>
      </c>
      <c r="D2852" s="39" t="s">
        <v>15547</v>
      </c>
      <c r="F2852" s="12" t="str">
        <f t="shared" si="44"/>
        <v>103929</v>
      </c>
    </row>
    <row r="2853" spans="1:6" ht="13.5" x14ac:dyDescent="0.25">
      <c r="A2853" s="41">
        <v>103930</v>
      </c>
      <c r="B2853" s="38" t="s">
        <v>2625</v>
      </c>
      <c r="C2853" s="38" t="s">
        <v>118</v>
      </c>
      <c r="D2853" s="39" t="s">
        <v>15548</v>
      </c>
      <c r="F2853" s="12" t="str">
        <f t="shared" si="44"/>
        <v>103930</v>
      </c>
    </row>
    <row r="2854" spans="1:6" ht="13.5" x14ac:dyDescent="0.25">
      <c r="A2854" s="41">
        <v>103931</v>
      </c>
      <c r="B2854" s="38" t="s">
        <v>2626</v>
      </c>
      <c r="C2854" s="38" t="s">
        <v>118</v>
      </c>
      <c r="D2854" s="39" t="s">
        <v>15549</v>
      </c>
      <c r="F2854" s="12" t="str">
        <f t="shared" si="44"/>
        <v>103931</v>
      </c>
    </row>
    <row r="2855" spans="1:6" ht="13.5" x14ac:dyDescent="0.25">
      <c r="A2855" s="41">
        <v>103932</v>
      </c>
      <c r="B2855" s="38" t="s">
        <v>2627</v>
      </c>
      <c r="C2855" s="38" t="s">
        <v>118</v>
      </c>
      <c r="D2855" s="39" t="s">
        <v>15550</v>
      </c>
      <c r="F2855" s="12" t="str">
        <f t="shared" si="44"/>
        <v>103932</v>
      </c>
    </row>
    <row r="2856" spans="1:6" ht="13.5" x14ac:dyDescent="0.25">
      <c r="A2856" s="41">
        <v>103933</v>
      </c>
      <c r="B2856" s="38" t="s">
        <v>2628</v>
      </c>
      <c r="C2856" s="38" t="s">
        <v>118</v>
      </c>
      <c r="D2856" s="39" t="s">
        <v>15551</v>
      </c>
      <c r="F2856" s="12" t="str">
        <f t="shared" si="44"/>
        <v>103933</v>
      </c>
    </row>
    <row r="2857" spans="1:6" ht="13.5" x14ac:dyDescent="0.25">
      <c r="A2857" s="41">
        <v>105041</v>
      </c>
      <c r="B2857" s="38" t="s">
        <v>15552</v>
      </c>
      <c r="C2857" s="38" t="s">
        <v>84</v>
      </c>
      <c r="D2857" s="39" t="s">
        <v>13696</v>
      </c>
      <c r="F2857" s="12" t="str">
        <f t="shared" si="44"/>
        <v>105041</v>
      </c>
    </row>
    <row r="2858" spans="1:6" ht="13.5" x14ac:dyDescent="0.25">
      <c r="A2858" s="41">
        <v>105042</v>
      </c>
      <c r="B2858" s="38" t="s">
        <v>15553</v>
      </c>
      <c r="C2858" s="38" t="s">
        <v>84</v>
      </c>
      <c r="D2858" s="39" t="s">
        <v>15554</v>
      </c>
      <c r="F2858" s="12" t="str">
        <f t="shared" si="44"/>
        <v>105042</v>
      </c>
    </row>
    <row r="2859" spans="1:6" ht="13.5" x14ac:dyDescent="0.25">
      <c r="A2859" s="41">
        <v>105045</v>
      </c>
      <c r="B2859" s="38" t="s">
        <v>15555</v>
      </c>
      <c r="C2859" s="38" t="s">
        <v>84</v>
      </c>
      <c r="D2859" s="39" t="s">
        <v>9506</v>
      </c>
      <c r="F2859" s="12" t="str">
        <f t="shared" si="44"/>
        <v>105045</v>
      </c>
    </row>
    <row r="2860" spans="1:6" ht="13.5" x14ac:dyDescent="0.25">
      <c r="A2860" s="41">
        <v>105046</v>
      </c>
      <c r="B2860" s="38" t="s">
        <v>15556</v>
      </c>
      <c r="C2860" s="38" t="s">
        <v>84</v>
      </c>
      <c r="D2860" s="39" t="s">
        <v>15557</v>
      </c>
      <c r="F2860" s="12" t="str">
        <f t="shared" si="44"/>
        <v>105046</v>
      </c>
    </row>
    <row r="2861" spans="1:6" ht="13.5" x14ac:dyDescent="0.25">
      <c r="A2861" s="41">
        <v>105050</v>
      </c>
      <c r="B2861" s="38" t="s">
        <v>15558</v>
      </c>
      <c r="C2861" s="38" t="s">
        <v>84</v>
      </c>
      <c r="D2861" s="39" t="s">
        <v>15559</v>
      </c>
      <c r="F2861" s="12" t="str">
        <f t="shared" si="44"/>
        <v>105050</v>
      </c>
    </row>
    <row r="2862" spans="1:6" ht="13.5" x14ac:dyDescent="0.25">
      <c r="A2862" s="41">
        <v>105053</v>
      </c>
      <c r="B2862" s="38" t="s">
        <v>15560</v>
      </c>
      <c r="C2862" s="38" t="s">
        <v>84</v>
      </c>
      <c r="D2862" s="39" t="s">
        <v>15561</v>
      </c>
      <c r="F2862" s="12" t="str">
        <f t="shared" si="44"/>
        <v>105053</v>
      </c>
    </row>
    <row r="2863" spans="1:6" ht="13.5" x14ac:dyDescent="0.25">
      <c r="A2863" s="41">
        <v>105056</v>
      </c>
      <c r="B2863" s="38" t="s">
        <v>15562</v>
      </c>
      <c r="C2863" s="38" t="s">
        <v>84</v>
      </c>
      <c r="D2863" s="39" t="s">
        <v>15563</v>
      </c>
      <c r="F2863" s="12" t="str">
        <f t="shared" si="44"/>
        <v>105056</v>
      </c>
    </row>
    <row r="2864" spans="1:6" ht="13.5" x14ac:dyDescent="0.25">
      <c r="A2864" s="41">
        <v>105058</v>
      </c>
      <c r="B2864" s="38" t="s">
        <v>15564</v>
      </c>
      <c r="C2864" s="38" t="s">
        <v>84</v>
      </c>
      <c r="D2864" s="39" t="s">
        <v>15565</v>
      </c>
      <c r="F2864" s="12" t="str">
        <f t="shared" si="44"/>
        <v>105058</v>
      </c>
    </row>
    <row r="2865" spans="1:6" ht="13.5" x14ac:dyDescent="0.25">
      <c r="A2865" s="41">
        <v>105061</v>
      </c>
      <c r="B2865" s="38" t="s">
        <v>15566</v>
      </c>
      <c r="C2865" s="38" t="s">
        <v>84</v>
      </c>
      <c r="D2865" s="39" t="s">
        <v>15567</v>
      </c>
      <c r="F2865" s="12" t="str">
        <f t="shared" si="44"/>
        <v>105061</v>
      </c>
    </row>
    <row r="2866" spans="1:6" ht="13.5" x14ac:dyDescent="0.25">
      <c r="A2866" s="41">
        <v>105064</v>
      </c>
      <c r="B2866" s="38" t="s">
        <v>15568</v>
      </c>
      <c r="C2866" s="38" t="s">
        <v>84</v>
      </c>
      <c r="D2866" s="39" t="s">
        <v>9971</v>
      </c>
      <c r="F2866" s="12" t="str">
        <f t="shared" si="44"/>
        <v>105064</v>
      </c>
    </row>
    <row r="2867" spans="1:6" ht="13.5" x14ac:dyDescent="0.25">
      <c r="A2867" s="41">
        <v>105068</v>
      </c>
      <c r="B2867" s="38" t="s">
        <v>15569</v>
      </c>
      <c r="C2867" s="38" t="s">
        <v>84</v>
      </c>
      <c r="D2867" s="39" t="s">
        <v>15570</v>
      </c>
      <c r="F2867" s="12" t="str">
        <f t="shared" si="44"/>
        <v>105068</v>
      </c>
    </row>
    <row r="2868" spans="1:6" ht="13.5" x14ac:dyDescent="0.25">
      <c r="A2868" s="41">
        <v>105071</v>
      </c>
      <c r="B2868" s="38" t="s">
        <v>15571</v>
      </c>
      <c r="C2868" s="38" t="s">
        <v>84</v>
      </c>
      <c r="D2868" s="39" t="s">
        <v>15572</v>
      </c>
      <c r="F2868" s="12" t="str">
        <f t="shared" si="44"/>
        <v>105071</v>
      </c>
    </row>
    <row r="2869" spans="1:6" ht="13.5" x14ac:dyDescent="0.25">
      <c r="A2869" s="41">
        <v>105074</v>
      </c>
      <c r="B2869" s="38" t="s">
        <v>15573</v>
      </c>
      <c r="C2869" s="38" t="s">
        <v>84</v>
      </c>
      <c r="D2869" s="39" t="s">
        <v>15574</v>
      </c>
      <c r="F2869" s="12" t="str">
        <f t="shared" si="44"/>
        <v>105074</v>
      </c>
    </row>
    <row r="2870" spans="1:6" ht="13.5" x14ac:dyDescent="0.25">
      <c r="A2870" s="41">
        <v>105077</v>
      </c>
      <c r="B2870" s="38" t="s">
        <v>15575</v>
      </c>
      <c r="C2870" s="38" t="s">
        <v>84</v>
      </c>
      <c r="D2870" s="39" t="s">
        <v>15576</v>
      </c>
      <c r="F2870" s="12" t="str">
        <f t="shared" si="44"/>
        <v>105077</v>
      </c>
    </row>
    <row r="2871" spans="1:6" ht="13.5" x14ac:dyDescent="0.25">
      <c r="A2871" s="41">
        <v>105080</v>
      </c>
      <c r="B2871" s="38" t="s">
        <v>15577</v>
      </c>
      <c r="C2871" s="38" t="s">
        <v>84</v>
      </c>
      <c r="D2871" s="39" t="s">
        <v>15578</v>
      </c>
      <c r="F2871" s="12" t="str">
        <f t="shared" si="44"/>
        <v>105080</v>
      </c>
    </row>
    <row r="2872" spans="1:6" ht="13.5" x14ac:dyDescent="0.25">
      <c r="A2872" s="41">
        <v>105081</v>
      </c>
      <c r="B2872" s="38" t="s">
        <v>15579</v>
      </c>
      <c r="C2872" s="38" t="s">
        <v>84</v>
      </c>
      <c r="D2872" s="39" t="s">
        <v>15580</v>
      </c>
      <c r="F2872" s="12" t="str">
        <f t="shared" si="44"/>
        <v>105081</v>
      </c>
    </row>
    <row r="2873" spans="1:6" ht="13.5" x14ac:dyDescent="0.25">
      <c r="A2873" s="41">
        <v>105082</v>
      </c>
      <c r="B2873" s="38" t="s">
        <v>15581</v>
      </c>
      <c r="C2873" s="38" t="s">
        <v>84</v>
      </c>
      <c r="D2873" s="39" t="s">
        <v>15582</v>
      </c>
      <c r="F2873" s="12" t="str">
        <f t="shared" si="44"/>
        <v>105082</v>
      </c>
    </row>
    <row r="2874" spans="1:6" ht="13.5" x14ac:dyDescent="0.25">
      <c r="A2874" s="41">
        <v>105083</v>
      </c>
      <c r="B2874" s="38" t="s">
        <v>15583</v>
      </c>
      <c r="C2874" s="38" t="s">
        <v>84</v>
      </c>
      <c r="D2874" s="39" t="s">
        <v>15584</v>
      </c>
      <c r="F2874" s="12" t="str">
        <f t="shared" si="44"/>
        <v>105083</v>
      </c>
    </row>
    <row r="2875" spans="1:6" ht="13.5" x14ac:dyDescent="0.25">
      <c r="A2875" s="41">
        <v>105084</v>
      </c>
      <c r="B2875" s="38" t="s">
        <v>15585</v>
      </c>
      <c r="C2875" s="38" t="s">
        <v>84</v>
      </c>
      <c r="D2875" s="39" t="s">
        <v>15586</v>
      </c>
      <c r="F2875" s="12" t="str">
        <f t="shared" si="44"/>
        <v>105084</v>
      </c>
    </row>
    <row r="2876" spans="1:6" ht="13.5" x14ac:dyDescent="0.25">
      <c r="A2876" s="41">
        <v>105085</v>
      </c>
      <c r="B2876" s="38" t="s">
        <v>15587</v>
      </c>
      <c r="C2876" s="38" t="s">
        <v>84</v>
      </c>
      <c r="D2876" s="39" t="s">
        <v>15588</v>
      </c>
      <c r="F2876" s="12" t="str">
        <f t="shared" si="44"/>
        <v>105085</v>
      </c>
    </row>
    <row r="2877" spans="1:6" ht="13.5" x14ac:dyDescent="0.25">
      <c r="A2877" s="41">
        <v>105086</v>
      </c>
      <c r="B2877" s="38" t="s">
        <v>15589</v>
      </c>
      <c r="C2877" s="38" t="s">
        <v>84</v>
      </c>
      <c r="D2877" s="39" t="s">
        <v>15590</v>
      </c>
      <c r="F2877" s="12" t="str">
        <f t="shared" si="44"/>
        <v>105086</v>
      </c>
    </row>
    <row r="2878" spans="1:6" ht="13.5" x14ac:dyDescent="0.25">
      <c r="A2878" s="41">
        <v>105087</v>
      </c>
      <c r="B2878" s="38" t="s">
        <v>15591</v>
      </c>
      <c r="C2878" s="38" t="s">
        <v>84</v>
      </c>
      <c r="D2878" s="39" t="s">
        <v>15592</v>
      </c>
      <c r="F2878" s="12" t="str">
        <f t="shared" si="44"/>
        <v>105087</v>
      </c>
    </row>
    <row r="2879" spans="1:6" ht="13.5" x14ac:dyDescent="0.25">
      <c r="A2879" s="41">
        <v>105088</v>
      </c>
      <c r="B2879" s="38" t="s">
        <v>15593</v>
      </c>
      <c r="C2879" s="38" t="s">
        <v>84</v>
      </c>
      <c r="D2879" s="39" t="s">
        <v>15594</v>
      </c>
      <c r="F2879" s="12" t="str">
        <f t="shared" si="44"/>
        <v>105088</v>
      </c>
    </row>
    <row r="2880" spans="1:6" ht="13.5" x14ac:dyDescent="0.25">
      <c r="A2880" s="41">
        <v>105089</v>
      </c>
      <c r="B2880" s="38" t="s">
        <v>15595</v>
      </c>
      <c r="C2880" s="38" t="s">
        <v>84</v>
      </c>
      <c r="D2880" s="39" t="s">
        <v>15596</v>
      </c>
      <c r="F2880" s="12" t="str">
        <f t="shared" si="44"/>
        <v>105089</v>
      </c>
    </row>
    <row r="2881" spans="1:6" ht="13.5" x14ac:dyDescent="0.25">
      <c r="A2881" s="41">
        <v>105090</v>
      </c>
      <c r="B2881" s="38" t="s">
        <v>15597</v>
      </c>
      <c r="C2881" s="38" t="s">
        <v>286</v>
      </c>
      <c r="D2881" s="39" t="s">
        <v>15598</v>
      </c>
      <c r="F2881" s="12" t="str">
        <f t="shared" si="44"/>
        <v>105090</v>
      </c>
    </row>
    <row r="2882" spans="1:6" ht="13.5" x14ac:dyDescent="0.25">
      <c r="A2882" s="41">
        <v>105091</v>
      </c>
      <c r="B2882" s="38" t="s">
        <v>15599</v>
      </c>
      <c r="C2882" s="38" t="s">
        <v>84</v>
      </c>
      <c r="D2882" s="39" t="s">
        <v>12808</v>
      </c>
      <c r="F2882" s="12" t="str">
        <f t="shared" si="44"/>
        <v>105091</v>
      </c>
    </row>
    <row r="2883" spans="1:6" ht="13.5" x14ac:dyDescent="0.25">
      <c r="A2883" s="41">
        <v>105092</v>
      </c>
      <c r="B2883" s="38" t="s">
        <v>15600</v>
      </c>
      <c r="C2883" s="38" t="s">
        <v>84</v>
      </c>
      <c r="D2883" s="39" t="s">
        <v>15601</v>
      </c>
      <c r="F2883" s="12" t="str">
        <f t="shared" si="44"/>
        <v>105092</v>
      </c>
    </row>
    <row r="2884" spans="1:6" ht="13.5" x14ac:dyDescent="0.25">
      <c r="A2884" s="41">
        <v>105093</v>
      </c>
      <c r="B2884" s="38" t="s">
        <v>15602</v>
      </c>
      <c r="C2884" s="38" t="s">
        <v>84</v>
      </c>
      <c r="D2884" s="39" t="s">
        <v>15603</v>
      </c>
      <c r="F2884" s="12" t="str">
        <f t="shared" ref="F2884:F2947" si="45">CLEAN(A2884)</f>
        <v>105093</v>
      </c>
    </row>
    <row r="2885" spans="1:6" ht="13.5" x14ac:dyDescent="0.25">
      <c r="A2885" s="41">
        <v>105095</v>
      </c>
      <c r="B2885" s="38" t="s">
        <v>15604</v>
      </c>
      <c r="C2885" s="38" t="s">
        <v>84</v>
      </c>
      <c r="D2885" s="39" t="s">
        <v>13379</v>
      </c>
      <c r="F2885" s="12" t="str">
        <f t="shared" si="45"/>
        <v>105095</v>
      </c>
    </row>
    <row r="2886" spans="1:6" ht="13.5" x14ac:dyDescent="0.25">
      <c r="A2886" s="41">
        <v>105098</v>
      </c>
      <c r="B2886" s="38" t="s">
        <v>15605</v>
      </c>
      <c r="C2886" s="38" t="s">
        <v>84</v>
      </c>
      <c r="D2886" s="39" t="s">
        <v>15606</v>
      </c>
      <c r="F2886" s="12" t="str">
        <f t="shared" si="45"/>
        <v>105098</v>
      </c>
    </row>
    <row r="2887" spans="1:6" ht="13.5" x14ac:dyDescent="0.25">
      <c r="A2887" s="41">
        <v>105099</v>
      </c>
      <c r="B2887" s="38" t="s">
        <v>15607</v>
      </c>
      <c r="C2887" s="38" t="s">
        <v>84</v>
      </c>
      <c r="D2887" s="39" t="s">
        <v>7468</v>
      </c>
      <c r="F2887" s="12" t="str">
        <f t="shared" si="45"/>
        <v>105099</v>
      </c>
    </row>
    <row r="2888" spans="1:6" ht="13.5" x14ac:dyDescent="0.25">
      <c r="A2888" s="41">
        <v>105100</v>
      </c>
      <c r="B2888" s="38" t="s">
        <v>15608</v>
      </c>
      <c r="C2888" s="38" t="s">
        <v>84</v>
      </c>
      <c r="D2888" s="39" t="s">
        <v>15609</v>
      </c>
      <c r="F2888" s="12" t="str">
        <f t="shared" si="45"/>
        <v>105100</v>
      </c>
    </row>
    <row r="2889" spans="1:6" ht="13.5" x14ac:dyDescent="0.25">
      <c r="A2889" s="41">
        <v>105101</v>
      </c>
      <c r="B2889" s="38" t="s">
        <v>15610</v>
      </c>
      <c r="C2889" s="38" t="s">
        <v>84</v>
      </c>
      <c r="D2889" s="39" t="s">
        <v>15611</v>
      </c>
      <c r="F2889" s="12" t="str">
        <f t="shared" si="45"/>
        <v>105101</v>
      </c>
    </row>
    <row r="2890" spans="1:6" ht="13.5" x14ac:dyDescent="0.25">
      <c r="A2890" s="41">
        <v>105102</v>
      </c>
      <c r="B2890" s="38" t="s">
        <v>15612</v>
      </c>
      <c r="C2890" s="38" t="s">
        <v>84</v>
      </c>
      <c r="D2890" s="39" t="s">
        <v>15613</v>
      </c>
      <c r="F2890" s="12" t="str">
        <f t="shared" si="45"/>
        <v>105102</v>
      </c>
    </row>
    <row r="2891" spans="1:6" ht="13.5" x14ac:dyDescent="0.25">
      <c r="A2891" s="41">
        <v>98562</v>
      </c>
      <c r="B2891" s="38" t="s">
        <v>2630</v>
      </c>
      <c r="C2891" s="38" t="s">
        <v>286</v>
      </c>
      <c r="D2891" s="39" t="s">
        <v>10408</v>
      </c>
      <c r="F2891" s="12" t="str">
        <f t="shared" si="45"/>
        <v>98562</v>
      </c>
    </row>
    <row r="2892" spans="1:6" ht="13.5" x14ac:dyDescent="0.25">
      <c r="A2892" s="41">
        <v>98555</v>
      </c>
      <c r="B2892" s="38" t="s">
        <v>2632</v>
      </c>
      <c r="C2892" s="38" t="s">
        <v>286</v>
      </c>
      <c r="D2892" s="39" t="s">
        <v>10754</v>
      </c>
      <c r="F2892" s="12" t="str">
        <f t="shared" si="45"/>
        <v>98555</v>
      </c>
    </row>
    <row r="2893" spans="1:6" ht="13.5" x14ac:dyDescent="0.25">
      <c r="A2893" s="41">
        <v>98556</v>
      </c>
      <c r="B2893" s="38" t="s">
        <v>15614</v>
      </c>
      <c r="C2893" s="38" t="s">
        <v>286</v>
      </c>
      <c r="D2893" s="39" t="s">
        <v>15615</v>
      </c>
      <c r="F2893" s="12" t="str">
        <f t="shared" si="45"/>
        <v>98556</v>
      </c>
    </row>
    <row r="2894" spans="1:6" ht="13.5" x14ac:dyDescent="0.25">
      <c r="A2894" s="41">
        <v>98558</v>
      </c>
      <c r="B2894" s="38" t="s">
        <v>2633</v>
      </c>
      <c r="C2894" s="38" t="s">
        <v>92</v>
      </c>
      <c r="D2894" s="39" t="s">
        <v>7315</v>
      </c>
      <c r="F2894" s="12" t="str">
        <f t="shared" si="45"/>
        <v>98558</v>
      </c>
    </row>
    <row r="2895" spans="1:6" ht="13.5" x14ac:dyDescent="0.25">
      <c r="A2895" s="41">
        <v>98559</v>
      </c>
      <c r="B2895" s="38" t="s">
        <v>2634</v>
      </c>
      <c r="C2895" s="38" t="s">
        <v>84</v>
      </c>
      <c r="D2895" s="39" t="s">
        <v>15616</v>
      </c>
      <c r="F2895" s="12" t="str">
        <f t="shared" si="45"/>
        <v>98559</v>
      </c>
    </row>
    <row r="2896" spans="1:6" ht="13.5" x14ac:dyDescent="0.25">
      <c r="A2896" s="41">
        <v>98546</v>
      </c>
      <c r="B2896" s="38" t="s">
        <v>2635</v>
      </c>
      <c r="C2896" s="38" t="s">
        <v>286</v>
      </c>
      <c r="D2896" s="39" t="s">
        <v>15617</v>
      </c>
      <c r="F2896" s="12" t="str">
        <f t="shared" si="45"/>
        <v>98546</v>
      </c>
    </row>
    <row r="2897" spans="1:6" ht="13.5" x14ac:dyDescent="0.25">
      <c r="A2897" s="41">
        <v>98547</v>
      </c>
      <c r="B2897" s="38" t="s">
        <v>2636</v>
      </c>
      <c r="C2897" s="38" t="s">
        <v>286</v>
      </c>
      <c r="D2897" s="39" t="s">
        <v>15618</v>
      </c>
      <c r="F2897" s="12" t="str">
        <f t="shared" si="45"/>
        <v>98547</v>
      </c>
    </row>
    <row r="2898" spans="1:6" ht="13.5" x14ac:dyDescent="0.25">
      <c r="A2898" s="41">
        <v>98553</v>
      </c>
      <c r="B2898" s="38" t="s">
        <v>2637</v>
      </c>
      <c r="C2898" s="38" t="s">
        <v>286</v>
      </c>
      <c r="D2898" s="39" t="s">
        <v>15619</v>
      </c>
      <c r="F2898" s="12" t="str">
        <f t="shared" si="45"/>
        <v>98553</v>
      </c>
    </row>
    <row r="2899" spans="1:6" ht="13.5" x14ac:dyDescent="0.25">
      <c r="A2899" s="41">
        <v>98554</v>
      </c>
      <c r="B2899" s="38" t="s">
        <v>2638</v>
      </c>
      <c r="C2899" s="38" t="s">
        <v>286</v>
      </c>
      <c r="D2899" s="39" t="s">
        <v>15620</v>
      </c>
      <c r="F2899" s="12" t="str">
        <f t="shared" si="45"/>
        <v>98554</v>
      </c>
    </row>
    <row r="2900" spans="1:6" ht="13.5" x14ac:dyDescent="0.25">
      <c r="A2900" s="41">
        <v>98557</v>
      </c>
      <c r="B2900" s="38" t="s">
        <v>2639</v>
      </c>
      <c r="C2900" s="38" t="s">
        <v>286</v>
      </c>
      <c r="D2900" s="39" t="s">
        <v>10586</v>
      </c>
      <c r="F2900" s="12" t="str">
        <f t="shared" si="45"/>
        <v>98557</v>
      </c>
    </row>
    <row r="2901" spans="1:6" ht="13.5" x14ac:dyDescent="0.25">
      <c r="A2901" s="41">
        <v>98563</v>
      </c>
      <c r="B2901" s="38" t="s">
        <v>2640</v>
      </c>
      <c r="C2901" s="38" t="s">
        <v>286</v>
      </c>
      <c r="D2901" s="39" t="s">
        <v>15621</v>
      </c>
      <c r="F2901" s="12" t="str">
        <f t="shared" si="45"/>
        <v>98563</v>
      </c>
    </row>
    <row r="2902" spans="1:6" ht="13.5" x14ac:dyDescent="0.25">
      <c r="A2902" s="41">
        <v>98564</v>
      </c>
      <c r="B2902" s="38" t="s">
        <v>2642</v>
      </c>
      <c r="C2902" s="38" t="s">
        <v>286</v>
      </c>
      <c r="D2902" s="39" t="s">
        <v>14201</v>
      </c>
      <c r="F2902" s="12" t="str">
        <f t="shared" si="45"/>
        <v>98564</v>
      </c>
    </row>
    <row r="2903" spans="1:6" ht="13.5" x14ac:dyDescent="0.25">
      <c r="A2903" s="41">
        <v>98565</v>
      </c>
      <c r="B2903" s="38" t="s">
        <v>2643</v>
      </c>
      <c r="C2903" s="38" t="s">
        <v>286</v>
      </c>
      <c r="D2903" s="39" t="s">
        <v>15622</v>
      </c>
      <c r="F2903" s="12" t="str">
        <f t="shared" si="45"/>
        <v>98565</v>
      </c>
    </row>
    <row r="2904" spans="1:6" ht="13.5" x14ac:dyDescent="0.25">
      <c r="A2904" s="41">
        <v>98566</v>
      </c>
      <c r="B2904" s="38" t="s">
        <v>2644</v>
      </c>
      <c r="C2904" s="38" t="s">
        <v>286</v>
      </c>
      <c r="D2904" s="39" t="s">
        <v>15623</v>
      </c>
      <c r="F2904" s="12" t="str">
        <f t="shared" si="45"/>
        <v>98566</v>
      </c>
    </row>
    <row r="2905" spans="1:6" ht="13.5" x14ac:dyDescent="0.25">
      <c r="A2905" s="41">
        <v>98567</v>
      </c>
      <c r="B2905" s="38" t="s">
        <v>2645</v>
      </c>
      <c r="C2905" s="38" t="s">
        <v>286</v>
      </c>
      <c r="D2905" s="39" t="s">
        <v>15624</v>
      </c>
      <c r="F2905" s="12" t="str">
        <f t="shared" si="45"/>
        <v>98567</v>
      </c>
    </row>
    <row r="2906" spans="1:6" ht="13.5" x14ac:dyDescent="0.25">
      <c r="A2906" s="41">
        <v>98568</v>
      </c>
      <c r="B2906" s="38" t="s">
        <v>2646</v>
      </c>
      <c r="C2906" s="38" t="s">
        <v>286</v>
      </c>
      <c r="D2906" s="39" t="s">
        <v>15625</v>
      </c>
      <c r="F2906" s="12" t="str">
        <f t="shared" si="45"/>
        <v>98568</v>
      </c>
    </row>
    <row r="2907" spans="1:6" ht="13.5" x14ac:dyDescent="0.25">
      <c r="A2907" s="41">
        <v>98569</v>
      </c>
      <c r="B2907" s="38" t="s">
        <v>2647</v>
      </c>
      <c r="C2907" s="38" t="s">
        <v>286</v>
      </c>
      <c r="D2907" s="39" t="s">
        <v>15626</v>
      </c>
      <c r="F2907" s="12" t="str">
        <f t="shared" si="45"/>
        <v>98569</v>
      </c>
    </row>
    <row r="2908" spans="1:6" ht="13.5" x14ac:dyDescent="0.25">
      <c r="A2908" s="41">
        <v>98570</v>
      </c>
      <c r="B2908" s="38" t="s">
        <v>2648</v>
      </c>
      <c r="C2908" s="38" t="s">
        <v>286</v>
      </c>
      <c r="D2908" s="39" t="s">
        <v>13737</v>
      </c>
      <c r="F2908" s="12" t="str">
        <f t="shared" si="45"/>
        <v>98570</v>
      </c>
    </row>
    <row r="2909" spans="1:6" ht="13.5" x14ac:dyDescent="0.25">
      <c r="A2909" s="41">
        <v>98571</v>
      </c>
      <c r="B2909" s="38" t="s">
        <v>2649</v>
      </c>
      <c r="C2909" s="38" t="s">
        <v>286</v>
      </c>
      <c r="D2909" s="39" t="s">
        <v>14033</v>
      </c>
      <c r="F2909" s="12" t="str">
        <f t="shared" si="45"/>
        <v>98571</v>
      </c>
    </row>
    <row r="2910" spans="1:6" ht="13.5" x14ac:dyDescent="0.25">
      <c r="A2910" s="41">
        <v>98572</v>
      </c>
      <c r="B2910" s="38" t="s">
        <v>2650</v>
      </c>
      <c r="C2910" s="38" t="s">
        <v>286</v>
      </c>
      <c r="D2910" s="39" t="s">
        <v>9390</v>
      </c>
      <c r="F2910" s="12" t="str">
        <f t="shared" si="45"/>
        <v>98572</v>
      </c>
    </row>
    <row r="2911" spans="1:6" ht="13.5" x14ac:dyDescent="0.25">
      <c r="A2911" s="41">
        <v>98573</v>
      </c>
      <c r="B2911" s="38" t="s">
        <v>2651</v>
      </c>
      <c r="C2911" s="38" t="s">
        <v>286</v>
      </c>
      <c r="D2911" s="39" t="s">
        <v>15627</v>
      </c>
      <c r="F2911" s="12" t="str">
        <f t="shared" si="45"/>
        <v>98573</v>
      </c>
    </row>
    <row r="2912" spans="1:6" ht="13.5" x14ac:dyDescent="0.25">
      <c r="A2912" s="41">
        <v>91831</v>
      </c>
      <c r="B2912" s="38" t="s">
        <v>15628</v>
      </c>
      <c r="C2912" s="38" t="s">
        <v>84</v>
      </c>
      <c r="D2912" s="39" t="s">
        <v>8176</v>
      </c>
      <c r="F2912" s="12" t="str">
        <f t="shared" si="45"/>
        <v>91831</v>
      </c>
    </row>
    <row r="2913" spans="1:6" ht="13.5" x14ac:dyDescent="0.25">
      <c r="A2913" s="41">
        <v>91833</v>
      </c>
      <c r="B2913" s="38" t="s">
        <v>15629</v>
      </c>
      <c r="C2913" s="38" t="s">
        <v>84</v>
      </c>
      <c r="D2913" s="39" t="s">
        <v>9726</v>
      </c>
      <c r="F2913" s="12" t="str">
        <f t="shared" si="45"/>
        <v>91833</v>
      </c>
    </row>
    <row r="2914" spans="1:6" ht="13.5" x14ac:dyDescent="0.25">
      <c r="A2914" s="41">
        <v>91834</v>
      </c>
      <c r="B2914" s="38" t="s">
        <v>15630</v>
      </c>
      <c r="C2914" s="38" t="s">
        <v>84</v>
      </c>
      <c r="D2914" s="39" t="s">
        <v>11694</v>
      </c>
      <c r="F2914" s="12" t="str">
        <f t="shared" si="45"/>
        <v>91834</v>
      </c>
    </row>
    <row r="2915" spans="1:6" ht="13.5" x14ac:dyDescent="0.25">
      <c r="A2915" s="41">
        <v>91835</v>
      </c>
      <c r="B2915" s="38" t="s">
        <v>15631</v>
      </c>
      <c r="C2915" s="38" t="s">
        <v>84</v>
      </c>
      <c r="D2915" s="39" t="s">
        <v>13521</v>
      </c>
      <c r="F2915" s="12" t="str">
        <f t="shared" si="45"/>
        <v>91835</v>
      </c>
    </row>
    <row r="2916" spans="1:6" ht="13.5" x14ac:dyDescent="0.25">
      <c r="A2916" s="41">
        <v>91836</v>
      </c>
      <c r="B2916" s="38" t="s">
        <v>15632</v>
      </c>
      <c r="C2916" s="38" t="s">
        <v>84</v>
      </c>
      <c r="D2916" s="39" t="s">
        <v>15633</v>
      </c>
      <c r="F2916" s="12" t="str">
        <f t="shared" si="45"/>
        <v>91836</v>
      </c>
    </row>
    <row r="2917" spans="1:6" ht="13.5" x14ac:dyDescent="0.25">
      <c r="A2917" s="41">
        <v>91837</v>
      </c>
      <c r="B2917" s="38" t="s">
        <v>15634</v>
      </c>
      <c r="C2917" s="38" t="s">
        <v>84</v>
      </c>
      <c r="D2917" s="39" t="s">
        <v>15635</v>
      </c>
      <c r="F2917" s="12" t="str">
        <f t="shared" si="45"/>
        <v>91837</v>
      </c>
    </row>
    <row r="2918" spans="1:6" ht="13.5" x14ac:dyDescent="0.25">
      <c r="A2918" s="41">
        <v>91839</v>
      </c>
      <c r="B2918" s="38" t="s">
        <v>15636</v>
      </c>
      <c r="C2918" s="38" t="s">
        <v>84</v>
      </c>
      <c r="D2918" s="39" t="s">
        <v>15036</v>
      </c>
      <c r="F2918" s="12" t="str">
        <f t="shared" si="45"/>
        <v>91839</v>
      </c>
    </row>
    <row r="2919" spans="1:6" ht="13.5" x14ac:dyDescent="0.25">
      <c r="A2919" s="41">
        <v>91840</v>
      </c>
      <c r="B2919" s="38" t="s">
        <v>15637</v>
      </c>
      <c r="C2919" s="38" t="s">
        <v>84</v>
      </c>
      <c r="D2919" s="39" t="s">
        <v>15638</v>
      </c>
      <c r="F2919" s="12" t="str">
        <f t="shared" si="45"/>
        <v>91840</v>
      </c>
    </row>
    <row r="2920" spans="1:6" ht="13.5" x14ac:dyDescent="0.25">
      <c r="A2920" s="41">
        <v>91841</v>
      </c>
      <c r="B2920" s="38" t="s">
        <v>15639</v>
      </c>
      <c r="C2920" s="38" t="s">
        <v>84</v>
      </c>
      <c r="D2920" s="39" t="s">
        <v>15640</v>
      </c>
      <c r="F2920" s="12" t="str">
        <f t="shared" si="45"/>
        <v>91841</v>
      </c>
    </row>
    <row r="2921" spans="1:6" ht="13.5" x14ac:dyDescent="0.25">
      <c r="A2921" s="41">
        <v>91843</v>
      </c>
      <c r="B2921" s="38" t="s">
        <v>2652</v>
      </c>
      <c r="C2921" s="38" t="s">
        <v>84</v>
      </c>
      <c r="D2921" s="39" t="s">
        <v>15641</v>
      </c>
      <c r="F2921" s="12" t="str">
        <f t="shared" si="45"/>
        <v>91843</v>
      </c>
    </row>
    <row r="2922" spans="1:6" ht="13.5" x14ac:dyDescent="0.25">
      <c r="A2922" s="41">
        <v>91845</v>
      </c>
      <c r="B2922" s="38" t="s">
        <v>326</v>
      </c>
      <c r="C2922" s="38" t="s">
        <v>84</v>
      </c>
      <c r="D2922" s="39" t="s">
        <v>12682</v>
      </c>
      <c r="F2922" s="12" t="str">
        <f t="shared" si="45"/>
        <v>91845</v>
      </c>
    </row>
    <row r="2923" spans="1:6" ht="13.5" x14ac:dyDescent="0.25">
      <c r="A2923" s="41">
        <v>91847</v>
      </c>
      <c r="B2923" s="38" t="s">
        <v>327</v>
      </c>
      <c r="C2923" s="38" t="s">
        <v>84</v>
      </c>
      <c r="D2923" s="39" t="s">
        <v>6519</v>
      </c>
      <c r="F2923" s="12" t="str">
        <f t="shared" si="45"/>
        <v>91847</v>
      </c>
    </row>
    <row r="2924" spans="1:6" ht="13.5" x14ac:dyDescent="0.25">
      <c r="A2924" s="41">
        <v>91849</v>
      </c>
      <c r="B2924" s="38" t="s">
        <v>2653</v>
      </c>
      <c r="C2924" s="38" t="s">
        <v>84</v>
      </c>
      <c r="D2924" s="39" t="s">
        <v>6616</v>
      </c>
      <c r="F2924" s="12" t="str">
        <f t="shared" si="45"/>
        <v>91849</v>
      </c>
    </row>
    <row r="2925" spans="1:6" ht="13.5" x14ac:dyDescent="0.25">
      <c r="A2925" s="41">
        <v>91850</v>
      </c>
      <c r="B2925" s="38" t="s">
        <v>2654</v>
      </c>
      <c r="C2925" s="38" t="s">
        <v>84</v>
      </c>
      <c r="D2925" s="39" t="s">
        <v>9039</v>
      </c>
      <c r="F2925" s="12" t="str">
        <f t="shared" si="45"/>
        <v>91850</v>
      </c>
    </row>
    <row r="2926" spans="1:6" ht="13.5" x14ac:dyDescent="0.25">
      <c r="A2926" s="41">
        <v>91851</v>
      </c>
      <c r="B2926" s="38" t="s">
        <v>364</v>
      </c>
      <c r="C2926" s="38" t="s">
        <v>84</v>
      </c>
      <c r="D2926" s="39" t="s">
        <v>8361</v>
      </c>
      <c r="F2926" s="12" t="str">
        <f t="shared" si="45"/>
        <v>91851</v>
      </c>
    </row>
    <row r="2927" spans="1:6" ht="13.5" x14ac:dyDescent="0.25">
      <c r="A2927" s="41">
        <v>91852</v>
      </c>
      <c r="B2927" s="38" t="s">
        <v>2655</v>
      </c>
      <c r="C2927" s="38" t="s">
        <v>84</v>
      </c>
      <c r="D2927" s="39" t="s">
        <v>8000</v>
      </c>
      <c r="F2927" s="12" t="str">
        <f t="shared" si="45"/>
        <v>91852</v>
      </c>
    </row>
    <row r="2928" spans="1:6" ht="13.5" x14ac:dyDescent="0.25">
      <c r="A2928" s="41">
        <v>91853</v>
      </c>
      <c r="B2928" s="38" t="s">
        <v>2656</v>
      </c>
      <c r="C2928" s="38" t="s">
        <v>84</v>
      </c>
      <c r="D2928" s="39" t="s">
        <v>7591</v>
      </c>
      <c r="F2928" s="12" t="str">
        <f t="shared" si="45"/>
        <v>91853</v>
      </c>
    </row>
    <row r="2929" spans="1:6" ht="13.5" x14ac:dyDescent="0.25">
      <c r="A2929" s="41">
        <v>91854</v>
      </c>
      <c r="B2929" s="38" t="s">
        <v>2657</v>
      </c>
      <c r="C2929" s="38" t="s">
        <v>84</v>
      </c>
      <c r="D2929" s="39" t="s">
        <v>15642</v>
      </c>
      <c r="F2929" s="12" t="str">
        <f t="shared" si="45"/>
        <v>91854</v>
      </c>
    </row>
    <row r="2930" spans="1:6" ht="13.5" x14ac:dyDescent="0.25">
      <c r="A2930" s="41">
        <v>91855</v>
      </c>
      <c r="B2930" s="38" t="s">
        <v>2658</v>
      </c>
      <c r="C2930" s="38" t="s">
        <v>84</v>
      </c>
      <c r="D2930" s="39" t="s">
        <v>12005</v>
      </c>
      <c r="F2930" s="12" t="str">
        <f t="shared" si="45"/>
        <v>91855</v>
      </c>
    </row>
    <row r="2931" spans="1:6" ht="13.5" x14ac:dyDescent="0.25">
      <c r="A2931" s="41">
        <v>91856</v>
      </c>
      <c r="B2931" s="38" t="s">
        <v>2659</v>
      </c>
      <c r="C2931" s="38" t="s">
        <v>84</v>
      </c>
      <c r="D2931" s="39" t="s">
        <v>15643</v>
      </c>
      <c r="F2931" s="12" t="str">
        <f t="shared" si="45"/>
        <v>91856</v>
      </c>
    </row>
    <row r="2932" spans="1:6" ht="13.5" x14ac:dyDescent="0.25">
      <c r="A2932" s="41">
        <v>91857</v>
      </c>
      <c r="B2932" s="38" t="s">
        <v>2660</v>
      </c>
      <c r="C2932" s="38" t="s">
        <v>84</v>
      </c>
      <c r="D2932" s="39" t="s">
        <v>12450</v>
      </c>
      <c r="F2932" s="12" t="str">
        <f t="shared" si="45"/>
        <v>91857</v>
      </c>
    </row>
    <row r="2933" spans="1:6" ht="13.5" x14ac:dyDescent="0.25">
      <c r="A2933" s="41">
        <v>91859</v>
      </c>
      <c r="B2933" s="38" t="s">
        <v>2661</v>
      </c>
      <c r="C2933" s="38" t="s">
        <v>84</v>
      </c>
      <c r="D2933" s="39" t="s">
        <v>15644</v>
      </c>
      <c r="F2933" s="12" t="str">
        <f t="shared" si="45"/>
        <v>91859</v>
      </c>
    </row>
    <row r="2934" spans="1:6" ht="13.5" x14ac:dyDescent="0.25">
      <c r="A2934" s="41">
        <v>91860</v>
      </c>
      <c r="B2934" s="38" t="s">
        <v>2662</v>
      </c>
      <c r="C2934" s="38" t="s">
        <v>84</v>
      </c>
      <c r="D2934" s="39" t="s">
        <v>11795</v>
      </c>
      <c r="F2934" s="12" t="str">
        <f t="shared" si="45"/>
        <v>91860</v>
      </c>
    </row>
    <row r="2935" spans="1:6" ht="13.5" x14ac:dyDescent="0.25">
      <c r="A2935" s="41">
        <v>91861</v>
      </c>
      <c r="B2935" s="38" t="s">
        <v>2663</v>
      </c>
      <c r="C2935" s="38" t="s">
        <v>84</v>
      </c>
      <c r="D2935" s="39" t="s">
        <v>8284</v>
      </c>
      <c r="F2935" s="12" t="str">
        <f t="shared" si="45"/>
        <v>91861</v>
      </c>
    </row>
    <row r="2936" spans="1:6" ht="13.5" x14ac:dyDescent="0.25">
      <c r="A2936" s="41">
        <v>91862</v>
      </c>
      <c r="B2936" s="38" t="s">
        <v>2664</v>
      </c>
      <c r="C2936" s="38" t="s">
        <v>84</v>
      </c>
      <c r="D2936" s="39" t="s">
        <v>15645</v>
      </c>
      <c r="F2936" s="12" t="str">
        <f t="shared" si="45"/>
        <v>91862</v>
      </c>
    </row>
    <row r="2937" spans="1:6" ht="13.5" x14ac:dyDescent="0.25">
      <c r="A2937" s="41">
        <v>91863</v>
      </c>
      <c r="B2937" s="38" t="s">
        <v>2665</v>
      </c>
      <c r="C2937" s="38" t="s">
        <v>84</v>
      </c>
      <c r="D2937" s="39" t="s">
        <v>7315</v>
      </c>
      <c r="F2937" s="12" t="str">
        <f t="shared" si="45"/>
        <v>91863</v>
      </c>
    </row>
    <row r="2938" spans="1:6" ht="13.5" x14ac:dyDescent="0.25">
      <c r="A2938" s="41">
        <v>91864</v>
      </c>
      <c r="B2938" s="38" t="s">
        <v>49</v>
      </c>
      <c r="C2938" s="38" t="s">
        <v>84</v>
      </c>
      <c r="D2938" s="39" t="s">
        <v>13708</v>
      </c>
      <c r="F2938" s="12" t="str">
        <f t="shared" si="45"/>
        <v>91864</v>
      </c>
    </row>
    <row r="2939" spans="1:6" ht="13.5" x14ac:dyDescent="0.25">
      <c r="A2939" s="41">
        <v>91865</v>
      </c>
      <c r="B2939" s="38" t="s">
        <v>2666</v>
      </c>
      <c r="C2939" s="38" t="s">
        <v>84</v>
      </c>
      <c r="D2939" s="39" t="s">
        <v>11138</v>
      </c>
      <c r="F2939" s="12" t="str">
        <f t="shared" si="45"/>
        <v>91865</v>
      </c>
    </row>
    <row r="2940" spans="1:6" ht="13.5" x14ac:dyDescent="0.25">
      <c r="A2940" s="41">
        <v>91866</v>
      </c>
      <c r="B2940" s="38" t="s">
        <v>2667</v>
      </c>
      <c r="C2940" s="38" t="s">
        <v>84</v>
      </c>
      <c r="D2940" s="39" t="s">
        <v>8111</v>
      </c>
      <c r="F2940" s="12" t="str">
        <f t="shared" si="45"/>
        <v>91866</v>
      </c>
    </row>
    <row r="2941" spans="1:6" ht="13.5" x14ac:dyDescent="0.25">
      <c r="A2941" s="41">
        <v>91867</v>
      </c>
      <c r="B2941" s="38" t="s">
        <v>50</v>
      </c>
      <c r="C2941" s="38" t="s">
        <v>84</v>
      </c>
      <c r="D2941" s="39" t="s">
        <v>15646</v>
      </c>
      <c r="F2941" s="12" t="str">
        <f t="shared" si="45"/>
        <v>91867</v>
      </c>
    </row>
    <row r="2942" spans="1:6" ht="13.5" x14ac:dyDescent="0.25">
      <c r="A2942" s="41">
        <v>91868</v>
      </c>
      <c r="B2942" s="38" t="s">
        <v>2668</v>
      </c>
      <c r="C2942" s="38" t="s">
        <v>84</v>
      </c>
      <c r="D2942" s="39" t="s">
        <v>8879</v>
      </c>
      <c r="F2942" s="12" t="str">
        <f t="shared" si="45"/>
        <v>91868</v>
      </c>
    </row>
    <row r="2943" spans="1:6" ht="13.5" x14ac:dyDescent="0.25">
      <c r="A2943" s="41">
        <v>91869</v>
      </c>
      <c r="B2943" s="38" t="s">
        <v>2669</v>
      </c>
      <c r="C2943" s="38" t="s">
        <v>84</v>
      </c>
      <c r="D2943" s="39" t="s">
        <v>7212</v>
      </c>
      <c r="F2943" s="12" t="str">
        <f t="shared" si="45"/>
        <v>91869</v>
      </c>
    </row>
    <row r="2944" spans="1:6" ht="13.5" x14ac:dyDescent="0.25">
      <c r="A2944" s="41">
        <v>91870</v>
      </c>
      <c r="B2944" s="38" t="s">
        <v>2670</v>
      </c>
      <c r="C2944" s="38" t="s">
        <v>84</v>
      </c>
      <c r="D2944" s="39" t="s">
        <v>15647</v>
      </c>
      <c r="F2944" s="12" t="str">
        <f t="shared" si="45"/>
        <v>91870</v>
      </c>
    </row>
    <row r="2945" spans="1:6" ht="13.5" x14ac:dyDescent="0.25">
      <c r="A2945" s="41">
        <v>91871</v>
      </c>
      <c r="B2945" s="38" t="s">
        <v>2671</v>
      </c>
      <c r="C2945" s="38" t="s">
        <v>84</v>
      </c>
      <c r="D2945" s="39" t="s">
        <v>14770</v>
      </c>
      <c r="F2945" s="12" t="str">
        <f t="shared" si="45"/>
        <v>91871</v>
      </c>
    </row>
    <row r="2946" spans="1:6" ht="13.5" x14ac:dyDescent="0.25">
      <c r="A2946" s="41">
        <v>91872</v>
      </c>
      <c r="B2946" s="38" t="s">
        <v>2672</v>
      </c>
      <c r="C2946" s="38" t="s">
        <v>84</v>
      </c>
      <c r="D2946" s="39" t="s">
        <v>9013</v>
      </c>
      <c r="F2946" s="12" t="str">
        <f t="shared" si="45"/>
        <v>91872</v>
      </c>
    </row>
    <row r="2947" spans="1:6" ht="13.5" x14ac:dyDescent="0.25">
      <c r="A2947" s="41">
        <v>91873</v>
      </c>
      <c r="B2947" s="38" t="s">
        <v>2673</v>
      </c>
      <c r="C2947" s="38" t="s">
        <v>84</v>
      </c>
      <c r="D2947" s="39" t="s">
        <v>15648</v>
      </c>
      <c r="F2947" s="12" t="str">
        <f t="shared" si="45"/>
        <v>91873</v>
      </c>
    </row>
    <row r="2948" spans="1:6" ht="13.5" x14ac:dyDescent="0.25">
      <c r="A2948" s="41">
        <v>93008</v>
      </c>
      <c r="B2948" s="38" t="s">
        <v>2674</v>
      </c>
      <c r="C2948" s="38" t="s">
        <v>84</v>
      </c>
      <c r="D2948" s="39" t="s">
        <v>15649</v>
      </c>
      <c r="F2948" s="12" t="str">
        <f t="shared" ref="F2948:F3011" si="46">CLEAN(A2948)</f>
        <v>93008</v>
      </c>
    </row>
    <row r="2949" spans="1:6" ht="13.5" x14ac:dyDescent="0.25">
      <c r="A2949" s="41">
        <v>93009</v>
      </c>
      <c r="B2949" s="38" t="s">
        <v>2675</v>
      </c>
      <c r="C2949" s="38" t="s">
        <v>84</v>
      </c>
      <c r="D2949" s="39" t="s">
        <v>15650</v>
      </c>
      <c r="F2949" s="12" t="str">
        <f t="shared" si="46"/>
        <v>93009</v>
      </c>
    </row>
    <row r="2950" spans="1:6" ht="13.5" x14ac:dyDescent="0.25">
      <c r="A2950" s="41">
        <v>93010</v>
      </c>
      <c r="B2950" s="38" t="s">
        <v>373</v>
      </c>
      <c r="C2950" s="38" t="s">
        <v>84</v>
      </c>
      <c r="D2950" s="39" t="s">
        <v>14756</v>
      </c>
      <c r="F2950" s="12" t="str">
        <f t="shared" si="46"/>
        <v>93010</v>
      </c>
    </row>
    <row r="2951" spans="1:6" ht="13.5" x14ac:dyDescent="0.25">
      <c r="A2951" s="41">
        <v>93011</v>
      </c>
      <c r="B2951" s="38" t="s">
        <v>2676</v>
      </c>
      <c r="C2951" s="38" t="s">
        <v>84</v>
      </c>
      <c r="D2951" s="39" t="s">
        <v>15651</v>
      </c>
      <c r="F2951" s="12" t="str">
        <f t="shared" si="46"/>
        <v>93011</v>
      </c>
    </row>
    <row r="2952" spans="1:6" ht="13.5" x14ac:dyDescent="0.25">
      <c r="A2952" s="41">
        <v>93012</v>
      </c>
      <c r="B2952" s="38" t="s">
        <v>2677</v>
      </c>
      <c r="C2952" s="38" t="s">
        <v>84</v>
      </c>
      <c r="D2952" s="39" t="s">
        <v>15652</v>
      </c>
      <c r="F2952" s="12" t="str">
        <f t="shared" si="46"/>
        <v>93012</v>
      </c>
    </row>
    <row r="2953" spans="1:6" ht="13.5" x14ac:dyDescent="0.25">
      <c r="A2953" s="41">
        <v>95726</v>
      </c>
      <c r="B2953" s="38" t="s">
        <v>15653</v>
      </c>
      <c r="C2953" s="38" t="s">
        <v>84</v>
      </c>
      <c r="D2953" s="39" t="s">
        <v>7877</v>
      </c>
      <c r="F2953" s="12" t="str">
        <f t="shared" si="46"/>
        <v>95726</v>
      </c>
    </row>
    <row r="2954" spans="1:6" ht="13.5" x14ac:dyDescent="0.25">
      <c r="A2954" s="41">
        <v>95727</v>
      </c>
      <c r="B2954" s="38" t="s">
        <v>15654</v>
      </c>
      <c r="C2954" s="38" t="s">
        <v>84</v>
      </c>
      <c r="D2954" s="39" t="s">
        <v>15337</v>
      </c>
      <c r="F2954" s="12" t="str">
        <f t="shared" si="46"/>
        <v>95727</v>
      </c>
    </row>
    <row r="2955" spans="1:6" ht="13.5" x14ac:dyDescent="0.25">
      <c r="A2955" s="41">
        <v>95728</v>
      </c>
      <c r="B2955" s="38" t="s">
        <v>15655</v>
      </c>
      <c r="C2955" s="38" t="s">
        <v>84</v>
      </c>
      <c r="D2955" s="39" t="s">
        <v>15656</v>
      </c>
      <c r="F2955" s="12" t="str">
        <f t="shared" si="46"/>
        <v>95728</v>
      </c>
    </row>
    <row r="2956" spans="1:6" ht="13.5" x14ac:dyDescent="0.25">
      <c r="A2956" s="41">
        <v>97667</v>
      </c>
      <c r="B2956" s="38" t="s">
        <v>2678</v>
      </c>
      <c r="C2956" s="38" t="s">
        <v>84</v>
      </c>
      <c r="D2956" s="39" t="s">
        <v>7994</v>
      </c>
      <c r="F2956" s="12" t="str">
        <f t="shared" si="46"/>
        <v>97667</v>
      </c>
    </row>
    <row r="2957" spans="1:6" ht="13.5" x14ac:dyDescent="0.25">
      <c r="A2957" s="41">
        <v>97668</v>
      </c>
      <c r="B2957" s="38" t="s">
        <v>2679</v>
      </c>
      <c r="C2957" s="38" t="s">
        <v>84</v>
      </c>
      <c r="D2957" s="39" t="s">
        <v>12012</v>
      </c>
      <c r="F2957" s="12" t="str">
        <f t="shared" si="46"/>
        <v>97668</v>
      </c>
    </row>
    <row r="2958" spans="1:6" ht="13.5" x14ac:dyDescent="0.25">
      <c r="A2958" s="41">
        <v>97669</v>
      </c>
      <c r="B2958" s="38" t="s">
        <v>2680</v>
      </c>
      <c r="C2958" s="38" t="s">
        <v>84</v>
      </c>
      <c r="D2958" s="39" t="s">
        <v>9237</v>
      </c>
      <c r="F2958" s="12" t="str">
        <f t="shared" si="46"/>
        <v>97669</v>
      </c>
    </row>
    <row r="2959" spans="1:6" ht="13.5" x14ac:dyDescent="0.25">
      <c r="A2959" s="41">
        <v>97670</v>
      </c>
      <c r="B2959" s="38" t="s">
        <v>2681</v>
      </c>
      <c r="C2959" s="38" t="s">
        <v>84</v>
      </c>
      <c r="D2959" s="39" t="s">
        <v>6652</v>
      </c>
      <c r="F2959" s="12" t="str">
        <f t="shared" si="46"/>
        <v>97670</v>
      </c>
    </row>
    <row r="2960" spans="1:6" ht="13.5" x14ac:dyDescent="0.25">
      <c r="A2960" s="41">
        <v>91874</v>
      </c>
      <c r="B2960" s="38" t="s">
        <v>2682</v>
      </c>
      <c r="C2960" s="38" t="s">
        <v>92</v>
      </c>
      <c r="D2960" s="39" t="s">
        <v>10377</v>
      </c>
      <c r="F2960" s="12" t="str">
        <f t="shared" si="46"/>
        <v>91874</v>
      </c>
    </row>
    <row r="2961" spans="1:6" ht="13.5" x14ac:dyDescent="0.25">
      <c r="A2961" s="41">
        <v>91875</v>
      </c>
      <c r="B2961" s="38" t="s">
        <v>2683</v>
      </c>
      <c r="C2961" s="38" t="s">
        <v>92</v>
      </c>
      <c r="D2961" s="39" t="s">
        <v>12579</v>
      </c>
      <c r="F2961" s="12" t="str">
        <f t="shared" si="46"/>
        <v>91875</v>
      </c>
    </row>
    <row r="2962" spans="1:6" ht="13.5" x14ac:dyDescent="0.25">
      <c r="A2962" s="41">
        <v>91876</v>
      </c>
      <c r="B2962" s="38" t="s">
        <v>2684</v>
      </c>
      <c r="C2962" s="38" t="s">
        <v>92</v>
      </c>
      <c r="D2962" s="39" t="s">
        <v>15657</v>
      </c>
      <c r="F2962" s="12" t="str">
        <f t="shared" si="46"/>
        <v>91876</v>
      </c>
    </row>
    <row r="2963" spans="1:6" ht="13.5" x14ac:dyDescent="0.25">
      <c r="A2963" s="41">
        <v>91877</v>
      </c>
      <c r="B2963" s="38" t="s">
        <v>2685</v>
      </c>
      <c r="C2963" s="38" t="s">
        <v>92</v>
      </c>
      <c r="D2963" s="39" t="s">
        <v>15658</v>
      </c>
      <c r="F2963" s="12" t="str">
        <f t="shared" si="46"/>
        <v>91877</v>
      </c>
    </row>
    <row r="2964" spans="1:6" ht="13.5" x14ac:dyDescent="0.25">
      <c r="A2964" s="41">
        <v>91878</v>
      </c>
      <c r="B2964" s="38" t="s">
        <v>2686</v>
      </c>
      <c r="C2964" s="38" t="s">
        <v>92</v>
      </c>
      <c r="D2964" s="39" t="s">
        <v>9215</v>
      </c>
      <c r="F2964" s="12" t="str">
        <f t="shared" si="46"/>
        <v>91878</v>
      </c>
    </row>
    <row r="2965" spans="1:6" ht="13.5" x14ac:dyDescent="0.25">
      <c r="A2965" s="41">
        <v>91879</v>
      </c>
      <c r="B2965" s="38" t="s">
        <v>2687</v>
      </c>
      <c r="C2965" s="38" t="s">
        <v>92</v>
      </c>
      <c r="D2965" s="39" t="s">
        <v>15659</v>
      </c>
      <c r="F2965" s="12" t="str">
        <f t="shared" si="46"/>
        <v>91879</v>
      </c>
    </row>
    <row r="2966" spans="1:6" ht="13.5" x14ac:dyDescent="0.25">
      <c r="A2966" s="41">
        <v>91880</v>
      </c>
      <c r="B2966" s="38" t="s">
        <v>2688</v>
      </c>
      <c r="C2966" s="38" t="s">
        <v>92</v>
      </c>
      <c r="D2966" s="39" t="s">
        <v>8467</v>
      </c>
      <c r="F2966" s="12" t="str">
        <f t="shared" si="46"/>
        <v>91880</v>
      </c>
    </row>
    <row r="2967" spans="1:6" ht="13.5" x14ac:dyDescent="0.25">
      <c r="A2967" s="41">
        <v>91881</v>
      </c>
      <c r="B2967" s="38" t="s">
        <v>2689</v>
      </c>
      <c r="C2967" s="38" t="s">
        <v>92</v>
      </c>
      <c r="D2967" s="39" t="s">
        <v>15660</v>
      </c>
      <c r="F2967" s="12" t="str">
        <f t="shared" si="46"/>
        <v>91881</v>
      </c>
    </row>
    <row r="2968" spans="1:6" ht="13.5" x14ac:dyDescent="0.25">
      <c r="A2968" s="41">
        <v>91882</v>
      </c>
      <c r="B2968" s="38" t="s">
        <v>2690</v>
      </c>
      <c r="C2968" s="38" t="s">
        <v>92</v>
      </c>
      <c r="D2968" s="39" t="s">
        <v>9480</v>
      </c>
      <c r="F2968" s="12" t="str">
        <f t="shared" si="46"/>
        <v>91882</v>
      </c>
    </row>
    <row r="2969" spans="1:6" ht="13.5" x14ac:dyDescent="0.25">
      <c r="A2969" s="41">
        <v>91884</v>
      </c>
      <c r="B2969" s="38" t="s">
        <v>2691</v>
      </c>
      <c r="C2969" s="38" t="s">
        <v>92</v>
      </c>
      <c r="D2969" s="39" t="s">
        <v>15661</v>
      </c>
      <c r="F2969" s="12" t="str">
        <f t="shared" si="46"/>
        <v>91884</v>
      </c>
    </row>
    <row r="2970" spans="1:6" ht="13.5" x14ac:dyDescent="0.25">
      <c r="A2970" s="41">
        <v>91885</v>
      </c>
      <c r="B2970" s="38" t="s">
        <v>2692</v>
      </c>
      <c r="C2970" s="38" t="s">
        <v>92</v>
      </c>
      <c r="D2970" s="39" t="s">
        <v>6727</v>
      </c>
      <c r="F2970" s="12" t="str">
        <f t="shared" si="46"/>
        <v>91885</v>
      </c>
    </row>
    <row r="2971" spans="1:6" ht="13.5" x14ac:dyDescent="0.25">
      <c r="A2971" s="41">
        <v>91886</v>
      </c>
      <c r="B2971" s="38" t="s">
        <v>2693</v>
      </c>
      <c r="C2971" s="38" t="s">
        <v>92</v>
      </c>
      <c r="D2971" s="39" t="s">
        <v>15662</v>
      </c>
      <c r="F2971" s="12" t="str">
        <f t="shared" si="46"/>
        <v>91886</v>
      </c>
    </row>
    <row r="2972" spans="1:6" ht="13.5" x14ac:dyDescent="0.25">
      <c r="A2972" s="41">
        <v>91887</v>
      </c>
      <c r="B2972" s="38" t="s">
        <v>2694</v>
      </c>
      <c r="C2972" s="38" t="s">
        <v>92</v>
      </c>
      <c r="D2972" s="39" t="s">
        <v>14040</v>
      </c>
      <c r="F2972" s="12" t="str">
        <f t="shared" si="46"/>
        <v>91887</v>
      </c>
    </row>
    <row r="2973" spans="1:6" ht="13.5" x14ac:dyDescent="0.25">
      <c r="A2973" s="41">
        <v>91889</v>
      </c>
      <c r="B2973" s="38" t="s">
        <v>2695</v>
      </c>
      <c r="C2973" s="38" t="s">
        <v>92</v>
      </c>
      <c r="D2973" s="39" t="s">
        <v>8502</v>
      </c>
      <c r="F2973" s="12" t="str">
        <f t="shared" si="46"/>
        <v>91889</v>
      </c>
    </row>
    <row r="2974" spans="1:6" ht="13.5" x14ac:dyDescent="0.25">
      <c r="A2974" s="41">
        <v>91890</v>
      </c>
      <c r="B2974" s="38" t="s">
        <v>2696</v>
      </c>
      <c r="C2974" s="38" t="s">
        <v>92</v>
      </c>
      <c r="D2974" s="39" t="s">
        <v>9839</v>
      </c>
      <c r="F2974" s="12" t="str">
        <f t="shared" si="46"/>
        <v>91890</v>
      </c>
    </row>
    <row r="2975" spans="1:6" ht="13.5" x14ac:dyDescent="0.25">
      <c r="A2975" s="41">
        <v>91892</v>
      </c>
      <c r="B2975" s="38" t="s">
        <v>2697</v>
      </c>
      <c r="C2975" s="38" t="s">
        <v>92</v>
      </c>
      <c r="D2975" s="39" t="s">
        <v>10899</v>
      </c>
      <c r="F2975" s="12" t="str">
        <f t="shared" si="46"/>
        <v>91892</v>
      </c>
    </row>
    <row r="2976" spans="1:6" ht="13.5" x14ac:dyDescent="0.25">
      <c r="A2976" s="41">
        <v>91893</v>
      </c>
      <c r="B2976" s="38" t="s">
        <v>2698</v>
      </c>
      <c r="C2976" s="38" t="s">
        <v>92</v>
      </c>
      <c r="D2976" s="39" t="s">
        <v>9514</v>
      </c>
      <c r="F2976" s="12" t="str">
        <f t="shared" si="46"/>
        <v>91893</v>
      </c>
    </row>
    <row r="2977" spans="1:6" ht="13.5" x14ac:dyDescent="0.25">
      <c r="A2977" s="41">
        <v>91895</v>
      </c>
      <c r="B2977" s="38" t="s">
        <v>2699</v>
      </c>
      <c r="C2977" s="38" t="s">
        <v>92</v>
      </c>
      <c r="D2977" s="39" t="s">
        <v>15663</v>
      </c>
      <c r="F2977" s="12" t="str">
        <f t="shared" si="46"/>
        <v>91895</v>
      </c>
    </row>
    <row r="2978" spans="1:6" ht="13.5" x14ac:dyDescent="0.25">
      <c r="A2978" s="41">
        <v>91896</v>
      </c>
      <c r="B2978" s="38" t="s">
        <v>2700</v>
      </c>
      <c r="C2978" s="38" t="s">
        <v>92</v>
      </c>
      <c r="D2978" s="39" t="s">
        <v>15664</v>
      </c>
      <c r="F2978" s="12" t="str">
        <f t="shared" si="46"/>
        <v>91896</v>
      </c>
    </row>
    <row r="2979" spans="1:6" ht="13.5" x14ac:dyDescent="0.25">
      <c r="A2979" s="41">
        <v>91898</v>
      </c>
      <c r="B2979" s="38" t="s">
        <v>2701</v>
      </c>
      <c r="C2979" s="38" t="s">
        <v>92</v>
      </c>
      <c r="D2979" s="39" t="s">
        <v>15665</v>
      </c>
      <c r="F2979" s="12" t="str">
        <f t="shared" si="46"/>
        <v>91898</v>
      </c>
    </row>
    <row r="2980" spans="1:6" ht="13.5" x14ac:dyDescent="0.25">
      <c r="A2980" s="41">
        <v>91899</v>
      </c>
      <c r="B2980" s="38" t="s">
        <v>2702</v>
      </c>
      <c r="C2980" s="38" t="s">
        <v>92</v>
      </c>
      <c r="D2980" s="39" t="s">
        <v>15666</v>
      </c>
      <c r="F2980" s="12" t="str">
        <f t="shared" si="46"/>
        <v>91899</v>
      </c>
    </row>
    <row r="2981" spans="1:6" ht="13.5" x14ac:dyDescent="0.25">
      <c r="A2981" s="41">
        <v>91901</v>
      </c>
      <c r="B2981" s="38" t="s">
        <v>2703</v>
      </c>
      <c r="C2981" s="38" t="s">
        <v>92</v>
      </c>
      <c r="D2981" s="39" t="s">
        <v>14082</v>
      </c>
      <c r="F2981" s="12" t="str">
        <f t="shared" si="46"/>
        <v>91901</v>
      </c>
    </row>
    <row r="2982" spans="1:6" ht="13.5" x14ac:dyDescent="0.25">
      <c r="A2982" s="41">
        <v>91902</v>
      </c>
      <c r="B2982" s="38" t="s">
        <v>2704</v>
      </c>
      <c r="C2982" s="38" t="s">
        <v>92</v>
      </c>
      <c r="D2982" s="39" t="s">
        <v>10259</v>
      </c>
      <c r="F2982" s="12" t="str">
        <f t="shared" si="46"/>
        <v>91902</v>
      </c>
    </row>
    <row r="2983" spans="1:6" ht="13.5" x14ac:dyDescent="0.25">
      <c r="A2983" s="41">
        <v>91904</v>
      </c>
      <c r="B2983" s="38" t="s">
        <v>2705</v>
      </c>
      <c r="C2983" s="38" t="s">
        <v>92</v>
      </c>
      <c r="D2983" s="39" t="s">
        <v>15667</v>
      </c>
      <c r="F2983" s="12" t="str">
        <f t="shared" si="46"/>
        <v>91904</v>
      </c>
    </row>
    <row r="2984" spans="1:6" ht="13.5" x14ac:dyDescent="0.25">
      <c r="A2984" s="41">
        <v>91905</v>
      </c>
      <c r="B2984" s="38" t="s">
        <v>2706</v>
      </c>
      <c r="C2984" s="38" t="s">
        <v>92</v>
      </c>
      <c r="D2984" s="39" t="s">
        <v>10520</v>
      </c>
      <c r="F2984" s="12" t="str">
        <f t="shared" si="46"/>
        <v>91905</v>
      </c>
    </row>
    <row r="2985" spans="1:6" ht="13.5" x14ac:dyDescent="0.25">
      <c r="A2985" s="41">
        <v>91907</v>
      </c>
      <c r="B2985" s="38" t="s">
        <v>2707</v>
      </c>
      <c r="C2985" s="38" t="s">
        <v>92</v>
      </c>
      <c r="D2985" s="39" t="s">
        <v>14190</v>
      </c>
      <c r="F2985" s="12" t="str">
        <f t="shared" si="46"/>
        <v>91907</v>
      </c>
    </row>
    <row r="2986" spans="1:6" ht="13.5" x14ac:dyDescent="0.25">
      <c r="A2986" s="41">
        <v>91908</v>
      </c>
      <c r="B2986" s="38" t="s">
        <v>2708</v>
      </c>
      <c r="C2986" s="38" t="s">
        <v>92</v>
      </c>
      <c r="D2986" s="39" t="s">
        <v>15668</v>
      </c>
      <c r="F2986" s="12" t="str">
        <f t="shared" si="46"/>
        <v>91908</v>
      </c>
    </row>
    <row r="2987" spans="1:6" ht="13.5" x14ac:dyDescent="0.25">
      <c r="A2987" s="41">
        <v>91910</v>
      </c>
      <c r="B2987" s="38" t="s">
        <v>2709</v>
      </c>
      <c r="C2987" s="38" t="s">
        <v>92</v>
      </c>
      <c r="D2987" s="39" t="s">
        <v>15669</v>
      </c>
      <c r="F2987" s="12" t="str">
        <f t="shared" si="46"/>
        <v>91910</v>
      </c>
    </row>
    <row r="2988" spans="1:6" ht="13.5" x14ac:dyDescent="0.25">
      <c r="A2988" s="41">
        <v>91911</v>
      </c>
      <c r="B2988" s="38" t="s">
        <v>2710</v>
      </c>
      <c r="C2988" s="38" t="s">
        <v>92</v>
      </c>
      <c r="D2988" s="39" t="s">
        <v>15670</v>
      </c>
      <c r="F2988" s="12" t="str">
        <f t="shared" si="46"/>
        <v>91911</v>
      </c>
    </row>
    <row r="2989" spans="1:6" ht="13.5" x14ac:dyDescent="0.25">
      <c r="A2989" s="41">
        <v>91913</v>
      </c>
      <c r="B2989" s="38" t="s">
        <v>2711</v>
      </c>
      <c r="C2989" s="38" t="s">
        <v>92</v>
      </c>
      <c r="D2989" s="39" t="s">
        <v>12301</v>
      </c>
      <c r="F2989" s="12" t="str">
        <f t="shared" si="46"/>
        <v>91913</v>
      </c>
    </row>
    <row r="2990" spans="1:6" ht="13.5" x14ac:dyDescent="0.25">
      <c r="A2990" s="41">
        <v>91914</v>
      </c>
      <c r="B2990" s="38" t="s">
        <v>2712</v>
      </c>
      <c r="C2990" s="38" t="s">
        <v>92</v>
      </c>
      <c r="D2990" s="39" t="s">
        <v>15671</v>
      </c>
      <c r="F2990" s="12" t="str">
        <f t="shared" si="46"/>
        <v>91914</v>
      </c>
    </row>
    <row r="2991" spans="1:6" ht="13.5" x14ac:dyDescent="0.25">
      <c r="A2991" s="41">
        <v>91916</v>
      </c>
      <c r="B2991" s="38" t="s">
        <v>2713</v>
      </c>
      <c r="C2991" s="38" t="s">
        <v>92</v>
      </c>
      <c r="D2991" s="39" t="s">
        <v>8881</v>
      </c>
      <c r="F2991" s="12" t="str">
        <f t="shared" si="46"/>
        <v>91916</v>
      </c>
    </row>
    <row r="2992" spans="1:6" ht="13.5" x14ac:dyDescent="0.25">
      <c r="A2992" s="41">
        <v>91917</v>
      </c>
      <c r="B2992" s="38" t="s">
        <v>2714</v>
      </c>
      <c r="C2992" s="38" t="s">
        <v>92</v>
      </c>
      <c r="D2992" s="39" t="s">
        <v>11882</v>
      </c>
      <c r="F2992" s="12" t="str">
        <f t="shared" si="46"/>
        <v>91917</v>
      </c>
    </row>
    <row r="2993" spans="1:6" ht="13.5" x14ac:dyDescent="0.25">
      <c r="A2993" s="41">
        <v>91919</v>
      </c>
      <c r="B2993" s="38" t="s">
        <v>2715</v>
      </c>
      <c r="C2993" s="38" t="s">
        <v>92</v>
      </c>
      <c r="D2993" s="39" t="s">
        <v>15672</v>
      </c>
      <c r="F2993" s="12" t="str">
        <f t="shared" si="46"/>
        <v>91919</v>
      </c>
    </row>
    <row r="2994" spans="1:6" ht="13.5" x14ac:dyDescent="0.25">
      <c r="A2994" s="41">
        <v>91920</v>
      </c>
      <c r="B2994" s="38" t="s">
        <v>2716</v>
      </c>
      <c r="C2994" s="38" t="s">
        <v>92</v>
      </c>
      <c r="D2994" s="39" t="s">
        <v>15673</v>
      </c>
      <c r="F2994" s="12" t="str">
        <f t="shared" si="46"/>
        <v>91920</v>
      </c>
    </row>
    <row r="2995" spans="1:6" ht="13.5" x14ac:dyDescent="0.25">
      <c r="A2995" s="41">
        <v>91922</v>
      </c>
      <c r="B2995" s="38" t="s">
        <v>2717</v>
      </c>
      <c r="C2995" s="38" t="s">
        <v>92</v>
      </c>
      <c r="D2995" s="39" t="s">
        <v>15674</v>
      </c>
      <c r="F2995" s="12" t="str">
        <f t="shared" si="46"/>
        <v>91922</v>
      </c>
    </row>
    <row r="2996" spans="1:6" ht="13.5" x14ac:dyDescent="0.25">
      <c r="A2996" s="41">
        <v>93013</v>
      </c>
      <c r="B2996" s="38" t="s">
        <v>2718</v>
      </c>
      <c r="C2996" s="38" t="s">
        <v>92</v>
      </c>
      <c r="D2996" s="39" t="s">
        <v>9886</v>
      </c>
      <c r="F2996" s="12" t="str">
        <f t="shared" si="46"/>
        <v>93013</v>
      </c>
    </row>
    <row r="2997" spans="1:6" ht="13.5" x14ac:dyDescent="0.25">
      <c r="A2997" s="41">
        <v>93014</v>
      </c>
      <c r="B2997" s="38" t="s">
        <v>2719</v>
      </c>
      <c r="C2997" s="38" t="s">
        <v>92</v>
      </c>
      <c r="D2997" s="39" t="s">
        <v>15675</v>
      </c>
      <c r="F2997" s="12" t="str">
        <f t="shared" si="46"/>
        <v>93014</v>
      </c>
    </row>
    <row r="2998" spans="1:6" ht="13.5" x14ac:dyDescent="0.25">
      <c r="A2998" s="41">
        <v>93015</v>
      </c>
      <c r="B2998" s="38" t="s">
        <v>2720</v>
      </c>
      <c r="C2998" s="38" t="s">
        <v>92</v>
      </c>
      <c r="D2998" s="39" t="s">
        <v>7560</v>
      </c>
      <c r="F2998" s="12" t="str">
        <f t="shared" si="46"/>
        <v>93015</v>
      </c>
    </row>
    <row r="2999" spans="1:6" ht="13.5" x14ac:dyDescent="0.25">
      <c r="A2999" s="41">
        <v>93016</v>
      </c>
      <c r="B2999" s="38" t="s">
        <v>2721</v>
      </c>
      <c r="C2999" s="38" t="s">
        <v>92</v>
      </c>
      <c r="D2999" s="39" t="s">
        <v>10534</v>
      </c>
      <c r="F2999" s="12" t="str">
        <f t="shared" si="46"/>
        <v>93016</v>
      </c>
    </row>
    <row r="3000" spans="1:6" ht="13.5" x14ac:dyDescent="0.25">
      <c r="A3000" s="41">
        <v>93017</v>
      </c>
      <c r="B3000" s="38" t="s">
        <v>2722</v>
      </c>
      <c r="C3000" s="38" t="s">
        <v>92</v>
      </c>
      <c r="D3000" s="39" t="s">
        <v>15676</v>
      </c>
      <c r="F3000" s="12" t="str">
        <f t="shared" si="46"/>
        <v>93017</v>
      </c>
    </row>
    <row r="3001" spans="1:6" ht="13.5" x14ac:dyDescent="0.25">
      <c r="A3001" s="41">
        <v>93018</v>
      </c>
      <c r="B3001" s="38" t="s">
        <v>2723</v>
      </c>
      <c r="C3001" s="38" t="s">
        <v>92</v>
      </c>
      <c r="D3001" s="39" t="s">
        <v>15677</v>
      </c>
      <c r="F3001" s="12" t="str">
        <f t="shared" si="46"/>
        <v>93018</v>
      </c>
    </row>
    <row r="3002" spans="1:6" ht="13.5" x14ac:dyDescent="0.25">
      <c r="A3002" s="41">
        <v>93020</v>
      </c>
      <c r="B3002" s="38" t="s">
        <v>2724</v>
      </c>
      <c r="C3002" s="38" t="s">
        <v>92</v>
      </c>
      <c r="D3002" s="39" t="s">
        <v>15678</v>
      </c>
      <c r="F3002" s="12" t="str">
        <f t="shared" si="46"/>
        <v>93020</v>
      </c>
    </row>
    <row r="3003" spans="1:6" ht="13.5" x14ac:dyDescent="0.25">
      <c r="A3003" s="41">
        <v>93022</v>
      </c>
      <c r="B3003" s="38" t="s">
        <v>374</v>
      </c>
      <c r="C3003" s="38" t="s">
        <v>92</v>
      </c>
      <c r="D3003" s="39" t="s">
        <v>15679</v>
      </c>
      <c r="F3003" s="12" t="str">
        <f t="shared" si="46"/>
        <v>93022</v>
      </c>
    </row>
    <row r="3004" spans="1:6" ht="13.5" x14ac:dyDescent="0.25">
      <c r="A3004" s="41">
        <v>93024</v>
      </c>
      <c r="B3004" s="38" t="s">
        <v>2725</v>
      </c>
      <c r="C3004" s="38" t="s">
        <v>92</v>
      </c>
      <c r="D3004" s="39" t="s">
        <v>15680</v>
      </c>
      <c r="F3004" s="12" t="str">
        <f t="shared" si="46"/>
        <v>93024</v>
      </c>
    </row>
    <row r="3005" spans="1:6" ht="13.5" x14ac:dyDescent="0.25">
      <c r="A3005" s="41">
        <v>93026</v>
      </c>
      <c r="B3005" s="38" t="s">
        <v>2726</v>
      </c>
      <c r="C3005" s="38" t="s">
        <v>92</v>
      </c>
      <c r="D3005" s="39" t="s">
        <v>15681</v>
      </c>
      <c r="F3005" s="12" t="str">
        <f t="shared" si="46"/>
        <v>93026</v>
      </c>
    </row>
    <row r="3006" spans="1:6" ht="13.5" x14ac:dyDescent="0.25">
      <c r="A3006" s="41">
        <v>97559</v>
      </c>
      <c r="B3006" s="38" t="s">
        <v>2727</v>
      </c>
      <c r="C3006" s="38" t="s">
        <v>92</v>
      </c>
      <c r="D3006" s="39" t="s">
        <v>8178</v>
      </c>
      <c r="F3006" s="12" t="str">
        <f t="shared" si="46"/>
        <v>97559</v>
      </c>
    </row>
    <row r="3007" spans="1:6" ht="13.5" x14ac:dyDescent="0.25">
      <c r="A3007" s="41">
        <v>97562</v>
      </c>
      <c r="B3007" s="38" t="s">
        <v>2728</v>
      </c>
      <c r="C3007" s="38" t="s">
        <v>92</v>
      </c>
      <c r="D3007" s="39" t="s">
        <v>7920</v>
      </c>
      <c r="F3007" s="12" t="str">
        <f t="shared" si="46"/>
        <v>97562</v>
      </c>
    </row>
    <row r="3008" spans="1:6" ht="13.5" x14ac:dyDescent="0.25">
      <c r="A3008" s="41">
        <v>97564</v>
      </c>
      <c r="B3008" s="38" t="s">
        <v>2729</v>
      </c>
      <c r="C3008" s="38" t="s">
        <v>92</v>
      </c>
      <c r="D3008" s="39" t="s">
        <v>11694</v>
      </c>
      <c r="F3008" s="12" t="str">
        <f t="shared" si="46"/>
        <v>97564</v>
      </c>
    </row>
    <row r="3009" spans="1:6" ht="13.5" x14ac:dyDescent="0.25">
      <c r="A3009" s="41">
        <v>104395</v>
      </c>
      <c r="B3009" s="38" t="s">
        <v>2730</v>
      </c>
      <c r="C3009" s="38" t="s">
        <v>92</v>
      </c>
      <c r="D3009" s="39" t="s">
        <v>10171</v>
      </c>
      <c r="F3009" s="12" t="str">
        <f t="shared" si="46"/>
        <v>104395</v>
      </c>
    </row>
    <row r="3010" spans="1:6" ht="13.5" x14ac:dyDescent="0.25">
      <c r="A3010" s="41">
        <v>91924</v>
      </c>
      <c r="B3010" s="38" t="s">
        <v>2731</v>
      </c>
      <c r="C3010" s="38" t="s">
        <v>84</v>
      </c>
      <c r="D3010" s="39" t="s">
        <v>6533</v>
      </c>
      <c r="F3010" s="12" t="str">
        <f t="shared" si="46"/>
        <v>91924</v>
      </c>
    </row>
    <row r="3011" spans="1:6" ht="13.5" x14ac:dyDescent="0.25">
      <c r="A3011" s="41">
        <v>91925</v>
      </c>
      <c r="B3011" s="38" t="s">
        <v>328</v>
      </c>
      <c r="C3011" s="38" t="s">
        <v>84</v>
      </c>
      <c r="D3011" s="39" t="s">
        <v>15682</v>
      </c>
      <c r="F3011" s="12" t="str">
        <f t="shared" si="46"/>
        <v>91925</v>
      </c>
    </row>
    <row r="3012" spans="1:6" ht="13.5" x14ac:dyDescent="0.25">
      <c r="A3012" s="41">
        <v>91926</v>
      </c>
      <c r="B3012" s="38" t="s">
        <v>2732</v>
      </c>
      <c r="C3012" s="38" t="s">
        <v>84</v>
      </c>
      <c r="D3012" s="39" t="s">
        <v>7848</v>
      </c>
      <c r="F3012" s="12" t="str">
        <f t="shared" ref="F3012:F3075" si="47">CLEAN(A3012)</f>
        <v>91926</v>
      </c>
    </row>
    <row r="3013" spans="1:6" ht="13.5" x14ac:dyDescent="0.25">
      <c r="A3013" s="41">
        <v>91927</v>
      </c>
      <c r="B3013" s="38" t="s">
        <v>55</v>
      </c>
      <c r="C3013" s="38" t="s">
        <v>84</v>
      </c>
      <c r="D3013" s="39" t="s">
        <v>12375</v>
      </c>
      <c r="F3013" s="12" t="str">
        <f t="shared" si="47"/>
        <v>91927</v>
      </c>
    </row>
    <row r="3014" spans="1:6" ht="13.5" x14ac:dyDescent="0.25">
      <c r="A3014" s="41">
        <v>91928</v>
      </c>
      <c r="B3014" s="38" t="s">
        <v>2733</v>
      </c>
      <c r="C3014" s="38" t="s">
        <v>84</v>
      </c>
      <c r="D3014" s="39" t="s">
        <v>15683</v>
      </c>
      <c r="F3014" s="12" t="str">
        <f t="shared" si="47"/>
        <v>91928</v>
      </c>
    </row>
    <row r="3015" spans="1:6" ht="13.5" x14ac:dyDescent="0.25">
      <c r="A3015" s="41">
        <v>91929</v>
      </c>
      <c r="B3015" s="38" t="s">
        <v>2734</v>
      </c>
      <c r="C3015" s="38" t="s">
        <v>84</v>
      </c>
      <c r="D3015" s="39" t="s">
        <v>7179</v>
      </c>
      <c r="F3015" s="12" t="str">
        <f t="shared" si="47"/>
        <v>91929</v>
      </c>
    </row>
    <row r="3016" spans="1:6" ht="13.5" x14ac:dyDescent="0.25">
      <c r="A3016" s="41">
        <v>91930</v>
      </c>
      <c r="B3016" s="38" t="s">
        <v>2735</v>
      </c>
      <c r="C3016" s="38" t="s">
        <v>84</v>
      </c>
      <c r="D3016" s="39" t="s">
        <v>15684</v>
      </c>
      <c r="F3016" s="12" t="str">
        <f t="shared" si="47"/>
        <v>91930</v>
      </c>
    </row>
    <row r="3017" spans="1:6" ht="13.5" x14ac:dyDescent="0.25">
      <c r="A3017" s="41">
        <v>91931</v>
      </c>
      <c r="B3017" s="38" t="s">
        <v>56</v>
      </c>
      <c r="C3017" s="38" t="s">
        <v>84</v>
      </c>
      <c r="D3017" s="39" t="s">
        <v>15666</v>
      </c>
      <c r="F3017" s="12" t="str">
        <f t="shared" si="47"/>
        <v>91931</v>
      </c>
    </row>
    <row r="3018" spans="1:6" ht="13.5" x14ac:dyDescent="0.25">
      <c r="A3018" s="41">
        <v>91932</v>
      </c>
      <c r="B3018" s="38" t="s">
        <v>2736</v>
      </c>
      <c r="C3018" s="38" t="s">
        <v>84</v>
      </c>
      <c r="D3018" s="39" t="s">
        <v>7307</v>
      </c>
      <c r="F3018" s="12" t="str">
        <f t="shared" si="47"/>
        <v>91932</v>
      </c>
    </row>
    <row r="3019" spans="1:6" ht="13.5" x14ac:dyDescent="0.25">
      <c r="A3019" s="41">
        <v>91933</v>
      </c>
      <c r="B3019" s="38" t="s">
        <v>365</v>
      </c>
      <c r="C3019" s="38" t="s">
        <v>84</v>
      </c>
      <c r="D3019" s="39" t="s">
        <v>15685</v>
      </c>
      <c r="F3019" s="12" t="str">
        <f t="shared" si="47"/>
        <v>91933</v>
      </c>
    </row>
    <row r="3020" spans="1:6" ht="13.5" x14ac:dyDescent="0.25">
      <c r="A3020" s="41">
        <v>91934</v>
      </c>
      <c r="B3020" s="38" t="s">
        <v>2737</v>
      </c>
      <c r="C3020" s="38" t="s">
        <v>84</v>
      </c>
      <c r="D3020" s="39" t="s">
        <v>15686</v>
      </c>
      <c r="F3020" s="12" t="str">
        <f t="shared" si="47"/>
        <v>91934</v>
      </c>
    </row>
    <row r="3021" spans="1:6" ht="13.5" x14ac:dyDescent="0.25">
      <c r="A3021" s="41">
        <v>91935</v>
      </c>
      <c r="B3021" s="38" t="s">
        <v>2738</v>
      </c>
      <c r="C3021" s="38" t="s">
        <v>84</v>
      </c>
      <c r="D3021" s="39" t="s">
        <v>12777</v>
      </c>
      <c r="F3021" s="12" t="str">
        <f t="shared" si="47"/>
        <v>91935</v>
      </c>
    </row>
    <row r="3022" spans="1:6" ht="13.5" x14ac:dyDescent="0.25">
      <c r="A3022" s="41">
        <v>92979</v>
      </c>
      <c r="B3022" s="38" t="s">
        <v>15687</v>
      </c>
      <c r="C3022" s="38" t="s">
        <v>84</v>
      </c>
      <c r="D3022" s="39" t="s">
        <v>15688</v>
      </c>
      <c r="F3022" s="12" t="str">
        <f t="shared" si="47"/>
        <v>92979</v>
      </c>
    </row>
    <row r="3023" spans="1:6" ht="13.5" x14ac:dyDescent="0.25">
      <c r="A3023" s="41">
        <v>92980</v>
      </c>
      <c r="B3023" s="38" t="s">
        <v>15689</v>
      </c>
      <c r="C3023" s="38" t="s">
        <v>84</v>
      </c>
      <c r="D3023" s="39" t="s">
        <v>7002</v>
      </c>
      <c r="F3023" s="12" t="str">
        <f t="shared" si="47"/>
        <v>92980</v>
      </c>
    </row>
    <row r="3024" spans="1:6" ht="13.5" x14ac:dyDescent="0.25">
      <c r="A3024" s="41">
        <v>92981</v>
      </c>
      <c r="B3024" s="38" t="s">
        <v>15690</v>
      </c>
      <c r="C3024" s="38" t="s">
        <v>84</v>
      </c>
      <c r="D3024" s="39" t="s">
        <v>6700</v>
      </c>
      <c r="F3024" s="12" t="str">
        <f t="shared" si="47"/>
        <v>92981</v>
      </c>
    </row>
    <row r="3025" spans="1:6" ht="13.5" x14ac:dyDescent="0.25">
      <c r="A3025" s="41">
        <v>92982</v>
      </c>
      <c r="B3025" s="38" t="s">
        <v>15691</v>
      </c>
      <c r="C3025" s="38" t="s">
        <v>84</v>
      </c>
      <c r="D3025" s="39" t="s">
        <v>12341</v>
      </c>
      <c r="F3025" s="12" t="str">
        <f t="shared" si="47"/>
        <v>92982</v>
      </c>
    </row>
    <row r="3026" spans="1:6" ht="13.5" x14ac:dyDescent="0.25">
      <c r="A3026" s="41">
        <v>92984</v>
      </c>
      <c r="B3026" s="38" t="s">
        <v>371</v>
      </c>
      <c r="C3026" s="38" t="s">
        <v>84</v>
      </c>
      <c r="D3026" s="39" t="s">
        <v>15692</v>
      </c>
      <c r="F3026" s="12" t="str">
        <f t="shared" si="47"/>
        <v>92984</v>
      </c>
    </row>
    <row r="3027" spans="1:6" ht="13.5" x14ac:dyDescent="0.25">
      <c r="A3027" s="41">
        <v>92986</v>
      </c>
      <c r="B3027" s="38" t="s">
        <v>2739</v>
      </c>
      <c r="C3027" s="38" t="s">
        <v>84</v>
      </c>
      <c r="D3027" s="39" t="s">
        <v>15693</v>
      </c>
      <c r="F3027" s="12" t="str">
        <f t="shared" si="47"/>
        <v>92986</v>
      </c>
    </row>
    <row r="3028" spans="1:6" ht="13.5" x14ac:dyDescent="0.25">
      <c r="A3028" s="41">
        <v>92988</v>
      </c>
      <c r="B3028" s="38" t="s">
        <v>372</v>
      </c>
      <c r="C3028" s="38" t="s">
        <v>84</v>
      </c>
      <c r="D3028" s="39" t="s">
        <v>15694</v>
      </c>
      <c r="F3028" s="12" t="str">
        <f t="shared" si="47"/>
        <v>92988</v>
      </c>
    </row>
    <row r="3029" spans="1:6" ht="13.5" x14ac:dyDescent="0.25">
      <c r="A3029" s="41">
        <v>92990</v>
      </c>
      <c r="B3029" s="38" t="s">
        <v>2740</v>
      </c>
      <c r="C3029" s="38" t="s">
        <v>84</v>
      </c>
      <c r="D3029" s="39" t="s">
        <v>15695</v>
      </c>
      <c r="F3029" s="12" t="str">
        <f t="shared" si="47"/>
        <v>92990</v>
      </c>
    </row>
    <row r="3030" spans="1:6" ht="13.5" x14ac:dyDescent="0.25">
      <c r="A3030" s="41">
        <v>92992</v>
      </c>
      <c r="B3030" s="38" t="s">
        <v>2741</v>
      </c>
      <c r="C3030" s="38" t="s">
        <v>84</v>
      </c>
      <c r="D3030" s="39" t="s">
        <v>15696</v>
      </c>
      <c r="F3030" s="12" t="str">
        <f t="shared" si="47"/>
        <v>92992</v>
      </c>
    </row>
    <row r="3031" spans="1:6" ht="13.5" x14ac:dyDescent="0.25">
      <c r="A3031" s="41">
        <v>92994</v>
      </c>
      <c r="B3031" s="38" t="s">
        <v>2742</v>
      </c>
      <c r="C3031" s="38" t="s">
        <v>84</v>
      </c>
      <c r="D3031" s="39" t="s">
        <v>15697</v>
      </c>
      <c r="F3031" s="12" t="str">
        <f t="shared" si="47"/>
        <v>92994</v>
      </c>
    </row>
    <row r="3032" spans="1:6" ht="13.5" x14ac:dyDescent="0.25">
      <c r="A3032" s="41">
        <v>92996</v>
      </c>
      <c r="B3032" s="38" t="s">
        <v>2743</v>
      </c>
      <c r="C3032" s="38" t="s">
        <v>84</v>
      </c>
      <c r="D3032" s="39" t="s">
        <v>15698</v>
      </c>
      <c r="F3032" s="12" t="str">
        <f t="shared" si="47"/>
        <v>92996</v>
      </c>
    </row>
    <row r="3033" spans="1:6" ht="13.5" x14ac:dyDescent="0.25">
      <c r="A3033" s="41">
        <v>92998</v>
      </c>
      <c r="B3033" s="38" t="s">
        <v>2744</v>
      </c>
      <c r="C3033" s="38" t="s">
        <v>84</v>
      </c>
      <c r="D3033" s="39" t="s">
        <v>15699</v>
      </c>
      <c r="F3033" s="12" t="str">
        <f t="shared" si="47"/>
        <v>92998</v>
      </c>
    </row>
    <row r="3034" spans="1:6" ht="13.5" x14ac:dyDescent="0.25">
      <c r="A3034" s="41">
        <v>93000</v>
      </c>
      <c r="B3034" s="38" t="s">
        <v>2745</v>
      </c>
      <c r="C3034" s="38" t="s">
        <v>84</v>
      </c>
      <c r="D3034" s="39" t="s">
        <v>15700</v>
      </c>
      <c r="F3034" s="12" t="str">
        <f t="shared" si="47"/>
        <v>93000</v>
      </c>
    </row>
    <row r="3035" spans="1:6" ht="13.5" x14ac:dyDescent="0.25">
      <c r="A3035" s="41">
        <v>93002</v>
      </c>
      <c r="B3035" s="38" t="s">
        <v>2746</v>
      </c>
      <c r="C3035" s="38" t="s">
        <v>84</v>
      </c>
      <c r="D3035" s="39" t="s">
        <v>15701</v>
      </c>
      <c r="F3035" s="12" t="str">
        <f t="shared" si="47"/>
        <v>93002</v>
      </c>
    </row>
    <row r="3036" spans="1:6" ht="13.5" x14ac:dyDescent="0.25">
      <c r="A3036" s="41">
        <v>101884</v>
      </c>
      <c r="B3036" s="38" t="s">
        <v>2747</v>
      </c>
      <c r="C3036" s="38" t="s">
        <v>84</v>
      </c>
      <c r="D3036" s="39" t="s">
        <v>14127</v>
      </c>
      <c r="F3036" s="12" t="str">
        <f t="shared" si="47"/>
        <v>101884</v>
      </c>
    </row>
    <row r="3037" spans="1:6" ht="13.5" x14ac:dyDescent="0.25">
      <c r="A3037" s="41">
        <v>101885</v>
      </c>
      <c r="B3037" s="38" t="s">
        <v>2748</v>
      </c>
      <c r="C3037" s="38" t="s">
        <v>84</v>
      </c>
      <c r="D3037" s="39" t="s">
        <v>9827</v>
      </c>
      <c r="F3037" s="12" t="str">
        <f t="shared" si="47"/>
        <v>101885</v>
      </c>
    </row>
    <row r="3038" spans="1:6" ht="13.5" x14ac:dyDescent="0.25">
      <c r="A3038" s="41">
        <v>101886</v>
      </c>
      <c r="B3038" s="38" t="s">
        <v>2749</v>
      </c>
      <c r="C3038" s="38" t="s">
        <v>84</v>
      </c>
      <c r="D3038" s="39" t="s">
        <v>12289</v>
      </c>
      <c r="F3038" s="12" t="str">
        <f t="shared" si="47"/>
        <v>101886</v>
      </c>
    </row>
    <row r="3039" spans="1:6" ht="13.5" x14ac:dyDescent="0.25">
      <c r="A3039" s="41">
        <v>101887</v>
      </c>
      <c r="B3039" s="38" t="s">
        <v>2750</v>
      </c>
      <c r="C3039" s="38" t="s">
        <v>84</v>
      </c>
      <c r="D3039" s="39" t="s">
        <v>15702</v>
      </c>
      <c r="F3039" s="12" t="str">
        <f t="shared" si="47"/>
        <v>101887</v>
      </c>
    </row>
    <row r="3040" spans="1:6" ht="13.5" x14ac:dyDescent="0.25">
      <c r="A3040" s="41">
        <v>101888</v>
      </c>
      <c r="B3040" s="38" t="s">
        <v>2751</v>
      </c>
      <c r="C3040" s="38" t="s">
        <v>84</v>
      </c>
      <c r="D3040" s="39" t="s">
        <v>10123</v>
      </c>
      <c r="F3040" s="12" t="str">
        <f t="shared" si="47"/>
        <v>101888</v>
      </c>
    </row>
    <row r="3041" spans="1:6" ht="13.5" x14ac:dyDescent="0.25">
      <c r="A3041" s="41">
        <v>101889</v>
      </c>
      <c r="B3041" s="38" t="s">
        <v>2752</v>
      </c>
      <c r="C3041" s="38" t="s">
        <v>84</v>
      </c>
      <c r="D3041" s="39" t="s">
        <v>15703</v>
      </c>
      <c r="F3041" s="12" t="str">
        <f t="shared" si="47"/>
        <v>101889</v>
      </c>
    </row>
    <row r="3042" spans="1:6" ht="13.5" x14ac:dyDescent="0.25">
      <c r="A3042" s="41">
        <v>91936</v>
      </c>
      <c r="B3042" s="38" t="s">
        <v>2753</v>
      </c>
      <c r="C3042" s="38" t="s">
        <v>92</v>
      </c>
      <c r="D3042" s="39" t="s">
        <v>15704</v>
      </c>
      <c r="F3042" s="12" t="str">
        <f t="shared" si="47"/>
        <v>91936</v>
      </c>
    </row>
    <row r="3043" spans="1:6" ht="13.5" x14ac:dyDescent="0.25">
      <c r="A3043" s="41">
        <v>91937</v>
      </c>
      <c r="B3043" s="38" t="s">
        <v>329</v>
      </c>
      <c r="C3043" s="38" t="s">
        <v>92</v>
      </c>
      <c r="D3043" s="39" t="s">
        <v>7462</v>
      </c>
      <c r="F3043" s="12" t="str">
        <f t="shared" si="47"/>
        <v>91937</v>
      </c>
    </row>
    <row r="3044" spans="1:6" ht="13.5" x14ac:dyDescent="0.25">
      <c r="A3044" s="41">
        <v>91939</v>
      </c>
      <c r="B3044" s="38" t="s">
        <v>383</v>
      </c>
      <c r="C3044" s="38" t="s">
        <v>92</v>
      </c>
      <c r="D3044" s="39" t="s">
        <v>15705</v>
      </c>
      <c r="F3044" s="12" t="str">
        <f t="shared" si="47"/>
        <v>91939</v>
      </c>
    </row>
    <row r="3045" spans="1:6" ht="13.5" x14ac:dyDescent="0.25">
      <c r="A3045" s="41">
        <v>91940</v>
      </c>
      <c r="B3045" s="38" t="s">
        <v>2754</v>
      </c>
      <c r="C3045" s="38" t="s">
        <v>92</v>
      </c>
      <c r="D3045" s="39" t="s">
        <v>13346</v>
      </c>
      <c r="F3045" s="12" t="str">
        <f t="shared" si="47"/>
        <v>91940</v>
      </c>
    </row>
    <row r="3046" spans="1:6" ht="13.5" x14ac:dyDescent="0.25">
      <c r="A3046" s="41">
        <v>91941</v>
      </c>
      <c r="B3046" s="38" t="s">
        <v>2755</v>
      </c>
      <c r="C3046" s="38" t="s">
        <v>92</v>
      </c>
      <c r="D3046" s="39" t="s">
        <v>15706</v>
      </c>
      <c r="F3046" s="12" t="str">
        <f t="shared" si="47"/>
        <v>91941</v>
      </c>
    </row>
    <row r="3047" spans="1:6" ht="13.5" x14ac:dyDescent="0.25">
      <c r="A3047" s="41">
        <v>91942</v>
      </c>
      <c r="B3047" s="38" t="s">
        <v>2756</v>
      </c>
      <c r="C3047" s="38" t="s">
        <v>92</v>
      </c>
      <c r="D3047" s="39" t="s">
        <v>13741</v>
      </c>
      <c r="F3047" s="12" t="str">
        <f t="shared" si="47"/>
        <v>91942</v>
      </c>
    </row>
    <row r="3048" spans="1:6" ht="13.5" x14ac:dyDescent="0.25">
      <c r="A3048" s="41">
        <v>91943</v>
      </c>
      <c r="B3048" s="38" t="s">
        <v>2757</v>
      </c>
      <c r="C3048" s="38" t="s">
        <v>92</v>
      </c>
      <c r="D3048" s="39" t="s">
        <v>15707</v>
      </c>
      <c r="F3048" s="12" t="str">
        <f t="shared" si="47"/>
        <v>91943</v>
      </c>
    </row>
    <row r="3049" spans="1:6" ht="13.5" x14ac:dyDescent="0.25">
      <c r="A3049" s="41">
        <v>91944</v>
      </c>
      <c r="B3049" s="38" t="s">
        <v>2758</v>
      </c>
      <c r="C3049" s="38" t="s">
        <v>92</v>
      </c>
      <c r="D3049" s="39" t="s">
        <v>15708</v>
      </c>
      <c r="F3049" s="12" t="str">
        <f t="shared" si="47"/>
        <v>91944</v>
      </c>
    </row>
    <row r="3050" spans="1:6" ht="13.5" x14ac:dyDescent="0.25">
      <c r="A3050" s="41">
        <v>92865</v>
      </c>
      <c r="B3050" s="38" t="s">
        <v>2759</v>
      </c>
      <c r="C3050" s="38" t="s">
        <v>92</v>
      </c>
      <c r="D3050" s="39" t="s">
        <v>15709</v>
      </c>
      <c r="F3050" s="12" t="str">
        <f t="shared" si="47"/>
        <v>92865</v>
      </c>
    </row>
    <row r="3051" spans="1:6" ht="13.5" x14ac:dyDescent="0.25">
      <c r="A3051" s="41">
        <v>92866</v>
      </c>
      <c r="B3051" s="38" t="s">
        <v>2760</v>
      </c>
      <c r="C3051" s="38" t="s">
        <v>92</v>
      </c>
      <c r="D3051" s="39" t="s">
        <v>14005</v>
      </c>
      <c r="F3051" s="12" t="str">
        <f t="shared" si="47"/>
        <v>92866</v>
      </c>
    </row>
    <row r="3052" spans="1:6" ht="13.5" x14ac:dyDescent="0.25">
      <c r="A3052" s="41">
        <v>92867</v>
      </c>
      <c r="B3052" s="38" t="s">
        <v>2761</v>
      </c>
      <c r="C3052" s="38" t="s">
        <v>92</v>
      </c>
      <c r="D3052" s="39" t="s">
        <v>15710</v>
      </c>
      <c r="F3052" s="12" t="str">
        <f t="shared" si="47"/>
        <v>92867</v>
      </c>
    </row>
    <row r="3053" spans="1:6" ht="13.5" x14ac:dyDescent="0.25">
      <c r="A3053" s="41">
        <v>92868</v>
      </c>
      <c r="B3053" s="38" t="s">
        <v>2762</v>
      </c>
      <c r="C3053" s="38" t="s">
        <v>92</v>
      </c>
      <c r="D3053" s="39" t="s">
        <v>9443</v>
      </c>
      <c r="F3053" s="12" t="str">
        <f t="shared" si="47"/>
        <v>92868</v>
      </c>
    </row>
    <row r="3054" spans="1:6" ht="13.5" x14ac:dyDescent="0.25">
      <c r="A3054" s="41">
        <v>92869</v>
      </c>
      <c r="B3054" s="38" t="s">
        <v>2763</v>
      </c>
      <c r="C3054" s="38" t="s">
        <v>92</v>
      </c>
      <c r="D3054" s="39" t="s">
        <v>15711</v>
      </c>
      <c r="F3054" s="12" t="str">
        <f t="shared" si="47"/>
        <v>92869</v>
      </c>
    </row>
    <row r="3055" spans="1:6" ht="13.5" x14ac:dyDescent="0.25">
      <c r="A3055" s="41">
        <v>92870</v>
      </c>
      <c r="B3055" s="38" t="s">
        <v>2764</v>
      </c>
      <c r="C3055" s="38" t="s">
        <v>92</v>
      </c>
      <c r="D3055" s="39" t="s">
        <v>15712</v>
      </c>
      <c r="F3055" s="12" t="str">
        <f t="shared" si="47"/>
        <v>92870</v>
      </c>
    </row>
    <row r="3056" spans="1:6" ht="13.5" x14ac:dyDescent="0.25">
      <c r="A3056" s="41">
        <v>92871</v>
      </c>
      <c r="B3056" s="38" t="s">
        <v>2765</v>
      </c>
      <c r="C3056" s="38" t="s">
        <v>92</v>
      </c>
      <c r="D3056" s="39" t="s">
        <v>15713</v>
      </c>
      <c r="F3056" s="12" t="str">
        <f t="shared" si="47"/>
        <v>92871</v>
      </c>
    </row>
    <row r="3057" spans="1:6" ht="13.5" x14ac:dyDescent="0.25">
      <c r="A3057" s="41">
        <v>92872</v>
      </c>
      <c r="B3057" s="38" t="s">
        <v>2766</v>
      </c>
      <c r="C3057" s="38" t="s">
        <v>92</v>
      </c>
      <c r="D3057" s="39" t="s">
        <v>8284</v>
      </c>
      <c r="F3057" s="12" t="str">
        <f t="shared" si="47"/>
        <v>92872</v>
      </c>
    </row>
    <row r="3058" spans="1:6" ht="13.5" x14ac:dyDescent="0.25">
      <c r="A3058" s="41">
        <v>95777</v>
      </c>
      <c r="B3058" s="38" t="s">
        <v>2767</v>
      </c>
      <c r="C3058" s="38" t="s">
        <v>92</v>
      </c>
      <c r="D3058" s="39" t="s">
        <v>15442</v>
      </c>
      <c r="F3058" s="12" t="str">
        <f t="shared" si="47"/>
        <v>95777</v>
      </c>
    </row>
    <row r="3059" spans="1:6" ht="13.5" x14ac:dyDescent="0.25">
      <c r="A3059" s="41">
        <v>95778</v>
      </c>
      <c r="B3059" s="38" t="s">
        <v>2768</v>
      </c>
      <c r="C3059" s="38" t="s">
        <v>92</v>
      </c>
      <c r="D3059" s="39" t="s">
        <v>8338</v>
      </c>
      <c r="F3059" s="12" t="str">
        <f t="shared" si="47"/>
        <v>95778</v>
      </c>
    </row>
    <row r="3060" spans="1:6" ht="13.5" x14ac:dyDescent="0.25">
      <c r="A3060" s="41">
        <v>95779</v>
      </c>
      <c r="B3060" s="38" t="s">
        <v>2769</v>
      </c>
      <c r="C3060" s="38" t="s">
        <v>92</v>
      </c>
      <c r="D3060" s="39" t="s">
        <v>10123</v>
      </c>
      <c r="F3060" s="12" t="str">
        <f t="shared" si="47"/>
        <v>95779</v>
      </c>
    </row>
    <row r="3061" spans="1:6" ht="13.5" x14ac:dyDescent="0.25">
      <c r="A3061" s="41">
        <v>95780</v>
      </c>
      <c r="B3061" s="38" t="s">
        <v>2770</v>
      </c>
      <c r="C3061" s="38" t="s">
        <v>92</v>
      </c>
      <c r="D3061" s="39" t="s">
        <v>15714</v>
      </c>
      <c r="F3061" s="12" t="str">
        <f t="shared" si="47"/>
        <v>95780</v>
      </c>
    </row>
    <row r="3062" spans="1:6" ht="13.5" x14ac:dyDescent="0.25">
      <c r="A3062" s="41">
        <v>95781</v>
      </c>
      <c r="B3062" s="38" t="s">
        <v>2771</v>
      </c>
      <c r="C3062" s="38" t="s">
        <v>92</v>
      </c>
      <c r="D3062" s="39" t="s">
        <v>15715</v>
      </c>
      <c r="F3062" s="12" t="str">
        <f t="shared" si="47"/>
        <v>95781</v>
      </c>
    </row>
    <row r="3063" spans="1:6" ht="13.5" x14ac:dyDescent="0.25">
      <c r="A3063" s="41">
        <v>95782</v>
      </c>
      <c r="B3063" s="38" t="s">
        <v>2772</v>
      </c>
      <c r="C3063" s="38" t="s">
        <v>92</v>
      </c>
      <c r="D3063" s="39" t="s">
        <v>10954</v>
      </c>
      <c r="F3063" s="12" t="str">
        <f t="shared" si="47"/>
        <v>95782</v>
      </c>
    </row>
    <row r="3064" spans="1:6" ht="13.5" x14ac:dyDescent="0.25">
      <c r="A3064" s="41">
        <v>95785</v>
      </c>
      <c r="B3064" s="38" t="s">
        <v>2773</v>
      </c>
      <c r="C3064" s="38" t="s">
        <v>92</v>
      </c>
      <c r="D3064" s="39" t="s">
        <v>15716</v>
      </c>
      <c r="F3064" s="12" t="str">
        <f t="shared" si="47"/>
        <v>95785</v>
      </c>
    </row>
    <row r="3065" spans="1:6" ht="13.5" x14ac:dyDescent="0.25">
      <c r="A3065" s="41">
        <v>95787</v>
      </c>
      <c r="B3065" s="38" t="s">
        <v>2774</v>
      </c>
      <c r="C3065" s="38" t="s">
        <v>92</v>
      </c>
      <c r="D3065" s="39" t="s">
        <v>12052</v>
      </c>
      <c r="F3065" s="12" t="str">
        <f t="shared" si="47"/>
        <v>95787</v>
      </c>
    </row>
    <row r="3066" spans="1:6" ht="13.5" x14ac:dyDescent="0.25">
      <c r="A3066" s="41">
        <v>95789</v>
      </c>
      <c r="B3066" s="38" t="s">
        <v>2775</v>
      </c>
      <c r="C3066" s="38" t="s">
        <v>92</v>
      </c>
      <c r="D3066" s="39" t="s">
        <v>15717</v>
      </c>
      <c r="F3066" s="12" t="str">
        <f t="shared" si="47"/>
        <v>95789</v>
      </c>
    </row>
    <row r="3067" spans="1:6" ht="13.5" x14ac:dyDescent="0.25">
      <c r="A3067" s="41">
        <v>95791</v>
      </c>
      <c r="B3067" s="38" t="s">
        <v>2776</v>
      </c>
      <c r="C3067" s="38" t="s">
        <v>92</v>
      </c>
      <c r="D3067" s="39" t="s">
        <v>15718</v>
      </c>
      <c r="F3067" s="12" t="str">
        <f t="shared" si="47"/>
        <v>95791</v>
      </c>
    </row>
    <row r="3068" spans="1:6" ht="13.5" x14ac:dyDescent="0.25">
      <c r="A3068" s="41">
        <v>95795</v>
      </c>
      <c r="B3068" s="38" t="s">
        <v>2777</v>
      </c>
      <c r="C3068" s="38" t="s">
        <v>92</v>
      </c>
      <c r="D3068" s="39" t="s">
        <v>15719</v>
      </c>
      <c r="F3068" s="12" t="str">
        <f t="shared" si="47"/>
        <v>95795</v>
      </c>
    </row>
    <row r="3069" spans="1:6" ht="13.5" x14ac:dyDescent="0.25">
      <c r="A3069" s="41">
        <v>95796</v>
      </c>
      <c r="B3069" s="38" t="s">
        <v>2778</v>
      </c>
      <c r="C3069" s="38" t="s">
        <v>92</v>
      </c>
      <c r="D3069" s="39" t="s">
        <v>15720</v>
      </c>
      <c r="F3069" s="12" t="str">
        <f t="shared" si="47"/>
        <v>95796</v>
      </c>
    </row>
    <row r="3070" spans="1:6" ht="13.5" x14ac:dyDescent="0.25">
      <c r="A3070" s="41">
        <v>95797</v>
      </c>
      <c r="B3070" s="38" t="s">
        <v>2779</v>
      </c>
      <c r="C3070" s="38" t="s">
        <v>92</v>
      </c>
      <c r="D3070" s="39" t="s">
        <v>15721</v>
      </c>
      <c r="F3070" s="12" t="str">
        <f t="shared" si="47"/>
        <v>95797</v>
      </c>
    </row>
    <row r="3071" spans="1:6" ht="13.5" x14ac:dyDescent="0.25">
      <c r="A3071" s="41">
        <v>95801</v>
      </c>
      <c r="B3071" s="38" t="s">
        <v>2780</v>
      </c>
      <c r="C3071" s="38" t="s">
        <v>92</v>
      </c>
      <c r="D3071" s="39" t="s">
        <v>15722</v>
      </c>
      <c r="F3071" s="12" t="str">
        <f t="shared" si="47"/>
        <v>95801</v>
      </c>
    </row>
    <row r="3072" spans="1:6" ht="13.5" x14ac:dyDescent="0.25">
      <c r="A3072" s="41">
        <v>95802</v>
      </c>
      <c r="B3072" s="38" t="s">
        <v>2781</v>
      </c>
      <c r="C3072" s="38" t="s">
        <v>92</v>
      </c>
      <c r="D3072" s="39" t="s">
        <v>15723</v>
      </c>
      <c r="F3072" s="12" t="str">
        <f t="shared" si="47"/>
        <v>95802</v>
      </c>
    </row>
    <row r="3073" spans="1:6" ht="13.5" x14ac:dyDescent="0.25">
      <c r="A3073" s="41">
        <v>95803</v>
      </c>
      <c r="B3073" s="38" t="s">
        <v>2782</v>
      </c>
      <c r="C3073" s="38" t="s">
        <v>92</v>
      </c>
      <c r="D3073" s="39" t="s">
        <v>15724</v>
      </c>
      <c r="F3073" s="12" t="str">
        <f t="shared" si="47"/>
        <v>95803</v>
      </c>
    </row>
    <row r="3074" spans="1:6" ht="13.5" x14ac:dyDescent="0.25">
      <c r="A3074" s="41">
        <v>95804</v>
      </c>
      <c r="B3074" s="38" t="s">
        <v>2783</v>
      </c>
      <c r="C3074" s="38" t="s">
        <v>92</v>
      </c>
      <c r="D3074" s="39" t="s">
        <v>9293</v>
      </c>
      <c r="F3074" s="12" t="str">
        <f t="shared" si="47"/>
        <v>95804</v>
      </c>
    </row>
    <row r="3075" spans="1:6" ht="13.5" x14ac:dyDescent="0.25">
      <c r="A3075" s="41">
        <v>95805</v>
      </c>
      <c r="B3075" s="38" t="s">
        <v>2784</v>
      </c>
      <c r="C3075" s="38" t="s">
        <v>92</v>
      </c>
      <c r="D3075" s="39" t="s">
        <v>15725</v>
      </c>
      <c r="F3075" s="12" t="str">
        <f t="shared" si="47"/>
        <v>95805</v>
      </c>
    </row>
    <row r="3076" spans="1:6" ht="13.5" x14ac:dyDescent="0.25">
      <c r="A3076" s="41">
        <v>95806</v>
      </c>
      <c r="B3076" s="38" t="s">
        <v>2785</v>
      </c>
      <c r="C3076" s="38" t="s">
        <v>92</v>
      </c>
      <c r="D3076" s="39" t="s">
        <v>15726</v>
      </c>
      <c r="F3076" s="12" t="str">
        <f t="shared" ref="F3076:F3139" si="48">CLEAN(A3076)</f>
        <v>95806</v>
      </c>
    </row>
    <row r="3077" spans="1:6" ht="13.5" x14ac:dyDescent="0.25">
      <c r="A3077" s="41">
        <v>95807</v>
      </c>
      <c r="B3077" s="38" t="s">
        <v>2786</v>
      </c>
      <c r="C3077" s="38" t="s">
        <v>92</v>
      </c>
      <c r="D3077" s="39" t="s">
        <v>15727</v>
      </c>
      <c r="F3077" s="12" t="str">
        <f t="shared" si="48"/>
        <v>95807</v>
      </c>
    </row>
    <row r="3078" spans="1:6" ht="13.5" x14ac:dyDescent="0.25">
      <c r="A3078" s="41">
        <v>95808</v>
      </c>
      <c r="B3078" s="38" t="s">
        <v>2787</v>
      </c>
      <c r="C3078" s="38" t="s">
        <v>92</v>
      </c>
      <c r="D3078" s="39" t="s">
        <v>11178</v>
      </c>
      <c r="F3078" s="12" t="str">
        <f t="shared" si="48"/>
        <v>95808</v>
      </c>
    </row>
    <row r="3079" spans="1:6" ht="13.5" x14ac:dyDescent="0.25">
      <c r="A3079" s="41">
        <v>95809</v>
      </c>
      <c r="B3079" s="38" t="s">
        <v>2788</v>
      </c>
      <c r="C3079" s="38" t="s">
        <v>92</v>
      </c>
      <c r="D3079" s="39" t="s">
        <v>15728</v>
      </c>
      <c r="F3079" s="12" t="str">
        <f t="shared" si="48"/>
        <v>95809</v>
      </c>
    </row>
    <row r="3080" spans="1:6" ht="13.5" x14ac:dyDescent="0.25">
      <c r="A3080" s="41">
        <v>95810</v>
      </c>
      <c r="B3080" s="38" t="s">
        <v>2789</v>
      </c>
      <c r="C3080" s="38" t="s">
        <v>92</v>
      </c>
      <c r="D3080" s="39" t="s">
        <v>8803</v>
      </c>
      <c r="F3080" s="12" t="str">
        <f t="shared" si="48"/>
        <v>95810</v>
      </c>
    </row>
    <row r="3081" spans="1:6" ht="13.5" x14ac:dyDescent="0.25">
      <c r="A3081" s="41">
        <v>95811</v>
      </c>
      <c r="B3081" s="38" t="s">
        <v>349</v>
      </c>
      <c r="C3081" s="38" t="s">
        <v>92</v>
      </c>
      <c r="D3081" s="39" t="s">
        <v>15729</v>
      </c>
      <c r="F3081" s="12" t="str">
        <f t="shared" si="48"/>
        <v>95811</v>
      </c>
    </row>
    <row r="3082" spans="1:6" ht="13.5" x14ac:dyDescent="0.25">
      <c r="A3082" s="41">
        <v>95812</v>
      </c>
      <c r="B3082" s="38" t="s">
        <v>2790</v>
      </c>
      <c r="C3082" s="38" t="s">
        <v>92</v>
      </c>
      <c r="D3082" s="39" t="s">
        <v>15730</v>
      </c>
      <c r="F3082" s="12" t="str">
        <f t="shared" si="48"/>
        <v>95812</v>
      </c>
    </row>
    <row r="3083" spans="1:6" ht="13.5" x14ac:dyDescent="0.25">
      <c r="A3083" s="41">
        <v>95813</v>
      </c>
      <c r="B3083" s="38" t="s">
        <v>2791</v>
      </c>
      <c r="C3083" s="38" t="s">
        <v>92</v>
      </c>
      <c r="D3083" s="39" t="s">
        <v>14268</v>
      </c>
      <c r="F3083" s="12" t="str">
        <f t="shared" si="48"/>
        <v>95813</v>
      </c>
    </row>
    <row r="3084" spans="1:6" ht="13.5" x14ac:dyDescent="0.25">
      <c r="A3084" s="41">
        <v>95814</v>
      </c>
      <c r="B3084" s="38" t="s">
        <v>2792</v>
      </c>
      <c r="C3084" s="38" t="s">
        <v>92</v>
      </c>
      <c r="D3084" s="39" t="s">
        <v>13016</v>
      </c>
      <c r="F3084" s="12" t="str">
        <f t="shared" si="48"/>
        <v>95814</v>
      </c>
    </row>
    <row r="3085" spans="1:6" ht="13.5" x14ac:dyDescent="0.25">
      <c r="A3085" s="41">
        <v>95815</v>
      </c>
      <c r="B3085" s="38" t="s">
        <v>2793</v>
      </c>
      <c r="C3085" s="38" t="s">
        <v>92</v>
      </c>
      <c r="D3085" s="39" t="s">
        <v>15731</v>
      </c>
      <c r="F3085" s="12" t="str">
        <f t="shared" si="48"/>
        <v>95815</v>
      </c>
    </row>
    <row r="3086" spans="1:6" ht="13.5" x14ac:dyDescent="0.25">
      <c r="A3086" s="41">
        <v>95816</v>
      </c>
      <c r="B3086" s="38" t="s">
        <v>2794</v>
      </c>
      <c r="C3086" s="38" t="s">
        <v>92</v>
      </c>
      <c r="D3086" s="39" t="s">
        <v>15732</v>
      </c>
      <c r="F3086" s="12" t="str">
        <f t="shared" si="48"/>
        <v>95816</v>
      </c>
    </row>
    <row r="3087" spans="1:6" ht="13.5" x14ac:dyDescent="0.25">
      <c r="A3087" s="41">
        <v>95817</v>
      </c>
      <c r="B3087" s="38" t="s">
        <v>15733</v>
      </c>
      <c r="C3087" s="38" t="s">
        <v>92</v>
      </c>
      <c r="D3087" s="39" t="s">
        <v>15734</v>
      </c>
      <c r="F3087" s="12" t="str">
        <f t="shared" si="48"/>
        <v>95817</v>
      </c>
    </row>
    <row r="3088" spans="1:6" ht="13.5" x14ac:dyDescent="0.25">
      <c r="A3088" s="41">
        <v>95818</v>
      </c>
      <c r="B3088" s="38" t="s">
        <v>2795</v>
      </c>
      <c r="C3088" s="38" t="s">
        <v>92</v>
      </c>
      <c r="D3088" s="39" t="s">
        <v>15735</v>
      </c>
      <c r="F3088" s="12" t="str">
        <f t="shared" si="48"/>
        <v>95818</v>
      </c>
    </row>
    <row r="3089" spans="1:6" ht="13.5" x14ac:dyDescent="0.25">
      <c r="A3089" s="41">
        <v>97881</v>
      </c>
      <c r="B3089" s="38" t="s">
        <v>2796</v>
      </c>
      <c r="C3089" s="38" t="s">
        <v>92</v>
      </c>
      <c r="D3089" s="39" t="s">
        <v>15736</v>
      </c>
      <c r="F3089" s="12" t="str">
        <f t="shared" si="48"/>
        <v>97881</v>
      </c>
    </row>
    <row r="3090" spans="1:6" ht="13.5" x14ac:dyDescent="0.25">
      <c r="A3090" s="41">
        <v>97882</v>
      </c>
      <c r="B3090" s="38" t="s">
        <v>2798</v>
      </c>
      <c r="C3090" s="38" t="s">
        <v>92</v>
      </c>
      <c r="D3090" s="39" t="s">
        <v>15737</v>
      </c>
      <c r="F3090" s="12" t="str">
        <f t="shared" si="48"/>
        <v>97882</v>
      </c>
    </row>
    <row r="3091" spans="1:6" ht="13.5" x14ac:dyDescent="0.25">
      <c r="A3091" s="41">
        <v>97883</v>
      </c>
      <c r="B3091" s="38" t="s">
        <v>2799</v>
      </c>
      <c r="C3091" s="38" t="s">
        <v>92</v>
      </c>
      <c r="D3091" s="39" t="s">
        <v>15738</v>
      </c>
      <c r="F3091" s="12" t="str">
        <f t="shared" si="48"/>
        <v>97883</v>
      </c>
    </row>
    <row r="3092" spans="1:6" ht="13.5" x14ac:dyDescent="0.25">
      <c r="A3092" s="41">
        <v>97884</v>
      </c>
      <c r="B3092" s="38" t="s">
        <v>2800</v>
      </c>
      <c r="C3092" s="38" t="s">
        <v>92</v>
      </c>
      <c r="D3092" s="39" t="s">
        <v>15739</v>
      </c>
      <c r="F3092" s="12" t="str">
        <f t="shared" si="48"/>
        <v>97884</v>
      </c>
    </row>
    <row r="3093" spans="1:6" ht="13.5" x14ac:dyDescent="0.25">
      <c r="A3093" s="41">
        <v>97885</v>
      </c>
      <c r="B3093" s="38" t="s">
        <v>2801</v>
      </c>
      <c r="C3093" s="38" t="s">
        <v>92</v>
      </c>
      <c r="D3093" s="39" t="s">
        <v>15740</v>
      </c>
      <c r="F3093" s="12" t="str">
        <f t="shared" si="48"/>
        <v>97885</v>
      </c>
    </row>
    <row r="3094" spans="1:6" ht="13.5" x14ac:dyDescent="0.25">
      <c r="A3094" s="41">
        <v>97886</v>
      </c>
      <c r="B3094" s="38" t="s">
        <v>2802</v>
      </c>
      <c r="C3094" s="38" t="s">
        <v>92</v>
      </c>
      <c r="D3094" s="39" t="s">
        <v>15741</v>
      </c>
      <c r="F3094" s="12" t="str">
        <f t="shared" si="48"/>
        <v>97886</v>
      </c>
    </row>
    <row r="3095" spans="1:6" ht="13.5" x14ac:dyDescent="0.25">
      <c r="A3095" s="41">
        <v>97887</v>
      </c>
      <c r="B3095" s="38" t="s">
        <v>2803</v>
      </c>
      <c r="C3095" s="38" t="s">
        <v>92</v>
      </c>
      <c r="D3095" s="39" t="s">
        <v>15742</v>
      </c>
      <c r="F3095" s="12" t="str">
        <f t="shared" si="48"/>
        <v>97887</v>
      </c>
    </row>
    <row r="3096" spans="1:6" ht="13.5" x14ac:dyDescent="0.25">
      <c r="A3096" s="41">
        <v>97888</v>
      </c>
      <c r="B3096" s="38" t="s">
        <v>2804</v>
      </c>
      <c r="C3096" s="38" t="s">
        <v>92</v>
      </c>
      <c r="D3096" s="39" t="s">
        <v>15743</v>
      </c>
      <c r="F3096" s="12" t="str">
        <f t="shared" si="48"/>
        <v>97888</v>
      </c>
    </row>
    <row r="3097" spans="1:6" ht="13.5" x14ac:dyDescent="0.25">
      <c r="A3097" s="41">
        <v>97889</v>
      </c>
      <c r="B3097" s="38" t="s">
        <v>2805</v>
      </c>
      <c r="C3097" s="38" t="s">
        <v>92</v>
      </c>
      <c r="D3097" s="39" t="s">
        <v>15744</v>
      </c>
      <c r="F3097" s="12" t="str">
        <f t="shared" si="48"/>
        <v>97889</v>
      </c>
    </row>
    <row r="3098" spans="1:6" ht="13.5" x14ac:dyDescent="0.25">
      <c r="A3098" s="41">
        <v>97890</v>
      </c>
      <c r="B3098" s="38" t="s">
        <v>2806</v>
      </c>
      <c r="C3098" s="38" t="s">
        <v>92</v>
      </c>
      <c r="D3098" s="39" t="s">
        <v>15745</v>
      </c>
      <c r="F3098" s="12" t="str">
        <f t="shared" si="48"/>
        <v>97890</v>
      </c>
    </row>
    <row r="3099" spans="1:6" ht="13.5" x14ac:dyDescent="0.25">
      <c r="A3099" s="41">
        <v>97891</v>
      </c>
      <c r="B3099" s="38" t="s">
        <v>2807</v>
      </c>
      <c r="C3099" s="38" t="s">
        <v>92</v>
      </c>
      <c r="D3099" s="39" t="s">
        <v>15746</v>
      </c>
      <c r="F3099" s="12" t="str">
        <f t="shared" si="48"/>
        <v>97891</v>
      </c>
    </row>
    <row r="3100" spans="1:6" ht="13.5" x14ac:dyDescent="0.25">
      <c r="A3100" s="41">
        <v>97892</v>
      </c>
      <c r="B3100" s="38" t="s">
        <v>53</v>
      </c>
      <c r="C3100" s="38" t="s">
        <v>92</v>
      </c>
      <c r="D3100" s="39" t="s">
        <v>15747</v>
      </c>
      <c r="F3100" s="12" t="str">
        <f t="shared" si="48"/>
        <v>97892</v>
      </c>
    </row>
    <row r="3101" spans="1:6" ht="13.5" x14ac:dyDescent="0.25">
      <c r="A3101" s="41">
        <v>97893</v>
      </c>
      <c r="B3101" s="38" t="s">
        <v>2808</v>
      </c>
      <c r="C3101" s="38" t="s">
        <v>92</v>
      </c>
      <c r="D3101" s="39" t="s">
        <v>15748</v>
      </c>
      <c r="F3101" s="12" t="str">
        <f t="shared" si="48"/>
        <v>97893</v>
      </c>
    </row>
    <row r="3102" spans="1:6" ht="13.5" x14ac:dyDescent="0.25">
      <c r="A3102" s="41">
        <v>97894</v>
      </c>
      <c r="B3102" s="38" t="s">
        <v>2809</v>
      </c>
      <c r="C3102" s="38" t="s">
        <v>92</v>
      </c>
      <c r="D3102" s="39" t="s">
        <v>15749</v>
      </c>
      <c r="F3102" s="12" t="str">
        <f t="shared" si="48"/>
        <v>97894</v>
      </c>
    </row>
    <row r="3103" spans="1:6" ht="13.5" x14ac:dyDescent="0.25">
      <c r="A3103" s="41">
        <v>104396</v>
      </c>
      <c r="B3103" s="38" t="s">
        <v>2810</v>
      </c>
      <c r="C3103" s="38" t="s">
        <v>92</v>
      </c>
      <c r="D3103" s="39" t="s">
        <v>8793</v>
      </c>
      <c r="F3103" s="12" t="str">
        <f t="shared" si="48"/>
        <v>104396</v>
      </c>
    </row>
    <row r="3104" spans="1:6" ht="13.5" x14ac:dyDescent="0.25">
      <c r="A3104" s="41">
        <v>104397</v>
      </c>
      <c r="B3104" s="38" t="s">
        <v>2811</v>
      </c>
      <c r="C3104" s="38" t="s">
        <v>92</v>
      </c>
      <c r="D3104" s="39" t="s">
        <v>15750</v>
      </c>
      <c r="F3104" s="12" t="str">
        <f t="shared" si="48"/>
        <v>104397</v>
      </c>
    </row>
    <row r="3105" spans="1:6" ht="13.5" x14ac:dyDescent="0.25">
      <c r="A3105" s="41">
        <v>104398</v>
      </c>
      <c r="B3105" s="38" t="s">
        <v>2812</v>
      </c>
      <c r="C3105" s="38" t="s">
        <v>92</v>
      </c>
      <c r="D3105" s="39" t="s">
        <v>15751</v>
      </c>
      <c r="F3105" s="12" t="str">
        <f t="shared" si="48"/>
        <v>104398</v>
      </c>
    </row>
    <row r="3106" spans="1:6" ht="13.5" x14ac:dyDescent="0.25">
      <c r="A3106" s="41">
        <v>104399</v>
      </c>
      <c r="B3106" s="38" t="s">
        <v>2813</v>
      </c>
      <c r="C3106" s="38" t="s">
        <v>92</v>
      </c>
      <c r="D3106" s="39" t="s">
        <v>15752</v>
      </c>
      <c r="F3106" s="12" t="str">
        <f t="shared" si="48"/>
        <v>104399</v>
      </c>
    </row>
    <row r="3107" spans="1:6" ht="13.5" x14ac:dyDescent="0.25">
      <c r="A3107" s="41">
        <v>104400</v>
      </c>
      <c r="B3107" s="38" t="s">
        <v>2814</v>
      </c>
      <c r="C3107" s="38" t="s">
        <v>92</v>
      </c>
      <c r="D3107" s="39" t="s">
        <v>15753</v>
      </c>
      <c r="F3107" s="12" t="str">
        <f t="shared" si="48"/>
        <v>104400</v>
      </c>
    </row>
    <row r="3108" spans="1:6" ht="13.5" x14ac:dyDescent="0.25">
      <c r="A3108" s="41">
        <v>104401</v>
      </c>
      <c r="B3108" s="38" t="s">
        <v>2815</v>
      </c>
      <c r="C3108" s="38" t="s">
        <v>92</v>
      </c>
      <c r="D3108" s="39" t="s">
        <v>14419</v>
      </c>
      <c r="F3108" s="12" t="str">
        <f t="shared" si="48"/>
        <v>104401</v>
      </c>
    </row>
    <row r="3109" spans="1:6" ht="13.5" x14ac:dyDescent="0.25">
      <c r="A3109" s="41">
        <v>104402</v>
      </c>
      <c r="B3109" s="38" t="s">
        <v>2816</v>
      </c>
      <c r="C3109" s="38" t="s">
        <v>92</v>
      </c>
      <c r="D3109" s="39" t="s">
        <v>15754</v>
      </c>
      <c r="F3109" s="12" t="str">
        <f t="shared" si="48"/>
        <v>104402</v>
      </c>
    </row>
    <row r="3110" spans="1:6" ht="13.5" x14ac:dyDescent="0.25">
      <c r="A3110" s="41">
        <v>104403</v>
      </c>
      <c r="B3110" s="38" t="s">
        <v>2817</v>
      </c>
      <c r="C3110" s="38" t="s">
        <v>92</v>
      </c>
      <c r="D3110" s="39" t="s">
        <v>15755</v>
      </c>
      <c r="F3110" s="12" t="str">
        <f t="shared" si="48"/>
        <v>104403</v>
      </c>
    </row>
    <row r="3111" spans="1:6" ht="13.5" x14ac:dyDescent="0.25">
      <c r="A3111" s="41">
        <v>104404</v>
      </c>
      <c r="B3111" s="38" t="s">
        <v>2818</v>
      </c>
      <c r="C3111" s="38" t="s">
        <v>92</v>
      </c>
      <c r="D3111" s="39" t="s">
        <v>15756</v>
      </c>
      <c r="F3111" s="12" t="str">
        <f t="shared" si="48"/>
        <v>104404</v>
      </c>
    </row>
    <row r="3112" spans="1:6" ht="13.5" x14ac:dyDescent="0.25">
      <c r="A3112" s="41">
        <v>104405</v>
      </c>
      <c r="B3112" s="38" t="s">
        <v>2819</v>
      </c>
      <c r="C3112" s="38" t="s">
        <v>92</v>
      </c>
      <c r="D3112" s="39" t="s">
        <v>15757</v>
      </c>
      <c r="F3112" s="12" t="str">
        <f t="shared" si="48"/>
        <v>104405</v>
      </c>
    </row>
    <row r="3113" spans="1:6" ht="13.5" x14ac:dyDescent="0.25">
      <c r="A3113" s="41">
        <v>93653</v>
      </c>
      <c r="B3113" s="38" t="s">
        <v>58</v>
      </c>
      <c r="C3113" s="38" t="s">
        <v>92</v>
      </c>
      <c r="D3113" s="39" t="s">
        <v>8016</v>
      </c>
      <c r="F3113" s="12" t="str">
        <f t="shared" si="48"/>
        <v>93653</v>
      </c>
    </row>
    <row r="3114" spans="1:6" ht="13.5" x14ac:dyDescent="0.25">
      <c r="A3114" s="41">
        <v>93654</v>
      </c>
      <c r="B3114" s="38" t="s">
        <v>340</v>
      </c>
      <c r="C3114" s="38" t="s">
        <v>92</v>
      </c>
      <c r="D3114" s="39" t="s">
        <v>13804</v>
      </c>
      <c r="F3114" s="12" t="str">
        <f t="shared" si="48"/>
        <v>93654</v>
      </c>
    </row>
    <row r="3115" spans="1:6" ht="13.5" x14ac:dyDescent="0.25">
      <c r="A3115" s="41">
        <v>93655</v>
      </c>
      <c r="B3115" s="38" t="s">
        <v>2820</v>
      </c>
      <c r="C3115" s="38" t="s">
        <v>92</v>
      </c>
      <c r="D3115" s="39" t="s">
        <v>14005</v>
      </c>
      <c r="F3115" s="12" t="str">
        <f t="shared" si="48"/>
        <v>93655</v>
      </c>
    </row>
    <row r="3116" spans="1:6" ht="13.5" x14ac:dyDescent="0.25">
      <c r="A3116" s="41">
        <v>93656</v>
      </c>
      <c r="B3116" s="38" t="s">
        <v>2821</v>
      </c>
      <c r="C3116" s="38" t="s">
        <v>92</v>
      </c>
      <c r="D3116" s="39" t="s">
        <v>14005</v>
      </c>
      <c r="F3116" s="12" t="str">
        <f t="shared" si="48"/>
        <v>93656</v>
      </c>
    </row>
    <row r="3117" spans="1:6" ht="13.5" x14ac:dyDescent="0.25">
      <c r="A3117" s="41">
        <v>93657</v>
      </c>
      <c r="B3117" s="38" t="s">
        <v>59</v>
      </c>
      <c r="C3117" s="38" t="s">
        <v>92</v>
      </c>
      <c r="D3117" s="39" t="s">
        <v>10223</v>
      </c>
      <c r="F3117" s="12" t="str">
        <f t="shared" si="48"/>
        <v>93657</v>
      </c>
    </row>
    <row r="3118" spans="1:6" ht="13.5" x14ac:dyDescent="0.25">
      <c r="A3118" s="41">
        <v>93658</v>
      </c>
      <c r="B3118" s="38" t="s">
        <v>60</v>
      </c>
      <c r="C3118" s="38" t="s">
        <v>92</v>
      </c>
      <c r="D3118" s="39" t="s">
        <v>15758</v>
      </c>
      <c r="F3118" s="12" t="str">
        <f t="shared" si="48"/>
        <v>93658</v>
      </c>
    </row>
    <row r="3119" spans="1:6" ht="13.5" x14ac:dyDescent="0.25">
      <c r="A3119" s="41">
        <v>93659</v>
      </c>
      <c r="B3119" s="38" t="s">
        <v>2822</v>
      </c>
      <c r="C3119" s="38" t="s">
        <v>92</v>
      </c>
      <c r="D3119" s="39" t="s">
        <v>15759</v>
      </c>
      <c r="F3119" s="12" t="str">
        <f t="shared" si="48"/>
        <v>93659</v>
      </c>
    </row>
    <row r="3120" spans="1:6" ht="13.5" x14ac:dyDescent="0.25">
      <c r="A3120" s="41">
        <v>93660</v>
      </c>
      <c r="B3120" s="38" t="s">
        <v>2823</v>
      </c>
      <c r="C3120" s="38" t="s">
        <v>92</v>
      </c>
      <c r="D3120" s="39" t="s">
        <v>15760</v>
      </c>
      <c r="F3120" s="12" t="str">
        <f t="shared" si="48"/>
        <v>93660</v>
      </c>
    </row>
    <row r="3121" spans="1:6" ht="13.5" x14ac:dyDescent="0.25">
      <c r="A3121" s="41">
        <v>93661</v>
      </c>
      <c r="B3121" s="38" t="s">
        <v>341</v>
      </c>
      <c r="C3121" s="38" t="s">
        <v>92</v>
      </c>
      <c r="D3121" s="39" t="s">
        <v>11486</v>
      </c>
      <c r="F3121" s="12" t="str">
        <f t="shared" si="48"/>
        <v>93661</v>
      </c>
    </row>
    <row r="3122" spans="1:6" ht="13.5" x14ac:dyDescent="0.25">
      <c r="A3122" s="41">
        <v>93662</v>
      </c>
      <c r="B3122" s="38" t="s">
        <v>342</v>
      </c>
      <c r="C3122" s="38" t="s">
        <v>92</v>
      </c>
      <c r="D3122" s="39" t="s">
        <v>15761</v>
      </c>
      <c r="F3122" s="12" t="str">
        <f t="shared" si="48"/>
        <v>93662</v>
      </c>
    </row>
    <row r="3123" spans="1:6" ht="13.5" x14ac:dyDescent="0.25">
      <c r="A3123" s="41">
        <v>93663</v>
      </c>
      <c r="B3123" s="38" t="s">
        <v>2824</v>
      </c>
      <c r="C3123" s="38" t="s">
        <v>92</v>
      </c>
      <c r="D3123" s="39" t="s">
        <v>15761</v>
      </c>
      <c r="F3123" s="12" t="str">
        <f t="shared" si="48"/>
        <v>93663</v>
      </c>
    </row>
    <row r="3124" spans="1:6" ht="13.5" x14ac:dyDescent="0.25">
      <c r="A3124" s="41">
        <v>93664</v>
      </c>
      <c r="B3124" s="38" t="s">
        <v>385</v>
      </c>
      <c r="C3124" s="38" t="s">
        <v>92</v>
      </c>
      <c r="D3124" s="39" t="s">
        <v>15762</v>
      </c>
      <c r="F3124" s="12" t="str">
        <f t="shared" si="48"/>
        <v>93664</v>
      </c>
    </row>
    <row r="3125" spans="1:6" ht="13.5" x14ac:dyDescent="0.25">
      <c r="A3125" s="41">
        <v>93665</v>
      </c>
      <c r="B3125" s="38" t="s">
        <v>2825</v>
      </c>
      <c r="C3125" s="38" t="s">
        <v>92</v>
      </c>
      <c r="D3125" s="39" t="s">
        <v>14398</v>
      </c>
      <c r="F3125" s="12" t="str">
        <f t="shared" si="48"/>
        <v>93665</v>
      </c>
    </row>
    <row r="3126" spans="1:6" ht="13.5" x14ac:dyDescent="0.25">
      <c r="A3126" s="41">
        <v>93666</v>
      </c>
      <c r="B3126" s="38" t="s">
        <v>2826</v>
      </c>
      <c r="C3126" s="38" t="s">
        <v>92</v>
      </c>
      <c r="D3126" s="39" t="s">
        <v>15763</v>
      </c>
      <c r="F3126" s="12" t="str">
        <f t="shared" si="48"/>
        <v>93666</v>
      </c>
    </row>
    <row r="3127" spans="1:6" ht="13.5" x14ac:dyDescent="0.25">
      <c r="A3127" s="41">
        <v>93667</v>
      </c>
      <c r="B3127" s="38" t="s">
        <v>2827</v>
      </c>
      <c r="C3127" s="38" t="s">
        <v>92</v>
      </c>
      <c r="D3127" s="39" t="s">
        <v>14299</v>
      </c>
      <c r="F3127" s="12" t="str">
        <f t="shared" si="48"/>
        <v>93667</v>
      </c>
    </row>
    <row r="3128" spans="1:6" ht="13.5" x14ac:dyDescent="0.25">
      <c r="A3128" s="41">
        <v>93668</v>
      </c>
      <c r="B3128" s="38" t="s">
        <v>410</v>
      </c>
      <c r="C3128" s="38" t="s">
        <v>92</v>
      </c>
      <c r="D3128" s="39" t="s">
        <v>13929</v>
      </c>
      <c r="F3128" s="12" t="str">
        <f t="shared" si="48"/>
        <v>93668</v>
      </c>
    </row>
    <row r="3129" spans="1:6" ht="13.5" x14ac:dyDescent="0.25">
      <c r="A3129" s="41">
        <v>93669</v>
      </c>
      <c r="B3129" s="38" t="s">
        <v>2828</v>
      </c>
      <c r="C3129" s="38" t="s">
        <v>92</v>
      </c>
      <c r="D3129" s="39" t="s">
        <v>14545</v>
      </c>
      <c r="F3129" s="12" t="str">
        <f t="shared" si="48"/>
        <v>93669</v>
      </c>
    </row>
    <row r="3130" spans="1:6" ht="13.5" x14ac:dyDescent="0.25">
      <c r="A3130" s="41">
        <v>93670</v>
      </c>
      <c r="B3130" s="38" t="s">
        <v>2829</v>
      </c>
      <c r="C3130" s="38" t="s">
        <v>92</v>
      </c>
      <c r="D3130" s="39" t="s">
        <v>14545</v>
      </c>
      <c r="F3130" s="12" t="str">
        <f t="shared" si="48"/>
        <v>93670</v>
      </c>
    </row>
    <row r="3131" spans="1:6" ht="13.5" x14ac:dyDescent="0.25">
      <c r="A3131" s="41">
        <v>93671</v>
      </c>
      <c r="B3131" s="38" t="s">
        <v>343</v>
      </c>
      <c r="C3131" s="38" t="s">
        <v>92</v>
      </c>
      <c r="D3131" s="39" t="s">
        <v>15764</v>
      </c>
      <c r="F3131" s="12" t="str">
        <f t="shared" si="48"/>
        <v>93671</v>
      </c>
    </row>
    <row r="3132" spans="1:6" ht="13.5" x14ac:dyDescent="0.25">
      <c r="A3132" s="41">
        <v>93672</v>
      </c>
      <c r="B3132" s="38" t="s">
        <v>367</v>
      </c>
      <c r="C3132" s="38" t="s">
        <v>92</v>
      </c>
      <c r="D3132" s="39" t="s">
        <v>15765</v>
      </c>
      <c r="F3132" s="12" t="str">
        <f t="shared" si="48"/>
        <v>93672</v>
      </c>
    </row>
    <row r="3133" spans="1:6" ht="13.5" x14ac:dyDescent="0.25">
      <c r="A3133" s="41">
        <v>93673</v>
      </c>
      <c r="B3133" s="38" t="s">
        <v>375</v>
      </c>
      <c r="C3133" s="38" t="s">
        <v>92</v>
      </c>
      <c r="D3133" s="39" t="s">
        <v>14977</v>
      </c>
      <c r="F3133" s="12" t="str">
        <f t="shared" si="48"/>
        <v>93673</v>
      </c>
    </row>
    <row r="3134" spans="1:6" ht="13.5" x14ac:dyDescent="0.25">
      <c r="A3134" s="41">
        <v>97359</v>
      </c>
      <c r="B3134" s="38" t="s">
        <v>2830</v>
      </c>
      <c r="C3134" s="38" t="s">
        <v>92</v>
      </c>
      <c r="D3134" s="39" t="s">
        <v>15766</v>
      </c>
      <c r="F3134" s="12" t="str">
        <f t="shared" si="48"/>
        <v>97359</v>
      </c>
    </row>
    <row r="3135" spans="1:6" ht="13.5" x14ac:dyDescent="0.25">
      <c r="A3135" s="41">
        <v>97360</v>
      </c>
      <c r="B3135" s="38" t="s">
        <v>2831</v>
      </c>
      <c r="C3135" s="38" t="s">
        <v>92</v>
      </c>
      <c r="D3135" s="39" t="s">
        <v>15767</v>
      </c>
      <c r="F3135" s="12" t="str">
        <f t="shared" si="48"/>
        <v>97360</v>
      </c>
    </row>
    <row r="3136" spans="1:6" ht="13.5" x14ac:dyDescent="0.25">
      <c r="A3136" s="41">
        <v>97361</v>
      </c>
      <c r="B3136" s="38" t="s">
        <v>2832</v>
      </c>
      <c r="C3136" s="38" t="s">
        <v>92</v>
      </c>
      <c r="D3136" s="39" t="s">
        <v>15768</v>
      </c>
      <c r="F3136" s="12" t="str">
        <f t="shared" si="48"/>
        <v>97361</v>
      </c>
    </row>
    <row r="3137" spans="1:6" ht="13.5" x14ac:dyDescent="0.25">
      <c r="A3137" s="41">
        <v>97362</v>
      </c>
      <c r="B3137" s="38" t="s">
        <v>2833</v>
      </c>
      <c r="C3137" s="38" t="s">
        <v>92</v>
      </c>
      <c r="D3137" s="39" t="s">
        <v>15769</v>
      </c>
      <c r="F3137" s="12" t="str">
        <f t="shared" si="48"/>
        <v>97362</v>
      </c>
    </row>
    <row r="3138" spans="1:6" ht="13.5" x14ac:dyDescent="0.25">
      <c r="A3138" s="41">
        <v>101875</v>
      </c>
      <c r="B3138" s="38" t="s">
        <v>2834</v>
      </c>
      <c r="C3138" s="38" t="s">
        <v>92</v>
      </c>
      <c r="D3138" s="39" t="s">
        <v>15770</v>
      </c>
      <c r="F3138" s="12" t="str">
        <f t="shared" si="48"/>
        <v>101875</v>
      </c>
    </row>
    <row r="3139" spans="1:6" ht="13.5" x14ac:dyDescent="0.25">
      <c r="A3139" s="41">
        <v>101876</v>
      </c>
      <c r="B3139" s="38" t="s">
        <v>2836</v>
      </c>
      <c r="C3139" s="38" t="s">
        <v>92</v>
      </c>
      <c r="D3139" s="39" t="s">
        <v>15771</v>
      </c>
      <c r="F3139" s="12" t="str">
        <f t="shared" si="48"/>
        <v>101876</v>
      </c>
    </row>
    <row r="3140" spans="1:6" ht="13.5" x14ac:dyDescent="0.25">
      <c r="A3140" s="41">
        <v>101877</v>
      </c>
      <c r="B3140" s="38" t="s">
        <v>2837</v>
      </c>
      <c r="C3140" s="38" t="s">
        <v>92</v>
      </c>
      <c r="D3140" s="39" t="s">
        <v>15772</v>
      </c>
      <c r="F3140" s="12" t="str">
        <f t="shared" ref="F3140:F3203" si="49">CLEAN(A3140)</f>
        <v>101877</v>
      </c>
    </row>
    <row r="3141" spans="1:6" ht="13.5" x14ac:dyDescent="0.25">
      <c r="A3141" s="41">
        <v>101878</v>
      </c>
      <c r="B3141" s="38" t="s">
        <v>2838</v>
      </c>
      <c r="C3141" s="38" t="s">
        <v>92</v>
      </c>
      <c r="D3141" s="39" t="s">
        <v>15773</v>
      </c>
      <c r="F3141" s="12" t="str">
        <f t="shared" si="49"/>
        <v>101878</v>
      </c>
    </row>
    <row r="3142" spans="1:6" ht="13.5" x14ac:dyDescent="0.25">
      <c r="A3142" s="41">
        <v>101879</v>
      </c>
      <c r="B3142" s="38" t="s">
        <v>368</v>
      </c>
      <c r="C3142" s="38" t="s">
        <v>92</v>
      </c>
      <c r="D3142" s="39" t="s">
        <v>15774</v>
      </c>
      <c r="F3142" s="12" t="str">
        <f t="shared" si="49"/>
        <v>101879</v>
      </c>
    </row>
    <row r="3143" spans="1:6" ht="13.5" x14ac:dyDescent="0.25">
      <c r="A3143" s="41">
        <v>101880</v>
      </c>
      <c r="B3143" s="38" t="s">
        <v>2839</v>
      </c>
      <c r="C3143" s="38" t="s">
        <v>92</v>
      </c>
      <c r="D3143" s="39" t="s">
        <v>15775</v>
      </c>
      <c r="F3143" s="12" t="str">
        <f t="shared" si="49"/>
        <v>101880</v>
      </c>
    </row>
    <row r="3144" spans="1:6" ht="13.5" x14ac:dyDescent="0.25">
      <c r="A3144" s="41">
        <v>101881</v>
      </c>
      <c r="B3144" s="38" t="s">
        <v>2840</v>
      </c>
      <c r="C3144" s="38" t="s">
        <v>92</v>
      </c>
      <c r="D3144" s="39" t="s">
        <v>15776</v>
      </c>
      <c r="F3144" s="12" t="str">
        <f t="shared" si="49"/>
        <v>101881</v>
      </c>
    </row>
    <row r="3145" spans="1:6" ht="13.5" x14ac:dyDescent="0.25">
      <c r="A3145" s="41">
        <v>101882</v>
      </c>
      <c r="B3145" s="38" t="s">
        <v>2841</v>
      </c>
      <c r="C3145" s="38" t="s">
        <v>92</v>
      </c>
      <c r="D3145" s="39" t="s">
        <v>15777</v>
      </c>
      <c r="F3145" s="12" t="str">
        <f t="shared" si="49"/>
        <v>101882</v>
      </c>
    </row>
    <row r="3146" spans="1:6" ht="13.5" x14ac:dyDescent="0.25">
      <c r="A3146" s="41">
        <v>101883</v>
      </c>
      <c r="B3146" s="38" t="s">
        <v>355</v>
      </c>
      <c r="C3146" s="38" t="s">
        <v>92</v>
      </c>
      <c r="D3146" s="39" t="s">
        <v>15778</v>
      </c>
      <c r="F3146" s="12" t="str">
        <f t="shared" si="49"/>
        <v>101883</v>
      </c>
    </row>
    <row r="3147" spans="1:6" ht="13.5" x14ac:dyDescent="0.25">
      <c r="A3147" s="41">
        <v>101890</v>
      </c>
      <c r="B3147" s="38" t="s">
        <v>2842</v>
      </c>
      <c r="C3147" s="38" t="s">
        <v>92</v>
      </c>
      <c r="D3147" s="39" t="s">
        <v>10413</v>
      </c>
      <c r="F3147" s="12" t="str">
        <f t="shared" si="49"/>
        <v>101890</v>
      </c>
    </row>
    <row r="3148" spans="1:6" ht="13.5" x14ac:dyDescent="0.25">
      <c r="A3148" s="41">
        <v>101891</v>
      </c>
      <c r="B3148" s="38" t="s">
        <v>2843</v>
      </c>
      <c r="C3148" s="38" t="s">
        <v>92</v>
      </c>
      <c r="D3148" s="39" t="s">
        <v>15779</v>
      </c>
      <c r="F3148" s="12" t="str">
        <f t="shared" si="49"/>
        <v>101891</v>
      </c>
    </row>
    <row r="3149" spans="1:6" ht="13.5" x14ac:dyDescent="0.25">
      <c r="A3149" s="41">
        <v>101892</v>
      </c>
      <c r="B3149" s="38" t="s">
        <v>2844</v>
      </c>
      <c r="C3149" s="38" t="s">
        <v>92</v>
      </c>
      <c r="D3149" s="39" t="s">
        <v>15780</v>
      </c>
      <c r="F3149" s="12" t="str">
        <f t="shared" si="49"/>
        <v>101892</v>
      </c>
    </row>
    <row r="3150" spans="1:6" ht="13.5" x14ac:dyDescent="0.25">
      <c r="A3150" s="41">
        <v>101893</v>
      </c>
      <c r="B3150" s="38" t="s">
        <v>2845</v>
      </c>
      <c r="C3150" s="38" t="s">
        <v>92</v>
      </c>
      <c r="D3150" s="39" t="s">
        <v>15781</v>
      </c>
      <c r="F3150" s="12" t="str">
        <f t="shared" si="49"/>
        <v>101893</v>
      </c>
    </row>
    <row r="3151" spans="1:6" ht="13.5" x14ac:dyDescent="0.25">
      <c r="A3151" s="41">
        <v>101894</v>
      </c>
      <c r="B3151" s="38" t="s">
        <v>2846</v>
      </c>
      <c r="C3151" s="38" t="s">
        <v>92</v>
      </c>
      <c r="D3151" s="39" t="s">
        <v>15782</v>
      </c>
      <c r="F3151" s="12" t="str">
        <f t="shared" si="49"/>
        <v>101894</v>
      </c>
    </row>
    <row r="3152" spans="1:6" ht="13.5" x14ac:dyDescent="0.25">
      <c r="A3152" s="41">
        <v>101895</v>
      </c>
      <c r="B3152" s="38" t="s">
        <v>2847</v>
      </c>
      <c r="C3152" s="38" t="s">
        <v>92</v>
      </c>
      <c r="D3152" s="39" t="s">
        <v>15783</v>
      </c>
      <c r="F3152" s="12" t="str">
        <f t="shared" si="49"/>
        <v>101895</v>
      </c>
    </row>
    <row r="3153" spans="1:6" ht="13.5" x14ac:dyDescent="0.25">
      <c r="A3153" s="41">
        <v>101896</v>
      </c>
      <c r="B3153" s="38" t="s">
        <v>2848</v>
      </c>
      <c r="C3153" s="38" t="s">
        <v>92</v>
      </c>
      <c r="D3153" s="39" t="s">
        <v>15784</v>
      </c>
      <c r="F3153" s="12" t="str">
        <f t="shared" si="49"/>
        <v>101896</v>
      </c>
    </row>
    <row r="3154" spans="1:6" ht="13.5" x14ac:dyDescent="0.25">
      <c r="A3154" s="41">
        <v>101897</v>
      </c>
      <c r="B3154" s="38" t="s">
        <v>2849</v>
      </c>
      <c r="C3154" s="38" t="s">
        <v>92</v>
      </c>
      <c r="D3154" s="39" t="s">
        <v>15785</v>
      </c>
      <c r="F3154" s="12" t="str">
        <f t="shared" si="49"/>
        <v>101897</v>
      </c>
    </row>
    <row r="3155" spans="1:6" ht="13.5" x14ac:dyDescent="0.25">
      <c r="A3155" s="41">
        <v>101898</v>
      </c>
      <c r="B3155" s="38" t="s">
        <v>2850</v>
      </c>
      <c r="C3155" s="38" t="s">
        <v>92</v>
      </c>
      <c r="D3155" s="39" t="s">
        <v>15786</v>
      </c>
      <c r="F3155" s="12" t="str">
        <f t="shared" si="49"/>
        <v>101898</v>
      </c>
    </row>
    <row r="3156" spans="1:6" ht="13.5" x14ac:dyDescent="0.25">
      <c r="A3156" s="41">
        <v>101899</v>
      </c>
      <c r="B3156" s="38" t="s">
        <v>2851</v>
      </c>
      <c r="C3156" s="38" t="s">
        <v>92</v>
      </c>
      <c r="D3156" s="39" t="s">
        <v>15787</v>
      </c>
      <c r="F3156" s="12" t="str">
        <f t="shared" si="49"/>
        <v>101899</v>
      </c>
    </row>
    <row r="3157" spans="1:6" ht="13.5" x14ac:dyDescent="0.25">
      <c r="A3157" s="41">
        <v>101900</v>
      </c>
      <c r="B3157" s="38" t="s">
        <v>2852</v>
      </c>
      <c r="C3157" s="38" t="s">
        <v>92</v>
      </c>
      <c r="D3157" s="39" t="s">
        <v>15788</v>
      </c>
      <c r="F3157" s="12" t="str">
        <f t="shared" si="49"/>
        <v>101900</v>
      </c>
    </row>
    <row r="3158" spans="1:6" ht="13.5" x14ac:dyDescent="0.25">
      <c r="A3158" s="41">
        <v>101901</v>
      </c>
      <c r="B3158" s="38" t="s">
        <v>2853</v>
      </c>
      <c r="C3158" s="38" t="s">
        <v>92</v>
      </c>
      <c r="D3158" s="39" t="s">
        <v>15789</v>
      </c>
      <c r="F3158" s="12" t="str">
        <f t="shared" si="49"/>
        <v>101901</v>
      </c>
    </row>
    <row r="3159" spans="1:6" ht="13.5" x14ac:dyDescent="0.25">
      <c r="A3159" s="41">
        <v>101902</v>
      </c>
      <c r="B3159" s="38" t="s">
        <v>2854</v>
      </c>
      <c r="C3159" s="38" t="s">
        <v>92</v>
      </c>
      <c r="D3159" s="39" t="s">
        <v>15790</v>
      </c>
      <c r="F3159" s="12" t="str">
        <f t="shared" si="49"/>
        <v>101902</v>
      </c>
    </row>
    <row r="3160" spans="1:6" ht="13.5" x14ac:dyDescent="0.25">
      <c r="A3160" s="41">
        <v>101903</v>
      </c>
      <c r="B3160" s="38" t="s">
        <v>2855</v>
      </c>
      <c r="C3160" s="38" t="s">
        <v>92</v>
      </c>
      <c r="D3160" s="39" t="s">
        <v>15791</v>
      </c>
      <c r="F3160" s="12" t="str">
        <f t="shared" si="49"/>
        <v>101903</v>
      </c>
    </row>
    <row r="3161" spans="1:6" ht="13.5" x14ac:dyDescent="0.25">
      <c r="A3161" s="41">
        <v>101904</v>
      </c>
      <c r="B3161" s="38" t="s">
        <v>2856</v>
      </c>
      <c r="C3161" s="38" t="s">
        <v>92</v>
      </c>
      <c r="D3161" s="39" t="s">
        <v>15792</v>
      </c>
      <c r="F3161" s="12" t="str">
        <f t="shared" si="49"/>
        <v>101904</v>
      </c>
    </row>
    <row r="3162" spans="1:6" ht="13.5" x14ac:dyDescent="0.25">
      <c r="A3162" s="41">
        <v>101938</v>
      </c>
      <c r="B3162" s="38" t="s">
        <v>2857</v>
      </c>
      <c r="C3162" s="38" t="s">
        <v>92</v>
      </c>
      <c r="D3162" s="39" t="s">
        <v>15793</v>
      </c>
      <c r="F3162" s="12" t="str">
        <f t="shared" si="49"/>
        <v>101938</v>
      </c>
    </row>
    <row r="3163" spans="1:6" ht="13.5" x14ac:dyDescent="0.25">
      <c r="A3163" s="41">
        <v>101946</v>
      </c>
      <c r="B3163" s="38" t="s">
        <v>52</v>
      </c>
      <c r="C3163" s="38" t="s">
        <v>92</v>
      </c>
      <c r="D3163" s="39" t="s">
        <v>15794</v>
      </c>
      <c r="F3163" s="12" t="str">
        <f t="shared" si="49"/>
        <v>101946</v>
      </c>
    </row>
    <row r="3164" spans="1:6" ht="13.5" x14ac:dyDescent="0.25">
      <c r="A3164" s="41">
        <v>91945</v>
      </c>
      <c r="B3164" s="38" t="s">
        <v>2858</v>
      </c>
      <c r="C3164" s="38" t="s">
        <v>92</v>
      </c>
      <c r="D3164" s="39" t="s">
        <v>15795</v>
      </c>
      <c r="F3164" s="12" t="str">
        <f t="shared" si="49"/>
        <v>91945</v>
      </c>
    </row>
    <row r="3165" spans="1:6" ht="13.5" x14ac:dyDescent="0.25">
      <c r="A3165" s="41">
        <v>91946</v>
      </c>
      <c r="B3165" s="38" t="s">
        <v>2859</v>
      </c>
      <c r="C3165" s="38" t="s">
        <v>92</v>
      </c>
      <c r="D3165" s="39" t="s">
        <v>9699</v>
      </c>
      <c r="F3165" s="12" t="str">
        <f t="shared" si="49"/>
        <v>91946</v>
      </c>
    </row>
    <row r="3166" spans="1:6" ht="13.5" x14ac:dyDescent="0.25">
      <c r="A3166" s="41">
        <v>91947</v>
      </c>
      <c r="B3166" s="38" t="s">
        <v>2860</v>
      </c>
      <c r="C3166" s="38" t="s">
        <v>92</v>
      </c>
      <c r="D3166" s="39" t="s">
        <v>8114</v>
      </c>
      <c r="F3166" s="12" t="str">
        <f t="shared" si="49"/>
        <v>91947</v>
      </c>
    </row>
    <row r="3167" spans="1:6" ht="13.5" x14ac:dyDescent="0.25">
      <c r="A3167" s="41">
        <v>91949</v>
      </c>
      <c r="B3167" s="38" t="s">
        <v>2861</v>
      </c>
      <c r="C3167" s="38" t="s">
        <v>92</v>
      </c>
      <c r="D3167" s="39" t="s">
        <v>15796</v>
      </c>
      <c r="F3167" s="12" t="str">
        <f t="shared" si="49"/>
        <v>91949</v>
      </c>
    </row>
    <row r="3168" spans="1:6" ht="13.5" x14ac:dyDescent="0.25">
      <c r="A3168" s="41">
        <v>91950</v>
      </c>
      <c r="B3168" s="38" t="s">
        <v>2862</v>
      </c>
      <c r="C3168" s="38" t="s">
        <v>92</v>
      </c>
      <c r="D3168" s="39" t="s">
        <v>15797</v>
      </c>
      <c r="F3168" s="12" t="str">
        <f t="shared" si="49"/>
        <v>91950</v>
      </c>
    </row>
    <row r="3169" spans="1:6" ht="13.5" x14ac:dyDescent="0.25">
      <c r="A3169" s="41">
        <v>91951</v>
      </c>
      <c r="B3169" s="38" t="s">
        <v>2863</v>
      </c>
      <c r="C3169" s="38" t="s">
        <v>92</v>
      </c>
      <c r="D3169" s="39" t="s">
        <v>15798</v>
      </c>
      <c r="F3169" s="12" t="str">
        <f t="shared" si="49"/>
        <v>91951</v>
      </c>
    </row>
    <row r="3170" spans="1:6" ht="13.5" x14ac:dyDescent="0.25">
      <c r="A3170" s="41">
        <v>91952</v>
      </c>
      <c r="B3170" s="38" t="s">
        <v>2864</v>
      </c>
      <c r="C3170" s="38" t="s">
        <v>92</v>
      </c>
      <c r="D3170" s="39" t="s">
        <v>15036</v>
      </c>
      <c r="F3170" s="12" t="str">
        <f t="shared" si="49"/>
        <v>91952</v>
      </c>
    </row>
    <row r="3171" spans="1:6" ht="13.5" x14ac:dyDescent="0.25">
      <c r="A3171" s="41">
        <v>91953</v>
      </c>
      <c r="B3171" s="38" t="s">
        <v>330</v>
      </c>
      <c r="C3171" s="38" t="s">
        <v>92</v>
      </c>
      <c r="D3171" s="39" t="s">
        <v>15799</v>
      </c>
      <c r="F3171" s="12" t="str">
        <f t="shared" si="49"/>
        <v>91953</v>
      </c>
    </row>
    <row r="3172" spans="1:6" ht="13.5" x14ac:dyDescent="0.25">
      <c r="A3172" s="41">
        <v>91954</v>
      </c>
      <c r="B3172" s="38" t="s">
        <v>2865</v>
      </c>
      <c r="C3172" s="38" t="s">
        <v>92</v>
      </c>
      <c r="D3172" s="39" t="s">
        <v>15800</v>
      </c>
      <c r="F3172" s="12" t="str">
        <f t="shared" si="49"/>
        <v>91954</v>
      </c>
    </row>
    <row r="3173" spans="1:6" ht="13.5" x14ac:dyDescent="0.25">
      <c r="A3173" s="41">
        <v>91955</v>
      </c>
      <c r="B3173" s="38" t="s">
        <v>331</v>
      </c>
      <c r="C3173" s="38" t="s">
        <v>92</v>
      </c>
      <c r="D3173" s="39" t="s">
        <v>15801</v>
      </c>
      <c r="F3173" s="12" t="str">
        <f t="shared" si="49"/>
        <v>91955</v>
      </c>
    </row>
    <row r="3174" spans="1:6" ht="13.5" x14ac:dyDescent="0.25">
      <c r="A3174" s="41">
        <v>91956</v>
      </c>
      <c r="B3174" s="38" t="s">
        <v>2866</v>
      </c>
      <c r="C3174" s="38" t="s">
        <v>92</v>
      </c>
      <c r="D3174" s="39" t="s">
        <v>12389</v>
      </c>
      <c r="F3174" s="12" t="str">
        <f t="shared" si="49"/>
        <v>91956</v>
      </c>
    </row>
    <row r="3175" spans="1:6" ht="13.5" x14ac:dyDescent="0.25">
      <c r="A3175" s="41">
        <v>91957</v>
      </c>
      <c r="B3175" s="38" t="s">
        <v>2867</v>
      </c>
      <c r="C3175" s="38" t="s">
        <v>92</v>
      </c>
      <c r="D3175" s="39" t="s">
        <v>15802</v>
      </c>
      <c r="F3175" s="12" t="str">
        <f t="shared" si="49"/>
        <v>91957</v>
      </c>
    </row>
    <row r="3176" spans="1:6" ht="13.5" x14ac:dyDescent="0.25">
      <c r="A3176" s="41">
        <v>91958</v>
      </c>
      <c r="B3176" s="38" t="s">
        <v>2868</v>
      </c>
      <c r="C3176" s="38" t="s">
        <v>92</v>
      </c>
      <c r="D3176" s="39" t="s">
        <v>15803</v>
      </c>
      <c r="F3176" s="12" t="str">
        <f t="shared" si="49"/>
        <v>91958</v>
      </c>
    </row>
    <row r="3177" spans="1:6" ht="13.5" x14ac:dyDescent="0.25">
      <c r="A3177" s="41">
        <v>91959</v>
      </c>
      <c r="B3177" s="38" t="s">
        <v>2869</v>
      </c>
      <c r="C3177" s="38" t="s">
        <v>92</v>
      </c>
      <c r="D3177" s="39" t="s">
        <v>15804</v>
      </c>
      <c r="F3177" s="12" t="str">
        <f t="shared" si="49"/>
        <v>91959</v>
      </c>
    </row>
    <row r="3178" spans="1:6" ht="13.5" x14ac:dyDescent="0.25">
      <c r="A3178" s="41">
        <v>91960</v>
      </c>
      <c r="B3178" s="38" t="s">
        <v>2870</v>
      </c>
      <c r="C3178" s="38" t="s">
        <v>92</v>
      </c>
      <c r="D3178" s="39" t="s">
        <v>13182</v>
      </c>
      <c r="F3178" s="12" t="str">
        <f t="shared" si="49"/>
        <v>91960</v>
      </c>
    </row>
    <row r="3179" spans="1:6" ht="13.5" x14ac:dyDescent="0.25">
      <c r="A3179" s="41">
        <v>91961</v>
      </c>
      <c r="B3179" s="38" t="s">
        <v>2871</v>
      </c>
      <c r="C3179" s="38" t="s">
        <v>92</v>
      </c>
      <c r="D3179" s="39" t="s">
        <v>15805</v>
      </c>
      <c r="F3179" s="12" t="str">
        <f t="shared" si="49"/>
        <v>91961</v>
      </c>
    </row>
    <row r="3180" spans="1:6" ht="13.5" x14ac:dyDescent="0.25">
      <c r="A3180" s="41">
        <v>91962</v>
      </c>
      <c r="B3180" s="38" t="s">
        <v>2872</v>
      </c>
      <c r="C3180" s="38" t="s">
        <v>92</v>
      </c>
      <c r="D3180" s="39" t="s">
        <v>15806</v>
      </c>
      <c r="F3180" s="12" t="str">
        <f t="shared" si="49"/>
        <v>91962</v>
      </c>
    </row>
    <row r="3181" spans="1:6" ht="13.5" x14ac:dyDescent="0.25">
      <c r="A3181" s="41">
        <v>91963</v>
      </c>
      <c r="B3181" s="38" t="s">
        <v>2873</v>
      </c>
      <c r="C3181" s="38" t="s">
        <v>92</v>
      </c>
      <c r="D3181" s="39" t="s">
        <v>15807</v>
      </c>
      <c r="F3181" s="12" t="str">
        <f t="shared" si="49"/>
        <v>91963</v>
      </c>
    </row>
    <row r="3182" spans="1:6" ht="13.5" x14ac:dyDescent="0.25">
      <c r="A3182" s="41">
        <v>91964</v>
      </c>
      <c r="B3182" s="38" t="s">
        <v>2874</v>
      </c>
      <c r="C3182" s="38" t="s">
        <v>92</v>
      </c>
      <c r="D3182" s="39" t="s">
        <v>15808</v>
      </c>
      <c r="F3182" s="12" t="str">
        <f t="shared" si="49"/>
        <v>91964</v>
      </c>
    </row>
    <row r="3183" spans="1:6" ht="13.5" x14ac:dyDescent="0.25">
      <c r="A3183" s="41">
        <v>91965</v>
      </c>
      <c r="B3183" s="38" t="s">
        <v>2875</v>
      </c>
      <c r="C3183" s="38" t="s">
        <v>92</v>
      </c>
      <c r="D3183" s="39" t="s">
        <v>14408</v>
      </c>
      <c r="F3183" s="12" t="str">
        <f t="shared" si="49"/>
        <v>91965</v>
      </c>
    </row>
    <row r="3184" spans="1:6" ht="13.5" x14ac:dyDescent="0.25">
      <c r="A3184" s="41">
        <v>91966</v>
      </c>
      <c r="B3184" s="38" t="s">
        <v>2876</v>
      </c>
      <c r="C3184" s="38" t="s">
        <v>92</v>
      </c>
      <c r="D3184" s="39" t="s">
        <v>15809</v>
      </c>
      <c r="F3184" s="12" t="str">
        <f t="shared" si="49"/>
        <v>91966</v>
      </c>
    </row>
    <row r="3185" spans="1:6" ht="13.5" x14ac:dyDescent="0.25">
      <c r="A3185" s="41">
        <v>91967</v>
      </c>
      <c r="B3185" s="38" t="s">
        <v>2877</v>
      </c>
      <c r="C3185" s="38" t="s">
        <v>92</v>
      </c>
      <c r="D3185" s="39" t="s">
        <v>15810</v>
      </c>
      <c r="F3185" s="12" t="str">
        <f t="shared" si="49"/>
        <v>91967</v>
      </c>
    </row>
    <row r="3186" spans="1:6" ht="13.5" x14ac:dyDescent="0.25">
      <c r="A3186" s="41">
        <v>91968</v>
      </c>
      <c r="B3186" s="38" t="s">
        <v>2878</v>
      </c>
      <c r="C3186" s="38" t="s">
        <v>92</v>
      </c>
      <c r="D3186" s="39" t="s">
        <v>15811</v>
      </c>
      <c r="F3186" s="12" t="str">
        <f t="shared" si="49"/>
        <v>91968</v>
      </c>
    </row>
    <row r="3187" spans="1:6" ht="13.5" x14ac:dyDescent="0.25">
      <c r="A3187" s="41">
        <v>91969</v>
      </c>
      <c r="B3187" s="38" t="s">
        <v>2879</v>
      </c>
      <c r="C3187" s="38" t="s">
        <v>92</v>
      </c>
      <c r="D3187" s="39" t="s">
        <v>15812</v>
      </c>
      <c r="F3187" s="12" t="str">
        <f t="shared" si="49"/>
        <v>91969</v>
      </c>
    </row>
    <row r="3188" spans="1:6" ht="13.5" x14ac:dyDescent="0.25">
      <c r="A3188" s="41">
        <v>91970</v>
      </c>
      <c r="B3188" s="38" t="s">
        <v>2880</v>
      </c>
      <c r="C3188" s="38" t="s">
        <v>92</v>
      </c>
      <c r="D3188" s="39" t="s">
        <v>15813</v>
      </c>
      <c r="F3188" s="12" t="str">
        <f t="shared" si="49"/>
        <v>91970</v>
      </c>
    </row>
    <row r="3189" spans="1:6" ht="13.5" x14ac:dyDescent="0.25">
      <c r="A3189" s="41">
        <v>91971</v>
      </c>
      <c r="B3189" s="38" t="s">
        <v>2881</v>
      </c>
      <c r="C3189" s="38" t="s">
        <v>92</v>
      </c>
      <c r="D3189" s="39" t="s">
        <v>15814</v>
      </c>
      <c r="F3189" s="12" t="str">
        <f t="shared" si="49"/>
        <v>91971</v>
      </c>
    </row>
    <row r="3190" spans="1:6" ht="13.5" x14ac:dyDescent="0.25">
      <c r="A3190" s="41">
        <v>91972</v>
      </c>
      <c r="B3190" s="38" t="s">
        <v>2882</v>
      </c>
      <c r="C3190" s="38" t="s">
        <v>92</v>
      </c>
      <c r="D3190" s="39" t="s">
        <v>15815</v>
      </c>
      <c r="F3190" s="12" t="str">
        <f t="shared" si="49"/>
        <v>91972</v>
      </c>
    </row>
    <row r="3191" spans="1:6" ht="13.5" x14ac:dyDescent="0.25">
      <c r="A3191" s="41">
        <v>91973</v>
      </c>
      <c r="B3191" s="38" t="s">
        <v>2883</v>
      </c>
      <c r="C3191" s="38" t="s">
        <v>92</v>
      </c>
      <c r="D3191" s="39" t="s">
        <v>15816</v>
      </c>
      <c r="F3191" s="12" t="str">
        <f t="shared" si="49"/>
        <v>91973</v>
      </c>
    </row>
    <row r="3192" spans="1:6" ht="13.5" x14ac:dyDescent="0.25">
      <c r="A3192" s="41">
        <v>91974</v>
      </c>
      <c r="B3192" s="38" t="s">
        <v>2884</v>
      </c>
      <c r="C3192" s="38" t="s">
        <v>92</v>
      </c>
      <c r="D3192" s="39" t="s">
        <v>15817</v>
      </c>
      <c r="F3192" s="12" t="str">
        <f t="shared" si="49"/>
        <v>91974</v>
      </c>
    </row>
    <row r="3193" spans="1:6" ht="13.5" x14ac:dyDescent="0.25">
      <c r="A3193" s="41">
        <v>91975</v>
      </c>
      <c r="B3193" s="38" t="s">
        <v>2885</v>
      </c>
      <c r="C3193" s="38" t="s">
        <v>92</v>
      </c>
      <c r="D3193" s="39" t="s">
        <v>15818</v>
      </c>
      <c r="F3193" s="12" t="str">
        <f t="shared" si="49"/>
        <v>91975</v>
      </c>
    </row>
    <row r="3194" spans="1:6" ht="13.5" x14ac:dyDescent="0.25">
      <c r="A3194" s="41">
        <v>91976</v>
      </c>
      <c r="B3194" s="38" t="s">
        <v>2886</v>
      </c>
      <c r="C3194" s="38" t="s">
        <v>92</v>
      </c>
      <c r="D3194" s="39" t="s">
        <v>15819</v>
      </c>
      <c r="F3194" s="12" t="str">
        <f t="shared" si="49"/>
        <v>91976</v>
      </c>
    </row>
    <row r="3195" spans="1:6" ht="13.5" x14ac:dyDescent="0.25">
      <c r="A3195" s="41">
        <v>91977</v>
      </c>
      <c r="B3195" s="38" t="s">
        <v>2887</v>
      </c>
      <c r="C3195" s="38" t="s">
        <v>92</v>
      </c>
      <c r="D3195" s="39" t="s">
        <v>15820</v>
      </c>
      <c r="F3195" s="12" t="str">
        <f t="shared" si="49"/>
        <v>91977</v>
      </c>
    </row>
    <row r="3196" spans="1:6" ht="13.5" x14ac:dyDescent="0.25">
      <c r="A3196" s="41">
        <v>91978</v>
      </c>
      <c r="B3196" s="38" t="s">
        <v>2888</v>
      </c>
      <c r="C3196" s="38" t="s">
        <v>92</v>
      </c>
      <c r="D3196" s="39" t="s">
        <v>15821</v>
      </c>
      <c r="F3196" s="12" t="str">
        <f t="shared" si="49"/>
        <v>91978</v>
      </c>
    </row>
    <row r="3197" spans="1:6" ht="13.5" x14ac:dyDescent="0.25">
      <c r="A3197" s="41">
        <v>91979</v>
      </c>
      <c r="B3197" s="38" t="s">
        <v>2889</v>
      </c>
      <c r="C3197" s="38" t="s">
        <v>92</v>
      </c>
      <c r="D3197" s="39" t="s">
        <v>15822</v>
      </c>
      <c r="F3197" s="12" t="str">
        <f t="shared" si="49"/>
        <v>91979</v>
      </c>
    </row>
    <row r="3198" spans="1:6" ht="13.5" x14ac:dyDescent="0.25">
      <c r="A3198" s="41">
        <v>91980</v>
      </c>
      <c r="B3198" s="38" t="s">
        <v>2890</v>
      </c>
      <c r="C3198" s="38" t="s">
        <v>92</v>
      </c>
      <c r="D3198" s="39" t="s">
        <v>6623</v>
      </c>
      <c r="F3198" s="12" t="str">
        <f t="shared" si="49"/>
        <v>91980</v>
      </c>
    </row>
    <row r="3199" spans="1:6" ht="13.5" x14ac:dyDescent="0.25">
      <c r="A3199" s="41">
        <v>91981</v>
      </c>
      <c r="B3199" s="38" t="s">
        <v>2891</v>
      </c>
      <c r="C3199" s="38" t="s">
        <v>92</v>
      </c>
      <c r="D3199" s="39" t="s">
        <v>15823</v>
      </c>
      <c r="F3199" s="12" t="str">
        <f t="shared" si="49"/>
        <v>91981</v>
      </c>
    </row>
    <row r="3200" spans="1:6" ht="13.5" x14ac:dyDescent="0.25">
      <c r="A3200" s="41">
        <v>91982</v>
      </c>
      <c r="B3200" s="38" t="s">
        <v>2892</v>
      </c>
      <c r="C3200" s="38" t="s">
        <v>92</v>
      </c>
      <c r="D3200" s="39" t="s">
        <v>15824</v>
      </c>
      <c r="F3200" s="12" t="str">
        <f t="shared" si="49"/>
        <v>91982</v>
      </c>
    </row>
    <row r="3201" spans="1:6" ht="13.5" x14ac:dyDescent="0.25">
      <c r="A3201" s="41">
        <v>91983</v>
      </c>
      <c r="B3201" s="38" t="s">
        <v>2893</v>
      </c>
      <c r="C3201" s="38" t="s">
        <v>92</v>
      </c>
      <c r="D3201" s="39" t="s">
        <v>13531</v>
      </c>
      <c r="F3201" s="12" t="str">
        <f t="shared" si="49"/>
        <v>91983</v>
      </c>
    </row>
    <row r="3202" spans="1:6" ht="13.5" x14ac:dyDescent="0.25">
      <c r="A3202" s="41">
        <v>91984</v>
      </c>
      <c r="B3202" s="38" t="s">
        <v>2894</v>
      </c>
      <c r="C3202" s="38" t="s">
        <v>92</v>
      </c>
      <c r="D3202" s="39" t="s">
        <v>13346</v>
      </c>
      <c r="F3202" s="12" t="str">
        <f t="shared" si="49"/>
        <v>91984</v>
      </c>
    </row>
    <row r="3203" spans="1:6" ht="13.5" x14ac:dyDescent="0.25">
      <c r="A3203" s="41">
        <v>91985</v>
      </c>
      <c r="B3203" s="38" t="s">
        <v>2895</v>
      </c>
      <c r="C3203" s="38" t="s">
        <v>92</v>
      </c>
      <c r="D3203" s="39" t="s">
        <v>8486</v>
      </c>
      <c r="F3203" s="12" t="str">
        <f t="shared" si="49"/>
        <v>91985</v>
      </c>
    </row>
    <row r="3204" spans="1:6" ht="13.5" x14ac:dyDescent="0.25">
      <c r="A3204" s="41">
        <v>91986</v>
      </c>
      <c r="B3204" s="38" t="s">
        <v>2896</v>
      </c>
      <c r="C3204" s="38" t="s">
        <v>92</v>
      </c>
      <c r="D3204" s="39" t="s">
        <v>15825</v>
      </c>
      <c r="F3204" s="12" t="str">
        <f t="shared" ref="F3204:F3267" si="50">CLEAN(A3204)</f>
        <v>91986</v>
      </c>
    </row>
    <row r="3205" spans="1:6" ht="13.5" x14ac:dyDescent="0.25">
      <c r="A3205" s="41">
        <v>91987</v>
      </c>
      <c r="B3205" s="38" t="s">
        <v>2897</v>
      </c>
      <c r="C3205" s="38" t="s">
        <v>92</v>
      </c>
      <c r="D3205" s="39" t="s">
        <v>12414</v>
      </c>
      <c r="F3205" s="12" t="str">
        <f t="shared" si="50"/>
        <v>91987</v>
      </c>
    </row>
    <row r="3206" spans="1:6" ht="13.5" x14ac:dyDescent="0.25">
      <c r="A3206" s="41">
        <v>91988</v>
      </c>
      <c r="B3206" s="38" t="s">
        <v>2898</v>
      </c>
      <c r="C3206" s="38" t="s">
        <v>92</v>
      </c>
      <c r="D3206" s="39" t="s">
        <v>7022</v>
      </c>
      <c r="F3206" s="12" t="str">
        <f t="shared" si="50"/>
        <v>91988</v>
      </c>
    </row>
    <row r="3207" spans="1:6" ht="13.5" x14ac:dyDescent="0.25">
      <c r="A3207" s="41">
        <v>91989</v>
      </c>
      <c r="B3207" s="38" t="s">
        <v>2899</v>
      </c>
      <c r="C3207" s="38" t="s">
        <v>92</v>
      </c>
      <c r="D3207" s="39" t="s">
        <v>15826</v>
      </c>
      <c r="F3207" s="12" t="str">
        <f t="shared" si="50"/>
        <v>91989</v>
      </c>
    </row>
    <row r="3208" spans="1:6" ht="13.5" x14ac:dyDescent="0.25">
      <c r="A3208" s="41">
        <v>91990</v>
      </c>
      <c r="B3208" s="38" t="s">
        <v>2900</v>
      </c>
      <c r="C3208" s="38" t="s">
        <v>92</v>
      </c>
      <c r="D3208" s="39" t="s">
        <v>13010</v>
      </c>
      <c r="F3208" s="12" t="str">
        <f t="shared" si="50"/>
        <v>91990</v>
      </c>
    </row>
    <row r="3209" spans="1:6" ht="13.5" x14ac:dyDescent="0.25">
      <c r="A3209" s="41">
        <v>91991</v>
      </c>
      <c r="B3209" s="38" t="s">
        <v>2901</v>
      </c>
      <c r="C3209" s="38" t="s">
        <v>92</v>
      </c>
      <c r="D3209" s="39" t="s">
        <v>12274</v>
      </c>
      <c r="F3209" s="12" t="str">
        <f t="shared" si="50"/>
        <v>91991</v>
      </c>
    </row>
    <row r="3210" spans="1:6" ht="13.5" x14ac:dyDescent="0.25">
      <c r="A3210" s="41">
        <v>91992</v>
      </c>
      <c r="B3210" s="38" t="s">
        <v>369</v>
      </c>
      <c r="C3210" s="38" t="s">
        <v>92</v>
      </c>
      <c r="D3210" s="39" t="s">
        <v>15827</v>
      </c>
      <c r="F3210" s="12" t="str">
        <f t="shared" si="50"/>
        <v>91992</v>
      </c>
    </row>
    <row r="3211" spans="1:6" ht="13.5" x14ac:dyDescent="0.25">
      <c r="A3211" s="41">
        <v>91993</v>
      </c>
      <c r="B3211" s="38" t="s">
        <v>2902</v>
      </c>
      <c r="C3211" s="38" t="s">
        <v>92</v>
      </c>
      <c r="D3211" s="39" t="s">
        <v>14554</v>
      </c>
      <c r="F3211" s="12" t="str">
        <f t="shared" si="50"/>
        <v>91993</v>
      </c>
    </row>
    <row r="3212" spans="1:6" ht="13.5" x14ac:dyDescent="0.25">
      <c r="A3212" s="41">
        <v>91994</v>
      </c>
      <c r="B3212" s="38" t="s">
        <v>2903</v>
      </c>
      <c r="C3212" s="38" t="s">
        <v>92</v>
      </c>
      <c r="D3212" s="39" t="s">
        <v>15828</v>
      </c>
      <c r="F3212" s="12" t="str">
        <f t="shared" si="50"/>
        <v>91994</v>
      </c>
    </row>
    <row r="3213" spans="1:6" ht="13.5" x14ac:dyDescent="0.25">
      <c r="A3213" s="41">
        <v>91995</v>
      </c>
      <c r="B3213" s="38" t="s">
        <v>2904</v>
      </c>
      <c r="C3213" s="38" t="s">
        <v>92</v>
      </c>
      <c r="D3213" s="39" t="s">
        <v>6602</v>
      </c>
      <c r="F3213" s="12" t="str">
        <f t="shared" si="50"/>
        <v>91995</v>
      </c>
    </row>
    <row r="3214" spans="1:6" ht="13.5" x14ac:dyDescent="0.25">
      <c r="A3214" s="41">
        <v>91996</v>
      </c>
      <c r="B3214" s="38" t="s">
        <v>370</v>
      </c>
      <c r="C3214" s="38" t="s">
        <v>92</v>
      </c>
      <c r="D3214" s="39" t="s">
        <v>15829</v>
      </c>
      <c r="F3214" s="12" t="str">
        <f t="shared" si="50"/>
        <v>91996</v>
      </c>
    </row>
    <row r="3215" spans="1:6" ht="13.5" x14ac:dyDescent="0.25">
      <c r="A3215" s="41">
        <v>91997</v>
      </c>
      <c r="B3215" s="38" t="s">
        <v>332</v>
      </c>
      <c r="C3215" s="38" t="s">
        <v>92</v>
      </c>
      <c r="D3215" s="39" t="s">
        <v>15830</v>
      </c>
      <c r="F3215" s="12" t="str">
        <f t="shared" si="50"/>
        <v>91997</v>
      </c>
    </row>
    <row r="3216" spans="1:6" ht="13.5" x14ac:dyDescent="0.25">
      <c r="A3216" s="41">
        <v>91998</v>
      </c>
      <c r="B3216" s="38" t="s">
        <v>2905</v>
      </c>
      <c r="C3216" s="38" t="s">
        <v>92</v>
      </c>
      <c r="D3216" s="39" t="s">
        <v>8075</v>
      </c>
      <c r="F3216" s="12" t="str">
        <f t="shared" si="50"/>
        <v>91998</v>
      </c>
    </row>
    <row r="3217" spans="1:6" ht="13.5" x14ac:dyDescent="0.25">
      <c r="A3217" s="41">
        <v>91999</v>
      </c>
      <c r="B3217" s="38" t="s">
        <v>2906</v>
      </c>
      <c r="C3217" s="38" t="s">
        <v>92</v>
      </c>
      <c r="D3217" s="39" t="s">
        <v>15831</v>
      </c>
      <c r="F3217" s="12" t="str">
        <f t="shared" si="50"/>
        <v>91999</v>
      </c>
    </row>
    <row r="3218" spans="1:6" ht="13.5" x14ac:dyDescent="0.25">
      <c r="A3218" s="41">
        <v>92000</v>
      </c>
      <c r="B3218" s="38" t="s">
        <v>333</v>
      </c>
      <c r="C3218" s="38" t="s">
        <v>92</v>
      </c>
      <c r="D3218" s="39" t="s">
        <v>15832</v>
      </c>
      <c r="F3218" s="12" t="str">
        <f t="shared" si="50"/>
        <v>92000</v>
      </c>
    </row>
    <row r="3219" spans="1:6" ht="13.5" x14ac:dyDescent="0.25">
      <c r="A3219" s="41">
        <v>92001</v>
      </c>
      <c r="B3219" s="38" t="s">
        <v>334</v>
      </c>
      <c r="C3219" s="38" t="s">
        <v>92</v>
      </c>
      <c r="D3219" s="39" t="s">
        <v>10504</v>
      </c>
      <c r="F3219" s="12" t="str">
        <f t="shared" si="50"/>
        <v>92001</v>
      </c>
    </row>
    <row r="3220" spans="1:6" ht="13.5" x14ac:dyDescent="0.25">
      <c r="A3220" s="41">
        <v>92002</v>
      </c>
      <c r="B3220" s="38" t="s">
        <v>2907</v>
      </c>
      <c r="C3220" s="38" t="s">
        <v>92</v>
      </c>
      <c r="D3220" s="39" t="s">
        <v>15833</v>
      </c>
      <c r="F3220" s="12" t="str">
        <f t="shared" si="50"/>
        <v>92002</v>
      </c>
    </row>
    <row r="3221" spans="1:6" ht="13.5" x14ac:dyDescent="0.25">
      <c r="A3221" s="41">
        <v>92003</v>
      </c>
      <c r="B3221" s="38" t="s">
        <v>2908</v>
      </c>
      <c r="C3221" s="38" t="s">
        <v>92</v>
      </c>
      <c r="D3221" s="39" t="s">
        <v>15834</v>
      </c>
      <c r="F3221" s="12" t="str">
        <f t="shared" si="50"/>
        <v>92003</v>
      </c>
    </row>
    <row r="3222" spans="1:6" ht="13.5" x14ac:dyDescent="0.25">
      <c r="A3222" s="41">
        <v>92004</v>
      </c>
      <c r="B3222" s="38" t="s">
        <v>409</v>
      </c>
      <c r="C3222" s="38" t="s">
        <v>92</v>
      </c>
      <c r="D3222" s="39" t="s">
        <v>15835</v>
      </c>
      <c r="F3222" s="12" t="str">
        <f t="shared" si="50"/>
        <v>92004</v>
      </c>
    </row>
    <row r="3223" spans="1:6" ht="13.5" x14ac:dyDescent="0.25">
      <c r="A3223" s="41">
        <v>92005</v>
      </c>
      <c r="B3223" s="38" t="s">
        <v>335</v>
      </c>
      <c r="C3223" s="38" t="s">
        <v>92</v>
      </c>
      <c r="D3223" s="39" t="s">
        <v>15836</v>
      </c>
      <c r="F3223" s="12" t="str">
        <f t="shared" si="50"/>
        <v>92005</v>
      </c>
    </row>
    <row r="3224" spans="1:6" ht="13.5" x14ac:dyDescent="0.25">
      <c r="A3224" s="41">
        <v>92006</v>
      </c>
      <c r="B3224" s="38" t="s">
        <v>2909</v>
      </c>
      <c r="C3224" s="38" t="s">
        <v>92</v>
      </c>
      <c r="D3224" s="39" t="s">
        <v>15837</v>
      </c>
      <c r="F3224" s="12" t="str">
        <f t="shared" si="50"/>
        <v>92006</v>
      </c>
    </row>
    <row r="3225" spans="1:6" ht="13.5" x14ac:dyDescent="0.25">
      <c r="A3225" s="41">
        <v>92007</v>
      </c>
      <c r="B3225" s="38" t="s">
        <v>2910</v>
      </c>
      <c r="C3225" s="38" t="s">
        <v>92</v>
      </c>
      <c r="D3225" s="39" t="s">
        <v>15838</v>
      </c>
      <c r="F3225" s="12" t="str">
        <f t="shared" si="50"/>
        <v>92007</v>
      </c>
    </row>
    <row r="3226" spans="1:6" ht="13.5" x14ac:dyDescent="0.25">
      <c r="A3226" s="41">
        <v>92008</v>
      </c>
      <c r="B3226" s="38" t="s">
        <v>2911</v>
      </c>
      <c r="C3226" s="38" t="s">
        <v>92</v>
      </c>
      <c r="D3226" s="39" t="s">
        <v>12412</v>
      </c>
      <c r="F3226" s="12" t="str">
        <f t="shared" si="50"/>
        <v>92008</v>
      </c>
    </row>
    <row r="3227" spans="1:6" ht="13.5" x14ac:dyDescent="0.25">
      <c r="A3227" s="41">
        <v>92009</v>
      </c>
      <c r="B3227" s="38" t="s">
        <v>2912</v>
      </c>
      <c r="C3227" s="38" t="s">
        <v>92</v>
      </c>
      <c r="D3227" s="39" t="s">
        <v>15839</v>
      </c>
      <c r="F3227" s="12" t="str">
        <f t="shared" si="50"/>
        <v>92009</v>
      </c>
    </row>
    <row r="3228" spans="1:6" ht="13.5" x14ac:dyDescent="0.25">
      <c r="A3228" s="41">
        <v>92010</v>
      </c>
      <c r="B3228" s="38" t="s">
        <v>2913</v>
      </c>
      <c r="C3228" s="38" t="s">
        <v>92</v>
      </c>
      <c r="D3228" s="39" t="s">
        <v>15840</v>
      </c>
      <c r="F3228" s="12" t="str">
        <f t="shared" si="50"/>
        <v>92010</v>
      </c>
    </row>
    <row r="3229" spans="1:6" ht="13.5" x14ac:dyDescent="0.25">
      <c r="A3229" s="41">
        <v>92011</v>
      </c>
      <c r="B3229" s="38" t="s">
        <v>2914</v>
      </c>
      <c r="C3229" s="38" t="s">
        <v>92</v>
      </c>
      <c r="D3229" s="39" t="s">
        <v>15841</v>
      </c>
      <c r="F3229" s="12" t="str">
        <f t="shared" si="50"/>
        <v>92011</v>
      </c>
    </row>
    <row r="3230" spans="1:6" ht="13.5" x14ac:dyDescent="0.25">
      <c r="A3230" s="41">
        <v>92012</v>
      </c>
      <c r="B3230" s="38" t="s">
        <v>2915</v>
      </c>
      <c r="C3230" s="38" t="s">
        <v>92</v>
      </c>
      <c r="D3230" s="39" t="s">
        <v>15842</v>
      </c>
      <c r="F3230" s="12" t="str">
        <f t="shared" si="50"/>
        <v>92012</v>
      </c>
    </row>
    <row r="3231" spans="1:6" ht="13.5" x14ac:dyDescent="0.25">
      <c r="A3231" s="41">
        <v>92013</v>
      </c>
      <c r="B3231" s="38" t="s">
        <v>2916</v>
      </c>
      <c r="C3231" s="38" t="s">
        <v>92</v>
      </c>
      <c r="D3231" s="39" t="s">
        <v>15843</v>
      </c>
      <c r="F3231" s="12" t="str">
        <f t="shared" si="50"/>
        <v>92013</v>
      </c>
    </row>
    <row r="3232" spans="1:6" ht="13.5" x14ac:dyDescent="0.25">
      <c r="A3232" s="41">
        <v>92014</v>
      </c>
      <c r="B3232" s="38" t="s">
        <v>2917</v>
      </c>
      <c r="C3232" s="38" t="s">
        <v>92</v>
      </c>
      <c r="D3232" s="39" t="s">
        <v>15844</v>
      </c>
      <c r="F3232" s="12" t="str">
        <f t="shared" si="50"/>
        <v>92014</v>
      </c>
    </row>
    <row r="3233" spans="1:6" ht="13.5" x14ac:dyDescent="0.25">
      <c r="A3233" s="41">
        <v>92015</v>
      </c>
      <c r="B3233" s="38" t="s">
        <v>2918</v>
      </c>
      <c r="C3233" s="38" t="s">
        <v>92</v>
      </c>
      <c r="D3233" s="39" t="s">
        <v>15845</v>
      </c>
      <c r="F3233" s="12" t="str">
        <f t="shared" si="50"/>
        <v>92015</v>
      </c>
    </row>
    <row r="3234" spans="1:6" ht="13.5" x14ac:dyDescent="0.25">
      <c r="A3234" s="41">
        <v>92016</v>
      </c>
      <c r="B3234" s="38" t="s">
        <v>2919</v>
      </c>
      <c r="C3234" s="38" t="s">
        <v>92</v>
      </c>
      <c r="D3234" s="39" t="s">
        <v>13855</v>
      </c>
      <c r="F3234" s="12" t="str">
        <f t="shared" si="50"/>
        <v>92016</v>
      </c>
    </row>
    <row r="3235" spans="1:6" ht="13.5" x14ac:dyDescent="0.25">
      <c r="A3235" s="41">
        <v>92017</v>
      </c>
      <c r="B3235" s="38" t="s">
        <v>2920</v>
      </c>
      <c r="C3235" s="38" t="s">
        <v>92</v>
      </c>
      <c r="D3235" s="39" t="s">
        <v>15846</v>
      </c>
      <c r="F3235" s="12" t="str">
        <f t="shared" si="50"/>
        <v>92017</v>
      </c>
    </row>
    <row r="3236" spans="1:6" ht="13.5" x14ac:dyDescent="0.25">
      <c r="A3236" s="41">
        <v>92018</v>
      </c>
      <c r="B3236" s="38" t="s">
        <v>2921</v>
      </c>
      <c r="C3236" s="38" t="s">
        <v>92</v>
      </c>
      <c r="D3236" s="39" t="s">
        <v>15847</v>
      </c>
      <c r="F3236" s="12" t="str">
        <f t="shared" si="50"/>
        <v>92018</v>
      </c>
    </row>
    <row r="3237" spans="1:6" ht="13.5" x14ac:dyDescent="0.25">
      <c r="A3237" s="41">
        <v>92019</v>
      </c>
      <c r="B3237" s="38" t="s">
        <v>2922</v>
      </c>
      <c r="C3237" s="38" t="s">
        <v>92</v>
      </c>
      <c r="D3237" s="39" t="s">
        <v>15848</v>
      </c>
      <c r="F3237" s="12" t="str">
        <f t="shared" si="50"/>
        <v>92019</v>
      </c>
    </row>
    <row r="3238" spans="1:6" ht="13.5" x14ac:dyDescent="0.25">
      <c r="A3238" s="41">
        <v>92020</v>
      </c>
      <c r="B3238" s="38" t="s">
        <v>2923</v>
      </c>
      <c r="C3238" s="38" t="s">
        <v>92</v>
      </c>
      <c r="D3238" s="39" t="s">
        <v>15849</v>
      </c>
      <c r="F3238" s="12" t="str">
        <f t="shared" si="50"/>
        <v>92020</v>
      </c>
    </row>
    <row r="3239" spans="1:6" ht="13.5" x14ac:dyDescent="0.25">
      <c r="A3239" s="41">
        <v>92021</v>
      </c>
      <c r="B3239" s="38" t="s">
        <v>2924</v>
      </c>
      <c r="C3239" s="38" t="s">
        <v>92</v>
      </c>
      <c r="D3239" s="39" t="s">
        <v>15850</v>
      </c>
      <c r="F3239" s="12" t="str">
        <f t="shared" si="50"/>
        <v>92021</v>
      </c>
    </row>
    <row r="3240" spans="1:6" ht="13.5" x14ac:dyDescent="0.25">
      <c r="A3240" s="41">
        <v>92022</v>
      </c>
      <c r="B3240" s="38" t="s">
        <v>2925</v>
      </c>
      <c r="C3240" s="38" t="s">
        <v>92</v>
      </c>
      <c r="D3240" s="39" t="s">
        <v>15851</v>
      </c>
      <c r="F3240" s="12" t="str">
        <f t="shared" si="50"/>
        <v>92022</v>
      </c>
    </row>
    <row r="3241" spans="1:6" ht="13.5" x14ac:dyDescent="0.25">
      <c r="A3241" s="41">
        <v>92023</v>
      </c>
      <c r="B3241" s="38" t="s">
        <v>336</v>
      </c>
      <c r="C3241" s="38" t="s">
        <v>92</v>
      </c>
      <c r="D3241" s="39" t="s">
        <v>11486</v>
      </c>
      <c r="F3241" s="12" t="str">
        <f t="shared" si="50"/>
        <v>92023</v>
      </c>
    </row>
    <row r="3242" spans="1:6" ht="13.5" x14ac:dyDescent="0.25">
      <c r="A3242" s="41">
        <v>92024</v>
      </c>
      <c r="B3242" s="38" t="s">
        <v>2926</v>
      </c>
      <c r="C3242" s="38" t="s">
        <v>92</v>
      </c>
      <c r="D3242" s="39" t="s">
        <v>8228</v>
      </c>
      <c r="F3242" s="12" t="str">
        <f t="shared" si="50"/>
        <v>92024</v>
      </c>
    </row>
    <row r="3243" spans="1:6" ht="13.5" x14ac:dyDescent="0.25">
      <c r="A3243" s="41">
        <v>92025</v>
      </c>
      <c r="B3243" s="38" t="s">
        <v>2927</v>
      </c>
      <c r="C3243" s="38" t="s">
        <v>92</v>
      </c>
      <c r="D3243" s="39" t="s">
        <v>15852</v>
      </c>
      <c r="F3243" s="12" t="str">
        <f t="shared" si="50"/>
        <v>92025</v>
      </c>
    </row>
    <row r="3244" spans="1:6" ht="13.5" x14ac:dyDescent="0.25">
      <c r="A3244" s="41">
        <v>92026</v>
      </c>
      <c r="B3244" s="38" t="s">
        <v>2928</v>
      </c>
      <c r="C3244" s="38" t="s">
        <v>92</v>
      </c>
      <c r="D3244" s="39" t="s">
        <v>15853</v>
      </c>
      <c r="F3244" s="12" t="str">
        <f t="shared" si="50"/>
        <v>92026</v>
      </c>
    </row>
    <row r="3245" spans="1:6" ht="13.5" x14ac:dyDescent="0.25">
      <c r="A3245" s="41">
        <v>92027</v>
      </c>
      <c r="B3245" s="38" t="s">
        <v>2929</v>
      </c>
      <c r="C3245" s="38" t="s">
        <v>92</v>
      </c>
      <c r="D3245" s="39" t="s">
        <v>13449</v>
      </c>
      <c r="F3245" s="12" t="str">
        <f t="shared" si="50"/>
        <v>92027</v>
      </c>
    </row>
    <row r="3246" spans="1:6" ht="13.5" x14ac:dyDescent="0.25">
      <c r="A3246" s="41">
        <v>92028</v>
      </c>
      <c r="B3246" s="38" t="s">
        <v>2930</v>
      </c>
      <c r="C3246" s="38" t="s">
        <v>92</v>
      </c>
      <c r="D3246" s="39" t="s">
        <v>7488</v>
      </c>
      <c r="F3246" s="12" t="str">
        <f t="shared" si="50"/>
        <v>92028</v>
      </c>
    </row>
    <row r="3247" spans="1:6" ht="13.5" x14ac:dyDescent="0.25">
      <c r="A3247" s="41">
        <v>92029</v>
      </c>
      <c r="B3247" s="38" t="s">
        <v>337</v>
      </c>
      <c r="C3247" s="38" t="s">
        <v>92</v>
      </c>
      <c r="D3247" s="39" t="s">
        <v>15854</v>
      </c>
      <c r="F3247" s="12" t="str">
        <f t="shared" si="50"/>
        <v>92029</v>
      </c>
    </row>
    <row r="3248" spans="1:6" ht="13.5" x14ac:dyDescent="0.25">
      <c r="A3248" s="41">
        <v>92030</v>
      </c>
      <c r="B3248" s="38" t="s">
        <v>2931</v>
      </c>
      <c r="C3248" s="38" t="s">
        <v>92</v>
      </c>
      <c r="D3248" s="39" t="s">
        <v>15855</v>
      </c>
      <c r="F3248" s="12" t="str">
        <f t="shared" si="50"/>
        <v>92030</v>
      </c>
    </row>
    <row r="3249" spans="1:6" ht="13.5" x14ac:dyDescent="0.25">
      <c r="A3249" s="41">
        <v>92031</v>
      </c>
      <c r="B3249" s="38" t="s">
        <v>2932</v>
      </c>
      <c r="C3249" s="38" t="s">
        <v>92</v>
      </c>
      <c r="D3249" s="39" t="s">
        <v>15856</v>
      </c>
      <c r="F3249" s="12" t="str">
        <f t="shared" si="50"/>
        <v>92031</v>
      </c>
    </row>
    <row r="3250" spans="1:6" ht="13.5" x14ac:dyDescent="0.25">
      <c r="A3250" s="41">
        <v>92032</v>
      </c>
      <c r="B3250" s="38" t="s">
        <v>2933</v>
      </c>
      <c r="C3250" s="38" t="s">
        <v>92</v>
      </c>
      <c r="D3250" s="39" t="s">
        <v>15857</v>
      </c>
      <c r="F3250" s="12" t="str">
        <f t="shared" si="50"/>
        <v>92032</v>
      </c>
    </row>
    <row r="3251" spans="1:6" ht="13.5" x14ac:dyDescent="0.25">
      <c r="A3251" s="41">
        <v>92033</v>
      </c>
      <c r="B3251" s="38" t="s">
        <v>2934</v>
      </c>
      <c r="C3251" s="38" t="s">
        <v>92</v>
      </c>
      <c r="D3251" s="39" t="s">
        <v>15858</v>
      </c>
      <c r="F3251" s="12" t="str">
        <f t="shared" si="50"/>
        <v>92033</v>
      </c>
    </row>
    <row r="3252" spans="1:6" ht="13.5" x14ac:dyDescent="0.25">
      <c r="A3252" s="41">
        <v>92034</v>
      </c>
      <c r="B3252" s="38" t="s">
        <v>2935</v>
      </c>
      <c r="C3252" s="38" t="s">
        <v>92</v>
      </c>
      <c r="D3252" s="39" t="s">
        <v>15859</v>
      </c>
      <c r="F3252" s="12" t="str">
        <f t="shared" si="50"/>
        <v>92034</v>
      </c>
    </row>
    <row r="3253" spans="1:6" ht="13.5" x14ac:dyDescent="0.25">
      <c r="A3253" s="41">
        <v>92035</v>
      </c>
      <c r="B3253" s="38" t="s">
        <v>2936</v>
      </c>
      <c r="C3253" s="38" t="s">
        <v>92</v>
      </c>
      <c r="D3253" s="39" t="s">
        <v>15860</v>
      </c>
      <c r="F3253" s="12" t="str">
        <f t="shared" si="50"/>
        <v>92035</v>
      </c>
    </row>
    <row r="3254" spans="1:6" ht="13.5" x14ac:dyDescent="0.25">
      <c r="A3254" s="41">
        <v>97584</v>
      </c>
      <c r="B3254" s="38" t="s">
        <v>2937</v>
      </c>
      <c r="C3254" s="38" t="s">
        <v>92</v>
      </c>
      <c r="D3254" s="39" t="s">
        <v>15861</v>
      </c>
      <c r="F3254" s="12" t="str">
        <f t="shared" si="50"/>
        <v>97584</v>
      </c>
    </row>
    <row r="3255" spans="1:6" ht="13.5" x14ac:dyDescent="0.25">
      <c r="A3255" s="41">
        <v>97595</v>
      </c>
      <c r="B3255" s="38" t="s">
        <v>2938</v>
      </c>
      <c r="C3255" s="38" t="s">
        <v>92</v>
      </c>
      <c r="D3255" s="39" t="s">
        <v>15862</v>
      </c>
      <c r="F3255" s="12" t="str">
        <f t="shared" si="50"/>
        <v>97595</v>
      </c>
    </row>
    <row r="3256" spans="1:6" ht="13.5" x14ac:dyDescent="0.25">
      <c r="A3256" s="41">
        <v>97596</v>
      </c>
      <c r="B3256" s="38" t="s">
        <v>2939</v>
      </c>
      <c r="C3256" s="38" t="s">
        <v>92</v>
      </c>
      <c r="D3256" s="39" t="s">
        <v>13275</v>
      </c>
      <c r="F3256" s="12" t="str">
        <f t="shared" si="50"/>
        <v>97596</v>
      </c>
    </row>
    <row r="3257" spans="1:6" ht="13.5" x14ac:dyDescent="0.25">
      <c r="A3257" s="41">
        <v>97597</v>
      </c>
      <c r="B3257" s="38" t="s">
        <v>2940</v>
      </c>
      <c r="C3257" s="38" t="s">
        <v>92</v>
      </c>
      <c r="D3257" s="39" t="s">
        <v>15863</v>
      </c>
      <c r="F3257" s="12" t="str">
        <f t="shared" si="50"/>
        <v>97597</v>
      </c>
    </row>
    <row r="3258" spans="1:6" ht="13.5" x14ac:dyDescent="0.25">
      <c r="A3258" s="41">
        <v>97598</v>
      </c>
      <c r="B3258" s="38" t="s">
        <v>2941</v>
      </c>
      <c r="C3258" s="38" t="s">
        <v>92</v>
      </c>
      <c r="D3258" s="39" t="s">
        <v>15864</v>
      </c>
      <c r="F3258" s="12" t="str">
        <f t="shared" si="50"/>
        <v>97598</v>
      </c>
    </row>
    <row r="3259" spans="1:6" ht="13.5" x14ac:dyDescent="0.25">
      <c r="A3259" s="41">
        <v>97599</v>
      </c>
      <c r="B3259" s="38" t="s">
        <v>352</v>
      </c>
      <c r="C3259" s="38" t="s">
        <v>92</v>
      </c>
      <c r="D3259" s="39" t="s">
        <v>15865</v>
      </c>
      <c r="F3259" s="12" t="str">
        <f t="shared" si="50"/>
        <v>97599</v>
      </c>
    </row>
    <row r="3260" spans="1:6" ht="13.5" x14ac:dyDescent="0.25">
      <c r="A3260" s="41">
        <v>97609</v>
      </c>
      <c r="B3260" s="38" t="s">
        <v>2942</v>
      </c>
      <c r="C3260" s="38" t="s">
        <v>92</v>
      </c>
      <c r="D3260" s="39" t="s">
        <v>8142</v>
      </c>
      <c r="F3260" s="12" t="str">
        <f t="shared" si="50"/>
        <v>97609</v>
      </c>
    </row>
    <row r="3261" spans="1:6" ht="13.5" x14ac:dyDescent="0.25">
      <c r="A3261" s="41">
        <v>97610</v>
      </c>
      <c r="B3261" s="38" t="s">
        <v>2943</v>
      </c>
      <c r="C3261" s="38" t="s">
        <v>92</v>
      </c>
      <c r="D3261" s="39" t="s">
        <v>15866</v>
      </c>
      <c r="F3261" s="12" t="str">
        <f t="shared" si="50"/>
        <v>97610</v>
      </c>
    </row>
    <row r="3262" spans="1:6" ht="13.5" x14ac:dyDescent="0.25">
      <c r="A3262" s="41">
        <v>100902</v>
      </c>
      <c r="B3262" s="38" t="s">
        <v>2944</v>
      </c>
      <c r="C3262" s="38" t="s">
        <v>92</v>
      </c>
      <c r="D3262" s="39" t="s">
        <v>13005</v>
      </c>
      <c r="F3262" s="12" t="str">
        <f t="shared" si="50"/>
        <v>100902</v>
      </c>
    </row>
    <row r="3263" spans="1:6" ht="13.5" x14ac:dyDescent="0.25">
      <c r="A3263" s="41">
        <v>100903</v>
      </c>
      <c r="B3263" s="38" t="s">
        <v>2945</v>
      </c>
      <c r="C3263" s="38" t="s">
        <v>92</v>
      </c>
      <c r="D3263" s="39" t="s">
        <v>15867</v>
      </c>
      <c r="F3263" s="12" t="str">
        <f t="shared" si="50"/>
        <v>100903</v>
      </c>
    </row>
    <row r="3264" spans="1:6" ht="13.5" x14ac:dyDescent="0.25">
      <c r="A3264" s="41">
        <v>103782</v>
      </c>
      <c r="B3264" s="38" t="s">
        <v>2946</v>
      </c>
      <c r="C3264" s="38" t="s">
        <v>92</v>
      </c>
      <c r="D3264" s="39" t="s">
        <v>15868</v>
      </c>
      <c r="F3264" s="12" t="str">
        <f t="shared" si="50"/>
        <v>103782</v>
      </c>
    </row>
    <row r="3265" spans="1:6" ht="13.5" x14ac:dyDescent="0.25">
      <c r="A3265" s="41">
        <v>101489</v>
      </c>
      <c r="B3265" s="38" t="s">
        <v>2947</v>
      </c>
      <c r="C3265" s="38" t="s">
        <v>92</v>
      </c>
      <c r="D3265" s="39" t="s">
        <v>15869</v>
      </c>
      <c r="F3265" s="12" t="str">
        <f t="shared" si="50"/>
        <v>101489</v>
      </c>
    </row>
    <row r="3266" spans="1:6" ht="13.5" x14ac:dyDescent="0.25">
      <c r="A3266" s="41">
        <v>101490</v>
      </c>
      <c r="B3266" s="38" t="s">
        <v>2951</v>
      </c>
      <c r="C3266" s="38" t="s">
        <v>92</v>
      </c>
      <c r="D3266" s="39" t="s">
        <v>15870</v>
      </c>
      <c r="F3266" s="12" t="str">
        <f t="shared" si="50"/>
        <v>101490</v>
      </c>
    </row>
    <row r="3267" spans="1:6" ht="13.5" x14ac:dyDescent="0.25">
      <c r="A3267" s="41">
        <v>101491</v>
      </c>
      <c r="B3267" s="38" t="s">
        <v>2952</v>
      </c>
      <c r="C3267" s="38" t="s">
        <v>92</v>
      </c>
      <c r="D3267" s="39" t="s">
        <v>15871</v>
      </c>
      <c r="F3267" s="12" t="str">
        <f t="shared" si="50"/>
        <v>101491</v>
      </c>
    </row>
    <row r="3268" spans="1:6" ht="13.5" x14ac:dyDescent="0.25">
      <c r="A3268" s="41">
        <v>101492</v>
      </c>
      <c r="B3268" s="38" t="s">
        <v>2953</v>
      </c>
      <c r="C3268" s="38" t="s">
        <v>92</v>
      </c>
      <c r="D3268" s="39" t="s">
        <v>15872</v>
      </c>
      <c r="F3268" s="12" t="str">
        <f t="shared" ref="F3268:F3331" si="51">CLEAN(A3268)</f>
        <v>101492</v>
      </c>
    </row>
    <row r="3269" spans="1:6" ht="13.5" x14ac:dyDescent="0.25">
      <c r="A3269" s="41">
        <v>101493</v>
      </c>
      <c r="B3269" s="38" t="s">
        <v>2954</v>
      </c>
      <c r="C3269" s="38" t="s">
        <v>92</v>
      </c>
      <c r="D3269" s="39" t="s">
        <v>15873</v>
      </c>
      <c r="F3269" s="12" t="str">
        <f t="shared" si="51"/>
        <v>101493</v>
      </c>
    </row>
    <row r="3270" spans="1:6" ht="13.5" x14ac:dyDescent="0.25">
      <c r="A3270" s="41">
        <v>101494</v>
      </c>
      <c r="B3270" s="38" t="s">
        <v>2955</v>
      </c>
      <c r="C3270" s="38" t="s">
        <v>92</v>
      </c>
      <c r="D3270" s="39" t="s">
        <v>15874</v>
      </c>
      <c r="F3270" s="12" t="str">
        <f t="shared" si="51"/>
        <v>101494</v>
      </c>
    </row>
    <row r="3271" spans="1:6" ht="13.5" x14ac:dyDescent="0.25">
      <c r="A3271" s="41">
        <v>101495</v>
      </c>
      <c r="B3271" s="38" t="s">
        <v>2956</v>
      </c>
      <c r="C3271" s="38" t="s">
        <v>92</v>
      </c>
      <c r="D3271" s="39" t="s">
        <v>15875</v>
      </c>
      <c r="F3271" s="12" t="str">
        <f t="shared" si="51"/>
        <v>101495</v>
      </c>
    </row>
    <row r="3272" spans="1:6" ht="13.5" x14ac:dyDescent="0.25">
      <c r="A3272" s="41">
        <v>101496</v>
      </c>
      <c r="B3272" s="38" t="s">
        <v>2957</v>
      </c>
      <c r="C3272" s="38" t="s">
        <v>92</v>
      </c>
      <c r="D3272" s="39" t="s">
        <v>15876</v>
      </c>
      <c r="F3272" s="12" t="str">
        <f t="shared" si="51"/>
        <v>101496</v>
      </c>
    </row>
    <row r="3273" spans="1:6" ht="13.5" x14ac:dyDescent="0.25">
      <c r="A3273" s="41">
        <v>101497</v>
      </c>
      <c r="B3273" s="38" t="s">
        <v>2958</v>
      </c>
      <c r="C3273" s="38" t="s">
        <v>92</v>
      </c>
      <c r="D3273" s="39" t="s">
        <v>15877</v>
      </c>
      <c r="F3273" s="12" t="str">
        <f t="shared" si="51"/>
        <v>101497</v>
      </c>
    </row>
    <row r="3274" spans="1:6" ht="13.5" x14ac:dyDescent="0.25">
      <c r="A3274" s="41">
        <v>101498</v>
      </c>
      <c r="B3274" s="38" t="s">
        <v>2959</v>
      </c>
      <c r="C3274" s="38" t="s">
        <v>92</v>
      </c>
      <c r="D3274" s="39" t="s">
        <v>15878</v>
      </c>
      <c r="F3274" s="12" t="str">
        <f t="shared" si="51"/>
        <v>101498</v>
      </c>
    </row>
    <row r="3275" spans="1:6" ht="13.5" x14ac:dyDescent="0.25">
      <c r="A3275" s="41">
        <v>101499</v>
      </c>
      <c r="B3275" s="38" t="s">
        <v>2960</v>
      </c>
      <c r="C3275" s="38" t="s">
        <v>92</v>
      </c>
      <c r="D3275" s="39" t="s">
        <v>15879</v>
      </c>
      <c r="F3275" s="12" t="str">
        <f t="shared" si="51"/>
        <v>101499</v>
      </c>
    </row>
    <row r="3276" spans="1:6" ht="13.5" x14ac:dyDescent="0.25">
      <c r="A3276" s="41">
        <v>101500</v>
      </c>
      <c r="B3276" s="38" t="s">
        <v>2961</v>
      </c>
      <c r="C3276" s="38" t="s">
        <v>92</v>
      </c>
      <c r="D3276" s="39" t="s">
        <v>15880</v>
      </c>
      <c r="F3276" s="12" t="str">
        <f t="shared" si="51"/>
        <v>101500</v>
      </c>
    </row>
    <row r="3277" spans="1:6" ht="13.5" x14ac:dyDescent="0.25">
      <c r="A3277" s="41">
        <v>101501</v>
      </c>
      <c r="B3277" s="38" t="s">
        <v>2962</v>
      </c>
      <c r="C3277" s="38" t="s">
        <v>92</v>
      </c>
      <c r="D3277" s="39" t="s">
        <v>15881</v>
      </c>
      <c r="F3277" s="12" t="str">
        <f t="shared" si="51"/>
        <v>101501</v>
      </c>
    </row>
    <row r="3278" spans="1:6" ht="13.5" x14ac:dyDescent="0.25">
      <c r="A3278" s="41">
        <v>101502</v>
      </c>
      <c r="B3278" s="38" t="s">
        <v>2963</v>
      </c>
      <c r="C3278" s="38" t="s">
        <v>92</v>
      </c>
      <c r="D3278" s="39" t="s">
        <v>15882</v>
      </c>
      <c r="F3278" s="12" t="str">
        <f t="shared" si="51"/>
        <v>101502</v>
      </c>
    </row>
    <row r="3279" spans="1:6" ht="13.5" x14ac:dyDescent="0.25">
      <c r="A3279" s="41">
        <v>101503</v>
      </c>
      <c r="B3279" s="38" t="s">
        <v>2964</v>
      </c>
      <c r="C3279" s="38" t="s">
        <v>92</v>
      </c>
      <c r="D3279" s="39" t="s">
        <v>15883</v>
      </c>
      <c r="F3279" s="12" t="str">
        <f t="shared" si="51"/>
        <v>101503</v>
      </c>
    </row>
    <row r="3280" spans="1:6" ht="13.5" x14ac:dyDescent="0.25">
      <c r="A3280" s="41">
        <v>101504</v>
      </c>
      <c r="B3280" s="38" t="s">
        <v>2965</v>
      </c>
      <c r="C3280" s="38" t="s">
        <v>92</v>
      </c>
      <c r="D3280" s="39" t="s">
        <v>15884</v>
      </c>
      <c r="F3280" s="12" t="str">
        <f t="shared" si="51"/>
        <v>101504</v>
      </c>
    </row>
    <row r="3281" spans="1:6" ht="13.5" x14ac:dyDescent="0.25">
      <c r="A3281" s="41">
        <v>101505</v>
      </c>
      <c r="B3281" s="38" t="s">
        <v>2966</v>
      </c>
      <c r="C3281" s="38" t="s">
        <v>92</v>
      </c>
      <c r="D3281" s="39" t="s">
        <v>15885</v>
      </c>
      <c r="F3281" s="12" t="str">
        <f t="shared" si="51"/>
        <v>101505</v>
      </c>
    </row>
    <row r="3282" spans="1:6" ht="13.5" x14ac:dyDescent="0.25">
      <c r="A3282" s="41">
        <v>101506</v>
      </c>
      <c r="B3282" s="38" t="s">
        <v>2967</v>
      </c>
      <c r="C3282" s="38" t="s">
        <v>92</v>
      </c>
      <c r="D3282" s="39" t="s">
        <v>15886</v>
      </c>
      <c r="F3282" s="12" t="str">
        <f t="shared" si="51"/>
        <v>101506</v>
      </c>
    </row>
    <row r="3283" spans="1:6" ht="13.5" x14ac:dyDescent="0.25">
      <c r="A3283" s="41">
        <v>101507</v>
      </c>
      <c r="B3283" s="38" t="s">
        <v>2968</v>
      </c>
      <c r="C3283" s="38" t="s">
        <v>92</v>
      </c>
      <c r="D3283" s="39" t="s">
        <v>15887</v>
      </c>
      <c r="F3283" s="12" t="str">
        <f t="shared" si="51"/>
        <v>101507</v>
      </c>
    </row>
    <row r="3284" spans="1:6" ht="13.5" x14ac:dyDescent="0.25">
      <c r="A3284" s="41">
        <v>101508</v>
      </c>
      <c r="B3284" s="38" t="s">
        <v>2969</v>
      </c>
      <c r="C3284" s="38" t="s">
        <v>92</v>
      </c>
      <c r="D3284" s="39" t="s">
        <v>15888</v>
      </c>
      <c r="F3284" s="12" t="str">
        <f t="shared" si="51"/>
        <v>101508</v>
      </c>
    </row>
    <row r="3285" spans="1:6" ht="13.5" x14ac:dyDescent="0.25">
      <c r="A3285" s="41">
        <v>101509</v>
      </c>
      <c r="B3285" s="38" t="s">
        <v>15889</v>
      </c>
      <c r="C3285" s="38" t="s">
        <v>92</v>
      </c>
      <c r="D3285" s="39" t="s">
        <v>15890</v>
      </c>
      <c r="F3285" s="12" t="str">
        <f t="shared" si="51"/>
        <v>101509</v>
      </c>
    </row>
    <row r="3286" spans="1:6" ht="13.5" x14ac:dyDescent="0.25">
      <c r="A3286" s="41">
        <v>101510</v>
      </c>
      <c r="B3286" s="38" t="s">
        <v>15891</v>
      </c>
      <c r="C3286" s="38" t="s">
        <v>92</v>
      </c>
      <c r="D3286" s="39" t="s">
        <v>15892</v>
      </c>
      <c r="F3286" s="12" t="str">
        <f t="shared" si="51"/>
        <v>101510</v>
      </c>
    </row>
    <row r="3287" spans="1:6" ht="13.5" x14ac:dyDescent="0.25">
      <c r="A3287" s="41">
        <v>101511</v>
      </c>
      <c r="B3287" s="38" t="s">
        <v>15893</v>
      </c>
      <c r="C3287" s="38" t="s">
        <v>92</v>
      </c>
      <c r="D3287" s="39" t="s">
        <v>15894</v>
      </c>
      <c r="F3287" s="12" t="str">
        <f t="shared" si="51"/>
        <v>101511</v>
      </c>
    </row>
    <row r="3288" spans="1:6" ht="13.5" x14ac:dyDescent="0.25">
      <c r="A3288" s="41">
        <v>101512</v>
      </c>
      <c r="B3288" s="38" t="s">
        <v>15895</v>
      </c>
      <c r="C3288" s="38" t="s">
        <v>92</v>
      </c>
      <c r="D3288" s="39" t="s">
        <v>15896</v>
      </c>
      <c r="F3288" s="12" t="str">
        <f t="shared" si="51"/>
        <v>101512</v>
      </c>
    </row>
    <row r="3289" spans="1:6" ht="13.5" x14ac:dyDescent="0.25">
      <c r="A3289" s="41">
        <v>101513</v>
      </c>
      <c r="B3289" s="38" t="s">
        <v>2970</v>
      </c>
      <c r="C3289" s="38" t="s">
        <v>92</v>
      </c>
      <c r="D3289" s="39" t="s">
        <v>15897</v>
      </c>
      <c r="F3289" s="12" t="str">
        <f t="shared" si="51"/>
        <v>101513</v>
      </c>
    </row>
    <row r="3290" spans="1:6" ht="13.5" x14ac:dyDescent="0.25">
      <c r="A3290" s="41">
        <v>101514</v>
      </c>
      <c r="B3290" s="38" t="s">
        <v>2971</v>
      </c>
      <c r="C3290" s="38" t="s">
        <v>92</v>
      </c>
      <c r="D3290" s="39" t="s">
        <v>15898</v>
      </c>
      <c r="F3290" s="12" t="str">
        <f t="shared" si="51"/>
        <v>101514</v>
      </c>
    </row>
    <row r="3291" spans="1:6" ht="13.5" x14ac:dyDescent="0.25">
      <c r="A3291" s="41">
        <v>101515</v>
      </c>
      <c r="B3291" s="38" t="s">
        <v>2972</v>
      </c>
      <c r="C3291" s="38" t="s">
        <v>92</v>
      </c>
      <c r="D3291" s="39" t="s">
        <v>15899</v>
      </c>
      <c r="F3291" s="12" t="str">
        <f t="shared" si="51"/>
        <v>101515</v>
      </c>
    </row>
    <row r="3292" spans="1:6" ht="13.5" x14ac:dyDescent="0.25">
      <c r="A3292" s="41">
        <v>101516</v>
      </c>
      <c r="B3292" s="38" t="s">
        <v>2973</v>
      </c>
      <c r="C3292" s="38" t="s">
        <v>92</v>
      </c>
      <c r="D3292" s="39" t="s">
        <v>15900</v>
      </c>
      <c r="F3292" s="12" t="str">
        <f t="shared" si="51"/>
        <v>101516</v>
      </c>
    </row>
    <row r="3293" spans="1:6" ht="13.5" x14ac:dyDescent="0.25">
      <c r="A3293" s="41">
        <v>101517</v>
      </c>
      <c r="B3293" s="38" t="s">
        <v>2974</v>
      </c>
      <c r="C3293" s="38" t="s">
        <v>92</v>
      </c>
      <c r="D3293" s="39" t="s">
        <v>15901</v>
      </c>
      <c r="F3293" s="12" t="str">
        <f t="shared" si="51"/>
        <v>101517</v>
      </c>
    </row>
    <row r="3294" spans="1:6" ht="13.5" x14ac:dyDescent="0.25">
      <c r="A3294" s="41">
        <v>101518</v>
      </c>
      <c r="B3294" s="38" t="s">
        <v>2975</v>
      </c>
      <c r="C3294" s="38" t="s">
        <v>92</v>
      </c>
      <c r="D3294" s="39" t="s">
        <v>15902</v>
      </c>
      <c r="F3294" s="12" t="str">
        <f t="shared" si="51"/>
        <v>101518</v>
      </c>
    </row>
    <row r="3295" spans="1:6" ht="13.5" x14ac:dyDescent="0.25">
      <c r="A3295" s="41">
        <v>101519</v>
      </c>
      <c r="B3295" s="38" t="s">
        <v>2976</v>
      </c>
      <c r="C3295" s="38" t="s">
        <v>92</v>
      </c>
      <c r="D3295" s="39" t="s">
        <v>15903</v>
      </c>
      <c r="F3295" s="12" t="str">
        <f t="shared" si="51"/>
        <v>101519</v>
      </c>
    </row>
    <row r="3296" spans="1:6" ht="13.5" x14ac:dyDescent="0.25">
      <c r="A3296" s="41">
        <v>101520</v>
      </c>
      <c r="B3296" s="38" t="s">
        <v>2977</v>
      </c>
      <c r="C3296" s="38" t="s">
        <v>92</v>
      </c>
      <c r="D3296" s="39" t="s">
        <v>15904</v>
      </c>
      <c r="F3296" s="12" t="str">
        <f t="shared" si="51"/>
        <v>101520</v>
      </c>
    </row>
    <row r="3297" spans="1:6" ht="13.5" x14ac:dyDescent="0.25">
      <c r="A3297" s="41">
        <v>101521</v>
      </c>
      <c r="B3297" s="38" t="s">
        <v>2978</v>
      </c>
      <c r="C3297" s="38" t="s">
        <v>92</v>
      </c>
      <c r="D3297" s="39" t="s">
        <v>15905</v>
      </c>
      <c r="F3297" s="12" t="str">
        <f t="shared" si="51"/>
        <v>101521</v>
      </c>
    </row>
    <row r="3298" spans="1:6" ht="13.5" x14ac:dyDescent="0.25">
      <c r="A3298" s="41">
        <v>101522</v>
      </c>
      <c r="B3298" s="38" t="s">
        <v>2979</v>
      </c>
      <c r="C3298" s="38" t="s">
        <v>92</v>
      </c>
      <c r="D3298" s="39" t="s">
        <v>15906</v>
      </c>
      <c r="F3298" s="12" t="str">
        <f t="shared" si="51"/>
        <v>101522</v>
      </c>
    </row>
    <row r="3299" spans="1:6" ht="13.5" x14ac:dyDescent="0.25">
      <c r="A3299" s="41">
        <v>101523</v>
      </c>
      <c r="B3299" s="38" t="s">
        <v>2980</v>
      </c>
      <c r="C3299" s="38" t="s">
        <v>92</v>
      </c>
      <c r="D3299" s="39" t="s">
        <v>15907</v>
      </c>
      <c r="F3299" s="12" t="str">
        <f t="shared" si="51"/>
        <v>101523</v>
      </c>
    </row>
    <row r="3300" spans="1:6" ht="13.5" x14ac:dyDescent="0.25">
      <c r="A3300" s="41">
        <v>101524</v>
      </c>
      <c r="B3300" s="38" t="s">
        <v>2981</v>
      </c>
      <c r="C3300" s="38" t="s">
        <v>92</v>
      </c>
      <c r="D3300" s="39" t="s">
        <v>15908</v>
      </c>
      <c r="F3300" s="12" t="str">
        <f t="shared" si="51"/>
        <v>101524</v>
      </c>
    </row>
    <row r="3301" spans="1:6" ht="13.5" x14ac:dyDescent="0.25">
      <c r="A3301" s="41">
        <v>101525</v>
      </c>
      <c r="B3301" s="38" t="s">
        <v>2982</v>
      </c>
      <c r="C3301" s="38" t="s">
        <v>92</v>
      </c>
      <c r="D3301" s="39" t="s">
        <v>15909</v>
      </c>
      <c r="F3301" s="12" t="str">
        <f t="shared" si="51"/>
        <v>101525</v>
      </c>
    </row>
    <row r="3302" spans="1:6" ht="13.5" x14ac:dyDescent="0.25">
      <c r="A3302" s="41">
        <v>101526</v>
      </c>
      <c r="B3302" s="38" t="s">
        <v>2983</v>
      </c>
      <c r="C3302" s="38" t="s">
        <v>92</v>
      </c>
      <c r="D3302" s="39" t="s">
        <v>15910</v>
      </c>
      <c r="F3302" s="12" t="str">
        <f t="shared" si="51"/>
        <v>101526</v>
      </c>
    </row>
    <row r="3303" spans="1:6" ht="13.5" x14ac:dyDescent="0.25">
      <c r="A3303" s="41">
        <v>101527</v>
      </c>
      <c r="B3303" s="38" t="s">
        <v>2984</v>
      </c>
      <c r="C3303" s="38" t="s">
        <v>92</v>
      </c>
      <c r="D3303" s="39" t="s">
        <v>15911</v>
      </c>
      <c r="F3303" s="12" t="str">
        <f t="shared" si="51"/>
        <v>101527</v>
      </c>
    </row>
    <row r="3304" spans="1:6" ht="13.5" x14ac:dyDescent="0.25">
      <c r="A3304" s="41">
        <v>101528</v>
      </c>
      <c r="B3304" s="38" t="s">
        <v>2985</v>
      </c>
      <c r="C3304" s="38" t="s">
        <v>92</v>
      </c>
      <c r="D3304" s="39" t="s">
        <v>15912</v>
      </c>
      <c r="F3304" s="12" t="str">
        <f t="shared" si="51"/>
        <v>101528</v>
      </c>
    </row>
    <row r="3305" spans="1:6" ht="13.5" x14ac:dyDescent="0.25">
      <c r="A3305" s="41">
        <v>101529</v>
      </c>
      <c r="B3305" s="38" t="s">
        <v>2986</v>
      </c>
      <c r="C3305" s="38" t="s">
        <v>92</v>
      </c>
      <c r="D3305" s="39" t="s">
        <v>15913</v>
      </c>
      <c r="F3305" s="12" t="str">
        <f t="shared" si="51"/>
        <v>101529</v>
      </c>
    </row>
    <row r="3306" spans="1:6" ht="13.5" x14ac:dyDescent="0.25">
      <c r="A3306" s="41">
        <v>101530</v>
      </c>
      <c r="B3306" s="38" t="s">
        <v>2987</v>
      </c>
      <c r="C3306" s="38" t="s">
        <v>92</v>
      </c>
      <c r="D3306" s="39" t="s">
        <v>15914</v>
      </c>
      <c r="F3306" s="12" t="str">
        <f t="shared" si="51"/>
        <v>101530</v>
      </c>
    </row>
    <row r="3307" spans="1:6" ht="13.5" x14ac:dyDescent="0.25">
      <c r="A3307" s="41">
        <v>101531</v>
      </c>
      <c r="B3307" s="38" t="s">
        <v>2988</v>
      </c>
      <c r="C3307" s="38" t="s">
        <v>92</v>
      </c>
      <c r="D3307" s="39" t="s">
        <v>15915</v>
      </c>
      <c r="F3307" s="12" t="str">
        <f t="shared" si="51"/>
        <v>101531</v>
      </c>
    </row>
    <row r="3308" spans="1:6" ht="13.5" x14ac:dyDescent="0.25">
      <c r="A3308" s="41">
        <v>101532</v>
      </c>
      <c r="B3308" s="38" t="s">
        <v>2989</v>
      </c>
      <c r="C3308" s="38" t="s">
        <v>92</v>
      </c>
      <c r="D3308" s="39" t="s">
        <v>15916</v>
      </c>
      <c r="F3308" s="12" t="str">
        <f t="shared" si="51"/>
        <v>101532</v>
      </c>
    </row>
    <row r="3309" spans="1:6" ht="13.5" x14ac:dyDescent="0.25">
      <c r="A3309" s="41">
        <v>101533</v>
      </c>
      <c r="B3309" s="38" t="s">
        <v>15917</v>
      </c>
      <c r="C3309" s="38" t="s">
        <v>92</v>
      </c>
      <c r="D3309" s="39" t="s">
        <v>15918</v>
      </c>
      <c r="F3309" s="12" t="str">
        <f t="shared" si="51"/>
        <v>101533</v>
      </c>
    </row>
    <row r="3310" spans="1:6" ht="13.5" x14ac:dyDescent="0.25">
      <c r="A3310" s="41">
        <v>101534</v>
      </c>
      <c r="B3310" s="38" t="s">
        <v>15919</v>
      </c>
      <c r="C3310" s="38" t="s">
        <v>92</v>
      </c>
      <c r="D3310" s="39" t="s">
        <v>15920</v>
      </c>
      <c r="F3310" s="12" t="str">
        <f t="shared" si="51"/>
        <v>101534</v>
      </c>
    </row>
    <row r="3311" spans="1:6" ht="13.5" x14ac:dyDescent="0.25">
      <c r="A3311" s="41">
        <v>101535</v>
      </c>
      <c r="B3311" s="38" t="s">
        <v>15921</v>
      </c>
      <c r="C3311" s="38" t="s">
        <v>92</v>
      </c>
      <c r="D3311" s="39" t="s">
        <v>15922</v>
      </c>
      <c r="F3311" s="12" t="str">
        <f t="shared" si="51"/>
        <v>101535</v>
      </c>
    </row>
    <row r="3312" spans="1:6" ht="13.5" x14ac:dyDescent="0.25">
      <c r="A3312" s="41">
        <v>101536</v>
      </c>
      <c r="B3312" s="38" t="s">
        <v>15923</v>
      </c>
      <c r="C3312" s="38" t="s">
        <v>92</v>
      </c>
      <c r="D3312" s="39" t="s">
        <v>15924</v>
      </c>
      <c r="F3312" s="12" t="str">
        <f t="shared" si="51"/>
        <v>101536</v>
      </c>
    </row>
    <row r="3313" spans="1:6" ht="13.5" x14ac:dyDescent="0.25">
      <c r="A3313" s="41">
        <v>101537</v>
      </c>
      <c r="B3313" s="38" t="s">
        <v>2990</v>
      </c>
      <c r="C3313" s="38" t="s">
        <v>92</v>
      </c>
      <c r="D3313" s="39" t="s">
        <v>15925</v>
      </c>
      <c r="F3313" s="12" t="str">
        <f t="shared" si="51"/>
        <v>101537</v>
      </c>
    </row>
    <row r="3314" spans="1:6" ht="13.5" x14ac:dyDescent="0.25">
      <c r="A3314" s="41">
        <v>101538</v>
      </c>
      <c r="B3314" s="38" t="s">
        <v>2991</v>
      </c>
      <c r="C3314" s="38" t="s">
        <v>92</v>
      </c>
      <c r="D3314" s="39" t="s">
        <v>15926</v>
      </c>
      <c r="F3314" s="12" t="str">
        <f t="shared" si="51"/>
        <v>101538</v>
      </c>
    </row>
    <row r="3315" spans="1:6" ht="13.5" x14ac:dyDescent="0.25">
      <c r="A3315" s="41">
        <v>101539</v>
      </c>
      <c r="B3315" s="38" t="s">
        <v>2992</v>
      </c>
      <c r="C3315" s="38" t="s">
        <v>92</v>
      </c>
      <c r="D3315" s="39" t="s">
        <v>15927</v>
      </c>
      <c r="F3315" s="12" t="str">
        <f t="shared" si="51"/>
        <v>101539</v>
      </c>
    </row>
    <row r="3316" spans="1:6" ht="13.5" x14ac:dyDescent="0.25">
      <c r="A3316" s="41">
        <v>101540</v>
      </c>
      <c r="B3316" s="38" t="s">
        <v>2993</v>
      </c>
      <c r="C3316" s="38" t="s">
        <v>92</v>
      </c>
      <c r="D3316" s="39" t="s">
        <v>15928</v>
      </c>
      <c r="F3316" s="12" t="str">
        <f t="shared" si="51"/>
        <v>101540</v>
      </c>
    </row>
    <row r="3317" spans="1:6" ht="13.5" x14ac:dyDescent="0.25">
      <c r="A3317" s="41">
        <v>101541</v>
      </c>
      <c r="B3317" s="38" t="s">
        <v>2994</v>
      </c>
      <c r="C3317" s="38" t="s">
        <v>92</v>
      </c>
      <c r="D3317" s="39" t="s">
        <v>15929</v>
      </c>
      <c r="F3317" s="12" t="str">
        <f t="shared" si="51"/>
        <v>101541</v>
      </c>
    </row>
    <row r="3318" spans="1:6" ht="13.5" x14ac:dyDescent="0.25">
      <c r="A3318" s="41">
        <v>101542</v>
      </c>
      <c r="B3318" s="38" t="s">
        <v>2995</v>
      </c>
      <c r="C3318" s="38" t="s">
        <v>92</v>
      </c>
      <c r="D3318" s="39" t="s">
        <v>8071</v>
      </c>
      <c r="F3318" s="12" t="str">
        <f t="shared" si="51"/>
        <v>101542</v>
      </c>
    </row>
    <row r="3319" spans="1:6" ht="13.5" x14ac:dyDescent="0.25">
      <c r="A3319" s="41">
        <v>101543</v>
      </c>
      <c r="B3319" s="38" t="s">
        <v>2996</v>
      </c>
      <c r="C3319" s="38" t="s">
        <v>92</v>
      </c>
      <c r="D3319" s="39" t="s">
        <v>15930</v>
      </c>
      <c r="F3319" s="12" t="str">
        <f t="shared" si="51"/>
        <v>101543</v>
      </c>
    </row>
    <row r="3320" spans="1:6" ht="13.5" x14ac:dyDescent="0.25">
      <c r="A3320" s="41">
        <v>101544</v>
      </c>
      <c r="B3320" s="38" t="s">
        <v>2997</v>
      </c>
      <c r="C3320" s="38" t="s">
        <v>92</v>
      </c>
      <c r="D3320" s="39" t="s">
        <v>10936</v>
      </c>
      <c r="F3320" s="12" t="str">
        <f t="shared" si="51"/>
        <v>101544</v>
      </c>
    </row>
    <row r="3321" spans="1:6" ht="13.5" x14ac:dyDescent="0.25">
      <c r="A3321" s="41">
        <v>101545</v>
      </c>
      <c r="B3321" s="38" t="s">
        <v>2998</v>
      </c>
      <c r="C3321" s="38" t="s">
        <v>92</v>
      </c>
      <c r="D3321" s="39" t="s">
        <v>15931</v>
      </c>
      <c r="F3321" s="12" t="str">
        <f t="shared" si="51"/>
        <v>101545</v>
      </c>
    </row>
    <row r="3322" spans="1:6" ht="13.5" x14ac:dyDescent="0.25">
      <c r="A3322" s="41">
        <v>101546</v>
      </c>
      <c r="B3322" s="38" t="s">
        <v>2999</v>
      </c>
      <c r="C3322" s="38" t="s">
        <v>92</v>
      </c>
      <c r="D3322" s="39" t="s">
        <v>15932</v>
      </c>
      <c r="F3322" s="12" t="str">
        <f t="shared" si="51"/>
        <v>101546</v>
      </c>
    </row>
    <row r="3323" spans="1:6" ht="13.5" x14ac:dyDescent="0.25">
      <c r="A3323" s="41">
        <v>101547</v>
      </c>
      <c r="B3323" s="38" t="s">
        <v>3000</v>
      </c>
      <c r="C3323" s="38" t="s">
        <v>92</v>
      </c>
      <c r="D3323" s="39" t="s">
        <v>15933</v>
      </c>
      <c r="F3323" s="12" t="str">
        <f t="shared" si="51"/>
        <v>101547</v>
      </c>
    </row>
    <row r="3324" spans="1:6" ht="13.5" x14ac:dyDescent="0.25">
      <c r="A3324" s="41">
        <v>101548</v>
      </c>
      <c r="B3324" s="38" t="s">
        <v>3001</v>
      </c>
      <c r="C3324" s="38" t="s">
        <v>92</v>
      </c>
      <c r="D3324" s="39" t="s">
        <v>12677</v>
      </c>
      <c r="F3324" s="12" t="str">
        <f t="shared" si="51"/>
        <v>101548</v>
      </c>
    </row>
    <row r="3325" spans="1:6" ht="13.5" x14ac:dyDescent="0.25">
      <c r="A3325" s="41">
        <v>101549</v>
      </c>
      <c r="B3325" s="38" t="s">
        <v>3002</v>
      </c>
      <c r="C3325" s="38" t="s">
        <v>92</v>
      </c>
      <c r="D3325" s="39" t="s">
        <v>8568</v>
      </c>
      <c r="F3325" s="12" t="str">
        <f t="shared" si="51"/>
        <v>101549</v>
      </c>
    </row>
    <row r="3326" spans="1:6" ht="13.5" x14ac:dyDescent="0.25">
      <c r="A3326" s="41">
        <v>101553</v>
      </c>
      <c r="B3326" s="38" t="s">
        <v>3003</v>
      </c>
      <c r="C3326" s="38" t="s">
        <v>92</v>
      </c>
      <c r="D3326" s="39" t="s">
        <v>7960</v>
      </c>
      <c r="F3326" s="12" t="str">
        <f t="shared" si="51"/>
        <v>101553</v>
      </c>
    </row>
    <row r="3327" spans="1:6" ht="13.5" x14ac:dyDescent="0.25">
      <c r="A3327" s="41">
        <v>101554</v>
      </c>
      <c r="B3327" s="38" t="s">
        <v>3004</v>
      </c>
      <c r="C3327" s="38" t="s">
        <v>92</v>
      </c>
      <c r="D3327" s="39" t="s">
        <v>15934</v>
      </c>
      <c r="F3327" s="12" t="str">
        <f t="shared" si="51"/>
        <v>101554</v>
      </c>
    </row>
    <row r="3328" spans="1:6" ht="13.5" x14ac:dyDescent="0.25">
      <c r="A3328" s="41">
        <v>101555</v>
      </c>
      <c r="B3328" s="38" t="s">
        <v>3005</v>
      </c>
      <c r="C3328" s="38" t="s">
        <v>92</v>
      </c>
      <c r="D3328" s="39" t="s">
        <v>8359</v>
      </c>
      <c r="F3328" s="12" t="str">
        <f t="shared" si="51"/>
        <v>101555</v>
      </c>
    </row>
    <row r="3329" spans="1:6" ht="13.5" x14ac:dyDescent="0.25">
      <c r="A3329" s="41">
        <v>101556</v>
      </c>
      <c r="B3329" s="38" t="s">
        <v>3006</v>
      </c>
      <c r="C3329" s="38" t="s">
        <v>92</v>
      </c>
      <c r="D3329" s="39" t="s">
        <v>11562</v>
      </c>
      <c r="F3329" s="12" t="str">
        <f t="shared" si="51"/>
        <v>101556</v>
      </c>
    </row>
    <row r="3330" spans="1:6" ht="13.5" x14ac:dyDescent="0.25">
      <c r="A3330" s="41">
        <v>101560</v>
      </c>
      <c r="B3330" s="38" t="s">
        <v>3007</v>
      </c>
      <c r="C3330" s="38" t="s">
        <v>84</v>
      </c>
      <c r="D3330" s="39" t="s">
        <v>10785</v>
      </c>
      <c r="F3330" s="12" t="str">
        <f t="shared" si="51"/>
        <v>101560</v>
      </c>
    </row>
    <row r="3331" spans="1:6" ht="13.5" x14ac:dyDescent="0.25">
      <c r="A3331" s="41">
        <v>101561</v>
      </c>
      <c r="B3331" s="38" t="s">
        <v>3008</v>
      </c>
      <c r="C3331" s="38" t="s">
        <v>84</v>
      </c>
      <c r="D3331" s="39" t="s">
        <v>15935</v>
      </c>
      <c r="F3331" s="12" t="str">
        <f t="shared" si="51"/>
        <v>101561</v>
      </c>
    </row>
    <row r="3332" spans="1:6" ht="13.5" x14ac:dyDescent="0.25">
      <c r="A3332" s="41">
        <v>101562</v>
      </c>
      <c r="B3332" s="38" t="s">
        <v>3009</v>
      </c>
      <c r="C3332" s="38" t="s">
        <v>84</v>
      </c>
      <c r="D3332" s="39" t="s">
        <v>10693</v>
      </c>
      <c r="F3332" s="12" t="str">
        <f t="shared" ref="F3332:F3395" si="52">CLEAN(A3332)</f>
        <v>101562</v>
      </c>
    </row>
    <row r="3333" spans="1:6" ht="13.5" x14ac:dyDescent="0.25">
      <c r="A3333" s="41">
        <v>101563</v>
      </c>
      <c r="B3333" s="38" t="s">
        <v>3010</v>
      </c>
      <c r="C3333" s="38" t="s">
        <v>84</v>
      </c>
      <c r="D3333" s="39" t="s">
        <v>15936</v>
      </c>
      <c r="F3333" s="12" t="str">
        <f t="shared" si="52"/>
        <v>101563</v>
      </c>
    </row>
    <row r="3334" spans="1:6" ht="13.5" x14ac:dyDescent="0.25">
      <c r="A3334" s="41">
        <v>101564</v>
      </c>
      <c r="B3334" s="38" t="s">
        <v>3011</v>
      </c>
      <c r="C3334" s="38" t="s">
        <v>84</v>
      </c>
      <c r="D3334" s="39" t="s">
        <v>15937</v>
      </c>
      <c r="F3334" s="12" t="str">
        <f t="shared" si="52"/>
        <v>101564</v>
      </c>
    </row>
    <row r="3335" spans="1:6" ht="13.5" x14ac:dyDescent="0.25">
      <c r="A3335" s="41">
        <v>101565</v>
      </c>
      <c r="B3335" s="38" t="s">
        <v>3012</v>
      </c>
      <c r="C3335" s="38" t="s">
        <v>84</v>
      </c>
      <c r="D3335" s="39" t="s">
        <v>15938</v>
      </c>
      <c r="F3335" s="12" t="str">
        <f t="shared" si="52"/>
        <v>101565</v>
      </c>
    </row>
    <row r="3336" spans="1:6" ht="13.5" x14ac:dyDescent="0.25">
      <c r="A3336" s="41">
        <v>101567</v>
      </c>
      <c r="B3336" s="38" t="s">
        <v>3013</v>
      </c>
      <c r="C3336" s="38" t="s">
        <v>84</v>
      </c>
      <c r="D3336" s="39" t="s">
        <v>15939</v>
      </c>
      <c r="F3336" s="12" t="str">
        <f t="shared" si="52"/>
        <v>101567</v>
      </c>
    </row>
    <row r="3337" spans="1:6" ht="13.5" x14ac:dyDescent="0.25">
      <c r="A3337" s="41">
        <v>101568</v>
      </c>
      <c r="B3337" s="38" t="s">
        <v>3014</v>
      </c>
      <c r="C3337" s="38" t="s">
        <v>84</v>
      </c>
      <c r="D3337" s="39" t="s">
        <v>15940</v>
      </c>
      <c r="F3337" s="12" t="str">
        <f t="shared" si="52"/>
        <v>101568</v>
      </c>
    </row>
    <row r="3338" spans="1:6" ht="13.5" x14ac:dyDescent="0.25">
      <c r="A3338" s="41">
        <v>101630</v>
      </c>
      <c r="B3338" s="38" t="s">
        <v>3015</v>
      </c>
      <c r="C3338" s="38" t="s">
        <v>92</v>
      </c>
      <c r="D3338" s="39" t="s">
        <v>15941</v>
      </c>
      <c r="F3338" s="12" t="str">
        <f t="shared" si="52"/>
        <v>101630</v>
      </c>
    </row>
    <row r="3339" spans="1:6" ht="13.5" x14ac:dyDescent="0.25">
      <c r="A3339" s="41">
        <v>101632</v>
      </c>
      <c r="B3339" s="38" t="s">
        <v>3016</v>
      </c>
      <c r="C3339" s="38" t="s">
        <v>92</v>
      </c>
      <c r="D3339" s="39" t="s">
        <v>15942</v>
      </c>
      <c r="F3339" s="12" t="str">
        <f t="shared" si="52"/>
        <v>101632</v>
      </c>
    </row>
    <row r="3340" spans="1:6" ht="13.5" x14ac:dyDescent="0.25">
      <c r="A3340" s="41">
        <v>101633</v>
      </c>
      <c r="B3340" s="38" t="s">
        <v>3017</v>
      </c>
      <c r="C3340" s="38" t="s">
        <v>92</v>
      </c>
      <c r="D3340" s="39" t="s">
        <v>15943</v>
      </c>
      <c r="F3340" s="12" t="str">
        <f t="shared" si="52"/>
        <v>101633</v>
      </c>
    </row>
    <row r="3341" spans="1:6" ht="13.5" x14ac:dyDescent="0.25">
      <c r="A3341" s="41">
        <v>101636</v>
      </c>
      <c r="B3341" s="38" t="s">
        <v>3018</v>
      </c>
      <c r="C3341" s="38" t="s">
        <v>92</v>
      </c>
      <c r="D3341" s="39" t="s">
        <v>15944</v>
      </c>
      <c r="F3341" s="12" t="str">
        <f t="shared" si="52"/>
        <v>101636</v>
      </c>
    </row>
    <row r="3342" spans="1:6" ht="13.5" x14ac:dyDescent="0.25">
      <c r="A3342" s="41">
        <v>101637</v>
      </c>
      <c r="B3342" s="38" t="s">
        <v>3019</v>
      </c>
      <c r="C3342" s="38" t="s">
        <v>92</v>
      </c>
      <c r="D3342" s="39" t="s">
        <v>15945</v>
      </c>
      <c r="F3342" s="12" t="str">
        <f t="shared" si="52"/>
        <v>101637</v>
      </c>
    </row>
    <row r="3343" spans="1:6" ht="13.5" x14ac:dyDescent="0.25">
      <c r="A3343" s="41">
        <v>101651</v>
      </c>
      <c r="B3343" s="38" t="s">
        <v>3020</v>
      </c>
      <c r="C3343" s="38" t="s">
        <v>92</v>
      </c>
      <c r="D3343" s="39" t="s">
        <v>15946</v>
      </c>
      <c r="F3343" s="12" t="str">
        <f t="shared" si="52"/>
        <v>101651</v>
      </c>
    </row>
    <row r="3344" spans="1:6" ht="13.5" x14ac:dyDescent="0.25">
      <c r="A3344" s="41">
        <v>101653</v>
      </c>
      <c r="B3344" s="38" t="s">
        <v>3021</v>
      </c>
      <c r="C3344" s="38" t="s">
        <v>92</v>
      </c>
      <c r="D3344" s="39" t="s">
        <v>15947</v>
      </c>
      <c r="F3344" s="12" t="str">
        <f t="shared" si="52"/>
        <v>101653</v>
      </c>
    </row>
    <row r="3345" spans="1:6" ht="13.5" x14ac:dyDescent="0.25">
      <c r="A3345" s="41">
        <v>101654</v>
      </c>
      <c r="B3345" s="38" t="s">
        <v>3022</v>
      </c>
      <c r="C3345" s="38" t="s">
        <v>92</v>
      </c>
      <c r="D3345" s="39" t="s">
        <v>15948</v>
      </c>
      <c r="F3345" s="12" t="str">
        <f t="shared" si="52"/>
        <v>101654</v>
      </c>
    </row>
    <row r="3346" spans="1:6" ht="13.5" x14ac:dyDescent="0.25">
      <c r="A3346" s="41">
        <v>101655</v>
      </c>
      <c r="B3346" s="38" t="s">
        <v>3023</v>
      </c>
      <c r="C3346" s="38" t="s">
        <v>92</v>
      </c>
      <c r="D3346" s="39" t="s">
        <v>15949</v>
      </c>
      <c r="F3346" s="12" t="str">
        <f t="shared" si="52"/>
        <v>101655</v>
      </c>
    </row>
    <row r="3347" spans="1:6" ht="13.5" x14ac:dyDescent="0.25">
      <c r="A3347" s="41">
        <v>101656</v>
      </c>
      <c r="B3347" s="38" t="s">
        <v>3024</v>
      </c>
      <c r="C3347" s="38" t="s">
        <v>92</v>
      </c>
      <c r="D3347" s="39" t="s">
        <v>15950</v>
      </c>
      <c r="F3347" s="12" t="str">
        <f t="shared" si="52"/>
        <v>101656</v>
      </c>
    </row>
    <row r="3348" spans="1:6" ht="13.5" x14ac:dyDescent="0.25">
      <c r="A3348" s="41">
        <v>101657</v>
      </c>
      <c r="B3348" s="38" t="s">
        <v>3025</v>
      </c>
      <c r="C3348" s="38" t="s">
        <v>92</v>
      </c>
      <c r="D3348" s="39" t="s">
        <v>15951</v>
      </c>
      <c r="F3348" s="12" t="str">
        <f t="shared" si="52"/>
        <v>101657</v>
      </c>
    </row>
    <row r="3349" spans="1:6" ht="13.5" x14ac:dyDescent="0.25">
      <c r="A3349" s="41">
        <v>101658</v>
      </c>
      <c r="B3349" s="38" t="s">
        <v>3026</v>
      </c>
      <c r="C3349" s="38" t="s">
        <v>92</v>
      </c>
      <c r="D3349" s="39" t="s">
        <v>15952</v>
      </c>
      <c r="F3349" s="12" t="str">
        <f t="shared" si="52"/>
        <v>101658</v>
      </c>
    </row>
    <row r="3350" spans="1:6" ht="13.5" x14ac:dyDescent="0.25">
      <c r="A3350" s="41">
        <v>101659</v>
      </c>
      <c r="B3350" s="38" t="s">
        <v>3027</v>
      </c>
      <c r="C3350" s="38" t="s">
        <v>92</v>
      </c>
      <c r="D3350" s="39" t="s">
        <v>15953</v>
      </c>
      <c r="F3350" s="12" t="str">
        <f t="shared" si="52"/>
        <v>101659</v>
      </c>
    </row>
    <row r="3351" spans="1:6" ht="13.5" x14ac:dyDescent="0.25">
      <c r="A3351" s="41">
        <v>101660</v>
      </c>
      <c r="B3351" s="38" t="s">
        <v>3028</v>
      </c>
      <c r="C3351" s="38" t="s">
        <v>92</v>
      </c>
      <c r="D3351" s="39" t="s">
        <v>15954</v>
      </c>
      <c r="F3351" s="12" t="str">
        <f t="shared" si="52"/>
        <v>101660</v>
      </c>
    </row>
    <row r="3352" spans="1:6" ht="13.5" x14ac:dyDescent="0.25">
      <c r="A3352" s="41">
        <v>101661</v>
      </c>
      <c r="B3352" s="38" t="s">
        <v>3029</v>
      </c>
      <c r="C3352" s="38" t="s">
        <v>92</v>
      </c>
      <c r="D3352" s="39" t="s">
        <v>13194</v>
      </c>
      <c r="F3352" s="12" t="str">
        <f t="shared" si="52"/>
        <v>101661</v>
      </c>
    </row>
    <row r="3353" spans="1:6" ht="13.5" x14ac:dyDescent="0.25">
      <c r="A3353" s="41">
        <v>101663</v>
      </c>
      <c r="B3353" s="38" t="s">
        <v>3030</v>
      </c>
      <c r="C3353" s="38" t="s">
        <v>92</v>
      </c>
      <c r="D3353" s="39" t="s">
        <v>15955</v>
      </c>
      <c r="F3353" s="12" t="str">
        <f t="shared" si="52"/>
        <v>101663</v>
      </c>
    </row>
    <row r="3354" spans="1:6" ht="13.5" x14ac:dyDescent="0.25">
      <c r="A3354" s="41">
        <v>101664</v>
      </c>
      <c r="B3354" s="38" t="s">
        <v>3031</v>
      </c>
      <c r="C3354" s="38" t="s">
        <v>92</v>
      </c>
      <c r="D3354" s="39" t="s">
        <v>14263</v>
      </c>
      <c r="F3354" s="12" t="str">
        <f t="shared" si="52"/>
        <v>101664</v>
      </c>
    </row>
    <row r="3355" spans="1:6" ht="13.5" x14ac:dyDescent="0.25">
      <c r="A3355" s="41">
        <v>101665</v>
      </c>
      <c r="B3355" s="38" t="s">
        <v>3032</v>
      </c>
      <c r="C3355" s="38" t="s">
        <v>92</v>
      </c>
      <c r="D3355" s="39" t="s">
        <v>15956</v>
      </c>
      <c r="F3355" s="12" t="str">
        <f t="shared" si="52"/>
        <v>101665</v>
      </c>
    </row>
    <row r="3356" spans="1:6" ht="13.5" x14ac:dyDescent="0.25">
      <c r="A3356" s="41">
        <v>100578</v>
      </c>
      <c r="B3356" s="38" t="s">
        <v>2950</v>
      </c>
      <c r="C3356" s="38" t="s">
        <v>92</v>
      </c>
      <c r="D3356" s="39" t="s">
        <v>15957</v>
      </c>
      <c r="F3356" s="12" t="str">
        <f t="shared" si="52"/>
        <v>100578</v>
      </c>
    </row>
    <row r="3357" spans="1:6" ht="13.5" x14ac:dyDescent="0.25">
      <c r="A3357" s="41">
        <v>100579</v>
      </c>
      <c r="B3357" s="38" t="s">
        <v>3033</v>
      </c>
      <c r="C3357" s="38" t="s">
        <v>92</v>
      </c>
      <c r="D3357" s="39" t="s">
        <v>15958</v>
      </c>
      <c r="F3357" s="12" t="str">
        <f t="shared" si="52"/>
        <v>100579</v>
      </c>
    </row>
    <row r="3358" spans="1:6" ht="13.5" x14ac:dyDescent="0.25">
      <c r="A3358" s="41">
        <v>100580</v>
      </c>
      <c r="B3358" s="38" t="s">
        <v>3034</v>
      </c>
      <c r="C3358" s="38" t="s">
        <v>92</v>
      </c>
      <c r="D3358" s="39" t="s">
        <v>15959</v>
      </c>
      <c r="F3358" s="12" t="str">
        <f t="shared" si="52"/>
        <v>100580</v>
      </c>
    </row>
    <row r="3359" spans="1:6" ht="13.5" x14ac:dyDescent="0.25">
      <c r="A3359" s="41">
        <v>100581</v>
      </c>
      <c r="B3359" s="38" t="s">
        <v>3035</v>
      </c>
      <c r="C3359" s="38" t="s">
        <v>92</v>
      </c>
      <c r="D3359" s="39" t="s">
        <v>15960</v>
      </c>
      <c r="F3359" s="12" t="str">
        <f t="shared" si="52"/>
        <v>100581</v>
      </c>
    </row>
    <row r="3360" spans="1:6" ht="13.5" x14ac:dyDescent="0.25">
      <c r="A3360" s="41">
        <v>100582</v>
      </c>
      <c r="B3360" s="38" t="s">
        <v>3036</v>
      </c>
      <c r="C3360" s="38" t="s">
        <v>92</v>
      </c>
      <c r="D3360" s="39" t="s">
        <v>15961</v>
      </c>
      <c r="F3360" s="12" t="str">
        <f t="shared" si="52"/>
        <v>100582</v>
      </c>
    </row>
    <row r="3361" spans="1:6" ht="13.5" x14ac:dyDescent="0.25">
      <c r="A3361" s="41">
        <v>100583</v>
      </c>
      <c r="B3361" s="38" t="s">
        <v>3037</v>
      </c>
      <c r="C3361" s="38" t="s">
        <v>92</v>
      </c>
      <c r="D3361" s="39" t="s">
        <v>15962</v>
      </c>
      <c r="F3361" s="12" t="str">
        <f t="shared" si="52"/>
        <v>100583</v>
      </c>
    </row>
    <row r="3362" spans="1:6" ht="13.5" x14ac:dyDescent="0.25">
      <c r="A3362" s="41">
        <v>100584</v>
      </c>
      <c r="B3362" s="38" t="s">
        <v>3038</v>
      </c>
      <c r="C3362" s="38" t="s">
        <v>92</v>
      </c>
      <c r="D3362" s="39" t="s">
        <v>15963</v>
      </c>
      <c r="F3362" s="12" t="str">
        <f t="shared" si="52"/>
        <v>100584</v>
      </c>
    </row>
    <row r="3363" spans="1:6" ht="13.5" x14ac:dyDescent="0.25">
      <c r="A3363" s="41">
        <v>100585</v>
      </c>
      <c r="B3363" s="38" t="s">
        <v>3039</v>
      </c>
      <c r="C3363" s="38" t="s">
        <v>92</v>
      </c>
      <c r="D3363" s="39" t="s">
        <v>15964</v>
      </c>
      <c r="F3363" s="12" t="str">
        <f t="shared" si="52"/>
        <v>100585</v>
      </c>
    </row>
    <row r="3364" spans="1:6" ht="13.5" x14ac:dyDescent="0.25">
      <c r="A3364" s="41">
        <v>100586</v>
      </c>
      <c r="B3364" s="38" t="s">
        <v>3040</v>
      </c>
      <c r="C3364" s="38" t="s">
        <v>92</v>
      </c>
      <c r="D3364" s="39" t="s">
        <v>15965</v>
      </c>
      <c r="F3364" s="12" t="str">
        <f t="shared" si="52"/>
        <v>100586</v>
      </c>
    </row>
    <row r="3365" spans="1:6" ht="13.5" x14ac:dyDescent="0.25">
      <c r="A3365" s="41">
        <v>100587</v>
      </c>
      <c r="B3365" s="38" t="s">
        <v>3041</v>
      </c>
      <c r="C3365" s="38" t="s">
        <v>92</v>
      </c>
      <c r="D3365" s="39" t="s">
        <v>15966</v>
      </c>
      <c r="F3365" s="12" t="str">
        <f t="shared" si="52"/>
        <v>100587</v>
      </c>
    </row>
    <row r="3366" spans="1:6" ht="13.5" x14ac:dyDescent="0.25">
      <c r="A3366" s="41">
        <v>100588</v>
      </c>
      <c r="B3366" s="38" t="s">
        <v>3042</v>
      </c>
      <c r="C3366" s="38" t="s">
        <v>92</v>
      </c>
      <c r="D3366" s="39" t="s">
        <v>15967</v>
      </c>
      <c r="F3366" s="12" t="str">
        <f t="shared" si="52"/>
        <v>100588</v>
      </c>
    </row>
    <row r="3367" spans="1:6" ht="13.5" x14ac:dyDescent="0.25">
      <c r="A3367" s="41">
        <v>100589</v>
      </c>
      <c r="B3367" s="38" t="s">
        <v>3043</v>
      </c>
      <c r="C3367" s="38" t="s">
        <v>92</v>
      </c>
      <c r="D3367" s="39" t="s">
        <v>15968</v>
      </c>
      <c r="F3367" s="12" t="str">
        <f t="shared" si="52"/>
        <v>100589</v>
      </c>
    </row>
    <row r="3368" spans="1:6" ht="13.5" x14ac:dyDescent="0.25">
      <c r="A3368" s="41">
        <v>100590</v>
      </c>
      <c r="B3368" s="38" t="s">
        <v>3044</v>
      </c>
      <c r="C3368" s="38" t="s">
        <v>92</v>
      </c>
      <c r="D3368" s="39" t="s">
        <v>15969</v>
      </c>
      <c r="F3368" s="12" t="str">
        <f t="shared" si="52"/>
        <v>100590</v>
      </c>
    </row>
    <row r="3369" spans="1:6" ht="13.5" x14ac:dyDescent="0.25">
      <c r="A3369" s="41">
        <v>100591</v>
      </c>
      <c r="B3369" s="38" t="s">
        <v>3045</v>
      </c>
      <c r="C3369" s="38" t="s">
        <v>92</v>
      </c>
      <c r="D3369" s="39" t="s">
        <v>15970</v>
      </c>
      <c r="F3369" s="12" t="str">
        <f t="shared" si="52"/>
        <v>100591</v>
      </c>
    </row>
    <row r="3370" spans="1:6" ht="13.5" x14ac:dyDescent="0.25">
      <c r="A3370" s="41">
        <v>100592</v>
      </c>
      <c r="B3370" s="38" t="s">
        <v>3046</v>
      </c>
      <c r="C3370" s="38" t="s">
        <v>92</v>
      </c>
      <c r="D3370" s="39" t="s">
        <v>15971</v>
      </c>
      <c r="F3370" s="12" t="str">
        <f t="shared" si="52"/>
        <v>100592</v>
      </c>
    </row>
    <row r="3371" spans="1:6" ht="13.5" x14ac:dyDescent="0.25">
      <c r="A3371" s="41">
        <v>100593</v>
      </c>
      <c r="B3371" s="38" t="s">
        <v>3047</v>
      </c>
      <c r="C3371" s="38" t="s">
        <v>92</v>
      </c>
      <c r="D3371" s="39" t="s">
        <v>15972</v>
      </c>
      <c r="F3371" s="12" t="str">
        <f t="shared" si="52"/>
        <v>100593</v>
      </c>
    </row>
    <row r="3372" spans="1:6" ht="13.5" x14ac:dyDescent="0.25">
      <c r="A3372" s="41">
        <v>100594</v>
      </c>
      <c r="B3372" s="38" t="s">
        <v>3048</v>
      </c>
      <c r="C3372" s="38" t="s">
        <v>92</v>
      </c>
      <c r="D3372" s="39" t="s">
        <v>15973</v>
      </c>
      <c r="F3372" s="12" t="str">
        <f t="shared" si="52"/>
        <v>100594</v>
      </c>
    </row>
    <row r="3373" spans="1:6" ht="13.5" x14ac:dyDescent="0.25">
      <c r="A3373" s="41">
        <v>100595</v>
      </c>
      <c r="B3373" s="38" t="s">
        <v>3049</v>
      </c>
      <c r="C3373" s="38" t="s">
        <v>92</v>
      </c>
      <c r="D3373" s="39" t="s">
        <v>15974</v>
      </c>
      <c r="F3373" s="12" t="str">
        <f t="shared" si="52"/>
        <v>100595</v>
      </c>
    </row>
    <row r="3374" spans="1:6" ht="13.5" x14ac:dyDescent="0.25">
      <c r="A3374" s="41">
        <v>100596</v>
      </c>
      <c r="B3374" s="38" t="s">
        <v>3050</v>
      </c>
      <c r="C3374" s="38" t="s">
        <v>92</v>
      </c>
      <c r="D3374" s="39" t="s">
        <v>15975</v>
      </c>
      <c r="F3374" s="12" t="str">
        <f t="shared" si="52"/>
        <v>100596</v>
      </c>
    </row>
    <row r="3375" spans="1:6" ht="13.5" x14ac:dyDescent="0.25">
      <c r="A3375" s="41">
        <v>100597</v>
      </c>
      <c r="B3375" s="38" t="s">
        <v>3051</v>
      </c>
      <c r="C3375" s="38" t="s">
        <v>92</v>
      </c>
      <c r="D3375" s="39" t="s">
        <v>15976</v>
      </c>
      <c r="F3375" s="12" t="str">
        <f t="shared" si="52"/>
        <v>100597</v>
      </c>
    </row>
    <row r="3376" spans="1:6" ht="13.5" x14ac:dyDescent="0.25">
      <c r="A3376" s="41">
        <v>100598</v>
      </c>
      <c r="B3376" s="38" t="s">
        <v>3052</v>
      </c>
      <c r="C3376" s="38" t="s">
        <v>92</v>
      </c>
      <c r="D3376" s="39" t="s">
        <v>15977</v>
      </c>
      <c r="F3376" s="12" t="str">
        <f t="shared" si="52"/>
        <v>100598</v>
      </c>
    </row>
    <row r="3377" spans="1:6" ht="13.5" x14ac:dyDescent="0.25">
      <c r="A3377" s="41">
        <v>100599</v>
      </c>
      <c r="B3377" s="38" t="s">
        <v>62</v>
      </c>
      <c r="C3377" s="38" t="s">
        <v>92</v>
      </c>
      <c r="D3377" s="39" t="s">
        <v>15978</v>
      </c>
      <c r="F3377" s="12" t="str">
        <f t="shared" si="52"/>
        <v>100599</v>
      </c>
    </row>
    <row r="3378" spans="1:6" ht="13.5" x14ac:dyDescent="0.25">
      <c r="A3378" s="41">
        <v>100600</v>
      </c>
      <c r="B3378" s="38" t="s">
        <v>3053</v>
      </c>
      <c r="C3378" s="38" t="s">
        <v>92</v>
      </c>
      <c r="D3378" s="39" t="s">
        <v>15979</v>
      </c>
      <c r="F3378" s="12" t="str">
        <f t="shared" si="52"/>
        <v>100600</v>
      </c>
    </row>
    <row r="3379" spans="1:6" ht="13.5" x14ac:dyDescent="0.25">
      <c r="A3379" s="41">
        <v>100601</v>
      </c>
      <c r="B3379" s="38" t="s">
        <v>3054</v>
      </c>
      <c r="C3379" s="38" t="s">
        <v>92</v>
      </c>
      <c r="D3379" s="39" t="s">
        <v>15980</v>
      </c>
      <c r="F3379" s="12" t="str">
        <f t="shared" si="52"/>
        <v>100601</v>
      </c>
    </row>
    <row r="3380" spans="1:6" ht="13.5" x14ac:dyDescent="0.25">
      <c r="A3380" s="41">
        <v>100602</v>
      </c>
      <c r="B3380" s="38" t="s">
        <v>3055</v>
      </c>
      <c r="C3380" s="38" t="s">
        <v>92</v>
      </c>
      <c r="D3380" s="39" t="s">
        <v>15981</v>
      </c>
      <c r="F3380" s="12" t="str">
        <f t="shared" si="52"/>
        <v>100602</v>
      </c>
    </row>
    <row r="3381" spans="1:6" ht="13.5" x14ac:dyDescent="0.25">
      <c r="A3381" s="41">
        <v>100603</v>
      </c>
      <c r="B3381" s="38" t="s">
        <v>3056</v>
      </c>
      <c r="C3381" s="38" t="s">
        <v>92</v>
      </c>
      <c r="D3381" s="39" t="s">
        <v>15982</v>
      </c>
      <c r="F3381" s="12" t="str">
        <f t="shared" si="52"/>
        <v>100603</v>
      </c>
    </row>
    <row r="3382" spans="1:6" ht="13.5" x14ac:dyDescent="0.25">
      <c r="A3382" s="41">
        <v>100604</v>
      </c>
      <c r="B3382" s="38" t="s">
        <v>3057</v>
      </c>
      <c r="C3382" s="38" t="s">
        <v>92</v>
      </c>
      <c r="D3382" s="39" t="s">
        <v>15983</v>
      </c>
      <c r="F3382" s="12" t="str">
        <f t="shared" si="52"/>
        <v>100604</v>
      </c>
    </row>
    <row r="3383" spans="1:6" ht="13.5" x14ac:dyDescent="0.25">
      <c r="A3383" s="41">
        <v>100605</v>
      </c>
      <c r="B3383" s="38" t="s">
        <v>3058</v>
      </c>
      <c r="C3383" s="38" t="s">
        <v>92</v>
      </c>
      <c r="D3383" s="39" t="s">
        <v>15984</v>
      </c>
      <c r="F3383" s="12" t="str">
        <f t="shared" si="52"/>
        <v>100605</v>
      </c>
    </row>
    <row r="3384" spans="1:6" ht="13.5" x14ac:dyDescent="0.25">
      <c r="A3384" s="41">
        <v>100606</v>
      </c>
      <c r="B3384" s="38" t="s">
        <v>3059</v>
      </c>
      <c r="C3384" s="38" t="s">
        <v>92</v>
      </c>
      <c r="D3384" s="39" t="s">
        <v>15985</v>
      </c>
      <c r="F3384" s="12" t="str">
        <f t="shared" si="52"/>
        <v>100606</v>
      </c>
    </row>
    <row r="3385" spans="1:6" ht="13.5" x14ac:dyDescent="0.25">
      <c r="A3385" s="41">
        <v>100607</v>
      </c>
      <c r="B3385" s="38" t="s">
        <v>3060</v>
      </c>
      <c r="C3385" s="38" t="s">
        <v>92</v>
      </c>
      <c r="D3385" s="39" t="s">
        <v>15986</v>
      </c>
      <c r="F3385" s="12" t="str">
        <f t="shared" si="52"/>
        <v>100607</v>
      </c>
    </row>
    <row r="3386" spans="1:6" ht="13.5" x14ac:dyDescent="0.25">
      <c r="A3386" s="41">
        <v>100608</v>
      </c>
      <c r="B3386" s="38" t="s">
        <v>3061</v>
      </c>
      <c r="C3386" s="38" t="s">
        <v>92</v>
      </c>
      <c r="D3386" s="39" t="s">
        <v>15987</v>
      </c>
      <c r="F3386" s="12" t="str">
        <f t="shared" si="52"/>
        <v>100608</v>
      </c>
    </row>
    <row r="3387" spans="1:6" ht="13.5" x14ac:dyDescent="0.25">
      <c r="A3387" s="41">
        <v>100609</v>
      </c>
      <c r="B3387" s="38" t="s">
        <v>3062</v>
      </c>
      <c r="C3387" s="38" t="s">
        <v>92</v>
      </c>
      <c r="D3387" s="39" t="s">
        <v>15988</v>
      </c>
      <c r="F3387" s="12" t="str">
        <f t="shared" si="52"/>
        <v>100609</v>
      </c>
    </row>
    <row r="3388" spans="1:6" ht="13.5" x14ac:dyDescent="0.25">
      <c r="A3388" s="41">
        <v>100610</v>
      </c>
      <c r="B3388" s="38" t="s">
        <v>3063</v>
      </c>
      <c r="C3388" s="38" t="s">
        <v>92</v>
      </c>
      <c r="D3388" s="39" t="s">
        <v>15989</v>
      </c>
      <c r="F3388" s="12" t="str">
        <f t="shared" si="52"/>
        <v>100610</v>
      </c>
    </row>
    <row r="3389" spans="1:6" ht="13.5" x14ac:dyDescent="0.25">
      <c r="A3389" s="41">
        <v>100611</v>
      </c>
      <c r="B3389" s="38" t="s">
        <v>3064</v>
      </c>
      <c r="C3389" s="38" t="s">
        <v>92</v>
      </c>
      <c r="D3389" s="39" t="s">
        <v>15990</v>
      </c>
      <c r="F3389" s="12" t="str">
        <f t="shared" si="52"/>
        <v>100611</v>
      </c>
    </row>
    <row r="3390" spans="1:6" ht="13.5" x14ac:dyDescent="0.25">
      <c r="A3390" s="41">
        <v>100612</v>
      </c>
      <c r="B3390" s="38" t="s">
        <v>3065</v>
      </c>
      <c r="C3390" s="38" t="s">
        <v>92</v>
      </c>
      <c r="D3390" s="39" t="s">
        <v>15991</v>
      </c>
      <c r="F3390" s="12" t="str">
        <f t="shared" si="52"/>
        <v>100612</v>
      </c>
    </row>
    <row r="3391" spans="1:6" ht="13.5" x14ac:dyDescent="0.25">
      <c r="A3391" s="41">
        <v>100613</v>
      </c>
      <c r="B3391" s="38" t="s">
        <v>3066</v>
      </c>
      <c r="C3391" s="38" t="s">
        <v>92</v>
      </c>
      <c r="D3391" s="39" t="s">
        <v>15992</v>
      </c>
      <c r="F3391" s="12" t="str">
        <f t="shared" si="52"/>
        <v>100613</v>
      </c>
    </row>
    <row r="3392" spans="1:6" ht="13.5" x14ac:dyDescent="0.25">
      <c r="A3392" s="41">
        <v>100614</v>
      </c>
      <c r="B3392" s="38" t="s">
        <v>3067</v>
      </c>
      <c r="C3392" s="38" t="s">
        <v>92</v>
      </c>
      <c r="D3392" s="39" t="s">
        <v>15993</v>
      </c>
      <c r="F3392" s="12" t="str">
        <f t="shared" si="52"/>
        <v>100614</v>
      </c>
    </row>
    <row r="3393" spans="1:6" ht="13.5" x14ac:dyDescent="0.25">
      <c r="A3393" s="41">
        <v>100615</v>
      </c>
      <c r="B3393" s="38" t="s">
        <v>3068</v>
      </c>
      <c r="C3393" s="38" t="s">
        <v>92</v>
      </c>
      <c r="D3393" s="39" t="s">
        <v>15994</v>
      </c>
      <c r="F3393" s="12" t="str">
        <f t="shared" si="52"/>
        <v>100615</v>
      </c>
    </row>
    <row r="3394" spans="1:6" ht="13.5" x14ac:dyDescent="0.25">
      <c r="A3394" s="41">
        <v>100616</v>
      </c>
      <c r="B3394" s="38" t="s">
        <v>3069</v>
      </c>
      <c r="C3394" s="38" t="s">
        <v>92</v>
      </c>
      <c r="D3394" s="39" t="s">
        <v>15995</v>
      </c>
      <c r="F3394" s="12" t="str">
        <f t="shared" si="52"/>
        <v>100616</v>
      </c>
    </row>
    <row r="3395" spans="1:6" ht="13.5" x14ac:dyDescent="0.25">
      <c r="A3395" s="41">
        <v>100617</v>
      </c>
      <c r="B3395" s="38" t="s">
        <v>3070</v>
      </c>
      <c r="C3395" s="38" t="s">
        <v>92</v>
      </c>
      <c r="D3395" s="39" t="s">
        <v>15996</v>
      </c>
      <c r="F3395" s="12" t="str">
        <f t="shared" si="52"/>
        <v>100617</v>
      </c>
    </row>
    <row r="3396" spans="1:6" ht="13.5" x14ac:dyDescent="0.25">
      <c r="A3396" s="41">
        <v>100618</v>
      </c>
      <c r="B3396" s="38" t="s">
        <v>3071</v>
      </c>
      <c r="C3396" s="38" t="s">
        <v>92</v>
      </c>
      <c r="D3396" s="39" t="s">
        <v>15997</v>
      </c>
      <c r="F3396" s="12" t="str">
        <f t="shared" ref="F3396:F3459" si="53">CLEAN(A3396)</f>
        <v>100618</v>
      </c>
    </row>
    <row r="3397" spans="1:6" ht="13.5" x14ac:dyDescent="0.25">
      <c r="A3397" s="41">
        <v>100619</v>
      </c>
      <c r="B3397" s="38" t="s">
        <v>3072</v>
      </c>
      <c r="C3397" s="38" t="s">
        <v>92</v>
      </c>
      <c r="D3397" s="39" t="s">
        <v>15998</v>
      </c>
      <c r="F3397" s="12" t="str">
        <f t="shared" si="53"/>
        <v>100619</v>
      </c>
    </row>
    <row r="3398" spans="1:6" ht="13.5" x14ac:dyDescent="0.25">
      <c r="A3398" s="41">
        <v>100620</v>
      </c>
      <c r="B3398" s="38" t="s">
        <v>3073</v>
      </c>
      <c r="C3398" s="38" t="s">
        <v>92</v>
      </c>
      <c r="D3398" s="39" t="s">
        <v>15999</v>
      </c>
      <c r="F3398" s="12" t="str">
        <f t="shared" si="53"/>
        <v>100620</v>
      </c>
    </row>
    <row r="3399" spans="1:6" ht="13.5" x14ac:dyDescent="0.25">
      <c r="A3399" s="41">
        <v>100621</v>
      </c>
      <c r="B3399" s="38" t="s">
        <v>3074</v>
      </c>
      <c r="C3399" s="38" t="s">
        <v>92</v>
      </c>
      <c r="D3399" s="39" t="s">
        <v>16000</v>
      </c>
      <c r="F3399" s="12" t="str">
        <f t="shared" si="53"/>
        <v>100621</v>
      </c>
    </row>
    <row r="3400" spans="1:6" ht="13.5" x14ac:dyDescent="0.25">
      <c r="A3400" s="41">
        <v>100622</v>
      </c>
      <c r="B3400" s="38" t="s">
        <v>3075</v>
      </c>
      <c r="C3400" s="38" t="s">
        <v>92</v>
      </c>
      <c r="D3400" s="39" t="s">
        <v>16001</v>
      </c>
      <c r="F3400" s="12" t="str">
        <f t="shared" si="53"/>
        <v>100622</v>
      </c>
    </row>
    <row r="3401" spans="1:6" ht="13.5" x14ac:dyDescent="0.25">
      <c r="A3401" s="41">
        <v>100623</v>
      </c>
      <c r="B3401" s="38" t="s">
        <v>3076</v>
      </c>
      <c r="C3401" s="38" t="s">
        <v>92</v>
      </c>
      <c r="D3401" s="39" t="s">
        <v>16002</v>
      </c>
      <c r="F3401" s="12" t="str">
        <f t="shared" si="53"/>
        <v>100623</v>
      </c>
    </row>
    <row r="3402" spans="1:6" ht="13.5" x14ac:dyDescent="0.25">
      <c r="A3402" s="41">
        <v>97605</v>
      </c>
      <c r="B3402" s="38" t="s">
        <v>3077</v>
      </c>
      <c r="C3402" s="38" t="s">
        <v>92</v>
      </c>
      <c r="D3402" s="39" t="s">
        <v>16003</v>
      </c>
      <c r="F3402" s="12" t="str">
        <f t="shared" si="53"/>
        <v>97605</v>
      </c>
    </row>
    <row r="3403" spans="1:6" ht="13.5" x14ac:dyDescent="0.25">
      <c r="A3403" s="41">
        <v>97607</v>
      </c>
      <c r="B3403" s="38" t="s">
        <v>3078</v>
      </c>
      <c r="C3403" s="38" t="s">
        <v>92</v>
      </c>
      <c r="D3403" s="39" t="s">
        <v>13192</v>
      </c>
      <c r="F3403" s="12" t="str">
        <f t="shared" si="53"/>
        <v>97607</v>
      </c>
    </row>
    <row r="3404" spans="1:6" ht="13.5" x14ac:dyDescent="0.25">
      <c r="A3404" s="41">
        <v>102102</v>
      </c>
      <c r="B3404" s="38" t="s">
        <v>3079</v>
      </c>
      <c r="C3404" s="38" t="s">
        <v>92</v>
      </c>
      <c r="D3404" s="39" t="s">
        <v>16004</v>
      </c>
      <c r="F3404" s="12" t="str">
        <f t="shared" si="53"/>
        <v>102102</v>
      </c>
    </row>
    <row r="3405" spans="1:6" ht="13.5" x14ac:dyDescent="0.25">
      <c r="A3405" s="41">
        <v>102103</v>
      </c>
      <c r="B3405" s="38" t="s">
        <v>3080</v>
      </c>
      <c r="C3405" s="38" t="s">
        <v>92</v>
      </c>
      <c r="D3405" s="39" t="s">
        <v>16005</v>
      </c>
      <c r="F3405" s="12" t="str">
        <f t="shared" si="53"/>
        <v>102103</v>
      </c>
    </row>
    <row r="3406" spans="1:6" ht="13.5" x14ac:dyDescent="0.25">
      <c r="A3406" s="41">
        <v>102104</v>
      </c>
      <c r="B3406" s="38" t="s">
        <v>3081</v>
      </c>
      <c r="C3406" s="38" t="s">
        <v>92</v>
      </c>
      <c r="D3406" s="39" t="s">
        <v>16006</v>
      </c>
      <c r="F3406" s="12" t="str">
        <f t="shared" si="53"/>
        <v>102104</v>
      </c>
    </row>
    <row r="3407" spans="1:6" ht="13.5" x14ac:dyDescent="0.25">
      <c r="A3407" s="41">
        <v>102105</v>
      </c>
      <c r="B3407" s="38" t="s">
        <v>3082</v>
      </c>
      <c r="C3407" s="38" t="s">
        <v>92</v>
      </c>
      <c r="D3407" s="39" t="s">
        <v>16007</v>
      </c>
      <c r="F3407" s="12" t="str">
        <f t="shared" si="53"/>
        <v>102105</v>
      </c>
    </row>
    <row r="3408" spans="1:6" ht="13.5" x14ac:dyDescent="0.25">
      <c r="A3408" s="41">
        <v>102106</v>
      </c>
      <c r="B3408" s="38" t="s">
        <v>3083</v>
      </c>
      <c r="C3408" s="38" t="s">
        <v>92</v>
      </c>
      <c r="D3408" s="39" t="s">
        <v>16008</v>
      </c>
      <c r="F3408" s="12" t="str">
        <f t="shared" si="53"/>
        <v>102106</v>
      </c>
    </row>
    <row r="3409" spans="1:6" ht="13.5" x14ac:dyDescent="0.25">
      <c r="A3409" s="41">
        <v>102107</v>
      </c>
      <c r="B3409" s="38" t="s">
        <v>3084</v>
      </c>
      <c r="C3409" s="38" t="s">
        <v>92</v>
      </c>
      <c r="D3409" s="39" t="s">
        <v>16009</v>
      </c>
      <c r="F3409" s="12" t="str">
        <f t="shared" si="53"/>
        <v>102107</v>
      </c>
    </row>
    <row r="3410" spans="1:6" ht="13.5" x14ac:dyDescent="0.25">
      <c r="A3410" s="41">
        <v>102108</v>
      </c>
      <c r="B3410" s="38" t="s">
        <v>3085</v>
      </c>
      <c r="C3410" s="38" t="s">
        <v>92</v>
      </c>
      <c r="D3410" s="39" t="s">
        <v>16010</v>
      </c>
      <c r="F3410" s="12" t="str">
        <f t="shared" si="53"/>
        <v>102108</v>
      </c>
    </row>
    <row r="3411" spans="1:6" ht="13.5" x14ac:dyDescent="0.25">
      <c r="A3411" s="41">
        <v>102109</v>
      </c>
      <c r="B3411" s="38" t="s">
        <v>3086</v>
      </c>
      <c r="C3411" s="38" t="s">
        <v>92</v>
      </c>
      <c r="D3411" s="39" t="s">
        <v>16011</v>
      </c>
      <c r="F3411" s="12" t="str">
        <f t="shared" si="53"/>
        <v>102109</v>
      </c>
    </row>
    <row r="3412" spans="1:6" ht="13.5" x14ac:dyDescent="0.25">
      <c r="A3412" s="41">
        <v>102110</v>
      </c>
      <c r="B3412" s="38" t="s">
        <v>3087</v>
      </c>
      <c r="C3412" s="38" t="s">
        <v>92</v>
      </c>
      <c r="D3412" s="39" t="s">
        <v>16012</v>
      </c>
      <c r="F3412" s="12" t="str">
        <f t="shared" si="53"/>
        <v>102110</v>
      </c>
    </row>
    <row r="3413" spans="1:6" ht="13.5" x14ac:dyDescent="0.25">
      <c r="A3413" s="41">
        <v>103654</v>
      </c>
      <c r="B3413" s="38" t="s">
        <v>3088</v>
      </c>
      <c r="C3413" s="38" t="s">
        <v>92</v>
      </c>
      <c r="D3413" s="39" t="s">
        <v>16013</v>
      </c>
      <c r="F3413" s="12" t="str">
        <f t="shared" si="53"/>
        <v>103654</v>
      </c>
    </row>
    <row r="3414" spans="1:6" ht="13.5" x14ac:dyDescent="0.25">
      <c r="A3414" s="41">
        <v>103655</v>
      </c>
      <c r="B3414" s="38" t="s">
        <v>3090</v>
      </c>
      <c r="C3414" s="38" t="s">
        <v>92</v>
      </c>
      <c r="D3414" s="39" t="s">
        <v>16014</v>
      </c>
      <c r="F3414" s="12" t="str">
        <f t="shared" si="53"/>
        <v>103655</v>
      </c>
    </row>
    <row r="3415" spans="1:6" ht="13.5" x14ac:dyDescent="0.25">
      <c r="A3415" s="41">
        <v>103656</v>
      </c>
      <c r="B3415" s="38" t="s">
        <v>3091</v>
      </c>
      <c r="C3415" s="38" t="s">
        <v>92</v>
      </c>
      <c r="D3415" s="39" t="s">
        <v>16015</v>
      </c>
      <c r="F3415" s="12" t="str">
        <f t="shared" si="53"/>
        <v>103656</v>
      </c>
    </row>
    <row r="3416" spans="1:6" ht="13.5" x14ac:dyDescent="0.25">
      <c r="A3416" s="41">
        <v>96973</v>
      </c>
      <c r="B3416" s="38" t="s">
        <v>3094</v>
      </c>
      <c r="C3416" s="38" t="s">
        <v>84</v>
      </c>
      <c r="D3416" s="39" t="s">
        <v>16016</v>
      </c>
      <c r="F3416" s="12" t="str">
        <f t="shared" si="53"/>
        <v>96973</v>
      </c>
    </row>
    <row r="3417" spans="1:6" ht="13.5" x14ac:dyDescent="0.25">
      <c r="A3417" s="41">
        <v>96974</v>
      </c>
      <c r="B3417" s="38" t="s">
        <v>3096</v>
      </c>
      <c r="C3417" s="38" t="s">
        <v>84</v>
      </c>
      <c r="D3417" s="39" t="s">
        <v>16017</v>
      </c>
      <c r="F3417" s="12" t="str">
        <f t="shared" si="53"/>
        <v>96974</v>
      </c>
    </row>
    <row r="3418" spans="1:6" ht="13.5" x14ac:dyDescent="0.25">
      <c r="A3418" s="41">
        <v>96975</v>
      </c>
      <c r="B3418" s="38" t="s">
        <v>3097</v>
      </c>
      <c r="C3418" s="38" t="s">
        <v>84</v>
      </c>
      <c r="D3418" s="39" t="s">
        <v>10936</v>
      </c>
      <c r="F3418" s="12" t="str">
        <f t="shared" si="53"/>
        <v>96975</v>
      </c>
    </row>
    <row r="3419" spans="1:6" ht="13.5" x14ac:dyDescent="0.25">
      <c r="A3419" s="41">
        <v>96976</v>
      </c>
      <c r="B3419" s="38" t="s">
        <v>3098</v>
      </c>
      <c r="C3419" s="38" t="s">
        <v>84</v>
      </c>
      <c r="D3419" s="39" t="s">
        <v>16018</v>
      </c>
      <c r="F3419" s="12" t="str">
        <f t="shared" si="53"/>
        <v>96976</v>
      </c>
    </row>
    <row r="3420" spans="1:6" ht="13.5" x14ac:dyDescent="0.25">
      <c r="A3420" s="41">
        <v>96977</v>
      </c>
      <c r="B3420" s="38" t="s">
        <v>2948</v>
      </c>
      <c r="C3420" s="38" t="s">
        <v>84</v>
      </c>
      <c r="D3420" s="39" t="s">
        <v>11921</v>
      </c>
      <c r="F3420" s="12" t="str">
        <f t="shared" si="53"/>
        <v>96977</v>
      </c>
    </row>
    <row r="3421" spans="1:6" ht="13.5" x14ac:dyDescent="0.25">
      <c r="A3421" s="41">
        <v>96978</v>
      </c>
      <c r="B3421" s="38" t="s">
        <v>3099</v>
      </c>
      <c r="C3421" s="38" t="s">
        <v>84</v>
      </c>
      <c r="D3421" s="39" t="s">
        <v>7400</v>
      </c>
      <c r="F3421" s="12" t="str">
        <f t="shared" si="53"/>
        <v>96978</v>
      </c>
    </row>
    <row r="3422" spans="1:6" ht="13.5" x14ac:dyDescent="0.25">
      <c r="A3422" s="41">
        <v>96979</v>
      </c>
      <c r="B3422" s="38" t="s">
        <v>3100</v>
      </c>
      <c r="C3422" s="38" t="s">
        <v>84</v>
      </c>
      <c r="D3422" s="39" t="s">
        <v>16019</v>
      </c>
      <c r="F3422" s="12" t="str">
        <f t="shared" si="53"/>
        <v>96979</v>
      </c>
    </row>
    <row r="3423" spans="1:6" ht="13.5" x14ac:dyDescent="0.25">
      <c r="A3423" s="41">
        <v>96984</v>
      </c>
      <c r="B3423" s="38" t="s">
        <v>3101</v>
      </c>
      <c r="C3423" s="38" t="s">
        <v>92</v>
      </c>
      <c r="D3423" s="39" t="s">
        <v>16020</v>
      </c>
      <c r="F3423" s="12" t="str">
        <f t="shared" si="53"/>
        <v>96984</v>
      </c>
    </row>
    <row r="3424" spans="1:6" ht="13.5" x14ac:dyDescent="0.25">
      <c r="A3424" s="41">
        <v>96985</v>
      </c>
      <c r="B3424" s="38" t="s">
        <v>3102</v>
      </c>
      <c r="C3424" s="38" t="s">
        <v>92</v>
      </c>
      <c r="D3424" s="39" t="s">
        <v>14990</v>
      </c>
      <c r="F3424" s="12" t="str">
        <f t="shared" si="53"/>
        <v>96985</v>
      </c>
    </row>
    <row r="3425" spans="1:6" ht="13.5" x14ac:dyDescent="0.25">
      <c r="A3425" s="41">
        <v>96986</v>
      </c>
      <c r="B3425" s="38" t="s">
        <v>2949</v>
      </c>
      <c r="C3425" s="38" t="s">
        <v>92</v>
      </c>
      <c r="D3425" s="39" t="s">
        <v>16021</v>
      </c>
      <c r="F3425" s="12" t="str">
        <f t="shared" si="53"/>
        <v>96986</v>
      </c>
    </row>
    <row r="3426" spans="1:6" ht="13.5" x14ac:dyDescent="0.25">
      <c r="A3426" s="41">
        <v>96987</v>
      </c>
      <c r="B3426" s="38" t="s">
        <v>3103</v>
      </c>
      <c r="C3426" s="38" t="s">
        <v>92</v>
      </c>
      <c r="D3426" s="39" t="s">
        <v>16022</v>
      </c>
      <c r="F3426" s="12" t="str">
        <f t="shared" si="53"/>
        <v>96987</v>
      </c>
    </row>
    <row r="3427" spans="1:6" ht="13.5" x14ac:dyDescent="0.25">
      <c r="A3427" s="41">
        <v>96988</v>
      </c>
      <c r="B3427" s="38" t="s">
        <v>3104</v>
      </c>
      <c r="C3427" s="38" t="s">
        <v>92</v>
      </c>
      <c r="D3427" s="39" t="s">
        <v>16023</v>
      </c>
      <c r="F3427" s="12" t="str">
        <f t="shared" si="53"/>
        <v>96988</v>
      </c>
    </row>
    <row r="3428" spans="1:6" ht="13.5" x14ac:dyDescent="0.25">
      <c r="A3428" s="41">
        <v>96989</v>
      </c>
      <c r="B3428" s="38" t="s">
        <v>3105</v>
      </c>
      <c r="C3428" s="38" t="s">
        <v>92</v>
      </c>
      <c r="D3428" s="39" t="s">
        <v>16024</v>
      </c>
      <c r="F3428" s="12" t="str">
        <f t="shared" si="53"/>
        <v>96989</v>
      </c>
    </row>
    <row r="3429" spans="1:6" ht="13.5" x14ac:dyDescent="0.25">
      <c r="A3429" s="41">
        <v>98463</v>
      </c>
      <c r="B3429" s="38" t="s">
        <v>3095</v>
      </c>
      <c r="C3429" s="38" t="s">
        <v>92</v>
      </c>
      <c r="D3429" s="39" t="s">
        <v>12748</v>
      </c>
      <c r="F3429" s="12" t="str">
        <f t="shared" si="53"/>
        <v>98463</v>
      </c>
    </row>
    <row r="3430" spans="1:6" ht="13.5" x14ac:dyDescent="0.25">
      <c r="A3430" s="41">
        <v>104746</v>
      </c>
      <c r="B3430" s="38" t="s">
        <v>3106</v>
      </c>
      <c r="C3430" s="38" t="s">
        <v>92</v>
      </c>
      <c r="D3430" s="39" t="s">
        <v>16025</v>
      </c>
      <c r="F3430" s="12" t="str">
        <f t="shared" si="53"/>
        <v>104746</v>
      </c>
    </row>
    <row r="3431" spans="1:6" ht="13.5" x14ac:dyDescent="0.25">
      <c r="A3431" s="41">
        <v>104749</v>
      </c>
      <c r="B3431" s="38" t="s">
        <v>3107</v>
      </c>
      <c r="C3431" s="38" t="s">
        <v>92</v>
      </c>
      <c r="D3431" s="39" t="s">
        <v>16026</v>
      </c>
      <c r="F3431" s="12" t="str">
        <f t="shared" si="53"/>
        <v>104749</v>
      </c>
    </row>
    <row r="3432" spans="1:6" ht="13.5" x14ac:dyDescent="0.25">
      <c r="A3432" s="41">
        <v>104750</v>
      </c>
      <c r="B3432" s="38" t="s">
        <v>3108</v>
      </c>
      <c r="C3432" s="38" t="s">
        <v>92</v>
      </c>
      <c r="D3432" s="39" t="s">
        <v>14113</v>
      </c>
      <c r="F3432" s="12" t="str">
        <f t="shared" si="53"/>
        <v>104750</v>
      </c>
    </row>
    <row r="3433" spans="1:6" ht="13.5" x14ac:dyDescent="0.25">
      <c r="A3433" s="41">
        <v>104751</v>
      </c>
      <c r="B3433" s="38" t="s">
        <v>3109</v>
      </c>
      <c r="C3433" s="38" t="s">
        <v>92</v>
      </c>
      <c r="D3433" s="39" t="s">
        <v>16027</v>
      </c>
      <c r="F3433" s="12" t="str">
        <f t="shared" si="53"/>
        <v>104751</v>
      </c>
    </row>
    <row r="3434" spans="1:6" ht="13.5" x14ac:dyDescent="0.25">
      <c r="A3434" s="41">
        <v>104752</v>
      </c>
      <c r="B3434" s="38" t="s">
        <v>3110</v>
      </c>
      <c r="C3434" s="38" t="s">
        <v>92</v>
      </c>
      <c r="D3434" s="39" t="s">
        <v>8189</v>
      </c>
      <c r="F3434" s="12" t="str">
        <f t="shared" si="53"/>
        <v>104752</v>
      </c>
    </row>
    <row r="3435" spans="1:6" ht="13.5" x14ac:dyDescent="0.25">
      <c r="A3435" s="41">
        <v>104753</v>
      </c>
      <c r="B3435" s="38" t="s">
        <v>3111</v>
      </c>
      <c r="C3435" s="38" t="s">
        <v>92</v>
      </c>
      <c r="D3435" s="39" t="s">
        <v>8254</v>
      </c>
      <c r="F3435" s="12" t="str">
        <f t="shared" si="53"/>
        <v>104753</v>
      </c>
    </row>
    <row r="3436" spans="1:6" ht="13.5" x14ac:dyDescent="0.25">
      <c r="A3436" s="41">
        <v>104754</v>
      </c>
      <c r="B3436" s="38" t="s">
        <v>3112</v>
      </c>
      <c r="C3436" s="38" t="s">
        <v>92</v>
      </c>
      <c r="D3436" s="39" t="s">
        <v>13323</v>
      </c>
      <c r="F3436" s="12" t="str">
        <f t="shared" si="53"/>
        <v>104754</v>
      </c>
    </row>
    <row r="3437" spans="1:6" ht="13.5" x14ac:dyDescent="0.25">
      <c r="A3437" s="41">
        <v>104755</v>
      </c>
      <c r="B3437" s="38" t="s">
        <v>3113</v>
      </c>
      <c r="C3437" s="38" t="s">
        <v>92</v>
      </c>
      <c r="D3437" s="39" t="s">
        <v>16028</v>
      </c>
      <c r="F3437" s="12" t="str">
        <f t="shared" si="53"/>
        <v>104755</v>
      </c>
    </row>
    <row r="3438" spans="1:6" ht="13.5" x14ac:dyDescent="0.25">
      <c r="A3438" s="41">
        <v>103490</v>
      </c>
      <c r="B3438" s="38" t="s">
        <v>3114</v>
      </c>
      <c r="C3438" s="38" t="s">
        <v>118</v>
      </c>
      <c r="D3438" s="39" t="s">
        <v>16029</v>
      </c>
      <c r="F3438" s="12" t="str">
        <f t="shared" si="53"/>
        <v>103490</v>
      </c>
    </row>
    <row r="3439" spans="1:6" ht="13.5" x14ac:dyDescent="0.25">
      <c r="A3439" s="41">
        <v>103491</v>
      </c>
      <c r="B3439" s="38" t="s">
        <v>3115</v>
      </c>
      <c r="C3439" s="38" t="s">
        <v>118</v>
      </c>
      <c r="D3439" s="39" t="s">
        <v>16030</v>
      </c>
      <c r="F3439" s="12" t="str">
        <f t="shared" si="53"/>
        <v>103491</v>
      </c>
    </row>
    <row r="3440" spans="1:6" ht="13.5" x14ac:dyDescent="0.25">
      <c r="A3440" s="41">
        <v>104758</v>
      </c>
      <c r="B3440" s="38" t="s">
        <v>3116</v>
      </c>
      <c r="C3440" s="38" t="s">
        <v>92</v>
      </c>
      <c r="D3440" s="39" t="s">
        <v>9085</v>
      </c>
      <c r="F3440" s="12" t="str">
        <f t="shared" si="53"/>
        <v>104758</v>
      </c>
    </row>
    <row r="3441" spans="1:6" ht="13.5" x14ac:dyDescent="0.25">
      <c r="A3441" s="41">
        <v>104759</v>
      </c>
      <c r="B3441" s="38" t="s">
        <v>3117</v>
      </c>
      <c r="C3441" s="38" t="s">
        <v>92</v>
      </c>
      <c r="D3441" s="39" t="s">
        <v>16031</v>
      </c>
      <c r="F3441" s="12" t="str">
        <f t="shared" si="53"/>
        <v>104759</v>
      </c>
    </row>
    <row r="3442" spans="1:6" ht="13.5" x14ac:dyDescent="0.25">
      <c r="A3442" s="41">
        <v>104760</v>
      </c>
      <c r="B3442" s="38" t="s">
        <v>3118</v>
      </c>
      <c r="C3442" s="38" t="s">
        <v>92</v>
      </c>
      <c r="D3442" s="39" t="s">
        <v>16032</v>
      </c>
      <c r="F3442" s="12" t="str">
        <f t="shared" si="53"/>
        <v>104760</v>
      </c>
    </row>
    <row r="3443" spans="1:6" ht="13.5" x14ac:dyDescent="0.25">
      <c r="A3443" s="41">
        <v>104761</v>
      </c>
      <c r="B3443" s="38" t="s">
        <v>3119</v>
      </c>
      <c r="C3443" s="38" t="s">
        <v>92</v>
      </c>
      <c r="D3443" s="39" t="s">
        <v>11691</v>
      </c>
      <c r="F3443" s="12" t="str">
        <f t="shared" si="53"/>
        <v>104761</v>
      </c>
    </row>
    <row r="3444" spans="1:6" ht="13.5" x14ac:dyDescent="0.25">
      <c r="A3444" s="41">
        <v>104762</v>
      </c>
      <c r="B3444" s="38" t="s">
        <v>3120</v>
      </c>
      <c r="C3444" s="38" t="s">
        <v>92</v>
      </c>
      <c r="D3444" s="39" t="s">
        <v>11707</v>
      </c>
      <c r="F3444" s="12" t="str">
        <f t="shared" si="53"/>
        <v>104762</v>
      </c>
    </row>
    <row r="3445" spans="1:6" ht="13.5" x14ac:dyDescent="0.25">
      <c r="A3445" s="41">
        <v>104763</v>
      </c>
      <c r="B3445" s="38" t="s">
        <v>3121</v>
      </c>
      <c r="C3445" s="38" t="s">
        <v>92</v>
      </c>
      <c r="D3445" s="39" t="s">
        <v>16033</v>
      </c>
      <c r="F3445" s="12" t="str">
        <f t="shared" si="53"/>
        <v>104763</v>
      </c>
    </row>
    <row r="3446" spans="1:6" ht="13.5" x14ac:dyDescent="0.25">
      <c r="A3446" s="41">
        <v>104764</v>
      </c>
      <c r="B3446" s="38" t="s">
        <v>3122</v>
      </c>
      <c r="C3446" s="38" t="s">
        <v>84</v>
      </c>
      <c r="D3446" s="39" t="s">
        <v>8665</v>
      </c>
      <c r="F3446" s="12" t="str">
        <f t="shared" si="53"/>
        <v>104764</v>
      </c>
    </row>
    <row r="3447" spans="1:6" ht="13.5" x14ac:dyDescent="0.25">
      <c r="A3447" s="41">
        <v>104765</v>
      </c>
      <c r="B3447" s="38" t="s">
        <v>3123</v>
      </c>
      <c r="C3447" s="38" t="s">
        <v>84</v>
      </c>
      <c r="D3447" s="39" t="s">
        <v>7376</v>
      </c>
      <c r="F3447" s="12" t="str">
        <f t="shared" si="53"/>
        <v>104765</v>
      </c>
    </row>
    <row r="3448" spans="1:6" ht="13.5" x14ac:dyDescent="0.25">
      <c r="A3448" s="41">
        <v>104766</v>
      </c>
      <c r="B3448" s="38" t="s">
        <v>3124</v>
      </c>
      <c r="C3448" s="38" t="s">
        <v>84</v>
      </c>
      <c r="D3448" s="39" t="s">
        <v>12076</v>
      </c>
      <c r="F3448" s="12" t="str">
        <f t="shared" si="53"/>
        <v>104766</v>
      </c>
    </row>
    <row r="3449" spans="1:6" ht="13.5" x14ac:dyDescent="0.25">
      <c r="A3449" s="41">
        <v>104768</v>
      </c>
      <c r="B3449" s="38" t="s">
        <v>3125</v>
      </c>
      <c r="C3449" s="38" t="s">
        <v>92</v>
      </c>
      <c r="D3449" s="39" t="s">
        <v>14164</v>
      </c>
      <c r="F3449" s="12" t="str">
        <f t="shared" si="53"/>
        <v>104768</v>
      </c>
    </row>
    <row r="3450" spans="1:6" ht="13.5" x14ac:dyDescent="0.25">
      <c r="A3450" s="41">
        <v>104770</v>
      </c>
      <c r="B3450" s="38" t="s">
        <v>3126</v>
      </c>
      <c r="C3450" s="38" t="s">
        <v>92</v>
      </c>
      <c r="D3450" s="39" t="s">
        <v>6630</v>
      </c>
      <c r="F3450" s="12" t="str">
        <f t="shared" si="53"/>
        <v>104770</v>
      </c>
    </row>
    <row r="3451" spans="1:6" ht="13.5" x14ac:dyDescent="0.25">
      <c r="A3451" s="41">
        <v>104772</v>
      </c>
      <c r="B3451" s="38" t="s">
        <v>3127</v>
      </c>
      <c r="C3451" s="38" t="s">
        <v>92</v>
      </c>
      <c r="D3451" s="39" t="s">
        <v>6496</v>
      </c>
      <c r="F3451" s="12" t="str">
        <f t="shared" si="53"/>
        <v>104772</v>
      </c>
    </row>
    <row r="3452" spans="1:6" ht="13.5" x14ac:dyDescent="0.25">
      <c r="A3452" s="41">
        <v>104774</v>
      </c>
      <c r="B3452" s="38" t="s">
        <v>3128</v>
      </c>
      <c r="C3452" s="38" t="s">
        <v>92</v>
      </c>
      <c r="D3452" s="39" t="s">
        <v>7215</v>
      </c>
      <c r="F3452" s="12" t="str">
        <f t="shared" si="53"/>
        <v>104774</v>
      </c>
    </row>
    <row r="3453" spans="1:6" ht="13.5" x14ac:dyDescent="0.25">
      <c r="A3453" s="41">
        <v>104776</v>
      </c>
      <c r="B3453" s="38" t="s">
        <v>3129</v>
      </c>
      <c r="C3453" s="38" t="s">
        <v>92</v>
      </c>
      <c r="D3453" s="39" t="s">
        <v>16034</v>
      </c>
      <c r="F3453" s="12" t="str">
        <f t="shared" si="53"/>
        <v>104776</v>
      </c>
    </row>
    <row r="3454" spans="1:6" ht="13.5" x14ac:dyDescent="0.25">
      <c r="A3454" s="41">
        <v>104778</v>
      </c>
      <c r="B3454" s="38" t="s">
        <v>3130</v>
      </c>
      <c r="C3454" s="38" t="s">
        <v>92</v>
      </c>
      <c r="D3454" s="39" t="s">
        <v>6515</v>
      </c>
      <c r="F3454" s="12" t="str">
        <f t="shared" si="53"/>
        <v>104778</v>
      </c>
    </row>
    <row r="3455" spans="1:6" ht="13.5" x14ac:dyDescent="0.25">
      <c r="A3455" s="41">
        <v>104780</v>
      </c>
      <c r="B3455" s="38" t="s">
        <v>3131</v>
      </c>
      <c r="C3455" s="38" t="s">
        <v>84</v>
      </c>
      <c r="D3455" s="39" t="s">
        <v>11160</v>
      </c>
      <c r="F3455" s="12" t="str">
        <f t="shared" si="53"/>
        <v>104780</v>
      </c>
    </row>
    <row r="3456" spans="1:6" ht="13.5" x14ac:dyDescent="0.25">
      <c r="A3456" s="41">
        <v>104785</v>
      </c>
      <c r="B3456" s="38" t="s">
        <v>3132</v>
      </c>
      <c r="C3456" s="38" t="s">
        <v>84</v>
      </c>
      <c r="D3456" s="39" t="s">
        <v>12012</v>
      </c>
      <c r="F3456" s="12" t="str">
        <f t="shared" si="53"/>
        <v>104785</v>
      </c>
    </row>
    <row r="3457" spans="1:6" ht="13.5" x14ac:dyDescent="0.25">
      <c r="A3457" s="41">
        <v>96765</v>
      </c>
      <c r="B3457" s="38" t="s">
        <v>3133</v>
      </c>
      <c r="C3457" s="38" t="s">
        <v>92</v>
      </c>
      <c r="D3457" s="39" t="s">
        <v>16035</v>
      </c>
      <c r="F3457" s="12" t="str">
        <f t="shared" si="53"/>
        <v>96765</v>
      </c>
    </row>
    <row r="3458" spans="1:6" ht="13.5" x14ac:dyDescent="0.25">
      <c r="A3458" s="41">
        <v>101905</v>
      </c>
      <c r="B3458" s="38" t="s">
        <v>3134</v>
      </c>
      <c r="C3458" s="38" t="s">
        <v>92</v>
      </c>
      <c r="D3458" s="39" t="s">
        <v>16036</v>
      </c>
      <c r="F3458" s="12" t="str">
        <f t="shared" si="53"/>
        <v>101905</v>
      </c>
    </row>
    <row r="3459" spans="1:6" ht="13.5" x14ac:dyDescent="0.25">
      <c r="A3459" s="41">
        <v>101906</v>
      </c>
      <c r="B3459" s="38" t="s">
        <v>3135</v>
      </c>
      <c r="C3459" s="38" t="s">
        <v>92</v>
      </c>
      <c r="D3459" s="39" t="s">
        <v>16037</v>
      </c>
      <c r="F3459" s="12" t="str">
        <f t="shared" si="53"/>
        <v>101906</v>
      </c>
    </row>
    <row r="3460" spans="1:6" ht="13.5" x14ac:dyDescent="0.25">
      <c r="A3460" s="41">
        <v>101907</v>
      </c>
      <c r="B3460" s="38" t="s">
        <v>3136</v>
      </c>
      <c r="C3460" s="38" t="s">
        <v>92</v>
      </c>
      <c r="D3460" s="39" t="s">
        <v>16038</v>
      </c>
      <c r="F3460" s="12" t="str">
        <f t="shared" ref="F3460:F3523" si="54">CLEAN(A3460)</f>
        <v>101907</v>
      </c>
    </row>
    <row r="3461" spans="1:6" ht="13.5" x14ac:dyDescent="0.25">
      <c r="A3461" s="41">
        <v>101908</v>
      </c>
      <c r="B3461" s="38" t="s">
        <v>356</v>
      </c>
      <c r="C3461" s="38" t="s">
        <v>92</v>
      </c>
      <c r="D3461" s="39" t="s">
        <v>16039</v>
      </c>
      <c r="F3461" s="12" t="str">
        <f t="shared" si="54"/>
        <v>101908</v>
      </c>
    </row>
    <row r="3462" spans="1:6" ht="13.5" x14ac:dyDescent="0.25">
      <c r="A3462" s="41">
        <v>101909</v>
      </c>
      <c r="B3462" s="38" t="s">
        <v>3137</v>
      </c>
      <c r="C3462" s="38" t="s">
        <v>92</v>
      </c>
      <c r="D3462" s="39" t="s">
        <v>16040</v>
      </c>
      <c r="F3462" s="12" t="str">
        <f t="shared" si="54"/>
        <v>101909</v>
      </c>
    </row>
    <row r="3463" spans="1:6" ht="13.5" x14ac:dyDescent="0.25">
      <c r="A3463" s="41">
        <v>101910</v>
      </c>
      <c r="B3463" s="38" t="s">
        <v>3138</v>
      </c>
      <c r="C3463" s="38" t="s">
        <v>92</v>
      </c>
      <c r="D3463" s="39" t="s">
        <v>16041</v>
      </c>
      <c r="F3463" s="12" t="str">
        <f t="shared" si="54"/>
        <v>101910</v>
      </c>
    </row>
    <row r="3464" spans="1:6" ht="13.5" x14ac:dyDescent="0.25">
      <c r="A3464" s="41">
        <v>101911</v>
      </c>
      <c r="B3464" s="38" t="s">
        <v>3139</v>
      </c>
      <c r="C3464" s="38" t="s">
        <v>92</v>
      </c>
      <c r="D3464" s="39" t="s">
        <v>16042</v>
      </c>
      <c r="F3464" s="12" t="str">
        <f t="shared" si="54"/>
        <v>101911</v>
      </c>
    </row>
    <row r="3465" spans="1:6" ht="13.5" x14ac:dyDescent="0.25">
      <c r="A3465" s="41">
        <v>101912</v>
      </c>
      <c r="B3465" s="38" t="s">
        <v>3140</v>
      </c>
      <c r="C3465" s="38" t="s">
        <v>92</v>
      </c>
      <c r="D3465" s="39" t="s">
        <v>16043</v>
      </c>
      <c r="F3465" s="12" t="str">
        <f t="shared" si="54"/>
        <v>101912</v>
      </c>
    </row>
    <row r="3466" spans="1:6" ht="13.5" x14ac:dyDescent="0.25">
      <c r="A3466" s="41">
        <v>101913</v>
      </c>
      <c r="B3466" s="38" t="s">
        <v>3141</v>
      </c>
      <c r="C3466" s="38" t="s">
        <v>92</v>
      </c>
      <c r="D3466" s="39" t="s">
        <v>16044</v>
      </c>
      <c r="F3466" s="12" t="str">
        <f t="shared" si="54"/>
        <v>101913</v>
      </c>
    </row>
    <row r="3467" spans="1:6" ht="13.5" x14ac:dyDescent="0.25">
      <c r="A3467" s="41">
        <v>101914</v>
      </c>
      <c r="B3467" s="38" t="s">
        <v>3142</v>
      </c>
      <c r="C3467" s="38" t="s">
        <v>92</v>
      </c>
      <c r="D3467" s="39" t="s">
        <v>16045</v>
      </c>
      <c r="F3467" s="12" t="str">
        <f t="shared" si="54"/>
        <v>101914</v>
      </c>
    </row>
    <row r="3468" spans="1:6" ht="13.5" x14ac:dyDescent="0.25">
      <c r="A3468" s="41">
        <v>101915</v>
      </c>
      <c r="B3468" s="38" t="s">
        <v>3143</v>
      </c>
      <c r="C3468" s="38" t="s">
        <v>92</v>
      </c>
      <c r="D3468" s="39" t="s">
        <v>16046</v>
      </c>
      <c r="F3468" s="12" t="str">
        <f t="shared" si="54"/>
        <v>101915</v>
      </c>
    </row>
    <row r="3469" spans="1:6" ht="13.5" x14ac:dyDescent="0.25">
      <c r="A3469" s="41">
        <v>101916</v>
      </c>
      <c r="B3469" s="38" t="s">
        <v>3144</v>
      </c>
      <c r="C3469" s="38" t="s">
        <v>92</v>
      </c>
      <c r="D3469" s="39" t="s">
        <v>16047</v>
      </c>
      <c r="F3469" s="12" t="str">
        <f t="shared" si="54"/>
        <v>101916</v>
      </c>
    </row>
    <row r="3470" spans="1:6" ht="13.5" x14ac:dyDescent="0.25">
      <c r="A3470" s="41">
        <v>101917</v>
      </c>
      <c r="B3470" s="38" t="s">
        <v>3145</v>
      </c>
      <c r="C3470" s="38" t="s">
        <v>92</v>
      </c>
      <c r="D3470" s="39" t="s">
        <v>16048</v>
      </c>
      <c r="F3470" s="12" t="str">
        <f t="shared" si="54"/>
        <v>101917</v>
      </c>
    </row>
    <row r="3471" spans="1:6" ht="13.5" x14ac:dyDescent="0.25">
      <c r="A3471" s="41">
        <v>98261</v>
      </c>
      <c r="B3471" s="38" t="s">
        <v>3146</v>
      </c>
      <c r="C3471" s="38" t="s">
        <v>84</v>
      </c>
      <c r="D3471" s="39" t="s">
        <v>16049</v>
      </c>
      <c r="F3471" s="12" t="str">
        <f t="shared" si="54"/>
        <v>98261</v>
      </c>
    </row>
    <row r="3472" spans="1:6" ht="13.5" x14ac:dyDescent="0.25">
      <c r="A3472" s="41">
        <v>98262</v>
      </c>
      <c r="B3472" s="38" t="s">
        <v>3147</v>
      </c>
      <c r="C3472" s="38" t="s">
        <v>84</v>
      </c>
      <c r="D3472" s="39" t="s">
        <v>9080</v>
      </c>
      <c r="F3472" s="12" t="str">
        <f t="shared" si="54"/>
        <v>98262</v>
      </c>
    </row>
    <row r="3473" spans="1:6" ht="13.5" x14ac:dyDescent="0.25">
      <c r="A3473" s="41">
        <v>98263</v>
      </c>
      <c r="B3473" s="38" t="s">
        <v>3148</v>
      </c>
      <c r="C3473" s="38" t="s">
        <v>84</v>
      </c>
      <c r="D3473" s="39" t="s">
        <v>10363</v>
      </c>
      <c r="F3473" s="12" t="str">
        <f t="shared" si="54"/>
        <v>98263</v>
      </c>
    </row>
    <row r="3474" spans="1:6" ht="13.5" x14ac:dyDescent="0.25">
      <c r="A3474" s="41">
        <v>98264</v>
      </c>
      <c r="B3474" s="38" t="s">
        <v>3149</v>
      </c>
      <c r="C3474" s="38" t="s">
        <v>84</v>
      </c>
      <c r="D3474" s="39" t="s">
        <v>16050</v>
      </c>
      <c r="F3474" s="12" t="str">
        <f t="shared" si="54"/>
        <v>98264</v>
      </c>
    </row>
    <row r="3475" spans="1:6" ht="13.5" x14ac:dyDescent="0.25">
      <c r="A3475" s="41">
        <v>98265</v>
      </c>
      <c r="B3475" s="38" t="s">
        <v>3150</v>
      </c>
      <c r="C3475" s="38" t="s">
        <v>84</v>
      </c>
      <c r="D3475" s="39" t="s">
        <v>16051</v>
      </c>
      <c r="F3475" s="12" t="str">
        <f t="shared" si="54"/>
        <v>98265</v>
      </c>
    </row>
    <row r="3476" spans="1:6" ht="13.5" x14ac:dyDescent="0.25">
      <c r="A3476" s="41">
        <v>98266</v>
      </c>
      <c r="B3476" s="38" t="s">
        <v>3151</v>
      </c>
      <c r="C3476" s="38" t="s">
        <v>84</v>
      </c>
      <c r="D3476" s="39" t="s">
        <v>16052</v>
      </c>
      <c r="F3476" s="12" t="str">
        <f t="shared" si="54"/>
        <v>98266</v>
      </c>
    </row>
    <row r="3477" spans="1:6" ht="13.5" x14ac:dyDescent="0.25">
      <c r="A3477" s="41">
        <v>98267</v>
      </c>
      <c r="B3477" s="38" t="s">
        <v>3152</v>
      </c>
      <c r="C3477" s="38" t="s">
        <v>84</v>
      </c>
      <c r="D3477" s="39" t="s">
        <v>14127</v>
      </c>
      <c r="F3477" s="12" t="str">
        <f t="shared" si="54"/>
        <v>98267</v>
      </c>
    </row>
    <row r="3478" spans="1:6" ht="13.5" x14ac:dyDescent="0.25">
      <c r="A3478" s="41">
        <v>98268</v>
      </c>
      <c r="B3478" s="38" t="s">
        <v>3153</v>
      </c>
      <c r="C3478" s="38" t="s">
        <v>84</v>
      </c>
      <c r="D3478" s="39" t="s">
        <v>16053</v>
      </c>
      <c r="F3478" s="12" t="str">
        <f t="shared" si="54"/>
        <v>98268</v>
      </c>
    </row>
    <row r="3479" spans="1:6" ht="13.5" x14ac:dyDescent="0.25">
      <c r="A3479" s="41">
        <v>98269</v>
      </c>
      <c r="B3479" s="38" t="s">
        <v>3154</v>
      </c>
      <c r="C3479" s="38" t="s">
        <v>84</v>
      </c>
      <c r="D3479" s="39" t="s">
        <v>14284</v>
      </c>
      <c r="F3479" s="12" t="str">
        <f t="shared" si="54"/>
        <v>98269</v>
      </c>
    </row>
    <row r="3480" spans="1:6" ht="13.5" x14ac:dyDescent="0.25">
      <c r="A3480" s="41">
        <v>98270</v>
      </c>
      <c r="B3480" s="38" t="s">
        <v>3155</v>
      </c>
      <c r="C3480" s="38" t="s">
        <v>84</v>
      </c>
      <c r="D3480" s="39" t="s">
        <v>16054</v>
      </c>
      <c r="F3480" s="12" t="str">
        <f t="shared" si="54"/>
        <v>98270</v>
      </c>
    </row>
    <row r="3481" spans="1:6" ht="13.5" x14ac:dyDescent="0.25">
      <c r="A3481" s="41">
        <v>98271</v>
      </c>
      <c r="B3481" s="38" t="s">
        <v>3156</v>
      </c>
      <c r="C3481" s="38" t="s">
        <v>84</v>
      </c>
      <c r="D3481" s="39" t="s">
        <v>16055</v>
      </c>
      <c r="F3481" s="12" t="str">
        <f t="shared" si="54"/>
        <v>98271</v>
      </c>
    </row>
    <row r="3482" spans="1:6" ht="13.5" x14ac:dyDescent="0.25">
      <c r="A3482" s="41">
        <v>98272</v>
      </c>
      <c r="B3482" s="38" t="s">
        <v>3157</v>
      </c>
      <c r="C3482" s="38" t="s">
        <v>84</v>
      </c>
      <c r="D3482" s="39" t="s">
        <v>16056</v>
      </c>
      <c r="F3482" s="12" t="str">
        <f t="shared" si="54"/>
        <v>98272</v>
      </c>
    </row>
    <row r="3483" spans="1:6" ht="13.5" x14ac:dyDescent="0.25">
      <c r="A3483" s="41">
        <v>98273</v>
      </c>
      <c r="B3483" s="38" t="s">
        <v>3158</v>
      </c>
      <c r="C3483" s="38" t="s">
        <v>84</v>
      </c>
      <c r="D3483" s="39" t="s">
        <v>7213</v>
      </c>
      <c r="F3483" s="12" t="str">
        <f t="shared" si="54"/>
        <v>98273</v>
      </c>
    </row>
    <row r="3484" spans="1:6" ht="13.5" x14ac:dyDescent="0.25">
      <c r="A3484" s="41">
        <v>98274</v>
      </c>
      <c r="B3484" s="38" t="s">
        <v>3159</v>
      </c>
      <c r="C3484" s="38" t="s">
        <v>84</v>
      </c>
      <c r="D3484" s="39" t="s">
        <v>16057</v>
      </c>
      <c r="F3484" s="12" t="str">
        <f t="shared" si="54"/>
        <v>98274</v>
      </c>
    </row>
    <row r="3485" spans="1:6" ht="13.5" x14ac:dyDescent="0.25">
      <c r="A3485" s="41">
        <v>98275</v>
      </c>
      <c r="B3485" s="38" t="s">
        <v>3160</v>
      </c>
      <c r="C3485" s="38" t="s">
        <v>84</v>
      </c>
      <c r="D3485" s="39" t="s">
        <v>6782</v>
      </c>
      <c r="F3485" s="12" t="str">
        <f t="shared" si="54"/>
        <v>98275</v>
      </c>
    </row>
    <row r="3486" spans="1:6" ht="13.5" x14ac:dyDescent="0.25">
      <c r="A3486" s="41">
        <v>98276</v>
      </c>
      <c r="B3486" s="38" t="s">
        <v>3161</v>
      </c>
      <c r="C3486" s="38" t="s">
        <v>84</v>
      </c>
      <c r="D3486" s="39" t="s">
        <v>9348</v>
      </c>
      <c r="F3486" s="12" t="str">
        <f t="shared" si="54"/>
        <v>98276</v>
      </c>
    </row>
    <row r="3487" spans="1:6" ht="13.5" x14ac:dyDescent="0.25">
      <c r="A3487" s="41">
        <v>98277</v>
      </c>
      <c r="B3487" s="38" t="s">
        <v>3162</v>
      </c>
      <c r="C3487" s="38" t="s">
        <v>84</v>
      </c>
      <c r="D3487" s="39" t="s">
        <v>16058</v>
      </c>
      <c r="F3487" s="12" t="str">
        <f t="shared" si="54"/>
        <v>98277</v>
      </c>
    </row>
    <row r="3488" spans="1:6" ht="13.5" x14ac:dyDescent="0.25">
      <c r="A3488" s="41">
        <v>98278</v>
      </c>
      <c r="B3488" s="38" t="s">
        <v>3163</v>
      </c>
      <c r="C3488" s="38" t="s">
        <v>84</v>
      </c>
      <c r="D3488" s="39" t="s">
        <v>15633</v>
      </c>
      <c r="F3488" s="12" t="str">
        <f t="shared" si="54"/>
        <v>98278</v>
      </c>
    </row>
    <row r="3489" spans="1:6" ht="13.5" x14ac:dyDescent="0.25">
      <c r="A3489" s="41">
        <v>98279</v>
      </c>
      <c r="B3489" s="38" t="s">
        <v>3164</v>
      </c>
      <c r="C3489" s="38" t="s">
        <v>84</v>
      </c>
      <c r="D3489" s="39" t="s">
        <v>16059</v>
      </c>
      <c r="F3489" s="12" t="str">
        <f t="shared" si="54"/>
        <v>98279</v>
      </c>
    </row>
    <row r="3490" spans="1:6" ht="13.5" x14ac:dyDescent="0.25">
      <c r="A3490" s="41">
        <v>98280</v>
      </c>
      <c r="B3490" s="38" t="s">
        <v>3165</v>
      </c>
      <c r="C3490" s="38" t="s">
        <v>84</v>
      </c>
      <c r="D3490" s="39" t="s">
        <v>6589</v>
      </c>
      <c r="F3490" s="12" t="str">
        <f t="shared" si="54"/>
        <v>98280</v>
      </c>
    </row>
    <row r="3491" spans="1:6" ht="13.5" x14ac:dyDescent="0.25">
      <c r="A3491" s="41">
        <v>98281</v>
      </c>
      <c r="B3491" s="38" t="s">
        <v>3166</v>
      </c>
      <c r="C3491" s="38" t="s">
        <v>84</v>
      </c>
      <c r="D3491" s="39" t="s">
        <v>8658</v>
      </c>
      <c r="F3491" s="12" t="str">
        <f t="shared" si="54"/>
        <v>98281</v>
      </c>
    </row>
    <row r="3492" spans="1:6" ht="13.5" x14ac:dyDescent="0.25">
      <c r="A3492" s="41">
        <v>98282</v>
      </c>
      <c r="B3492" s="38" t="s">
        <v>3167</v>
      </c>
      <c r="C3492" s="38" t="s">
        <v>84</v>
      </c>
      <c r="D3492" s="39" t="s">
        <v>6544</v>
      </c>
      <c r="F3492" s="12" t="str">
        <f t="shared" si="54"/>
        <v>98282</v>
      </c>
    </row>
    <row r="3493" spans="1:6" ht="13.5" x14ac:dyDescent="0.25">
      <c r="A3493" s="41">
        <v>98283</v>
      </c>
      <c r="B3493" s="38" t="s">
        <v>3168</v>
      </c>
      <c r="C3493" s="38" t="s">
        <v>84</v>
      </c>
      <c r="D3493" s="39" t="s">
        <v>16060</v>
      </c>
      <c r="F3493" s="12" t="str">
        <f t="shared" si="54"/>
        <v>98283</v>
      </c>
    </row>
    <row r="3494" spans="1:6" ht="13.5" x14ac:dyDescent="0.25">
      <c r="A3494" s="41">
        <v>98284</v>
      </c>
      <c r="B3494" s="38" t="s">
        <v>3169</v>
      </c>
      <c r="C3494" s="38" t="s">
        <v>84</v>
      </c>
      <c r="D3494" s="39" t="s">
        <v>15666</v>
      </c>
      <c r="F3494" s="12" t="str">
        <f t="shared" si="54"/>
        <v>98284</v>
      </c>
    </row>
    <row r="3495" spans="1:6" ht="13.5" x14ac:dyDescent="0.25">
      <c r="A3495" s="41">
        <v>98285</v>
      </c>
      <c r="B3495" s="38" t="s">
        <v>3170</v>
      </c>
      <c r="C3495" s="38" t="s">
        <v>84</v>
      </c>
      <c r="D3495" s="39" t="s">
        <v>10379</v>
      </c>
      <c r="F3495" s="12" t="str">
        <f t="shared" si="54"/>
        <v>98285</v>
      </c>
    </row>
    <row r="3496" spans="1:6" ht="13.5" x14ac:dyDescent="0.25">
      <c r="A3496" s="41">
        <v>98286</v>
      </c>
      <c r="B3496" s="38" t="s">
        <v>3171</v>
      </c>
      <c r="C3496" s="38" t="s">
        <v>84</v>
      </c>
      <c r="D3496" s="39" t="s">
        <v>15708</v>
      </c>
      <c r="F3496" s="12" t="str">
        <f t="shared" si="54"/>
        <v>98286</v>
      </c>
    </row>
    <row r="3497" spans="1:6" ht="13.5" x14ac:dyDescent="0.25">
      <c r="A3497" s="41">
        <v>98287</v>
      </c>
      <c r="B3497" s="38" t="s">
        <v>3172</v>
      </c>
      <c r="C3497" s="38" t="s">
        <v>84</v>
      </c>
      <c r="D3497" s="39" t="s">
        <v>16061</v>
      </c>
      <c r="F3497" s="12" t="str">
        <f t="shared" si="54"/>
        <v>98287</v>
      </c>
    </row>
    <row r="3498" spans="1:6" ht="13.5" x14ac:dyDescent="0.25">
      <c r="A3498" s="41">
        <v>98288</v>
      </c>
      <c r="B3498" s="38" t="s">
        <v>3173</v>
      </c>
      <c r="C3498" s="38" t="s">
        <v>84</v>
      </c>
      <c r="D3498" s="39" t="s">
        <v>9775</v>
      </c>
      <c r="F3498" s="12" t="str">
        <f t="shared" si="54"/>
        <v>98288</v>
      </c>
    </row>
    <row r="3499" spans="1:6" ht="13.5" x14ac:dyDescent="0.25">
      <c r="A3499" s="41">
        <v>98289</v>
      </c>
      <c r="B3499" s="38" t="s">
        <v>3174</v>
      </c>
      <c r="C3499" s="38" t="s">
        <v>84</v>
      </c>
      <c r="D3499" s="39" t="s">
        <v>10580</v>
      </c>
      <c r="F3499" s="12" t="str">
        <f t="shared" si="54"/>
        <v>98289</v>
      </c>
    </row>
    <row r="3500" spans="1:6" ht="13.5" x14ac:dyDescent="0.25">
      <c r="A3500" s="41">
        <v>98290</v>
      </c>
      <c r="B3500" s="38" t="s">
        <v>3175</v>
      </c>
      <c r="C3500" s="38" t="s">
        <v>84</v>
      </c>
      <c r="D3500" s="39" t="s">
        <v>9493</v>
      </c>
      <c r="F3500" s="12" t="str">
        <f t="shared" si="54"/>
        <v>98290</v>
      </c>
    </row>
    <row r="3501" spans="1:6" ht="13.5" x14ac:dyDescent="0.25">
      <c r="A3501" s="41">
        <v>98291</v>
      </c>
      <c r="B3501" s="38" t="s">
        <v>3176</v>
      </c>
      <c r="C3501" s="38" t="s">
        <v>84</v>
      </c>
      <c r="D3501" s="39" t="s">
        <v>9043</v>
      </c>
      <c r="F3501" s="12" t="str">
        <f t="shared" si="54"/>
        <v>98291</v>
      </c>
    </row>
    <row r="3502" spans="1:6" ht="13.5" x14ac:dyDescent="0.25">
      <c r="A3502" s="41">
        <v>98292</v>
      </c>
      <c r="B3502" s="38" t="s">
        <v>3177</v>
      </c>
      <c r="C3502" s="38" t="s">
        <v>84</v>
      </c>
      <c r="D3502" s="39" t="s">
        <v>9719</v>
      </c>
      <c r="F3502" s="12" t="str">
        <f t="shared" si="54"/>
        <v>98292</v>
      </c>
    </row>
    <row r="3503" spans="1:6" ht="13.5" x14ac:dyDescent="0.25">
      <c r="A3503" s="41">
        <v>98293</v>
      </c>
      <c r="B3503" s="38" t="s">
        <v>3178</v>
      </c>
      <c r="C3503" s="38" t="s">
        <v>84</v>
      </c>
      <c r="D3503" s="39" t="s">
        <v>16062</v>
      </c>
      <c r="F3503" s="12" t="str">
        <f t="shared" si="54"/>
        <v>98293</v>
      </c>
    </row>
    <row r="3504" spans="1:6" ht="13.5" x14ac:dyDescent="0.25">
      <c r="A3504" s="41">
        <v>98400</v>
      </c>
      <c r="B3504" s="38" t="s">
        <v>3179</v>
      </c>
      <c r="C3504" s="38" t="s">
        <v>84</v>
      </c>
      <c r="D3504" s="39" t="s">
        <v>14770</v>
      </c>
      <c r="F3504" s="12" t="str">
        <f t="shared" si="54"/>
        <v>98400</v>
      </c>
    </row>
    <row r="3505" spans="1:6" ht="13.5" x14ac:dyDescent="0.25">
      <c r="A3505" s="41">
        <v>98401</v>
      </c>
      <c r="B3505" s="38" t="s">
        <v>3180</v>
      </c>
      <c r="C3505" s="38" t="s">
        <v>84</v>
      </c>
      <c r="D3505" s="39" t="s">
        <v>16063</v>
      </c>
      <c r="F3505" s="12" t="str">
        <f t="shared" si="54"/>
        <v>98401</v>
      </c>
    </row>
    <row r="3506" spans="1:6" ht="13.5" x14ac:dyDescent="0.25">
      <c r="A3506" s="41">
        <v>98402</v>
      </c>
      <c r="B3506" s="38" t="s">
        <v>3181</v>
      </c>
      <c r="C3506" s="38" t="s">
        <v>84</v>
      </c>
      <c r="D3506" s="39" t="s">
        <v>7290</v>
      </c>
      <c r="F3506" s="12" t="str">
        <f t="shared" si="54"/>
        <v>98402</v>
      </c>
    </row>
    <row r="3507" spans="1:6" ht="13.5" x14ac:dyDescent="0.25">
      <c r="A3507" s="41">
        <v>100556</v>
      </c>
      <c r="B3507" s="38" t="s">
        <v>396</v>
      </c>
      <c r="C3507" s="38" t="s">
        <v>92</v>
      </c>
      <c r="D3507" s="39" t="s">
        <v>16064</v>
      </c>
      <c r="F3507" s="12" t="str">
        <f t="shared" si="54"/>
        <v>100556</v>
      </c>
    </row>
    <row r="3508" spans="1:6" ht="13.5" x14ac:dyDescent="0.25">
      <c r="A3508" s="41">
        <v>100557</v>
      </c>
      <c r="B3508" s="38" t="s">
        <v>3182</v>
      </c>
      <c r="C3508" s="38" t="s">
        <v>92</v>
      </c>
      <c r="D3508" s="39" t="s">
        <v>16065</v>
      </c>
      <c r="F3508" s="12" t="str">
        <f t="shared" si="54"/>
        <v>100557</v>
      </c>
    </row>
    <row r="3509" spans="1:6" ht="13.5" x14ac:dyDescent="0.25">
      <c r="A3509" s="41">
        <v>100560</v>
      </c>
      <c r="B3509" s="38" t="s">
        <v>3183</v>
      </c>
      <c r="C3509" s="38" t="s">
        <v>92</v>
      </c>
      <c r="D3509" s="39" t="s">
        <v>16066</v>
      </c>
      <c r="F3509" s="12" t="str">
        <f t="shared" si="54"/>
        <v>100560</v>
      </c>
    </row>
    <row r="3510" spans="1:6" ht="13.5" x14ac:dyDescent="0.25">
      <c r="A3510" s="41">
        <v>100561</v>
      </c>
      <c r="B3510" s="38" t="s">
        <v>3184</v>
      </c>
      <c r="C3510" s="38" t="s">
        <v>92</v>
      </c>
      <c r="D3510" s="39" t="s">
        <v>16067</v>
      </c>
      <c r="F3510" s="12" t="str">
        <f t="shared" si="54"/>
        <v>100561</v>
      </c>
    </row>
    <row r="3511" spans="1:6" ht="13.5" x14ac:dyDescent="0.25">
      <c r="A3511" s="41">
        <v>100562</v>
      </c>
      <c r="B3511" s="38" t="s">
        <v>3185</v>
      </c>
      <c r="C3511" s="38" t="s">
        <v>92</v>
      </c>
      <c r="D3511" s="39" t="s">
        <v>16068</v>
      </c>
      <c r="F3511" s="12" t="str">
        <f t="shared" si="54"/>
        <v>100562</v>
      </c>
    </row>
    <row r="3512" spans="1:6" ht="13.5" x14ac:dyDescent="0.25">
      <c r="A3512" s="41">
        <v>100563</v>
      </c>
      <c r="B3512" s="38" t="s">
        <v>3186</v>
      </c>
      <c r="C3512" s="38" t="s">
        <v>92</v>
      </c>
      <c r="D3512" s="39" t="s">
        <v>16069</v>
      </c>
      <c r="F3512" s="12" t="str">
        <f t="shared" si="54"/>
        <v>100563</v>
      </c>
    </row>
    <row r="3513" spans="1:6" ht="13.5" x14ac:dyDescent="0.25">
      <c r="A3513" s="41">
        <v>101795</v>
      </c>
      <c r="B3513" s="38" t="s">
        <v>3187</v>
      </c>
      <c r="C3513" s="38" t="s">
        <v>92</v>
      </c>
      <c r="D3513" s="39" t="s">
        <v>16070</v>
      </c>
      <c r="F3513" s="12" t="str">
        <f t="shared" si="54"/>
        <v>101795</v>
      </c>
    </row>
    <row r="3514" spans="1:6" ht="13.5" x14ac:dyDescent="0.25">
      <c r="A3514" s="41">
        <v>101798</v>
      </c>
      <c r="B3514" s="38" t="s">
        <v>3188</v>
      </c>
      <c r="C3514" s="38" t="s">
        <v>92</v>
      </c>
      <c r="D3514" s="39" t="s">
        <v>16071</v>
      </c>
      <c r="F3514" s="12" t="str">
        <f t="shared" si="54"/>
        <v>101798</v>
      </c>
    </row>
    <row r="3515" spans="1:6" ht="13.5" x14ac:dyDescent="0.25">
      <c r="A3515" s="41">
        <v>101799</v>
      </c>
      <c r="B3515" s="38" t="s">
        <v>3189</v>
      </c>
      <c r="C3515" s="38" t="s">
        <v>92</v>
      </c>
      <c r="D3515" s="39" t="s">
        <v>16072</v>
      </c>
      <c r="F3515" s="12" t="str">
        <f t="shared" si="54"/>
        <v>101799</v>
      </c>
    </row>
    <row r="3516" spans="1:6" ht="13.5" x14ac:dyDescent="0.25">
      <c r="A3516" s="41">
        <v>98397</v>
      </c>
      <c r="B3516" s="38" t="s">
        <v>16073</v>
      </c>
      <c r="C3516" s="38" t="s">
        <v>286</v>
      </c>
      <c r="D3516" s="39" t="s">
        <v>16074</v>
      </c>
      <c r="F3516" s="12" t="str">
        <f t="shared" si="54"/>
        <v>98397</v>
      </c>
    </row>
    <row r="3517" spans="1:6" ht="13.5" x14ac:dyDescent="0.25">
      <c r="A3517" s="41">
        <v>103244</v>
      </c>
      <c r="B3517" s="38" t="s">
        <v>3190</v>
      </c>
      <c r="C3517" s="38" t="s">
        <v>92</v>
      </c>
      <c r="D3517" s="39" t="s">
        <v>16075</v>
      </c>
      <c r="F3517" s="12" t="str">
        <f t="shared" si="54"/>
        <v>103244</v>
      </c>
    </row>
    <row r="3518" spans="1:6" ht="13.5" x14ac:dyDescent="0.25">
      <c r="A3518" s="41">
        <v>103245</v>
      </c>
      <c r="B3518" s="38" t="s">
        <v>3192</v>
      </c>
      <c r="C3518" s="38" t="s">
        <v>92</v>
      </c>
      <c r="D3518" s="39" t="s">
        <v>16076</v>
      </c>
      <c r="F3518" s="12" t="str">
        <f t="shared" si="54"/>
        <v>103245</v>
      </c>
    </row>
    <row r="3519" spans="1:6" ht="13.5" x14ac:dyDescent="0.25">
      <c r="A3519" s="41">
        <v>103246</v>
      </c>
      <c r="B3519" s="38" t="s">
        <v>3193</v>
      </c>
      <c r="C3519" s="38" t="s">
        <v>92</v>
      </c>
      <c r="D3519" s="39" t="s">
        <v>14665</v>
      </c>
      <c r="F3519" s="12" t="str">
        <f t="shared" si="54"/>
        <v>103246</v>
      </c>
    </row>
    <row r="3520" spans="1:6" ht="13.5" x14ac:dyDescent="0.25">
      <c r="A3520" s="41">
        <v>103247</v>
      </c>
      <c r="B3520" s="38" t="s">
        <v>3194</v>
      </c>
      <c r="C3520" s="38" t="s">
        <v>92</v>
      </c>
      <c r="D3520" s="39" t="s">
        <v>16077</v>
      </c>
      <c r="F3520" s="12" t="str">
        <f t="shared" si="54"/>
        <v>103247</v>
      </c>
    </row>
    <row r="3521" spans="1:6" ht="13.5" x14ac:dyDescent="0.25">
      <c r="A3521" s="41">
        <v>103248</v>
      </c>
      <c r="B3521" s="38" t="s">
        <v>3195</v>
      </c>
      <c r="C3521" s="38" t="s">
        <v>92</v>
      </c>
      <c r="D3521" s="39" t="s">
        <v>16078</v>
      </c>
      <c r="F3521" s="12" t="str">
        <f t="shared" si="54"/>
        <v>103248</v>
      </c>
    </row>
    <row r="3522" spans="1:6" ht="13.5" x14ac:dyDescent="0.25">
      <c r="A3522" s="41">
        <v>103249</v>
      </c>
      <c r="B3522" s="38" t="s">
        <v>3196</v>
      </c>
      <c r="C3522" s="38" t="s">
        <v>92</v>
      </c>
      <c r="D3522" s="39" t="s">
        <v>16079</v>
      </c>
      <c r="F3522" s="12" t="str">
        <f t="shared" si="54"/>
        <v>103249</v>
      </c>
    </row>
    <row r="3523" spans="1:6" ht="13.5" x14ac:dyDescent="0.25">
      <c r="A3523" s="41">
        <v>103250</v>
      </c>
      <c r="B3523" s="38" t="s">
        <v>3197</v>
      </c>
      <c r="C3523" s="38" t="s">
        <v>92</v>
      </c>
      <c r="D3523" s="39" t="s">
        <v>16080</v>
      </c>
      <c r="F3523" s="12" t="str">
        <f t="shared" si="54"/>
        <v>103250</v>
      </c>
    </row>
    <row r="3524" spans="1:6" ht="13.5" x14ac:dyDescent="0.25">
      <c r="A3524" s="41">
        <v>103251</v>
      </c>
      <c r="B3524" s="38" t="s">
        <v>3198</v>
      </c>
      <c r="C3524" s="38" t="s">
        <v>92</v>
      </c>
      <c r="D3524" s="39" t="s">
        <v>16081</v>
      </c>
      <c r="F3524" s="12" t="str">
        <f t="shared" ref="F3524:F3587" si="55">CLEAN(A3524)</f>
        <v>103251</v>
      </c>
    </row>
    <row r="3525" spans="1:6" ht="13.5" x14ac:dyDescent="0.25">
      <c r="A3525" s="41">
        <v>103252</v>
      </c>
      <c r="B3525" s="38" t="s">
        <v>3199</v>
      </c>
      <c r="C3525" s="38" t="s">
        <v>92</v>
      </c>
      <c r="D3525" s="39" t="s">
        <v>16082</v>
      </c>
      <c r="F3525" s="12" t="str">
        <f t="shared" si="55"/>
        <v>103252</v>
      </c>
    </row>
    <row r="3526" spans="1:6" ht="13.5" x14ac:dyDescent="0.25">
      <c r="A3526" s="41">
        <v>103253</v>
      </c>
      <c r="B3526" s="38" t="s">
        <v>3200</v>
      </c>
      <c r="C3526" s="38" t="s">
        <v>92</v>
      </c>
      <c r="D3526" s="39" t="s">
        <v>16083</v>
      </c>
      <c r="F3526" s="12" t="str">
        <f t="shared" si="55"/>
        <v>103253</v>
      </c>
    </row>
    <row r="3527" spans="1:6" ht="13.5" x14ac:dyDescent="0.25">
      <c r="A3527" s="41">
        <v>103254</v>
      </c>
      <c r="B3527" s="38" t="s">
        <v>3201</v>
      </c>
      <c r="C3527" s="38" t="s">
        <v>92</v>
      </c>
      <c r="D3527" s="39" t="s">
        <v>16084</v>
      </c>
      <c r="F3527" s="12" t="str">
        <f t="shared" si="55"/>
        <v>103254</v>
      </c>
    </row>
    <row r="3528" spans="1:6" ht="13.5" x14ac:dyDescent="0.25">
      <c r="A3528" s="41">
        <v>103255</v>
      </c>
      <c r="B3528" s="38" t="s">
        <v>3202</v>
      </c>
      <c r="C3528" s="38" t="s">
        <v>92</v>
      </c>
      <c r="D3528" s="39" t="s">
        <v>16085</v>
      </c>
      <c r="F3528" s="12" t="str">
        <f t="shared" si="55"/>
        <v>103255</v>
      </c>
    </row>
    <row r="3529" spans="1:6" ht="13.5" x14ac:dyDescent="0.25">
      <c r="A3529" s="41">
        <v>103256</v>
      </c>
      <c r="B3529" s="38" t="s">
        <v>16086</v>
      </c>
      <c r="C3529" s="38" t="s">
        <v>92</v>
      </c>
      <c r="D3529" s="39" t="s">
        <v>16087</v>
      </c>
      <c r="F3529" s="12" t="str">
        <f t="shared" si="55"/>
        <v>103256</v>
      </c>
    </row>
    <row r="3530" spans="1:6" ht="13.5" x14ac:dyDescent="0.25">
      <c r="A3530" s="41">
        <v>103257</v>
      </c>
      <c r="B3530" s="38" t="s">
        <v>16088</v>
      </c>
      <c r="C3530" s="38" t="s">
        <v>92</v>
      </c>
      <c r="D3530" s="39" t="s">
        <v>16089</v>
      </c>
      <c r="F3530" s="12" t="str">
        <f t="shared" si="55"/>
        <v>103257</v>
      </c>
    </row>
    <row r="3531" spans="1:6" ht="13.5" x14ac:dyDescent="0.25">
      <c r="A3531" s="41">
        <v>103258</v>
      </c>
      <c r="B3531" s="38" t="s">
        <v>16090</v>
      </c>
      <c r="C3531" s="38" t="s">
        <v>92</v>
      </c>
      <c r="D3531" s="39" t="s">
        <v>16091</v>
      </c>
      <c r="F3531" s="12" t="str">
        <f t="shared" si="55"/>
        <v>103258</v>
      </c>
    </row>
    <row r="3532" spans="1:6" ht="13.5" x14ac:dyDescent="0.25">
      <c r="A3532" s="41">
        <v>103259</v>
      </c>
      <c r="B3532" s="38" t="s">
        <v>16092</v>
      </c>
      <c r="C3532" s="38" t="s">
        <v>92</v>
      </c>
      <c r="D3532" s="39" t="s">
        <v>16093</v>
      </c>
      <c r="F3532" s="12" t="str">
        <f t="shared" si="55"/>
        <v>103259</v>
      </c>
    </row>
    <row r="3533" spans="1:6" ht="13.5" x14ac:dyDescent="0.25">
      <c r="A3533" s="41">
        <v>103260</v>
      </c>
      <c r="B3533" s="38" t="s">
        <v>16094</v>
      </c>
      <c r="C3533" s="38" t="s">
        <v>92</v>
      </c>
      <c r="D3533" s="39" t="s">
        <v>16095</v>
      </c>
      <c r="F3533" s="12" t="str">
        <f t="shared" si="55"/>
        <v>103260</v>
      </c>
    </row>
    <row r="3534" spans="1:6" ht="13.5" x14ac:dyDescent="0.25">
      <c r="A3534" s="41">
        <v>103261</v>
      </c>
      <c r="B3534" s="38" t="s">
        <v>16096</v>
      </c>
      <c r="C3534" s="38" t="s">
        <v>92</v>
      </c>
      <c r="D3534" s="39" t="s">
        <v>16097</v>
      </c>
      <c r="F3534" s="12" t="str">
        <f t="shared" si="55"/>
        <v>103261</v>
      </c>
    </row>
    <row r="3535" spans="1:6" ht="13.5" x14ac:dyDescent="0.25">
      <c r="A3535" s="41">
        <v>103262</v>
      </c>
      <c r="B3535" s="38" t="s">
        <v>16098</v>
      </c>
      <c r="C3535" s="38" t="s">
        <v>92</v>
      </c>
      <c r="D3535" s="39" t="s">
        <v>16099</v>
      </c>
      <c r="F3535" s="12" t="str">
        <f t="shared" si="55"/>
        <v>103262</v>
      </c>
    </row>
    <row r="3536" spans="1:6" ht="13.5" x14ac:dyDescent="0.25">
      <c r="A3536" s="41">
        <v>103263</v>
      </c>
      <c r="B3536" s="38" t="s">
        <v>3203</v>
      </c>
      <c r="C3536" s="38" t="s">
        <v>92</v>
      </c>
      <c r="D3536" s="39" t="s">
        <v>16100</v>
      </c>
      <c r="F3536" s="12" t="str">
        <f t="shared" si="55"/>
        <v>103263</v>
      </c>
    </row>
    <row r="3537" spans="1:6" ht="13.5" x14ac:dyDescent="0.25">
      <c r="A3537" s="41">
        <v>103264</v>
      </c>
      <c r="B3537" s="38" t="s">
        <v>3204</v>
      </c>
      <c r="C3537" s="38" t="s">
        <v>92</v>
      </c>
      <c r="D3537" s="39" t="s">
        <v>16101</v>
      </c>
      <c r="F3537" s="12" t="str">
        <f t="shared" si="55"/>
        <v>103264</v>
      </c>
    </row>
    <row r="3538" spans="1:6" ht="13.5" x14ac:dyDescent="0.25">
      <c r="A3538" s="41">
        <v>103265</v>
      </c>
      <c r="B3538" s="38" t="s">
        <v>3205</v>
      </c>
      <c r="C3538" s="38" t="s">
        <v>92</v>
      </c>
      <c r="D3538" s="39" t="s">
        <v>16102</v>
      </c>
      <c r="F3538" s="12" t="str">
        <f t="shared" si="55"/>
        <v>103265</v>
      </c>
    </row>
    <row r="3539" spans="1:6" ht="13.5" x14ac:dyDescent="0.25">
      <c r="A3539" s="41">
        <v>103266</v>
      </c>
      <c r="B3539" s="38" t="s">
        <v>3206</v>
      </c>
      <c r="C3539" s="38" t="s">
        <v>92</v>
      </c>
      <c r="D3539" s="39" t="s">
        <v>16103</v>
      </c>
      <c r="F3539" s="12" t="str">
        <f t="shared" si="55"/>
        <v>103266</v>
      </c>
    </row>
    <row r="3540" spans="1:6" ht="13.5" x14ac:dyDescent="0.25">
      <c r="A3540" s="41">
        <v>103267</v>
      </c>
      <c r="B3540" s="38" t="s">
        <v>3207</v>
      </c>
      <c r="C3540" s="38" t="s">
        <v>92</v>
      </c>
      <c r="D3540" s="39" t="s">
        <v>16104</v>
      </c>
      <c r="F3540" s="12" t="str">
        <f t="shared" si="55"/>
        <v>103267</v>
      </c>
    </row>
    <row r="3541" spans="1:6" ht="13.5" x14ac:dyDescent="0.25">
      <c r="A3541" s="41">
        <v>103268</v>
      </c>
      <c r="B3541" s="38" t="s">
        <v>3208</v>
      </c>
      <c r="C3541" s="38" t="s">
        <v>92</v>
      </c>
      <c r="D3541" s="39" t="s">
        <v>16105</v>
      </c>
      <c r="F3541" s="12" t="str">
        <f t="shared" si="55"/>
        <v>103268</v>
      </c>
    </row>
    <row r="3542" spans="1:6" ht="13.5" x14ac:dyDescent="0.25">
      <c r="A3542" s="41">
        <v>103269</v>
      </c>
      <c r="B3542" s="38" t="s">
        <v>3209</v>
      </c>
      <c r="C3542" s="38" t="s">
        <v>92</v>
      </c>
      <c r="D3542" s="39" t="s">
        <v>16106</v>
      </c>
      <c r="F3542" s="12" t="str">
        <f t="shared" si="55"/>
        <v>103269</v>
      </c>
    </row>
    <row r="3543" spans="1:6" ht="13.5" x14ac:dyDescent="0.25">
      <c r="A3543" s="41">
        <v>103270</v>
      </c>
      <c r="B3543" s="38" t="s">
        <v>3210</v>
      </c>
      <c r="C3543" s="38" t="s">
        <v>92</v>
      </c>
      <c r="D3543" s="39" t="s">
        <v>16107</v>
      </c>
      <c r="F3543" s="12" t="str">
        <f t="shared" si="55"/>
        <v>103270</v>
      </c>
    </row>
    <row r="3544" spans="1:6" ht="13.5" x14ac:dyDescent="0.25">
      <c r="A3544" s="41">
        <v>103271</v>
      </c>
      <c r="B3544" s="38" t="s">
        <v>3211</v>
      </c>
      <c r="C3544" s="38" t="s">
        <v>92</v>
      </c>
      <c r="D3544" s="39" t="s">
        <v>16108</v>
      </c>
      <c r="F3544" s="12" t="str">
        <f t="shared" si="55"/>
        <v>103271</v>
      </c>
    </row>
    <row r="3545" spans="1:6" ht="13.5" x14ac:dyDescent="0.25">
      <c r="A3545" s="41">
        <v>103272</v>
      </c>
      <c r="B3545" s="38" t="s">
        <v>3212</v>
      </c>
      <c r="C3545" s="38" t="s">
        <v>92</v>
      </c>
      <c r="D3545" s="39" t="s">
        <v>16109</v>
      </c>
      <c r="F3545" s="12" t="str">
        <f t="shared" si="55"/>
        <v>103272</v>
      </c>
    </row>
    <row r="3546" spans="1:6" ht="13.5" x14ac:dyDescent="0.25">
      <c r="A3546" s="41">
        <v>103273</v>
      </c>
      <c r="B3546" s="38" t="s">
        <v>3213</v>
      </c>
      <c r="C3546" s="38" t="s">
        <v>92</v>
      </c>
      <c r="D3546" s="39" t="s">
        <v>16110</v>
      </c>
      <c r="F3546" s="12" t="str">
        <f t="shared" si="55"/>
        <v>103273</v>
      </c>
    </row>
    <row r="3547" spans="1:6" ht="13.5" x14ac:dyDescent="0.25">
      <c r="A3547" s="41">
        <v>103274</v>
      </c>
      <c r="B3547" s="38" t="s">
        <v>3214</v>
      </c>
      <c r="C3547" s="38" t="s">
        <v>92</v>
      </c>
      <c r="D3547" s="39" t="s">
        <v>16111</v>
      </c>
      <c r="F3547" s="12" t="str">
        <f t="shared" si="55"/>
        <v>103274</v>
      </c>
    </row>
    <row r="3548" spans="1:6" ht="13.5" x14ac:dyDescent="0.25">
      <c r="A3548" s="41">
        <v>103275</v>
      </c>
      <c r="B3548" s="38" t="s">
        <v>3215</v>
      </c>
      <c r="C3548" s="38" t="s">
        <v>92</v>
      </c>
      <c r="D3548" s="39" t="s">
        <v>16112</v>
      </c>
      <c r="F3548" s="12" t="str">
        <f t="shared" si="55"/>
        <v>103275</v>
      </c>
    </row>
    <row r="3549" spans="1:6" ht="13.5" x14ac:dyDescent="0.25">
      <c r="A3549" s="41">
        <v>103276</v>
      </c>
      <c r="B3549" s="38" t="s">
        <v>3216</v>
      </c>
      <c r="C3549" s="38" t="s">
        <v>92</v>
      </c>
      <c r="D3549" s="39" t="s">
        <v>16113</v>
      </c>
      <c r="F3549" s="12" t="str">
        <f t="shared" si="55"/>
        <v>103276</v>
      </c>
    </row>
    <row r="3550" spans="1:6" ht="13.5" x14ac:dyDescent="0.25">
      <c r="A3550" s="41">
        <v>103277</v>
      </c>
      <c r="B3550" s="38" t="s">
        <v>3217</v>
      </c>
      <c r="C3550" s="38" t="s">
        <v>92</v>
      </c>
      <c r="D3550" s="39" t="s">
        <v>16114</v>
      </c>
      <c r="F3550" s="12" t="str">
        <f t="shared" si="55"/>
        <v>103277</v>
      </c>
    </row>
    <row r="3551" spans="1:6" ht="13.5" x14ac:dyDescent="0.25">
      <c r="A3551" s="41">
        <v>103278</v>
      </c>
      <c r="B3551" s="38" t="s">
        <v>3218</v>
      </c>
      <c r="C3551" s="38" t="s">
        <v>92</v>
      </c>
      <c r="D3551" s="39" t="s">
        <v>16115</v>
      </c>
      <c r="F3551" s="12" t="str">
        <f t="shared" si="55"/>
        <v>103278</v>
      </c>
    </row>
    <row r="3552" spans="1:6" ht="13.5" x14ac:dyDescent="0.25">
      <c r="A3552" s="41">
        <v>103288</v>
      </c>
      <c r="B3552" s="38" t="s">
        <v>3219</v>
      </c>
      <c r="C3552" s="38" t="s">
        <v>92</v>
      </c>
      <c r="D3552" s="39" t="s">
        <v>9853</v>
      </c>
      <c r="F3552" s="12" t="str">
        <f t="shared" si="55"/>
        <v>103288</v>
      </c>
    </row>
    <row r="3553" spans="1:6" ht="13.5" x14ac:dyDescent="0.25">
      <c r="A3553" s="41">
        <v>103289</v>
      </c>
      <c r="B3553" s="38" t="s">
        <v>16116</v>
      </c>
      <c r="C3553" s="38" t="s">
        <v>84</v>
      </c>
      <c r="D3553" s="39" t="s">
        <v>16117</v>
      </c>
      <c r="F3553" s="12" t="str">
        <f t="shared" si="55"/>
        <v>103289</v>
      </c>
    </row>
    <row r="3554" spans="1:6" ht="13.5" x14ac:dyDescent="0.25">
      <c r="A3554" s="41">
        <v>103290</v>
      </c>
      <c r="B3554" s="38" t="s">
        <v>16118</v>
      </c>
      <c r="C3554" s="38" t="s">
        <v>84</v>
      </c>
      <c r="D3554" s="39" t="s">
        <v>7479</v>
      </c>
      <c r="F3554" s="12" t="str">
        <f t="shared" si="55"/>
        <v>103290</v>
      </c>
    </row>
    <row r="3555" spans="1:6" ht="13.5" x14ac:dyDescent="0.25">
      <c r="A3555" s="41">
        <v>103291</v>
      </c>
      <c r="B3555" s="38" t="s">
        <v>16119</v>
      </c>
      <c r="C3555" s="38" t="s">
        <v>84</v>
      </c>
      <c r="D3555" s="39" t="s">
        <v>16120</v>
      </c>
      <c r="F3555" s="12" t="str">
        <f t="shared" si="55"/>
        <v>103291</v>
      </c>
    </row>
    <row r="3556" spans="1:6" ht="13.5" x14ac:dyDescent="0.25">
      <c r="A3556" s="41">
        <v>103292</v>
      </c>
      <c r="B3556" s="38" t="s">
        <v>16121</v>
      </c>
      <c r="C3556" s="38" t="s">
        <v>84</v>
      </c>
      <c r="D3556" s="39" t="s">
        <v>13617</v>
      </c>
      <c r="F3556" s="12" t="str">
        <f t="shared" si="55"/>
        <v>103292</v>
      </c>
    </row>
    <row r="3557" spans="1:6" ht="13.5" x14ac:dyDescent="0.25">
      <c r="A3557" s="41">
        <v>101936</v>
      </c>
      <c r="B3557" s="38" t="s">
        <v>16122</v>
      </c>
      <c r="C3557" s="38" t="s">
        <v>92</v>
      </c>
      <c r="D3557" s="39" t="s">
        <v>16123</v>
      </c>
      <c r="F3557" s="12" t="str">
        <f t="shared" si="55"/>
        <v>101936</v>
      </c>
    </row>
    <row r="3558" spans="1:6" ht="13.5" x14ac:dyDescent="0.25">
      <c r="A3558" s="41">
        <v>101937</v>
      </c>
      <c r="B3558" s="38" t="s">
        <v>16124</v>
      </c>
      <c r="C3558" s="38" t="s">
        <v>92</v>
      </c>
      <c r="D3558" s="39" t="s">
        <v>16125</v>
      </c>
      <c r="F3558" s="12" t="str">
        <f t="shared" si="55"/>
        <v>101937</v>
      </c>
    </row>
    <row r="3559" spans="1:6" ht="13.5" x14ac:dyDescent="0.25">
      <c r="A3559" s="41">
        <v>98294</v>
      </c>
      <c r="B3559" s="38" t="s">
        <v>353</v>
      </c>
      <c r="C3559" s="38" t="s">
        <v>84</v>
      </c>
      <c r="D3559" s="39" t="s">
        <v>16126</v>
      </c>
      <c r="F3559" s="12" t="str">
        <f t="shared" si="55"/>
        <v>98294</v>
      </c>
    </row>
    <row r="3560" spans="1:6" ht="13.5" x14ac:dyDescent="0.25">
      <c r="A3560" s="41">
        <v>98295</v>
      </c>
      <c r="B3560" s="38" t="s">
        <v>3221</v>
      </c>
      <c r="C3560" s="38" t="s">
        <v>84</v>
      </c>
      <c r="D3560" s="39" t="s">
        <v>9341</v>
      </c>
      <c r="F3560" s="12" t="str">
        <f t="shared" si="55"/>
        <v>98295</v>
      </c>
    </row>
    <row r="3561" spans="1:6" ht="13.5" x14ac:dyDescent="0.25">
      <c r="A3561" s="41">
        <v>98296</v>
      </c>
      <c r="B3561" s="38" t="s">
        <v>3222</v>
      </c>
      <c r="C3561" s="38" t="s">
        <v>84</v>
      </c>
      <c r="D3561" s="39" t="s">
        <v>8330</v>
      </c>
      <c r="F3561" s="12" t="str">
        <f t="shared" si="55"/>
        <v>98296</v>
      </c>
    </row>
    <row r="3562" spans="1:6" ht="13.5" x14ac:dyDescent="0.25">
      <c r="A3562" s="41">
        <v>98297</v>
      </c>
      <c r="B3562" s="38" t="s">
        <v>3223</v>
      </c>
      <c r="C3562" s="38" t="s">
        <v>84</v>
      </c>
      <c r="D3562" s="39" t="s">
        <v>8430</v>
      </c>
      <c r="F3562" s="12" t="str">
        <f t="shared" si="55"/>
        <v>98297</v>
      </c>
    </row>
    <row r="3563" spans="1:6" ht="13.5" x14ac:dyDescent="0.25">
      <c r="A3563" s="41">
        <v>98298</v>
      </c>
      <c r="B3563" s="38" t="s">
        <v>3224</v>
      </c>
      <c r="C3563" s="38" t="s">
        <v>84</v>
      </c>
      <c r="D3563" s="39" t="s">
        <v>16127</v>
      </c>
      <c r="F3563" s="12" t="str">
        <f t="shared" si="55"/>
        <v>98298</v>
      </c>
    </row>
    <row r="3564" spans="1:6" ht="13.5" x14ac:dyDescent="0.25">
      <c r="A3564" s="41">
        <v>98299</v>
      </c>
      <c r="B3564" s="38" t="s">
        <v>3225</v>
      </c>
      <c r="C3564" s="38" t="s">
        <v>84</v>
      </c>
      <c r="D3564" s="39" t="s">
        <v>10066</v>
      </c>
      <c r="F3564" s="12" t="str">
        <f t="shared" si="55"/>
        <v>98299</v>
      </c>
    </row>
    <row r="3565" spans="1:6" ht="13.5" x14ac:dyDescent="0.25">
      <c r="A3565" s="41">
        <v>98300</v>
      </c>
      <c r="B3565" s="38" t="s">
        <v>3226</v>
      </c>
      <c r="C3565" s="38" t="s">
        <v>84</v>
      </c>
      <c r="D3565" s="39" t="s">
        <v>14055</v>
      </c>
      <c r="F3565" s="12" t="str">
        <f t="shared" si="55"/>
        <v>98300</v>
      </c>
    </row>
    <row r="3566" spans="1:6" ht="13.5" x14ac:dyDescent="0.25">
      <c r="A3566" s="41">
        <v>98301</v>
      </c>
      <c r="B3566" s="38" t="s">
        <v>3227</v>
      </c>
      <c r="C3566" s="38" t="s">
        <v>92</v>
      </c>
      <c r="D3566" s="39" t="s">
        <v>16128</v>
      </c>
      <c r="F3566" s="12" t="str">
        <f t="shared" si="55"/>
        <v>98301</v>
      </c>
    </row>
    <row r="3567" spans="1:6" ht="13.5" x14ac:dyDescent="0.25">
      <c r="A3567" s="41">
        <v>98302</v>
      </c>
      <c r="B3567" s="38" t="s">
        <v>3228</v>
      </c>
      <c r="C3567" s="38" t="s">
        <v>92</v>
      </c>
      <c r="D3567" s="39" t="s">
        <v>16129</v>
      </c>
      <c r="F3567" s="12" t="str">
        <f t="shared" si="55"/>
        <v>98302</v>
      </c>
    </row>
    <row r="3568" spans="1:6" ht="13.5" x14ac:dyDescent="0.25">
      <c r="A3568" s="41">
        <v>98304</v>
      </c>
      <c r="B3568" s="38" t="s">
        <v>3229</v>
      </c>
      <c r="C3568" s="38" t="s">
        <v>92</v>
      </c>
      <c r="D3568" s="39" t="s">
        <v>16130</v>
      </c>
      <c r="F3568" s="12" t="str">
        <f t="shared" si="55"/>
        <v>98304</v>
      </c>
    </row>
    <row r="3569" spans="1:6" ht="13.5" x14ac:dyDescent="0.25">
      <c r="A3569" s="41">
        <v>98305</v>
      </c>
      <c r="B3569" s="38" t="s">
        <v>3230</v>
      </c>
      <c r="C3569" s="38" t="s">
        <v>92</v>
      </c>
      <c r="D3569" s="39" t="s">
        <v>16131</v>
      </c>
      <c r="F3569" s="12" t="str">
        <f t="shared" si="55"/>
        <v>98305</v>
      </c>
    </row>
    <row r="3570" spans="1:6" ht="13.5" x14ac:dyDescent="0.25">
      <c r="A3570" s="41">
        <v>98306</v>
      </c>
      <c r="B3570" s="38" t="s">
        <v>3231</v>
      </c>
      <c r="C3570" s="38" t="s">
        <v>92</v>
      </c>
      <c r="D3570" s="39" t="s">
        <v>15694</v>
      </c>
      <c r="F3570" s="12" t="str">
        <f t="shared" si="55"/>
        <v>98306</v>
      </c>
    </row>
    <row r="3571" spans="1:6" ht="13.5" x14ac:dyDescent="0.25">
      <c r="A3571" s="41">
        <v>98307</v>
      </c>
      <c r="B3571" s="38" t="s">
        <v>354</v>
      </c>
      <c r="C3571" s="38" t="s">
        <v>92</v>
      </c>
      <c r="D3571" s="39" t="s">
        <v>16132</v>
      </c>
      <c r="F3571" s="12" t="str">
        <f t="shared" si="55"/>
        <v>98307</v>
      </c>
    </row>
    <row r="3572" spans="1:6" ht="13.5" x14ac:dyDescent="0.25">
      <c r="A3572" s="41">
        <v>98308</v>
      </c>
      <c r="B3572" s="38" t="s">
        <v>3232</v>
      </c>
      <c r="C3572" s="38" t="s">
        <v>92</v>
      </c>
      <c r="D3572" s="39" t="s">
        <v>11097</v>
      </c>
      <c r="F3572" s="12" t="str">
        <f t="shared" si="55"/>
        <v>98308</v>
      </c>
    </row>
    <row r="3573" spans="1:6" ht="13.5" x14ac:dyDescent="0.25">
      <c r="A3573" s="41">
        <v>98593</v>
      </c>
      <c r="B3573" s="38" t="s">
        <v>3233</v>
      </c>
      <c r="C3573" s="38" t="s">
        <v>92</v>
      </c>
      <c r="D3573" s="39" t="s">
        <v>16133</v>
      </c>
      <c r="F3573" s="12" t="str">
        <f t="shared" si="55"/>
        <v>98593</v>
      </c>
    </row>
    <row r="3574" spans="1:6" ht="13.5" x14ac:dyDescent="0.25">
      <c r="A3574" s="41">
        <v>100553</v>
      </c>
      <c r="B3574" s="38" t="s">
        <v>3234</v>
      </c>
      <c r="C3574" s="38" t="s">
        <v>84</v>
      </c>
      <c r="D3574" s="39" t="s">
        <v>16134</v>
      </c>
      <c r="F3574" s="12" t="str">
        <f t="shared" si="55"/>
        <v>100553</v>
      </c>
    </row>
    <row r="3575" spans="1:6" ht="13.5" x14ac:dyDescent="0.25">
      <c r="A3575" s="41">
        <v>100554</v>
      </c>
      <c r="B3575" s="38" t="s">
        <v>3235</v>
      </c>
      <c r="C3575" s="38" t="s">
        <v>84</v>
      </c>
      <c r="D3575" s="39" t="s">
        <v>16135</v>
      </c>
      <c r="F3575" s="12" t="str">
        <f t="shared" si="55"/>
        <v>100554</v>
      </c>
    </row>
    <row r="3576" spans="1:6" ht="13.5" x14ac:dyDescent="0.25">
      <c r="A3576" s="41">
        <v>100555</v>
      </c>
      <c r="B3576" s="38" t="s">
        <v>3236</v>
      </c>
      <c r="C3576" s="38" t="s">
        <v>92</v>
      </c>
      <c r="D3576" s="39" t="s">
        <v>16136</v>
      </c>
      <c r="F3576" s="12" t="str">
        <f t="shared" si="55"/>
        <v>100555</v>
      </c>
    </row>
    <row r="3577" spans="1:6" ht="13.5" x14ac:dyDescent="0.25">
      <c r="A3577" s="41">
        <v>89355</v>
      </c>
      <c r="B3577" s="38" t="s">
        <v>16137</v>
      </c>
      <c r="C3577" s="38" t="s">
        <v>84</v>
      </c>
      <c r="D3577" s="39" t="s">
        <v>16138</v>
      </c>
      <c r="F3577" s="12" t="str">
        <f t="shared" si="55"/>
        <v>89355</v>
      </c>
    </row>
    <row r="3578" spans="1:6" ht="13.5" x14ac:dyDescent="0.25">
      <c r="A3578" s="41">
        <v>89356</v>
      </c>
      <c r="B3578" s="38" t="s">
        <v>16139</v>
      </c>
      <c r="C3578" s="38" t="s">
        <v>84</v>
      </c>
      <c r="D3578" s="39" t="s">
        <v>9939</v>
      </c>
      <c r="F3578" s="12" t="str">
        <f t="shared" si="55"/>
        <v>89356</v>
      </c>
    </row>
    <row r="3579" spans="1:6" ht="13.5" x14ac:dyDescent="0.25">
      <c r="A3579" s="41">
        <v>89357</v>
      </c>
      <c r="B3579" s="38" t="s">
        <v>16140</v>
      </c>
      <c r="C3579" s="38" t="s">
        <v>84</v>
      </c>
      <c r="D3579" s="39" t="s">
        <v>16141</v>
      </c>
      <c r="F3579" s="12" t="str">
        <f t="shared" si="55"/>
        <v>89357</v>
      </c>
    </row>
    <row r="3580" spans="1:6" ht="13.5" x14ac:dyDescent="0.25">
      <c r="A3580" s="41">
        <v>89401</v>
      </c>
      <c r="B3580" s="38" t="s">
        <v>16142</v>
      </c>
      <c r="C3580" s="38" t="s">
        <v>84</v>
      </c>
      <c r="D3580" s="39" t="s">
        <v>15644</v>
      </c>
      <c r="F3580" s="12" t="str">
        <f t="shared" si="55"/>
        <v>89401</v>
      </c>
    </row>
    <row r="3581" spans="1:6" ht="13.5" x14ac:dyDescent="0.25">
      <c r="A3581" s="41">
        <v>89402</v>
      </c>
      <c r="B3581" s="38" t="s">
        <v>16143</v>
      </c>
      <c r="C3581" s="38" t="s">
        <v>84</v>
      </c>
      <c r="D3581" s="39" t="s">
        <v>16144</v>
      </c>
      <c r="F3581" s="12" t="str">
        <f t="shared" si="55"/>
        <v>89402</v>
      </c>
    </row>
    <row r="3582" spans="1:6" ht="13.5" x14ac:dyDescent="0.25">
      <c r="A3582" s="41">
        <v>89403</v>
      </c>
      <c r="B3582" s="38" t="s">
        <v>16145</v>
      </c>
      <c r="C3582" s="38" t="s">
        <v>84</v>
      </c>
      <c r="D3582" s="39" t="s">
        <v>10478</v>
      </c>
      <c r="F3582" s="12" t="str">
        <f t="shared" si="55"/>
        <v>89403</v>
      </c>
    </row>
    <row r="3583" spans="1:6" ht="13.5" x14ac:dyDescent="0.25">
      <c r="A3583" s="41">
        <v>89446</v>
      </c>
      <c r="B3583" s="38" t="s">
        <v>16146</v>
      </c>
      <c r="C3583" s="38" t="s">
        <v>84</v>
      </c>
      <c r="D3583" s="39" t="s">
        <v>8656</v>
      </c>
      <c r="F3583" s="12" t="str">
        <f t="shared" si="55"/>
        <v>89446</v>
      </c>
    </row>
    <row r="3584" spans="1:6" ht="13.5" x14ac:dyDescent="0.25">
      <c r="A3584" s="41">
        <v>89447</v>
      </c>
      <c r="B3584" s="38" t="s">
        <v>16147</v>
      </c>
      <c r="C3584" s="38" t="s">
        <v>84</v>
      </c>
      <c r="D3584" s="39" t="s">
        <v>16148</v>
      </c>
      <c r="F3584" s="12" t="str">
        <f t="shared" si="55"/>
        <v>89447</v>
      </c>
    </row>
    <row r="3585" spans="1:6" ht="13.5" x14ac:dyDescent="0.25">
      <c r="A3585" s="41">
        <v>89448</v>
      </c>
      <c r="B3585" s="38" t="s">
        <v>16149</v>
      </c>
      <c r="C3585" s="38" t="s">
        <v>84</v>
      </c>
      <c r="D3585" s="39" t="s">
        <v>8236</v>
      </c>
      <c r="F3585" s="12" t="str">
        <f t="shared" si="55"/>
        <v>89448</v>
      </c>
    </row>
    <row r="3586" spans="1:6" ht="13.5" x14ac:dyDescent="0.25">
      <c r="A3586" s="41">
        <v>89449</v>
      </c>
      <c r="B3586" s="38" t="s">
        <v>16150</v>
      </c>
      <c r="C3586" s="38" t="s">
        <v>84</v>
      </c>
      <c r="D3586" s="39" t="s">
        <v>16151</v>
      </c>
      <c r="F3586" s="12" t="str">
        <f t="shared" si="55"/>
        <v>89449</v>
      </c>
    </row>
    <row r="3587" spans="1:6" ht="13.5" x14ac:dyDescent="0.25">
      <c r="A3587" s="41">
        <v>89450</v>
      </c>
      <c r="B3587" s="38" t="s">
        <v>16152</v>
      </c>
      <c r="C3587" s="38" t="s">
        <v>84</v>
      </c>
      <c r="D3587" s="39" t="s">
        <v>16153</v>
      </c>
      <c r="F3587" s="12" t="str">
        <f t="shared" si="55"/>
        <v>89450</v>
      </c>
    </row>
    <row r="3588" spans="1:6" ht="13.5" x14ac:dyDescent="0.25">
      <c r="A3588" s="41">
        <v>89451</v>
      </c>
      <c r="B3588" s="38" t="s">
        <v>16154</v>
      </c>
      <c r="C3588" s="38" t="s">
        <v>84</v>
      </c>
      <c r="D3588" s="39" t="s">
        <v>16155</v>
      </c>
      <c r="F3588" s="12" t="str">
        <f t="shared" ref="F3588:F3651" si="56">CLEAN(A3588)</f>
        <v>89451</v>
      </c>
    </row>
    <row r="3589" spans="1:6" ht="13.5" x14ac:dyDescent="0.25">
      <c r="A3589" s="41">
        <v>89452</v>
      </c>
      <c r="B3589" s="38" t="s">
        <v>16156</v>
      </c>
      <c r="C3589" s="38" t="s">
        <v>84</v>
      </c>
      <c r="D3589" s="39" t="s">
        <v>16157</v>
      </c>
      <c r="F3589" s="12" t="str">
        <f t="shared" si="56"/>
        <v>89452</v>
      </c>
    </row>
    <row r="3590" spans="1:6" ht="13.5" x14ac:dyDescent="0.25">
      <c r="A3590" s="41">
        <v>89508</v>
      </c>
      <c r="B3590" s="38" t="s">
        <v>3237</v>
      </c>
      <c r="C3590" s="38" t="s">
        <v>84</v>
      </c>
      <c r="D3590" s="39" t="s">
        <v>10074</v>
      </c>
      <c r="F3590" s="12" t="str">
        <f t="shared" si="56"/>
        <v>89508</v>
      </c>
    </row>
    <row r="3591" spans="1:6" ht="13.5" x14ac:dyDescent="0.25">
      <c r="A3591" s="41">
        <v>89509</v>
      </c>
      <c r="B3591" s="38" t="s">
        <v>1515</v>
      </c>
      <c r="C3591" s="38" t="s">
        <v>84</v>
      </c>
      <c r="D3591" s="39" t="s">
        <v>14858</v>
      </c>
      <c r="F3591" s="12" t="str">
        <f t="shared" si="56"/>
        <v>89509</v>
      </c>
    </row>
    <row r="3592" spans="1:6" ht="13.5" x14ac:dyDescent="0.25">
      <c r="A3592" s="41">
        <v>89511</v>
      </c>
      <c r="B3592" s="38" t="s">
        <v>3238</v>
      </c>
      <c r="C3592" s="38" t="s">
        <v>84</v>
      </c>
      <c r="D3592" s="39" t="s">
        <v>12430</v>
      </c>
      <c r="F3592" s="12" t="str">
        <f t="shared" si="56"/>
        <v>89511</v>
      </c>
    </row>
    <row r="3593" spans="1:6" ht="13.5" x14ac:dyDescent="0.25">
      <c r="A3593" s="41">
        <v>89512</v>
      </c>
      <c r="B3593" s="38" t="s">
        <v>3239</v>
      </c>
      <c r="C3593" s="38" t="s">
        <v>84</v>
      </c>
      <c r="D3593" s="39" t="s">
        <v>16158</v>
      </c>
      <c r="F3593" s="12" t="str">
        <f t="shared" si="56"/>
        <v>89512</v>
      </c>
    </row>
    <row r="3594" spans="1:6" ht="13.5" x14ac:dyDescent="0.25">
      <c r="A3594" s="41">
        <v>89576</v>
      </c>
      <c r="B3594" s="38" t="s">
        <v>3240</v>
      </c>
      <c r="C3594" s="38" t="s">
        <v>84</v>
      </c>
      <c r="D3594" s="39" t="s">
        <v>13086</v>
      </c>
      <c r="F3594" s="12" t="str">
        <f t="shared" si="56"/>
        <v>89576</v>
      </c>
    </row>
    <row r="3595" spans="1:6" ht="13.5" x14ac:dyDescent="0.25">
      <c r="A3595" s="41">
        <v>89578</v>
      </c>
      <c r="B3595" s="38" t="s">
        <v>3241</v>
      </c>
      <c r="C3595" s="38" t="s">
        <v>84</v>
      </c>
      <c r="D3595" s="39" t="s">
        <v>16159</v>
      </c>
      <c r="F3595" s="12" t="str">
        <f t="shared" si="56"/>
        <v>89578</v>
      </c>
    </row>
    <row r="3596" spans="1:6" ht="13.5" x14ac:dyDescent="0.25">
      <c r="A3596" s="41">
        <v>89580</v>
      </c>
      <c r="B3596" s="38" t="s">
        <v>3242</v>
      </c>
      <c r="C3596" s="38" t="s">
        <v>84</v>
      </c>
      <c r="D3596" s="39" t="s">
        <v>16160</v>
      </c>
      <c r="F3596" s="12" t="str">
        <f t="shared" si="56"/>
        <v>89580</v>
      </c>
    </row>
    <row r="3597" spans="1:6" ht="13.5" x14ac:dyDescent="0.25">
      <c r="A3597" s="41">
        <v>89633</v>
      </c>
      <c r="B3597" s="38" t="s">
        <v>3243</v>
      </c>
      <c r="C3597" s="38" t="s">
        <v>84</v>
      </c>
      <c r="D3597" s="39" t="s">
        <v>16161</v>
      </c>
      <c r="F3597" s="12" t="str">
        <f t="shared" si="56"/>
        <v>89633</v>
      </c>
    </row>
    <row r="3598" spans="1:6" ht="13.5" x14ac:dyDescent="0.25">
      <c r="A3598" s="41">
        <v>89634</v>
      </c>
      <c r="B3598" s="38" t="s">
        <v>3244</v>
      </c>
      <c r="C3598" s="38" t="s">
        <v>84</v>
      </c>
      <c r="D3598" s="39" t="s">
        <v>16162</v>
      </c>
      <c r="F3598" s="12" t="str">
        <f t="shared" si="56"/>
        <v>89634</v>
      </c>
    </row>
    <row r="3599" spans="1:6" ht="13.5" x14ac:dyDescent="0.25">
      <c r="A3599" s="41">
        <v>89635</v>
      </c>
      <c r="B3599" s="38" t="s">
        <v>3245</v>
      </c>
      <c r="C3599" s="38" t="s">
        <v>84</v>
      </c>
      <c r="D3599" s="39" t="s">
        <v>14750</v>
      </c>
      <c r="F3599" s="12" t="str">
        <f t="shared" si="56"/>
        <v>89635</v>
      </c>
    </row>
    <row r="3600" spans="1:6" ht="13.5" x14ac:dyDescent="0.25">
      <c r="A3600" s="41">
        <v>89636</v>
      </c>
      <c r="B3600" s="38" t="s">
        <v>3246</v>
      </c>
      <c r="C3600" s="38" t="s">
        <v>84</v>
      </c>
      <c r="D3600" s="39" t="s">
        <v>14379</v>
      </c>
      <c r="F3600" s="12" t="str">
        <f t="shared" si="56"/>
        <v>89636</v>
      </c>
    </row>
    <row r="3601" spans="1:6" ht="13.5" x14ac:dyDescent="0.25">
      <c r="A3601" s="41">
        <v>89711</v>
      </c>
      <c r="B3601" s="38" t="s">
        <v>303</v>
      </c>
      <c r="C3601" s="38" t="s">
        <v>84</v>
      </c>
      <c r="D3601" s="39" t="s">
        <v>13704</v>
      </c>
      <c r="F3601" s="12" t="str">
        <f t="shared" si="56"/>
        <v>89711</v>
      </c>
    </row>
    <row r="3602" spans="1:6" ht="13.5" x14ac:dyDescent="0.25">
      <c r="A3602" s="41">
        <v>89712</v>
      </c>
      <c r="B3602" s="38" t="s">
        <v>304</v>
      </c>
      <c r="C3602" s="38" t="s">
        <v>84</v>
      </c>
      <c r="D3602" s="39" t="s">
        <v>10123</v>
      </c>
      <c r="F3602" s="12" t="str">
        <f t="shared" si="56"/>
        <v>89712</v>
      </c>
    </row>
    <row r="3603" spans="1:6" ht="13.5" x14ac:dyDescent="0.25">
      <c r="A3603" s="41">
        <v>89713</v>
      </c>
      <c r="B3603" s="38" t="s">
        <v>3247</v>
      </c>
      <c r="C3603" s="38" t="s">
        <v>84</v>
      </c>
      <c r="D3603" s="39" t="s">
        <v>13964</v>
      </c>
      <c r="F3603" s="12" t="str">
        <f t="shared" si="56"/>
        <v>89713</v>
      </c>
    </row>
    <row r="3604" spans="1:6" ht="13.5" x14ac:dyDescent="0.25">
      <c r="A3604" s="41">
        <v>89714</v>
      </c>
      <c r="B3604" s="38" t="s">
        <v>305</v>
      </c>
      <c r="C3604" s="38" t="s">
        <v>84</v>
      </c>
      <c r="D3604" s="39" t="s">
        <v>8863</v>
      </c>
      <c r="F3604" s="12" t="str">
        <f t="shared" si="56"/>
        <v>89714</v>
      </c>
    </row>
    <row r="3605" spans="1:6" ht="13.5" x14ac:dyDescent="0.25">
      <c r="A3605" s="41">
        <v>89716</v>
      </c>
      <c r="B3605" s="38" t="s">
        <v>3248</v>
      </c>
      <c r="C3605" s="38" t="s">
        <v>84</v>
      </c>
      <c r="D3605" s="39" t="s">
        <v>15707</v>
      </c>
      <c r="F3605" s="12" t="str">
        <f t="shared" si="56"/>
        <v>89716</v>
      </c>
    </row>
    <row r="3606" spans="1:6" ht="13.5" x14ac:dyDescent="0.25">
      <c r="A3606" s="41">
        <v>89717</v>
      </c>
      <c r="B3606" s="38" t="s">
        <v>3249</v>
      </c>
      <c r="C3606" s="38" t="s">
        <v>84</v>
      </c>
      <c r="D3606" s="39" t="s">
        <v>12850</v>
      </c>
      <c r="F3606" s="12" t="str">
        <f t="shared" si="56"/>
        <v>89717</v>
      </c>
    </row>
    <row r="3607" spans="1:6" ht="13.5" x14ac:dyDescent="0.25">
      <c r="A3607" s="41">
        <v>89770</v>
      </c>
      <c r="B3607" s="38" t="s">
        <v>3250</v>
      </c>
      <c r="C3607" s="38" t="s">
        <v>84</v>
      </c>
      <c r="D3607" s="39" t="s">
        <v>13166</v>
      </c>
      <c r="F3607" s="12" t="str">
        <f t="shared" si="56"/>
        <v>89770</v>
      </c>
    </row>
    <row r="3608" spans="1:6" ht="13.5" x14ac:dyDescent="0.25">
      <c r="A3608" s="41">
        <v>89771</v>
      </c>
      <c r="B3608" s="38" t="s">
        <v>3251</v>
      </c>
      <c r="C3608" s="38" t="s">
        <v>84</v>
      </c>
      <c r="D3608" s="39" t="s">
        <v>16163</v>
      </c>
      <c r="F3608" s="12" t="str">
        <f t="shared" si="56"/>
        <v>89771</v>
      </c>
    </row>
    <row r="3609" spans="1:6" ht="13.5" x14ac:dyDescent="0.25">
      <c r="A3609" s="41">
        <v>89773</v>
      </c>
      <c r="B3609" s="38" t="s">
        <v>3252</v>
      </c>
      <c r="C3609" s="38" t="s">
        <v>84</v>
      </c>
      <c r="D3609" s="39" t="s">
        <v>16164</v>
      </c>
      <c r="F3609" s="12" t="str">
        <f t="shared" si="56"/>
        <v>89773</v>
      </c>
    </row>
    <row r="3610" spans="1:6" ht="13.5" x14ac:dyDescent="0.25">
      <c r="A3610" s="41">
        <v>89775</v>
      </c>
      <c r="B3610" s="38" t="s">
        <v>3253</v>
      </c>
      <c r="C3610" s="38" t="s">
        <v>84</v>
      </c>
      <c r="D3610" s="39" t="s">
        <v>16165</v>
      </c>
      <c r="F3610" s="12" t="str">
        <f t="shared" si="56"/>
        <v>89775</v>
      </c>
    </row>
    <row r="3611" spans="1:6" ht="13.5" x14ac:dyDescent="0.25">
      <c r="A3611" s="41">
        <v>89798</v>
      </c>
      <c r="B3611" s="38" t="s">
        <v>3254</v>
      </c>
      <c r="C3611" s="38" t="s">
        <v>84</v>
      </c>
      <c r="D3611" s="39" t="s">
        <v>8312</v>
      </c>
      <c r="F3611" s="12" t="str">
        <f t="shared" si="56"/>
        <v>89798</v>
      </c>
    </row>
    <row r="3612" spans="1:6" ht="13.5" x14ac:dyDescent="0.25">
      <c r="A3612" s="41">
        <v>89799</v>
      </c>
      <c r="B3612" s="38" t="s">
        <v>313</v>
      </c>
      <c r="C3612" s="38" t="s">
        <v>84</v>
      </c>
      <c r="D3612" s="39" t="s">
        <v>16166</v>
      </c>
      <c r="F3612" s="12" t="str">
        <f t="shared" si="56"/>
        <v>89799</v>
      </c>
    </row>
    <row r="3613" spans="1:6" ht="13.5" x14ac:dyDescent="0.25">
      <c r="A3613" s="41">
        <v>89800</v>
      </c>
      <c r="B3613" s="38" t="s">
        <v>3255</v>
      </c>
      <c r="C3613" s="38" t="s">
        <v>84</v>
      </c>
      <c r="D3613" s="39" t="s">
        <v>16167</v>
      </c>
      <c r="F3613" s="12" t="str">
        <f t="shared" si="56"/>
        <v>89800</v>
      </c>
    </row>
    <row r="3614" spans="1:6" ht="13.5" x14ac:dyDescent="0.25">
      <c r="A3614" s="41">
        <v>89848</v>
      </c>
      <c r="B3614" s="38" t="s">
        <v>3256</v>
      </c>
      <c r="C3614" s="38" t="s">
        <v>84</v>
      </c>
      <c r="D3614" s="39" t="s">
        <v>14132</v>
      </c>
      <c r="F3614" s="12" t="str">
        <f t="shared" si="56"/>
        <v>89848</v>
      </c>
    </row>
    <row r="3615" spans="1:6" ht="13.5" x14ac:dyDescent="0.25">
      <c r="A3615" s="41">
        <v>89849</v>
      </c>
      <c r="B3615" s="38" t="s">
        <v>3257</v>
      </c>
      <c r="C3615" s="38" t="s">
        <v>84</v>
      </c>
      <c r="D3615" s="39" t="s">
        <v>16168</v>
      </c>
      <c r="F3615" s="12" t="str">
        <f t="shared" si="56"/>
        <v>89849</v>
      </c>
    </row>
    <row r="3616" spans="1:6" ht="13.5" x14ac:dyDescent="0.25">
      <c r="A3616" s="41">
        <v>89865</v>
      </c>
      <c r="B3616" s="38" t="s">
        <v>16169</v>
      </c>
      <c r="C3616" s="38" t="s">
        <v>84</v>
      </c>
      <c r="D3616" s="39" t="s">
        <v>7127</v>
      </c>
      <c r="F3616" s="12" t="str">
        <f t="shared" si="56"/>
        <v>89865</v>
      </c>
    </row>
    <row r="3617" spans="1:6" ht="13.5" x14ac:dyDescent="0.25">
      <c r="A3617" s="41">
        <v>92275</v>
      </c>
      <c r="B3617" s="38" t="s">
        <v>3258</v>
      </c>
      <c r="C3617" s="38" t="s">
        <v>84</v>
      </c>
      <c r="D3617" s="39" t="s">
        <v>16170</v>
      </c>
      <c r="F3617" s="12" t="str">
        <f t="shared" si="56"/>
        <v>92275</v>
      </c>
    </row>
    <row r="3618" spans="1:6" ht="13.5" x14ac:dyDescent="0.25">
      <c r="A3618" s="41">
        <v>92276</v>
      </c>
      <c r="B3618" s="38" t="s">
        <v>3259</v>
      </c>
      <c r="C3618" s="38" t="s">
        <v>84</v>
      </c>
      <c r="D3618" s="39" t="s">
        <v>9276</v>
      </c>
      <c r="F3618" s="12" t="str">
        <f t="shared" si="56"/>
        <v>92276</v>
      </c>
    </row>
    <row r="3619" spans="1:6" ht="13.5" x14ac:dyDescent="0.25">
      <c r="A3619" s="41">
        <v>92277</v>
      </c>
      <c r="B3619" s="38" t="s">
        <v>3260</v>
      </c>
      <c r="C3619" s="38" t="s">
        <v>84</v>
      </c>
      <c r="D3619" s="39" t="s">
        <v>6948</v>
      </c>
      <c r="F3619" s="12" t="str">
        <f t="shared" si="56"/>
        <v>92277</v>
      </c>
    </row>
    <row r="3620" spans="1:6" ht="13.5" x14ac:dyDescent="0.25">
      <c r="A3620" s="41">
        <v>92278</v>
      </c>
      <c r="B3620" s="38" t="s">
        <v>3261</v>
      </c>
      <c r="C3620" s="38" t="s">
        <v>84</v>
      </c>
      <c r="D3620" s="39" t="s">
        <v>16171</v>
      </c>
      <c r="F3620" s="12" t="str">
        <f t="shared" si="56"/>
        <v>92278</v>
      </c>
    </row>
    <row r="3621" spans="1:6" ht="13.5" x14ac:dyDescent="0.25">
      <c r="A3621" s="41">
        <v>92279</v>
      </c>
      <c r="B3621" s="38" t="s">
        <v>3262</v>
      </c>
      <c r="C3621" s="38" t="s">
        <v>84</v>
      </c>
      <c r="D3621" s="39" t="s">
        <v>16172</v>
      </c>
      <c r="F3621" s="12" t="str">
        <f t="shared" si="56"/>
        <v>92279</v>
      </c>
    </row>
    <row r="3622" spans="1:6" ht="13.5" x14ac:dyDescent="0.25">
      <c r="A3622" s="41">
        <v>92280</v>
      </c>
      <c r="B3622" s="38" t="s">
        <v>3263</v>
      </c>
      <c r="C3622" s="38" t="s">
        <v>84</v>
      </c>
      <c r="D3622" s="39" t="s">
        <v>16173</v>
      </c>
      <c r="F3622" s="12" t="str">
        <f t="shared" si="56"/>
        <v>92280</v>
      </c>
    </row>
    <row r="3623" spans="1:6" ht="13.5" x14ac:dyDescent="0.25">
      <c r="A3623" s="41">
        <v>92281</v>
      </c>
      <c r="B3623" s="38" t="s">
        <v>3264</v>
      </c>
      <c r="C3623" s="38" t="s">
        <v>84</v>
      </c>
      <c r="D3623" s="39" t="s">
        <v>16174</v>
      </c>
      <c r="F3623" s="12" t="str">
        <f t="shared" si="56"/>
        <v>92281</v>
      </c>
    </row>
    <row r="3624" spans="1:6" ht="13.5" x14ac:dyDescent="0.25">
      <c r="A3624" s="41">
        <v>92282</v>
      </c>
      <c r="B3624" s="38" t="s">
        <v>3265</v>
      </c>
      <c r="C3624" s="38" t="s">
        <v>84</v>
      </c>
      <c r="D3624" s="39" t="s">
        <v>16175</v>
      </c>
      <c r="F3624" s="12" t="str">
        <f t="shared" si="56"/>
        <v>92282</v>
      </c>
    </row>
    <row r="3625" spans="1:6" ht="13.5" x14ac:dyDescent="0.25">
      <c r="A3625" s="41">
        <v>92283</v>
      </c>
      <c r="B3625" s="38" t="s">
        <v>3266</v>
      </c>
      <c r="C3625" s="38" t="s">
        <v>84</v>
      </c>
      <c r="D3625" s="39" t="s">
        <v>16176</v>
      </c>
      <c r="F3625" s="12" t="str">
        <f t="shared" si="56"/>
        <v>92283</v>
      </c>
    </row>
    <row r="3626" spans="1:6" ht="13.5" x14ac:dyDescent="0.25">
      <c r="A3626" s="41">
        <v>92284</v>
      </c>
      <c r="B3626" s="38" t="s">
        <v>3267</v>
      </c>
      <c r="C3626" s="38" t="s">
        <v>84</v>
      </c>
      <c r="D3626" s="39" t="s">
        <v>16177</v>
      </c>
      <c r="F3626" s="12" t="str">
        <f t="shared" si="56"/>
        <v>92284</v>
      </c>
    </row>
    <row r="3627" spans="1:6" ht="13.5" x14ac:dyDescent="0.25">
      <c r="A3627" s="41">
        <v>92285</v>
      </c>
      <c r="B3627" s="38" t="s">
        <v>3268</v>
      </c>
      <c r="C3627" s="38" t="s">
        <v>84</v>
      </c>
      <c r="D3627" s="39" t="s">
        <v>16178</v>
      </c>
      <c r="F3627" s="12" t="str">
        <f t="shared" si="56"/>
        <v>92285</v>
      </c>
    </row>
    <row r="3628" spans="1:6" ht="13.5" x14ac:dyDescent="0.25">
      <c r="A3628" s="41">
        <v>92286</v>
      </c>
      <c r="B3628" s="38" t="s">
        <v>3269</v>
      </c>
      <c r="C3628" s="38" t="s">
        <v>84</v>
      </c>
      <c r="D3628" s="39" t="s">
        <v>16179</v>
      </c>
      <c r="F3628" s="12" t="str">
        <f t="shared" si="56"/>
        <v>92286</v>
      </c>
    </row>
    <row r="3629" spans="1:6" ht="13.5" x14ac:dyDescent="0.25">
      <c r="A3629" s="41">
        <v>92305</v>
      </c>
      <c r="B3629" s="38" t="s">
        <v>3270</v>
      </c>
      <c r="C3629" s="38" t="s">
        <v>84</v>
      </c>
      <c r="D3629" s="39" t="s">
        <v>15803</v>
      </c>
      <c r="F3629" s="12" t="str">
        <f t="shared" si="56"/>
        <v>92305</v>
      </c>
    </row>
    <row r="3630" spans="1:6" ht="13.5" x14ac:dyDescent="0.25">
      <c r="A3630" s="41">
        <v>92306</v>
      </c>
      <c r="B3630" s="38" t="s">
        <v>3271</v>
      </c>
      <c r="C3630" s="38" t="s">
        <v>84</v>
      </c>
      <c r="D3630" s="39" t="s">
        <v>16180</v>
      </c>
      <c r="F3630" s="12" t="str">
        <f t="shared" si="56"/>
        <v>92306</v>
      </c>
    </row>
    <row r="3631" spans="1:6" ht="13.5" x14ac:dyDescent="0.25">
      <c r="A3631" s="41">
        <v>92307</v>
      </c>
      <c r="B3631" s="38" t="s">
        <v>3272</v>
      </c>
      <c r="C3631" s="38" t="s">
        <v>84</v>
      </c>
      <c r="D3631" s="39" t="s">
        <v>16181</v>
      </c>
      <c r="F3631" s="12" t="str">
        <f t="shared" si="56"/>
        <v>92307</v>
      </c>
    </row>
    <row r="3632" spans="1:6" ht="13.5" x14ac:dyDescent="0.25">
      <c r="A3632" s="41">
        <v>92308</v>
      </c>
      <c r="B3632" s="38" t="s">
        <v>3273</v>
      </c>
      <c r="C3632" s="38" t="s">
        <v>84</v>
      </c>
      <c r="D3632" s="39" t="s">
        <v>16182</v>
      </c>
      <c r="F3632" s="12" t="str">
        <f t="shared" si="56"/>
        <v>92308</v>
      </c>
    </row>
    <row r="3633" spans="1:6" ht="13.5" x14ac:dyDescent="0.25">
      <c r="A3633" s="41">
        <v>92309</v>
      </c>
      <c r="B3633" s="38" t="s">
        <v>3274</v>
      </c>
      <c r="C3633" s="38" t="s">
        <v>84</v>
      </c>
      <c r="D3633" s="39" t="s">
        <v>16183</v>
      </c>
      <c r="F3633" s="12" t="str">
        <f t="shared" si="56"/>
        <v>92309</v>
      </c>
    </row>
    <row r="3634" spans="1:6" ht="13.5" x14ac:dyDescent="0.25">
      <c r="A3634" s="41">
        <v>92310</v>
      </c>
      <c r="B3634" s="38" t="s">
        <v>3275</v>
      </c>
      <c r="C3634" s="38" t="s">
        <v>84</v>
      </c>
      <c r="D3634" s="39" t="s">
        <v>16184</v>
      </c>
      <c r="F3634" s="12" t="str">
        <f t="shared" si="56"/>
        <v>92310</v>
      </c>
    </row>
    <row r="3635" spans="1:6" ht="13.5" x14ac:dyDescent="0.25">
      <c r="A3635" s="41">
        <v>92320</v>
      </c>
      <c r="B3635" s="38" t="s">
        <v>3276</v>
      </c>
      <c r="C3635" s="38" t="s">
        <v>84</v>
      </c>
      <c r="D3635" s="39" t="s">
        <v>7486</v>
      </c>
      <c r="F3635" s="12" t="str">
        <f t="shared" si="56"/>
        <v>92320</v>
      </c>
    </row>
    <row r="3636" spans="1:6" ht="13.5" x14ac:dyDescent="0.25">
      <c r="A3636" s="41">
        <v>92321</v>
      </c>
      <c r="B3636" s="38" t="s">
        <v>3277</v>
      </c>
      <c r="C3636" s="38" t="s">
        <v>84</v>
      </c>
      <c r="D3636" s="39" t="s">
        <v>14990</v>
      </c>
      <c r="F3636" s="12" t="str">
        <f t="shared" si="56"/>
        <v>92321</v>
      </c>
    </row>
    <row r="3637" spans="1:6" ht="13.5" x14ac:dyDescent="0.25">
      <c r="A3637" s="41">
        <v>92322</v>
      </c>
      <c r="B3637" s="38" t="s">
        <v>3278</v>
      </c>
      <c r="C3637" s="38" t="s">
        <v>84</v>
      </c>
      <c r="D3637" s="39" t="s">
        <v>16185</v>
      </c>
      <c r="F3637" s="12" t="str">
        <f t="shared" si="56"/>
        <v>92322</v>
      </c>
    </row>
    <row r="3638" spans="1:6" ht="13.5" x14ac:dyDescent="0.25">
      <c r="A3638" s="41">
        <v>92323</v>
      </c>
      <c r="B3638" s="38" t="s">
        <v>3279</v>
      </c>
      <c r="C3638" s="38" t="s">
        <v>84</v>
      </c>
      <c r="D3638" s="39" t="s">
        <v>16186</v>
      </c>
      <c r="F3638" s="12" t="str">
        <f t="shared" si="56"/>
        <v>92323</v>
      </c>
    </row>
    <row r="3639" spans="1:6" ht="13.5" x14ac:dyDescent="0.25">
      <c r="A3639" s="41">
        <v>92324</v>
      </c>
      <c r="B3639" s="38" t="s">
        <v>3280</v>
      </c>
      <c r="C3639" s="38" t="s">
        <v>84</v>
      </c>
      <c r="D3639" s="39" t="s">
        <v>16187</v>
      </c>
      <c r="F3639" s="12" t="str">
        <f t="shared" si="56"/>
        <v>92324</v>
      </c>
    </row>
    <row r="3640" spans="1:6" ht="13.5" x14ac:dyDescent="0.25">
      <c r="A3640" s="41">
        <v>92325</v>
      </c>
      <c r="B3640" s="38" t="s">
        <v>3281</v>
      </c>
      <c r="C3640" s="38" t="s">
        <v>84</v>
      </c>
      <c r="D3640" s="39" t="s">
        <v>16188</v>
      </c>
      <c r="F3640" s="12" t="str">
        <f t="shared" si="56"/>
        <v>92325</v>
      </c>
    </row>
    <row r="3641" spans="1:6" ht="13.5" x14ac:dyDescent="0.25">
      <c r="A3641" s="41">
        <v>92335</v>
      </c>
      <c r="B3641" s="38" t="s">
        <v>3282</v>
      </c>
      <c r="C3641" s="38" t="s">
        <v>84</v>
      </c>
      <c r="D3641" s="39" t="s">
        <v>16189</v>
      </c>
      <c r="F3641" s="12" t="str">
        <f t="shared" si="56"/>
        <v>92335</v>
      </c>
    </row>
    <row r="3642" spans="1:6" ht="13.5" x14ac:dyDescent="0.25">
      <c r="A3642" s="41">
        <v>92336</v>
      </c>
      <c r="B3642" s="38" t="s">
        <v>3283</v>
      </c>
      <c r="C3642" s="38" t="s">
        <v>84</v>
      </c>
      <c r="D3642" s="39" t="s">
        <v>16190</v>
      </c>
      <c r="F3642" s="12" t="str">
        <f t="shared" si="56"/>
        <v>92336</v>
      </c>
    </row>
    <row r="3643" spans="1:6" ht="13.5" x14ac:dyDescent="0.25">
      <c r="A3643" s="41">
        <v>92337</v>
      </c>
      <c r="B3643" s="38" t="s">
        <v>3284</v>
      </c>
      <c r="C3643" s="38" t="s">
        <v>84</v>
      </c>
      <c r="D3643" s="39" t="s">
        <v>16191</v>
      </c>
      <c r="F3643" s="12" t="str">
        <f t="shared" si="56"/>
        <v>92337</v>
      </c>
    </row>
    <row r="3644" spans="1:6" ht="13.5" x14ac:dyDescent="0.25">
      <c r="A3644" s="41">
        <v>92338</v>
      </c>
      <c r="B3644" s="38" t="s">
        <v>3285</v>
      </c>
      <c r="C3644" s="38" t="s">
        <v>84</v>
      </c>
      <c r="D3644" s="39" t="s">
        <v>16192</v>
      </c>
      <c r="F3644" s="12" t="str">
        <f t="shared" si="56"/>
        <v>92338</v>
      </c>
    </row>
    <row r="3645" spans="1:6" ht="13.5" x14ac:dyDescent="0.25">
      <c r="A3645" s="41">
        <v>92339</v>
      </c>
      <c r="B3645" s="38" t="s">
        <v>3286</v>
      </c>
      <c r="C3645" s="38" t="s">
        <v>84</v>
      </c>
      <c r="D3645" s="39" t="s">
        <v>16193</v>
      </c>
      <c r="F3645" s="12" t="str">
        <f t="shared" si="56"/>
        <v>92339</v>
      </c>
    </row>
    <row r="3646" spans="1:6" ht="13.5" x14ac:dyDescent="0.25">
      <c r="A3646" s="41">
        <v>92341</v>
      </c>
      <c r="B3646" s="38" t="s">
        <v>3287</v>
      </c>
      <c r="C3646" s="38" t="s">
        <v>84</v>
      </c>
      <c r="D3646" s="39" t="s">
        <v>16194</v>
      </c>
      <c r="F3646" s="12" t="str">
        <f t="shared" si="56"/>
        <v>92341</v>
      </c>
    </row>
    <row r="3647" spans="1:6" ht="13.5" x14ac:dyDescent="0.25">
      <c r="A3647" s="41">
        <v>92342</v>
      </c>
      <c r="B3647" s="38" t="s">
        <v>3288</v>
      </c>
      <c r="C3647" s="38" t="s">
        <v>84</v>
      </c>
      <c r="D3647" s="39" t="s">
        <v>16195</v>
      </c>
      <c r="F3647" s="12" t="str">
        <f t="shared" si="56"/>
        <v>92342</v>
      </c>
    </row>
    <row r="3648" spans="1:6" ht="13.5" x14ac:dyDescent="0.25">
      <c r="A3648" s="41">
        <v>92343</v>
      </c>
      <c r="B3648" s="38" t="s">
        <v>3289</v>
      </c>
      <c r="C3648" s="38" t="s">
        <v>84</v>
      </c>
      <c r="D3648" s="39" t="s">
        <v>16196</v>
      </c>
      <c r="F3648" s="12" t="str">
        <f t="shared" si="56"/>
        <v>92343</v>
      </c>
    </row>
    <row r="3649" spans="1:6" ht="13.5" x14ac:dyDescent="0.25">
      <c r="A3649" s="41">
        <v>92359</v>
      </c>
      <c r="B3649" s="38" t="s">
        <v>3290</v>
      </c>
      <c r="C3649" s="38" t="s">
        <v>84</v>
      </c>
      <c r="D3649" s="39" t="s">
        <v>16197</v>
      </c>
      <c r="F3649" s="12" t="str">
        <f t="shared" si="56"/>
        <v>92359</v>
      </c>
    </row>
    <row r="3650" spans="1:6" ht="13.5" x14ac:dyDescent="0.25">
      <c r="A3650" s="41">
        <v>92360</v>
      </c>
      <c r="B3650" s="38" t="s">
        <v>3291</v>
      </c>
      <c r="C3650" s="38" t="s">
        <v>84</v>
      </c>
      <c r="D3650" s="39" t="s">
        <v>16198</v>
      </c>
      <c r="F3650" s="12" t="str">
        <f t="shared" si="56"/>
        <v>92360</v>
      </c>
    </row>
    <row r="3651" spans="1:6" ht="13.5" x14ac:dyDescent="0.25">
      <c r="A3651" s="41">
        <v>92361</v>
      </c>
      <c r="B3651" s="38" t="s">
        <v>3292</v>
      </c>
      <c r="C3651" s="38" t="s">
        <v>84</v>
      </c>
      <c r="D3651" s="39" t="s">
        <v>16199</v>
      </c>
      <c r="F3651" s="12" t="str">
        <f t="shared" si="56"/>
        <v>92361</v>
      </c>
    </row>
    <row r="3652" spans="1:6" ht="13.5" x14ac:dyDescent="0.25">
      <c r="A3652" s="41">
        <v>92362</v>
      </c>
      <c r="B3652" s="38" t="s">
        <v>3293</v>
      </c>
      <c r="C3652" s="38" t="s">
        <v>84</v>
      </c>
      <c r="D3652" s="39" t="s">
        <v>16200</v>
      </c>
      <c r="F3652" s="12" t="str">
        <f t="shared" ref="F3652:F3715" si="57">CLEAN(A3652)</f>
        <v>92362</v>
      </c>
    </row>
    <row r="3653" spans="1:6" ht="13.5" x14ac:dyDescent="0.25">
      <c r="A3653" s="41">
        <v>92364</v>
      </c>
      <c r="B3653" s="38" t="s">
        <v>3294</v>
      </c>
      <c r="C3653" s="38" t="s">
        <v>84</v>
      </c>
      <c r="D3653" s="39" t="s">
        <v>8875</v>
      </c>
      <c r="F3653" s="12" t="str">
        <f t="shared" si="57"/>
        <v>92364</v>
      </c>
    </row>
    <row r="3654" spans="1:6" ht="13.5" x14ac:dyDescent="0.25">
      <c r="A3654" s="41">
        <v>92365</v>
      </c>
      <c r="B3654" s="38" t="s">
        <v>3295</v>
      </c>
      <c r="C3654" s="38" t="s">
        <v>84</v>
      </c>
      <c r="D3654" s="39" t="s">
        <v>16201</v>
      </c>
      <c r="F3654" s="12" t="str">
        <f t="shared" si="57"/>
        <v>92365</v>
      </c>
    </row>
    <row r="3655" spans="1:6" ht="13.5" x14ac:dyDescent="0.25">
      <c r="A3655" s="41">
        <v>92366</v>
      </c>
      <c r="B3655" s="38" t="s">
        <v>3296</v>
      </c>
      <c r="C3655" s="38" t="s">
        <v>84</v>
      </c>
      <c r="D3655" s="39" t="s">
        <v>16202</v>
      </c>
      <c r="F3655" s="12" t="str">
        <f t="shared" si="57"/>
        <v>92366</v>
      </c>
    </row>
    <row r="3656" spans="1:6" ht="13.5" x14ac:dyDescent="0.25">
      <c r="A3656" s="41">
        <v>92367</v>
      </c>
      <c r="B3656" s="38" t="s">
        <v>3297</v>
      </c>
      <c r="C3656" s="38" t="s">
        <v>84</v>
      </c>
      <c r="D3656" s="39" t="s">
        <v>16203</v>
      </c>
      <c r="F3656" s="12" t="str">
        <f t="shared" si="57"/>
        <v>92367</v>
      </c>
    </row>
    <row r="3657" spans="1:6" ht="13.5" x14ac:dyDescent="0.25">
      <c r="A3657" s="41">
        <v>92368</v>
      </c>
      <c r="B3657" s="38" t="s">
        <v>3298</v>
      </c>
      <c r="C3657" s="38" t="s">
        <v>84</v>
      </c>
      <c r="D3657" s="39" t="s">
        <v>16204</v>
      </c>
      <c r="F3657" s="12" t="str">
        <f t="shared" si="57"/>
        <v>92368</v>
      </c>
    </row>
    <row r="3658" spans="1:6" ht="13.5" x14ac:dyDescent="0.25">
      <c r="A3658" s="41">
        <v>92645</v>
      </c>
      <c r="B3658" s="38" t="s">
        <v>3299</v>
      </c>
      <c r="C3658" s="38" t="s">
        <v>84</v>
      </c>
      <c r="D3658" s="39" t="s">
        <v>16205</v>
      </c>
      <c r="F3658" s="12" t="str">
        <f t="shared" si="57"/>
        <v>92645</v>
      </c>
    </row>
    <row r="3659" spans="1:6" ht="13.5" x14ac:dyDescent="0.25">
      <c r="A3659" s="41">
        <v>92646</v>
      </c>
      <c r="B3659" s="38" t="s">
        <v>3300</v>
      </c>
      <c r="C3659" s="38" t="s">
        <v>84</v>
      </c>
      <c r="D3659" s="39" t="s">
        <v>16206</v>
      </c>
      <c r="F3659" s="12" t="str">
        <f t="shared" si="57"/>
        <v>92646</v>
      </c>
    </row>
    <row r="3660" spans="1:6" ht="13.5" x14ac:dyDescent="0.25">
      <c r="A3660" s="41">
        <v>92648</v>
      </c>
      <c r="B3660" s="38" t="s">
        <v>3301</v>
      </c>
      <c r="C3660" s="38" t="s">
        <v>84</v>
      </c>
      <c r="D3660" s="39" t="s">
        <v>16207</v>
      </c>
      <c r="F3660" s="12" t="str">
        <f t="shared" si="57"/>
        <v>92648</v>
      </c>
    </row>
    <row r="3661" spans="1:6" ht="13.5" x14ac:dyDescent="0.25">
      <c r="A3661" s="41">
        <v>92649</v>
      </c>
      <c r="B3661" s="38" t="s">
        <v>3302</v>
      </c>
      <c r="C3661" s="38" t="s">
        <v>84</v>
      </c>
      <c r="D3661" s="39" t="s">
        <v>16208</v>
      </c>
      <c r="F3661" s="12" t="str">
        <f t="shared" si="57"/>
        <v>92649</v>
      </c>
    </row>
    <row r="3662" spans="1:6" ht="13.5" x14ac:dyDescent="0.25">
      <c r="A3662" s="41">
        <v>92650</v>
      </c>
      <c r="B3662" s="38" t="s">
        <v>3303</v>
      </c>
      <c r="C3662" s="38" t="s">
        <v>84</v>
      </c>
      <c r="D3662" s="39" t="s">
        <v>16209</v>
      </c>
      <c r="F3662" s="12" t="str">
        <f t="shared" si="57"/>
        <v>92650</v>
      </c>
    </row>
    <row r="3663" spans="1:6" ht="13.5" x14ac:dyDescent="0.25">
      <c r="A3663" s="41">
        <v>92652</v>
      </c>
      <c r="B3663" s="38" t="s">
        <v>3304</v>
      </c>
      <c r="C3663" s="38" t="s">
        <v>84</v>
      </c>
      <c r="D3663" s="39" t="s">
        <v>16210</v>
      </c>
      <c r="F3663" s="12" t="str">
        <f t="shared" si="57"/>
        <v>92652</v>
      </c>
    </row>
    <row r="3664" spans="1:6" ht="13.5" x14ac:dyDescent="0.25">
      <c r="A3664" s="41">
        <v>92653</v>
      </c>
      <c r="B3664" s="38" t="s">
        <v>3305</v>
      </c>
      <c r="C3664" s="38" t="s">
        <v>84</v>
      </c>
      <c r="D3664" s="39" t="s">
        <v>13601</v>
      </c>
      <c r="F3664" s="12" t="str">
        <f t="shared" si="57"/>
        <v>92653</v>
      </c>
    </row>
    <row r="3665" spans="1:6" ht="13.5" x14ac:dyDescent="0.25">
      <c r="A3665" s="41">
        <v>92654</v>
      </c>
      <c r="B3665" s="38" t="s">
        <v>3306</v>
      </c>
      <c r="C3665" s="38" t="s">
        <v>84</v>
      </c>
      <c r="D3665" s="39" t="s">
        <v>16211</v>
      </c>
      <c r="F3665" s="12" t="str">
        <f t="shared" si="57"/>
        <v>92654</v>
      </c>
    </row>
    <row r="3666" spans="1:6" ht="13.5" x14ac:dyDescent="0.25">
      <c r="A3666" s="41">
        <v>92655</v>
      </c>
      <c r="B3666" s="38" t="s">
        <v>3307</v>
      </c>
      <c r="C3666" s="38" t="s">
        <v>84</v>
      </c>
      <c r="D3666" s="39" t="s">
        <v>16212</v>
      </c>
      <c r="F3666" s="12" t="str">
        <f t="shared" si="57"/>
        <v>92655</v>
      </c>
    </row>
    <row r="3667" spans="1:6" ht="13.5" x14ac:dyDescent="0.25">
      <c r="A3667" s="41">
        <v>92656</v>
      </c>
      <c r="B3667" s="38" t="s">
        <v>3308</v>
      </c>
      <c r="C3667" s="38" t="s">
        <v>84</v>
      </c>
      <c r="D3667" s="39" t="s">
        <v>16213</v>
      </c>
      <c r="F3667" s="12" t="str">
        <f t="shared" si="57"/>
        <v>92656</v>
      </c>
    </row>
    <row r="3668" spans="1:6" ht="13.5" x14ac:dyDescent="0.25">
      <c r="A3668" s="41">
        <v>92687</v>
      </c>
      <c r="B3668" s="38" t="s">
        <v>3309</v>
      </c>
      <c r="C3668" s="38" t="s">
        <v>84</v>
      </c>
      <c r="D3668" s="39" t="s">
        <v>14837</v>
      </c>
      <c r="F3668" s="12" t="str">
        <f t="shared" si="57"/>
        <v>92687</v>
      </c>
    </row>
    <row r="3669" spans="1:6" ht="13.5" x14ac:dyDescent="0.25">
      <c r="A3669" s="41">
        <v>92688</v>
      </c>
      <c r="B3669" s="38" t="s">
        <v>3310</v>
      </c>
      <c r="C3669" s="38" t="s">
        <v>84</v>
      </c>
      <c r="D3669" s="39" t="s">
        <v>15801</v>
      </c>
      <c r="F3669" s="12" t="str">
        <f t="shared" si="57"/>
        <v>92688</v>
      </c>
    </row>
    <row r="3670" spans="1:6" ht="13.5" x14ac:dyDescent="0.25">
      <c r="A3670" s="41">
        <v>92689</v>
      </c>
      <c r="B3670" s="38" t="s">
        <v>3311</v>
      </c>
      <c r="C3670" s="38" t="s">
        <v>84</v>
      </c>
      <c r="D3670" s="39" t="s">
        <v>16214</v>
      </c>
      <c r="F3670" s="12" t="str">
        <f t="shared" si="57"/>
        <v>92689</v>
      </c>
    </row>
    <row r="3671" spans="1:6" ht="13.5" x14ac:dyDescent="0.25">
      <c r="A3671" s="41">
        <v>92690</v>
      </c>
      <c r="B3671" s="38" t="s">
        <v>3312</v>
      </c>
      <c r="C3671" s="38" t="s">
        <v>84</v>
      </c>
      <c r="D3671" s="39" t="s">
        <v>16215</v>
      </c>
      <c r="F3671" s="12" t="str">
        <f t="shared" si="57"/>
        <v>92690</v>
      </c>
    </row>
    <row r="3672" spans="1:6" ht="13.5" x14ac:dyDescent="0.25">
      <c r="A3672" s="41">
        <v>92691</v>
      </c>
      <c r="B3672" s="38" t="s">
        <v>3313</v>
      </c>
      <c r="C3672" s="38" t="s">
        <v>84</v>
      </c>
      <c r="D3672" s="39" t="s">
        <v>13409</v>
      </c>
      <c r="F3672" s="12" t="str">
        <f t="shared" si="57"/>
        <v>92691</v>
      </c>
    </row>
    <row r="3673" spans="1:6" ht="13.5" x14ac:dyDescent="0.25">
      <c r="A3673" s="41">
        <v>94462</v>
      </c>
      <c r="B3673" s="38" t="s">
        <v>16216</v>
      </c>
      <c r="C3673" s="38" t="s">
        <v>84</v>
      </c>
      <c r="D3673" s="39" t="s">
        <v>16217</v>
      </c>
      <c r="F3673" s="12" t="str">
        <f t="shared" si="57"/>
        <v>94462</v>
      </c>
    </row>
    <row r="3674" spans="1:6" ht="13.5" x14ac:dyDescent="0.25">
      <c r="A3674" s="41">
        <v>94463</v>
      </c>
      <c r="B3674" s="38" t="s">
        <v>16218</v>
      </c>
      <c r="C3674" s="38" t="s">
        <v>84</v>
      </c>
      <c r="D3674" s="39" t="s">
        <v>16219</v>
      </c>
      <c r="F3674" s="12" t="str">
        <f t="shared" si="57"/>
        <v>94463</v>
      </c>
    </row>
    <row r="3675" spans="1:6" ht="13.5" x14ac:dyDescent="0.25">
      <c r="A3675" s="41">
        <v>94464</v>
      </c>
      <c r="B3675" s="38" t="s">
        <v>16220</v>
      </c>
      <c r="C3675" s="38" t="s">
        <v>84</v>
      </c>
      <c r="D3675" s="39" t="s">
        <v>16221</v>
      </c>
      <c r="F3675" s="12" t="str">
        <f t="shared" si="57"/>
        <v>94464</v>
      </c>
    </row>
    <row r="3676" spans="1:6" ht="13.5" x14ac:dyDescent="0.25">
      <c r="A3676" s="41">
        <v>94602</v>
      </c>
      <c r="B3676" s="38" t="s">
        <v>16222</v>
      </c>
      <c r="C3676" s="38" t="s">
        <v>84</v>
      </c>
      <c r="D3676" s="39" t="s">
        <v>11232</v>
      </c>
      <c r="F3676" s="12" t="str">
        <f t="shared" si="57"/>
        <v>94602</v>
      </c>
    </row>
    <row r="3677" spans="1:6" ht="13.5" x14ac:dyDescent="0.25">
      <c r="A3677" s="41">
        <v>94603</v>
      </c>
      <c r="B3677" s="38" t="s">
        <v>16223</v>
      </c>
      <c r="C3677" s="38" t="s">
        <v>84</v>
      </c>
      <c r="D3677" s="39" t="s">
        <v>16224</v>
      </c>
      <c r="F3677" s="12" t="str">
        <f t="shared" si="57"/>
        <v>94603</v>
      </c>
    </row>
    <row r="3678" spans="1:6" ht="13.5" x14ac:dyDescent="0.25">
      <c r="A3678" s="41">
        <v>94604</v>
      </c>
      <c r="B3678" s="38" t="s">
        <v>16225</v>
      </c>
      <c r="C3678" s="38" t="s">
        <v>84</v>
      </c>
      <c r="D3678" s="39" t="s">
        <v>16226</v>
      </c>
      <c r="F3678" s="12" t="str">
        <f t="shared" si="57"/>
        <v>94604</v>
      </c>
    </row>
    <row r="3679" spans="1:6" ht="13.5" x14ac:dyDescent="0.25">
      <c r="A3679" s="41">
        <v>94605</v>
      </c>
      <c r="B3679" s="38" t="s">
        <v>16227</v>
      </c>
      <c r="C3679" s="38" t="s">
        <v>84</v>
      </c>
      <c r="D3679" s="39" t="s">
        <v>16228</v>
      </c>
      <c r="F3679" s="12" t="str">
        <f t="shared" si="57"/>
        <v>94605</v>
      </c>
    </row>
    <row r="3680" spans="1:6" ht="13.5" x14ac:dyDescent="0.25">
      <c r="A3680" s="41">
        <v>94648</v>
      </c>
      <c r="B3680" s="38" t="s">
        <v>16229</v>
      </c>
      <c r="C3680" s="38" t="s">
        <v>84</v>
      </c>
      <c r="D3680" s="39" t="s">
        <v>16230</v>
      </c>
      <c r="F3680" s="12" t="str">
        <f t="shared" si="57"/>
        <v>94648</v>
      </c>
    </row>
    <row r="3681" spans="1:6" ht="13.5" x14ac:dyDescent="0.25">
      <c r="A3681" s="41">
        <v>94649</v>
      </c>
      <c r="B3681" s="38" t="s">
        <v>16231</v>
      </c>
      <c r="C3681" s="38" t="s">
        <v>84</v>
      </c>
      <c r="D3681" s="39" t="s">
        <v>14404</v>
      </c>
      <c r="F3681" s="12" t="str">
        <f t="shared" si="57"/>
        <v>94649</v>
      </c>
    </row>
    <row r="3682" spans="1:6" ht="13.5" x14ac:dyDescent="0.25">
      <c r="A3682" s="41">
        <v>94650</v>
      </c>
      <c r="B3682" s="38" t="s">
        <v>16232</v>
      </c>
      <c r="C3682" s="38" t="s">
        <v>84</v>
      </c>
      <c r="D3682" s="39" t="s">
        <v>12205</v>
      </c>
      <c r="F3682" s="12" t="str">
        <f t="shared" si="57"/>
        <v>94650</v>
      </c>
    </row>
    <row r="3683" spans="1:6" ht="13.5" x14ac:dyDescent="0.25">
      <c r="A3683" s="41">
        <v>94651</v>
      </c>
      <c r="B3683" s="38" t="s">
        <v>16233</v>
      </c>
      <c r="C3683" s="38" t="s">
        <v>84</v>
      </c>
      <c r="D3683" s="39" t="s">
        <v>10134</v>
      </c>
      <c r="F3683" s="12" t="str">
        <f t="shared" si="57"/>
        <v>94651</v>
      </c>
    </row>
    <row r="3684" spans="1:6" ht="13.5" x14ac:dyDescent="0.25">
      <c r="A3684" s="41">
        <v>94652</v>
      </c>
      <c r="B3684" s="38" t="s">
        <v>16234</v>
      </c>
      <c r="C3684" s="38" t="s">
        <v>84</v>
      </c>
      <c r="D3684" s="39" t="s">
        <v>13691</v>
      </c>
      <c r="F3684" s="12" t="str">
        <f t="shared" si="57"/>
        <v>94652</v>
      </c>
    </row>
    <row r="3685" spans="1:6" ht="13.5" x14ac:dyDescent="0.25">
      <c r="A3685" s="41">
        <v>94653</v>
      </c>
      <c r="B3685" s="38" t="s">
        <v>16235</v>
      </c>
      <c r="C3685" s="38" t="s">
        <v>84</v>
      </c>
      <c r="D3685" s="39" t="s">
        <v>16236</v>
      </c>
      <c r="F3685" s="12" t="str">
        <f t="shared" si="57"/>
        <v>94653</v>
      </c>
    </row>
    <row r="3686" spans="1:6" ht="13.5" x14ac:dyDescent="0.25">
      <c r="A3686" s="41">
        <v>94654</v>
      </c>
      <c r="B3686" s="38" t="s">
        <v>16237</v>
      </c>
      <c r="C3686" s="38" t="s">
        <v>84</v>
      </c>
      <c r="D3686" s="39" t="s">
        <v>16238</v>
      </c>
      <c r="F3686" s="12" t="str">
        <f t="shared" si="57"/>
        <v>94654</v>
      </c>
    </row>
    <row r="3687" spans="1:6" ht="13.5" x14ac:dyDescent="0.25">
      <c r="A3687" s="41">
        <v>94655</v>
      </c>
      <c r="B3687" s="38" t="s">
        <v>16239</v>
      </c>
      <c r="C3687" s="38" t="s">
        <v>84</v>
      </c>
      <c r="D3687" s="39" t="s">
        <v>16240</v>
      </c>
      <c r="F3687" s="12" t="str">
        <f t="shared" si="57"/>
        <v>94655</v>
      </c>
    </row>
    <row r="3688" spans="1:6" ht="13.5" x14ac:dyDescent="0.25">
      <c r="A3688" s="41">
        <v>94716</v>
      </c>
      <c r="B3688" s="38" t="s">
        <v>16241</v>
      </c>
      <c r="C3688" s="38" t="s">
        <v>84</v>
      </c>
      <c r="D3688" s="39" t="s">
        <v>12023</v>
      </c>
      <c r="F3688" s="12" t="str">
        <f t="shared" si="57"/>
        <v>94716</v>
      </c>
    </row>
    <row r="3689" spans="1:6" ht="13.5" x14ac:dyDescent="0.25">
      <c r="A3689" s="41">
        <v>94717</v>
      </c>
      <c r="B3689" s="38" t="s">
        <v>16242</v>
      </c>
      <c r="C3689" s="38" t="s">
        <v>84</v>
      </c>
      <c r="D3689" s="39" t="s">
        <v>16243</v>
      </c>
      <c r="F3689" s="12" t="str">
        <f t="shared" si="57"/>
        <v>94717</v>
      </c>
    </row>
    <row r="3690" spans="1:6" ht="13.5" x14ac:dyDescent="0.25">
      <c r="A3690" s="41">
        <v>94718</v>
      </c>
      <c r="B3690" s="38" t="s">
        <v>16244</v>
      </c>
      <c r="C3690" s="38" t="s">
        <v>84</v>
      </c>
      <c r="D3690" s="39" t="s">
        <v>16245</v>
      </c>
      <c r="F3690" s="12" t="str">
        <f t="shared" si="57"/>
        <v>94718</v>
      </c>
    </row>
    <row r="3691" spans="1:6" ht="13.5" x14ac:dyDescent="0.25">
      <c r="A3691" s="41">
        <v>94719</v>
      </c>
      <c r="B3691" s="38" t="s">
        <v>16246</v>
      </c>
      <c r="C3691" s="38" t="s">
        <v>84</v>
      </c>
      <c r="D3691" s="39" t="s">
        <v>16247</v>
      </c>
      <c r="F3691" s="12" t="str">
        <f t="shared" si="57"/>
        <v>94719</v>
      </c>
    </row>
    <row r="3692" spans="1:6" ht="13.5" x14ac:dyDescent="0.25">
      <c r="A3692" s="41">
        <v>94720</v>
      </c>
      <c r="B3692" s="38" t="s">
        <v>16248</v>
      </c>
      <c r="C3692" s="38" t="s">
        <v>84</v>
      </c>
      <c r="D3692" s="39" t="s">
        <v>16249</v>
      </c>
      <c r="F3692" s="12" t="str">
        <f t="shared" si="57"/>
        <v>94720</v>
      </c>
    </row>
    <row r="3693" spans="1:6" ht="13.5" x14ac:dyDescent="0.25">
      <c r="A3693" s="41">
        <v>94721</v>
      </c>
      <c r="B3693" s="38" t="s">
        <v>16250</v>
      </c>
      <c r="C3693" s="38" t="s">
        <v>84</v>
      </c>
      <c r="D3693" s="39" t="s">
        <v>16251</v>
      </c>
      <c r="F3693" s="12" t="str">
        <f t="shared" si="57"/>
        <v>94721</v>
      </c>
    </row>
    <row r="3694" spans="1:6" ht="13.5" x14ac:dyDescent="0.25">
      <c r="A3694" s="41">
        <v>94722</v>
      </c>
      <c r="B3694" s="38" t="s">
        <v>16252</v>
      </c>
      <c r="C3694" s="38" t="s">
        <v>84</v>
      </c>
      <c r="D3694" s="39" t="s">
        <v>16253</v>
      </c>
      <c r="F3694" s="12" t="str">
        <f t="shared" si="57"/>
        <v>94722</v>
      </c>
    </row>
    <row r="3695" spans="1:6" ht="13.5" x14ac:dyDescent="0.25">
      <c r="A3695" s="41">
        <v>94723</v>
      </c>
      <c r="B3695" s="38" t="s">
        <v>16254</v>
      </c>
      <c r="C3695" s="38" t="s">
        <v>84</v>
      </c>
      <c r="D3695" s="39" t="s">
        <v>16255</v>
      </c>
      <c r="F3695" s="12" t="str">
        <f t="shared" si="57"/>
        <v>94723</v>
      </c>
    </row>
    <row r="3696" spans="1:6" ht="13.5" x14ac:dyDescent="0.25">
      <c r="A3696" s="41">
        <v>95697</v>
      </c>
      <c r="B3696" s="38" t="s">
        <v>3314</v>
      </c>
      <c r="C3696" s="38" t="s">
        <v>84</v>
      </c>
      <c r="D3696" s="39" t="s">
        <v>16256</v>
      </c>
      <c r="F3696" s="12" t="str">
        <f t="shared" si="57"/>
        <v>95697</v>
      </c>
    </row>
    <row r="3697" spans="1:6" ht="13.5" x14ac:dyDescent="0.25">
      <c r="A3697" s="41">
        <v>96635</v>
      </c>
      <c r="B3697" s="38" t="s">
        <v>3315</v>
      </c>
      <c r="C3697" s="38" t="s">
        <v>84</v>
      </c>
      <c r="D3697" s="39" t="s">
        <v>13900</v>
      </c>
      <c r="F3697" s="12" t="str">
        <f t="shared" si="57"/>
        <v>96635</v>
      </c>
    </row>
    <row r="3698" spans="1:6" ht="13.5" x14ac:dyDescent="0.25">
      <c r="A3698" s="41">
        <v>96636</v>
      </c>
      <c r="B3698" s="38" t="s">
        <v>3316</v>
      </c>
      <c r="C3698" s="38" t="s">
        <v>84</v>
      </c>
      <c r="D3698" s="39" t="s">
        <v>16257</v>
      </c>
      <c r="F3698" s="12" t="str">
        <f t="shared" si="57"/>
        <v>96636</v>
      </c>
    </row>
    <row r="3699" spans="1:6" ht="13.5" x14ac:dyDescent="0.25">
      <c r="A3699" s="41">
        <v>96644</v>
      </c>
      <c r="B3699" s="38" t="s">
        <v>3317</v>
      </c>
      <c r="C3699" s="38" t="s">
        <v>84</v>
      </c>
      <c r="D3699" s="39" t="s">
        <v>16258</v>
      </c>
      <c r="F3699" s="12" t="str">
        <f t="shared" si="57"/>
        <v>96644</v>
      </c>
    </row>
    <row r="3700" spans="1:6" ht="13.5" x14ac:dyDescent="0.25">
      <c r="A3700" s="41">
        <v>96645</v>
      </c>
      <c r="B3700" s="38" t="s">
        <v>3318</v>
      </c>
      <c r="C3700" s="38" t="s">
        <v>84</v>
      </c>
      <c r="D3700" s="39" t="s">
        <v>6642</v>
      </c>
      <c r="F3700" s="12" t="str">
        <f t="shared" si="57"/>
        <v>96645</v>
      </c>
    </row>
    <row r="3701" spans="1:6" ht="13.5" x14ac:dyDescent="0.25">
      <c r="A3701" s="41">
        <v>96646</v>
      </c>
      <c r="B3701" s="38" t="s">
        <v>3319</v>
      </c>
      <c r="C3701" s="38" t="s">
        <v>84</v>
      </c>
      <c r="D3701" s="39" t="s">
        <v>16259</v>
      </c>
      <c r="F3701" s="12" t="str">
        <f t="shared" si="57"/>
        <v>96646</v>
      </c>
    </row>
    <row r="3702" spans="1:6" ht="13.5" x14ac:dyDescent="0.25">
      <c r="A3702" s="41">
        <v>96647</v>
      </c>
      <c r="B3702" s="38" t="s">
        <v>3320</v>
      </c>
      <c r="C3702" s="38" t="s">
        <v>84</v>
      </c>
      <c r="D3702" s="39" t="s">
        <v>9656</v>
      </c>
      <c r="F3702" s="12" t="str">
        <f t="shared" si="57"/>
        <v>96647</v>
      </c>
    </row>
    <row r="3703" spans="1:6" ht="13.5" x14ac:dyDescent="0.25">
      <c r="A3703" s="41">
        <v>96648</v>
      </c>
      <c r="B3703" s="38" t="s">
        <v>3321</v>
      </c>
      <c r="C3703" s="38" t="s">
        <v>84</v>
      </c>
      <c r="D3703" s="39" t="s">
        <v>16260</v>
      </c>
      <c r="F3703" s="12" t="str">
        <f t="shared" si="57"/>
        <v>96648</v>
      </c>
    </row>
    <row r="3704" spans="1:6" ht="13.5" x14ac:dyDescent="0.25">
      <c r="A3704" s="41">
        <v>96649</v>
      </c>
      <c r="B3704" s="38" t="s">
        <v>3322</v>
      </c>
      <c r="C3704" s="38" t="s">
        <v>84</v>
      </c>
      <c r="D3704" s="39" t="s">
        <v>16261</v>
      </c>
      <c r="F3704" s="12" t="str">
        <f t="shared" si="57"/>
        <v>96649</v>
      </c>
    </row>
    <row r="3705" spans="1:6" ht="13.5" x14ac:dyDescent="0.25">
      <c r="A3705" s="41">
        <v>96668</v>
      </c>
      <c r="B3705" s="38" t="s">
        <v>3323</v>
      </c>
      <c r="C3705" s="38" t="s">
        <v>84</v>
      </c>
      <c r="D3705" s="39" t="s">
        <v>16262</v>
      </c>
      <c r="F3705" s="12" t="str">
        <f t="shared" si="57"/>
        <v>96668</v>
      </c>
    </row>
    <row r="3706" spans="1:6" ht="13.5" x14ac:dyDescent="0.25">
      <c r="A3706" s="41">
        <v>96669</v>
      </c>
      <c r="B3706" s="38" t="s">
        <v>3324</v>
      </c>
      <c r="C3706" s="38" t="s">
        <v>84</v>
      </c>
      <c r="D3706" s="39" t="s">
        <v>16263</v>
      </c>
      <c r="F3706" s="12" t="str">
        <f t="shared" si="57"/>
        <v>96669</v>
      </c>
    </row>
    <row r="3707" spans="1:6" ht="13.5" x14ac:dyDescent="0.25">
      <c r="A3707" s="41">
        <v>96670</v>
      </c>
      <c r="B3707" s="38" t="s">
        <v>3325</v>
      </c>
      <c r="C3707" s="38" t="s">
        <v>84</v>
      </c>
      <c r="D3707" s="39" t="s">
        <v>16264</v>
      </c>
      <c r="F3707" s="12" t="str">
        <f t="shared" si="57"/>
        <v>96670</v>
      </c>
    </row>
    <row r="3708" spans="1:6" ht="13.5" x14ac:dyDescent="0.25">
      <c r="A3708" s="41">
        <v>96671</v>
      </c>
      <c r="B3708" s="38" t="s">
        <v>3326</v>
      </c>
      <c r="C3708" s="38" t="s">
        <v>84</v>
      </c>
      <c r="D3708" s="39" t="s">
        <v>6801</v>
      </c>
      <c r="F3708" s="12" t="str">
        <f t="shared" si="57"/>
        <v>96671</v>
      </c>
    </row>
    <row r="3709" spans="1:6" ht="13.5" x14ac:dyDescent="0.25">
      <c r="A3709" s="41">
        <v>96672</v>
      </c>
      <c r="B3709" s="38" t="s">
        <v>3327</v>
      </c>
      <c r="C3709" s="38" t="s">
        <v>84</v>
      </c>
      <c r="D3709" s="39" t="s">
        <v>13970</v>
      </c>
      <c r="F3709" s="12" t="str">
        <f t="shared" si="57"/>
        <v>96672</v>
      </c>
    </row>
    <row r="3710" spans="1:6" ht="13.5" x14ac:dyDescent="0.25">
      <c r="A3710" s="41">
        <v>96673</v>
      </c>
      <c r="B3710" s="38" t="s">
        <v>3328</v>
      </c>
      <c r="C3710" s="38" t="s">
        <v>84</v>
      </c>
      <c r="D3710" s="39" t="s">
        <v>16265</v>
      </c>
      <c r="F3710" s="12" t="str">
        <f t="shared" si="57"/>
        <v>96673</v>
      </c>
    </row>
    <row r="3711" spans="1:6" ht="13.5" x14ac:dyDescent="0.25">
      <c r="A3711" s="41">
        <v>96674</v>
      </c>
      <c r="B3711" s="38" t="s">
        <v>3329</v>
      </c>
      <c r="C3711" s="38" t="s">
        <v>84</v>
      </c>
      <c r="D3711" s="39" t="s">
        <v>16266</v>
      </c>
      <c r="F3711" s="12" t="str">
        <f t="shared" si="57"/>
        <v>96674</v>
      </c>
    </row>
    <row r="3712" spans="1:6" ht="13.5" x14ac:dyDescent="0.25">
      <c r="A3712" s="41">
        <v>96675</v>
      </c>
      <c r="B3712" s="38" t="s">
        <v>3330</v>
      </c>
      <c r="C3712" s="38" t="s">
        <v>84</v>
      </c>
      <c r="D3712" s="39" t="s">
        <v>16267</v>
      </c>
      <c r="F3712" s="12" t="str">
        <f t="shared" si="57"/>
        <v>96675</v>
      </c>
    </row>
    <row r="3713" spans="1:6" ht="13.5" x14ac:dyDescent="0.25">
      <c r="A3713" s="41">
        <v>96676</v>
      </c>
      <c r="B3713" s="38" t="s">
        <v>3331</v>
      </c>
      <c r="C3713" s="38" t="s">
        <v>84</v>
      </c>
      <c r="D3713" s="39" t="s">
        <v>16268</v>
      </c>
      <c r="F3713" s="12" t="str">
        <f t="shared" si="57"/>
        <v>96676</v>
      </c>
    </row>
    <row r="3714" spans="1:6" ht="13.5" x14ac:dyDescent="0.25">
      <c r="A3714" s="41">
        <v>96677</v>
      </c>
      <c r="B3714" s="38" t="s">
        <v>3332</v>
      </c>
      <c r="C3714" s="38" t="s">
        <v>84</v>
      </c>
      <c r="D3714" s="39" t="s">
        <v>11011</v>
      </c>
      <c r="F3714" s="12" t="str">
        <f t="shared" si="57"/>
        <v>96677</v>
      </c>
    </row>
    <row r="3715" spans="1:6" ht="13.5" x14ac:dyDescent="0.25">
      <c r="A3715" s="41">
        <v>96678</v>
      </c>
      <c r="B3715" s="38" t="s">
        <v>3333</v>
      </c>
      <c r="C3715" s="38" t="s">
        <v>84</v>
      </c>
      <c r="D3715" s="39" t="s">
        <v>16269</v>
      </c>
      <c r="F3715" s="12" t="str">
        <f t="shared" si="57"/>
        <v>96678</v>
      </c>
    </row>
    <row r="3716" spans="1:6" ht="13.5" x14ac:dyDescent="0.25">
      <c r="A3716" s="41">
        <v>96679</v>
      </c>
      <c r="B3716" s="38" t="s">
        <v>3334</v>
      </c>
      <c r="C3716" s="38" t="s">
        <v>84</v>
      </c>
      <c r="D3716" s="39" t="s">
        <v>16270</v>
      </c>
      <c r="F3716" s="12" t="str">
        <f t="shared" ref="F3716:F3779" si="58">CLEAN(A3716)</f>
        <v>96679</v>
      </c>
    </row>
    <row r="3717" spans="1:6" ht="13.5" x14ac:dyDescent="0.25">
      <c r="A3717" s="41">
        <v>96680</v>
      </c>
      <c r="B3717" s="38" t="s">
        <v>3335</v>
      </c>
      <c r="C3717" s="38" t="s">
        <v>84</v>
      </c>
      <c r="D3717" s="39" t="s">
        <v>16271</v>
      </c>
      <c r="F3717" s="12" t="str">
        <f t="shared" si="58"/>
        <v>96680</v>
      </c>
    </row>
    <row r="3718" spans="1:6" ht="13.5" x14ac:dyDescent="0.25">
      <c r="A3718" s="41">
        <v>96681</v>
      </c>
      <c r="B3718" s="38" t="s">
        <v>3336</v>
      </c>
      <c r="C3718" s="38" t="s">
        <v>84</v>
      </c>
      <c r="D3718" s="39" t="s">
        <v>16272</v>
      </c>
      <c r="F3718" s="12" t="str">
        <f t="shared" si="58"/>
        <v>96681</v>
      </c>
    </row>
    <row r="3719" spans="1:6" ht="13.5" x14ac:dyDescent="0.25">
      <c r="A3719" s="41">
        <v>96682</v>
      </c>
      <c r="B3719" s="38" t="s">
        <v>3337</v>
      </c>
      <c r="C3719" s="38" t="s">
        <v>84</v>
      </c>
      <c r="D3719" s="39" t="s">
        <v>16273</v>
      </c>
      <c r="F3719" s="12" t="str">
        <f t="shared" si="58"/>
        <v>96682</v>
      </c>
    </row>
    <row r="3720" spans="1:6" ht="13.5" x14ac:dyDescent="0.25">
      <c r="A3720" s="41">
        <v>96683</v>
      </c>
      <c r="B3720" s="38" t="s">
        <v>3338</v>
      </c>
      <c r="C3720" s="38" t="s">
        <v>84</v>
      </c>
      <c r="D3720" s="39" t="s">
        <v>15298</v>
      </c>
      <c r="F3720" s="12" t="str">
        <f t="shared" si="58"/>
        <v>96683</v>
      </c>
    </row>
    <row r="3721" spans="1:6" ht="13.5" x14ac:dyDescent="0.25">
      <c r="A3721" s="41">
        <v>96718</v>
      </c>
      <c r="B3721" s="38" t="s">
        <v>16274</v>
      </c>
      <c r="C3721" s="38" t="s">
        <v>84</v>
      </c>
      <c r="D3721" s="39" t="s">
        <v>16275</v>
      </c>
      <c r="F3721" s="12" t="str">
        <f t="shared" si="58"/>
        <v>96718</v>
      </c>
    </row>
    <row r="3722" spans="1:6" ht="13.5" x14ac:dyDescent="0.25">
      <c r="A3722" s="41">
        <v>96719</v>
      </c>
      <c r="B3722" s="38" t="s">
        <v>16276</v>
      </c>
      <c r="C3722" s="38" t="s">
        <v>84</v>
      </c>
      <c r="D3722" s="39" t="s">
        <v>16277</v>
      </c>
      <c r="F3722" s="12" t="str">
        <f t="shared" si="58"/>
        <v>96719</v>
      </c>
    </row>
    <row r="3723" spans="1:6" ht="13.5" x14ac:dyDescent="0.25">
      <c r="A3723" s="41">
        <v>96720</v>
      </c>
      <c r="B3723" s="38" t="s">
        <v>16278</v>
      </c>
      <c r="C3723" s="38" t="s">
        <v>84</v>
      </c>
      <c r="D3723" s="39" t="s">
        <v>13725</v>
      </c>
      <c r="F3723" s="12" t="str">
        <f t="shared" si="58"/>
        <v>96720</v>
      </c>
    </row>
    <row r="3724" spans="1:6" ht="13.5" x14ac:dyDescent="0.25">
      <c r="A3724" s="41">
        <v>96721</v>
      </c>
      <c r="B3724" s="38" t="s">
        <v>16279</v>
      </c>
      <c r="C3724" s="38" t="s">
        <v>84</v>
      </c>
      <c r="D3724" s="39" t="s">
        <v>8889</v>
      </c>
      <c r="F3724" s="12" t="str">
        <f t="shared" si="58"/>
        <v>96721</v>
      </c>
    </row>
    <row r="3725" spans="1:6" ht="13.5" x14ac:dyDescent="0.25">
      <c r="A3725" s="41">
        <v>96722</v>
      </c>
      <c r="B3725" s="38" t="s">
        <v>16280</v>
      </c>
      <c r="C3725" s="38" t="s">
        <v>84</v>
      </c>
      <c r="D3725" s="39" t="s">
        <v>16281</v>
      </c>
      <c r="F3725" s="12" t="str">
        <f t="shared" si="58"/>
        <v>96722</v>
      </c>
    </row>
    <row r="3726" spans="1:6" ht="13.5" x14ac:dyDescent="0.25">
      <c r="A3726" s="41">
        <v>96723</v>
      </c>
      <c r="B3726" s="38" t="s">
        <v>16282</v>
      </c>
      <c r="C3726" s="38" t="s">
        <v>84</v>
      </c>
      <c r="D3726" s="39" t="s">
        <v>16283</v>
      </c>
      <c r="F3726" s="12" t="str">
        <f t="shared" si="58"/>
        <v>96723</v>
      </c>
    </row>
    <row r="3727" spans="1:6" ht="13.5" x14ac:dyDescent="0.25">
      <c r="A3727" s="41">
        <v>96724</v>
      </c>
      <c r="B3727" s="38" t="s">
        <v>16284</v>
      </c>
      <c r="C3727" s="38" t="s">
        <v>84</v>
      </c>
      <c r="D3727" s="39" t="s">
        <v>16285</v>
      </c>
      <c r="F3727" s="12" t="str">
        <f t="shared" si="58"/>
        <v>96724</v>
      </c>
    </row>
    <row r="3728" spans="1:6" ht="13.5" x14ac:dyDescent="0.25">
      <c r="A3728" s="41">
        <v>96725</v>
      </c>
      <c r="B3728" s="38" t="s">
        <v>16286</v>
      </c>
      <c r="C3728" s="38" t="s">
        <v>84</v>
      </c>
      <c r="D3728" s="39" t="s">
        <v>16287</v>
      </c>
      <c r="F3728" s="12" t="str">
        <f t="shared" si="58"/>
        <v>96725</v>
      </c>
    </row>
    <row r="3729" spans="1:6" ht="13.5" x14ac:dyDescent="0.25">
      <c r="A3729" s="41">
        <v>96726</v>
      </c>
      <c r="B3729" s="38" t="s">
        <v>16288</v>
      </c>
      <c r="C3729" s="38" t="s">
        <v>84</v>
      </c>
      <c r="D3729" s="39" t="s">
        <v>13607</v>
      </c>
      <c r="F3729" s="12" t="str">
        <f t="shared" si="58"/>
        <v>96726</v>
      </c>
    </row>
    <row r="3730" spans="1:6" ht="13.5" x14ac:dyDescent="0.25">
      <c r="A3730" s="41">
        <v>96727</v>
      </c>
      <c r="B3730" s="38" t="s">
        <v>16289</v>
      </c>
      <c r="C3730" s="38" t="s">
        <v>84</v>
      </c>
      <c r="D3730" s="39" t="s">
        <v>16290</v>
      </c>
      <c r="F3730" s="12" t="str">
        <f t="shared" si="58"/>
        <v>96727</v>
      </c>
    </row>
    <row r="3731" spans="1:6" ht="13.5" x14ac:dyDescent="0.25">
      <c r="A3731" s="41">
        <v>96728</v>
      </c>
      <c r="B3731" s="38" t="s">
        <v>16291</v>
      </c>
      <c r="C3731" s="38" t="s">
        <v>84</v>
      </c>
      <c r="D3731" s="39" t="s">
        <v>16292</v>
      </c>
      <c r="F3731" s="12" t="str">
        <f t="shared" si="58"/>
        <v>96728</v>
      </c>
    </row>
    <row r="3732" spans="1:6" ht="13.5" x14ac:dyDescent="0.25">
      <c r="A3732" s="41">
        <v>96729</v>
      </c>
      <c r="B3732" s="38" t="s">
        <v>16293</v>
      </c>
      <c r="C3732" s="38" t="s">
        <v>84</v>
      </c>
      <c r="D3732" s="39" t="s">
        <v>16294</v>
      </c>
      <c r="F3732" s="12" t="str">
        <f t="shared" si="58"/>
        <v>96729</v>
      </c>
    </row>
    <row r="3733" spans="1:6" ht="13.5" x14ac:dyDescent="0.25">
      <c r="A3733" s="41">
        <v>96730</v>
      </c>
      <c r="B3733" s="38" t="s">
        <v>16295</v>
      </c>
      <c r="C3733" s="38" t="s">
        <v>84</v>
      </c>
      <c r="D3733" s="39" t="s">
        <v>16296</v>
      </c>
      <c r="F3733" s="12" t="str">
        <f t="shared" si="58"/>
        <v>96730</v>
      </c>
    </row>
    <row r="3734" spans="1:6" ht="13.5" x14ac:dyDescent="0.25">
      <c r="A3734" s="41">
        <v>96731</v>
      </c>
      <c r="B3734" s="38" t="s">
        <v>16297</v>
      </c>
      <c r="C3734" s="38" t="s">
        <v>84</v>
      </c>
      <c r="D3734" s="39" t="s">
        <v>16298</v>
      </c>
      <c r="F3734" s="12" t="str">
        <f t="shared" si="58"/>
        <v>96731</v>
      </c>
    </row>
    <row r="3735" spans="1:6" ht="13.5" x14ac:dyDescent="0.25">
      <c r="A3735" s="41">
        <v>96732</v>
      </c>
      <c r="B3735" s="38" t="s">
        <v>16299</v>
      </c>
      <c r="C3735" s="38" t="s">
        <v>84</v>
      </c>
      <c r="D3735" s="39" t="s">
        <v>16300</v>
      </c>
      <c r="F3735" s="12" t="str">
        <f t="shared" si="58"/>
        <v>96732</v>
      </c>
    </row>
    <row r="3736" spans="1:6" ht="13.5" x14ac:dyDescent="0.25">
      <c r="A3736" s="41">
        <v>96733</v>
      </c>
      <c r="B3736" s="38" t="s">
        <v>16301</v>
      </c>
      <c r="C3736" s="38" t="s">
        <v>84</v>
      </c>
      <c r="D3736" s="39" t="s">
        <v>16302</v>
      </c>
      <c r="F3736" s="12" t="str">
        <f t="shared" si="58"/>
        <v>96733</v>
      </c>
    </row>
    <row r="3737" spans="1:6" ht="13.5" x14ac:dyDescent="0.25">
      <c r="A3737" s="41">
        <v>96734</v>
      </c>
      <c r="B3737" s="38" t="s">
        <v>16303</v>
      </c>
      <c r="C3737" s="38" t="s">
        <v>84</v>
      </c>
      <c r="D3737" s="39" t="s">
        <v>16304</v>
      </c>
      <c r="F3737" s="12" t="str">
        <f t="shared" si="58"/>
        <v>96734</v>
      </c>
    </row>
    <row r="3738" spans="1:6" ht="13.5" x14ac:dyDescent="0.25">
      <c r="A3738" s="41">
        <v>96735</v>
      </c>
      <c r="B3738" s="38" t="s">
        <v>16305</v>
      </c>
      <c r="C3738" s="38" t="s">
        <v>84</v>
      </c>
      <c r="D3738" s="39" t="s">
        <v>16306</v>
      </c>
      <c r="F3738" s="12" t="str">
        <f t="shared" si="58"/>
        <v>96735</v>
      </c>
    </row>
    <row r="3739" spans="1:6" ht="13.5" x14ac:dyDescent="0.25">
      <c r="A3739" s="41">
        <v>96798</v>
      </c>
      <c r="B3739" s="38" t="s">
        <v>3339</v>
      </c>
      <c r="C3739" s="38" t="s">
        <v>84</v>
      </c>
      <c r="D3739" s="39" t="s">
        <v>16307</v>
      </c>
      <c r="F3739" s="12" t="str">
        <f t="shared" si="58"/>
        <v>96798</v>
      </c>
    </row>
    <row r="3740" spans="1:6" ht="13.5" x14ac:dyDescent="0.25">
      <c r="A3740" s="41">
        <v>96799</v>
      </c>
      <c r="B3740" s="38" t="s">
        <v>3340</v>
      </c>
      <c r="C3740" s="38" t="s">
        <v>84</v>
      </c>
      <c r="D3740" s="39" t="s">
        <v>16308</v>
      </c>
      <c r="F3740" s="12" t="str">
        <f t="shared" si="58"/>
        <v>96799</v>
      </c>
    </row>
    <row r="3741" spans="1:6" ht="13.5" x14ac:dyDescent="0.25">
      <c r="A3741" s="41">
        <v>96800</v>
      </c>
      <c r="B3741" s="38" t="s">
        <v>3341</v>
      </c>
      <c r="C3741" s="38" t="s">
        <v>84</v>
      </c>
      <c r="D3741" s="39" t="s">
        <v>9094</v>
      </c>
      <c r="F3741" s="12" t="str">
        <f t="shared" si="58"/>
        <v>96800</v>
      </c>
    </row>
    <row r="3742" spans="1:6" ht="13.5" x14ac:dyDescent="0.25">
      <c r="A3742" s="41">
        <v>96801</v>
      </c>
      <c r="B3742" s="38" t="s">
        <v>3342</v>
      </c>
      <c r="C3742" s="38" t="s">
        <v>84</v>
      </c>
      <c r="D3742" s="39" t="s">
        <v>16309</v>
      </c>
      <c r="F3742" s="12" t="str">
        <f t="shared" si="58"/>
        <v>96801</v>
      </c>
    </row>
    <row r="3743" spans="1:6" ht="13.5" x14ac:dyDescent="0.25">
      <c r="A3743" s="41">
        <v>97327</v>
      </c>
      <c r="B3743" s="38" t="s">
        <v>16310</v>
      </c>
      <c r="C3743" s="38" t="s">
        <v>84</v>
      </c>
      <c r="D3743" s="39" t="s">
        <v>16311</v>
      </c>
      <c r="F3743" s="12" t="str">
        <f t="shared" si="58"/>
        <v>97327</v>
      </c>
    </row>
    <row r="3744" spans="1:6" ht="13.5" x14ac:dyDescent="0.25">
      <c r="A3744" s="41">
        <v>97328</v>
      </c>
      <c r="B3744" s="38" t="s">
        <v>16312</v>
      </c>
      <c r="C3744" s="38" t="s">
        <v>84</v>
      </c>
      <c r="D3744" s="39" t="s">
        <v>16313</v>
      </c>
      <c r="F3744" s="12" t="str">
        <f t="shared" si="58"/>
        <v>97328</v>
      </c>
    </row>
    <row r="3745" spans="1:6" ht="13.5" x14ac:dyDescent="0.25">
      <c r="A3745" s="41">
        <v>97329</v>
      </c>
      <c r="B3745" s="38" t="s">
        <v>16314</v>
      </c>
      <c r="C3745" s="38" t="s">
        <v>84</v>
      </c>
      <c r="D3745" s="39" t="s">
        <v>16315</v>
      </c>
      <c r="F3745" s="12" t="str">
        <f t="shared" si="58"/>
        <v>97329</v>
      </c>
    </row>
    <row r="3746" spans="1:6" ht="13.5" x14ac:dyDescent="0.25">
      <c r="A3746" s="41">
        <v>97330</v>
      </c>
      <c r="B3746" s="38" t="s">
        <v>16316</v>
      </c>
      <c r="C3746" s="38" t="s">
        <v>84</v>
      </c>
      <c r="D3746" s="39" t="s">
        <v>16317</v>
      </c>
      <c r="F3746" s="12" t="str">
        <f t="shared" si="58"/>
        <v>97330</v>
      </c>
    </row>
    <row r="3747" spans="1:6" ht="13.5" x14ac:dyDescent="0.25">
      <c r="A3747" s="41">
        <v>97331</v>
      </c>
      <c r="B3747" s="38" t="s">
        <v>16318</v>
      </c>
      <c r="C3747" s="38" t="s">
        <v>84</v>
      </c>
      <c r="D3747" s="39" t="s">
        <v>16319</v>
      </c>
      <c r="F3747" s="12" t="str">
        <f t="shared" si="58"/>
        <v>97331</v>
      </c>
    </row>
    <row r="3748" spans="1:6" ht="13.5" x14ac:dyDescent="0.25">
      <c r="A3748" s="41">
        <v>97332</v>
      </c>
      <c r="B3748" s="38" t="s">
        <v>16320</v>
      </c>
      <c r="C3748" s="38" t="s">
        <v>84</v>
      </c>
      <c r="D3748" s="39" t="s">
        <v>16321</v>
      </c>
      <c r="F3748" s="12" t="str">
        <f t="shared" si="58"/>
        <v>97332</v>
      </c>
    </row>
    <row r="3749" spans="1:6" ht="13.5" x14ac:dyDescent="0.25">
      <c r="A3749" s="41">
        <v>97333</v>
      </c>
      <c r="B3749" s="38" t="s">
        <v>16322</v>
      </c>
      <c r="C3749" s="38" t="s">
        <v>84</v>
      </c>
      <c r="D3749" s="39" t="s">
        <v>16323</v>
      </c>
      <c r="F3749" s="12" t="str">
        <f t="shared" si="58"/>
        <v>97333</v>
      </c>
    </row>
    <row r="3750" spans="1:6" ht="13.5" x14ac:dyDescent="0.25">
      <c r="A3750" s="41">
        <v>97334</v>
      </c>
      <c r="B3750" s="38" t="s">
        <v>16324</v>
      </c>
      <c r="C3750" s="38" t="s">
        <v>84</v>
      </c>
      <c r="D3750" s="39" t="s">
        <v>15170</v>
      </c>
      <c r="F3750" s="12" t="str">
        <f t="shared" si="58"/>
        <v>97334</v>
      </c>
    </row>
    <row r="3751" spans="1:6" ht="13.5" x14ac:dyDescent="0.25">
      <c r="A3751" s="41">
        <v>97335</v>
      </c>
      <c r="B3751" s="38" t="s">
        <v>3343</v>
      </c>
      <c r="C3751" s="38" t="s">
        <v>84</v>
      </c>
      <c r="D3751" s="39" t="s">
        <v>14375</v>
      </c>
      <c r="F3751" s="12" t="str">
        <f t="shared" si="58"/>
        <v>97335</v>
      </c>
    </row>
    <row r="3752" spans="1:6" ht="13.5" x14ac:dyDescent="0.25">
      <c r="A3752" s="41">
        <v>97336</v>
      </c>
      <c r="B3752" s="38" t="s">
        <v>3344</v>
      </c>
      <c r="C3752" s="38" t="s">
        <v>84</v>
      </c>
      <c r="D3752" s="39" t="s">
        <v>9593</v>
      </c>
      <c r="F3752" s="12" t="str">
        <f t="shared" si="58"/>
        <v>97336</v>
      </c>
    </row>
    <row r="3753" spans="1:6" ht="13.5" x14ac:dyDescent="0.25">
      <c r="A3753" s="41">
        <v>97337</v>
      </c>
      <c r="B3753" s="38" t="s">
        <v>3345</v>
      </c>
      <c r="C3753" s="38" t="s">
        <v>84</v>
      </c>
      <c r="D3753" s="39" t="s">
        <v>16325</v>
      </c>
      <c r="F3753" s="12" t="str">
        <f t="shared" si="58"/>
        <v>97337</v>
      </c>
    </row>
    <row r="3754" spans="1:6" ht="13.5" x14ac:dyDescent="0.25">
      <c r="A3754" s="41">
        <v>97338</v>
      </c>
      <c r="B3754" s="38" t="s">
        <v>3346</v>
      </c>
      <c r="C3754" s="38" t="s">
        <v>84</v>
      </c>
      <c r="D3754" s="39" t="s">
        <v>16326</v>
      </c>
      <c r="F3754" s="12" t="str">
        <f t="shared" si="58"/>
        <v>97338</v>
      </c>
    </row>
    <row r="3755" spans="1:6" ht="13.5" x14ac:dyDescent="0.25">
      <c r="A3755" s="41">
        <v>97339</v>
      </c>
      <c r="B3755" s="38" t="s">
        <v>3347</v>
      </c>
      <c r="C3755" s="38" t="s">
        <v>84</v>
      </c>
      <c r="D3755" s="39" t="s">
        <v>16172</v>
      </c>
      <c r="F3755" s="12" t="str">
        <f t="shared" si="58"/>
        <v>97339</v>
      </c>
    </row>
    <row r="3756" spans="1:6" ht="13.5" x14ac:dyDescent="0.25">
      <c r="A3756" s="41">
        <v>97340</v>
      </c>
      <c r="B3756" s="38" t="s">
        <v>3348</v>
      </c>
      <c r="C3756" s="38" t="s">
        <v>84</v>
      </c>
      <c r="D3756" s="39" t="s">
        <v>16327</v>
      </c>
      <c r="F3756" s="12" t="str">
        <f t="shared" si="58"/>
        <v>97340</v>
      </c>
    </row>
    <row r="3757" spans="1:6" ht="13.5" x14ac:dyDescent="0.25">
      <c r="A3757" s="41">
        <v>97347</v>
      </c>
      <c r="B3757" s="38" t="s">
        <v>16328</v>
      </c>
      <c r="C3757" s="38" t="s">
        <v>84</v>
      </c>
      <c r="D3757" s="39" t="s">
        <v>16329</v>
      </c>
      <c r="F3757" s="12" t="str">
        <f t="shared" si="58"/>
        <v>97347</v>
      </c>
    </row>
    <row r="3758" spans="1:6" ht="13.5" x14ac:dyDescent="0.25">
      <c r="A3758" s="41">
        <v>97348</v>
      </c>
      <c r="B3758" s="38" t="s">
        <v>16330</v>
      </c>
      <c r="C3758" s="38" t="s">
        <v>84</v>
      </c>
      <c r="D3758" s="39" t="s">
        <v>16331</v>
      </c>
      <c r="F3758" s="12" t="str">
        <f t="shared" si="58"/>
        <v>97348</v>
      </c>
    </row>
    <row r="3759" spans="1:6" ht="13.5" x14ac:dyDescent="0.25">
      <c r="A3759" s="41">
        <v>97349</v>
      </c>
      <c r="B3759" s="38" t="s">
        <v>16332</v>
      </c>
      <c r="C3759" s="38" t="s">
        <v>84</v>
      </c>
      <c r="D3759" s="39" t="s">
        <v>16333</v>
      </c>
      <c r="F3759" s="12" t="str">
        <f t="shared" si="58"/>
        <v>97349</v>
      </c>
    </row>
    <row r="3760" spans="1:6" ht="13.5" x14ac:dyDescent="0.25">
      <c r="A3760" s="41">
        <v>97350</v>
      </c>
      <c r="B3760" s="38" t="s">
        <v>16334</v>
      </c>
      <c r="C3760" s="38" t="s">
        <v>84</v>
      </c>
      <c r="D3760" s="39" t="s">
        <v>16335</v>
      </c>
      <c r="F3760" s="12" t="str">
        <f t="shared" si="58"/>
        <v>97350</v>
      </c>
    </row>
    <row r="3761" spans="1:6" ht="13.5" x14ac:dyDescent="0.25">
      <c r="A3761" s="41">
        <v>97351</v>
      </c>
      <c r="B3761" s="38" t="s">
        <v>16336</v>
      </c>
      <c r="C3761" s="38" t="s">
        <v>84</v>
      </c>
      <c r="D3761" s="39" t="s">
        <v>16337</v>
      </c>
      <c r="F3761" s="12" t="str">
        <f t="shared" si="58"/>
        <v>97351</v>
      </c>
    </row>
    <row r="3762" spans="1:6" ht="13.5" x14ac:dyDescent="0.25">
      <c r="A3762" s="41">
        <v>97352</v>
      </c>
      <c r="B3762" s="38" t="s">
        <v>16338</v>
      </c>
      <c r="C3762" s="38" t="s">
        <v>84</v>
      </c>
      <c r="D3762" s="39" t="s">
        <v>16339</v>
      </c>
      <c r="F3762" s="12" t="str">
        <f t="shared" si="58"/>
        <v>97352</v>
      </c>
    </row>
    <row r="3763" spans="1:6" ht="13.5" x14ac:dyDescent="0.25">
      <c r="A3763" s="41">
        <v>97353</v>
      </c>
      <c r="B3763" s="38" t="s">
        <v>16340</v>
      </c>
      <c r="C3763" s="38" t="s">
        <v>84</v>
      </c>
      <c r="D3763" s="39" t="s">
        <v>16341</v>
      </c>
      <c r="F3763" s="12" t="str">
        <f t="shared" si="58"/>
        <v>97353</v>
      </c>
    </row>
    <row r="3764" spans="1:6" ht="13.5" x14ac:dyDescent="0.25">
      <c r="A3764" s="41">
        <v>97354</v>
      </c>
      <c r="B3764" s="38" t="s">
        <v>16342</v>
      </c>
      <c r="C3764" s="38" t="s">
        <v>84</v>
      </c>
      <c r="D3764" s="39" t="s">
        <v>16343</v>
      </c>
      <c r="F3764" s="12" t="str">
        <f t="shared" si="58"/>
        <v>97354</v>
      </c>
    </row>
    <row r="3765" spans="1:6" ht="13.5" x14ac:dyDescent="0.25">
      <c r="A3765" s="41">
        <v>97355</v>
      </c>
      <c r="B3765" s="38" t="s">
        <v>16344</v>
      </c>
      <c r="C3765" s="38" t="s">
        <v>84</v>
      </c>
      <c r="D3765" s="39" t="s">
        <v>16345</v>
      </c>
      <c r="F3765" s="12" t="str">
        <f t="shared" si="58"/>
        <v>97355</v>
      </c>
    </row>
    <row r="3766" spans="1:6" ht="13.5" x14ac:dyDescent="0.25">
      <c r="A3766" s="41">
        <v>97356</v>
      </c>
      <c r="B3766" s="38" t="s">
        <v>16346</v>
      </c>
      <c r="C3766" s="38" t="s">
        <v>84</v>
      </c>
      <c r="D3766" s="39" t="s">
        <v>16347</v>
      </c>
      <c r="F3766" s="12" t="str">
        <f t="shared" si="58"/>
        <v>97356</v>
      </c>
    </row>
    <row r="3767" spans="1:6" ht="13.5" x14ac:dyDescent="0.25">
      <c r="A3767" s="41">
        <v>97357</v>
      </c>
      <c r="B3767" s="38" t="s">
        <v>16348</v>
      </c>
      <c r="C3767" s="38" t="s">
        <v>84</v>
      </c>
      <c r="D3767" s="39" t="s">
        <v>16349</v>
      </c>
      <c r="F3767" s="12" t="str">
        <f t="shared" si="58"/>
        <v>97357</v>
      </c>
    </row>
    <row r="3768" spans="1:6" ht="13.5" x14ac:dyDescent="0.25">
      <c r="A3768" s="41">
        <v>97358</v>
      </c>
      <c r="B3768" s="38" t="s">
        <v>16350</v>
      </c>
      <c r="C3768" s="38" t="s">
        <v>84</v>
      </c>
      <c r="D3768" s="39" t="s">
        <v>16351</v>
      </c>
      <c r="F3768" s="12" t="str">
        <f t="shared" si="58"/>
        <v>97358</v>
      </c>
    </row>
    <row r="3769" spans="1:6" ht="13.5" x14ac:dyDescent="0.25">
      <c r="A3769" s="41">
        <v>97498</v>
      </c>
      <c r="B3769" s="38" t="s">
        <v>3349</v>
      </c>
      <c r="C3769" s="38" t="s">
        <v>84</v>
      </c>
      <c r="D3769" s="39" t="s">
        <v>12463</v>
      </c>
      <c r="F3769" s="12" t="str">
        <f t="shared" si="58"/>
        <v>97498</v>
      </c>
    </row>
    <row r="3770" spans="1:6" ht="13.5" x14ac:dyDescent="0.25">
      <c r="A3770" s="41">
        <v>97535</v>
      </c>
      <c r="B3770" s="38" t="s">
        <v>3350</v>
      </c>
      <c r="C3770" s="38" t="s">
        <v>84</v>
      </c>
      <c r="D3770" s="39" t="s">
        <v>16352</v>
      </c>
      <c r="F3770" s="12" t="str">
        <f t="shared" si="58"/>
        <v>97535</v>
      </c>
    </row>
    <row r="3771" spans="1:6" ht="13.5" x14ac:dyDescent="0.25">
      <c r="A3771" s="41">
        <v>97536</v>
      </c>
      <c r="B3771" s="38" t="s">
        <v>3351</v>
      </c>
      <c r="C3771" s="38" t="s">
        <v>84</v>
      </c>
      <c r="D3771" s="39" t="s">
        <v>16353</v>
      </c>
      <c r="F3771" s="12" t="str">
        <f t="shared" si="58"/>
        <v>97536</v>
      </c>
    </row>
    <row r="3772" spans="1:6" ht="13.5" x14ac:dyDescent="0.25">
      <c r="A3772" s="41">
        <v>100788</v>
      </c>
      <c r="B3772" s="38" t="s">
        <v>3352</v>
      </c>
      <c r="C3772" s="38" t="s">
        <v>92</v>
      </c>
      <c r="D3772" s="39" t="s">
        <v>16354</v>
      </c>
      <c r="F3772" s="12" t="str">
        <f t="shared" si="58"/>
        <v>100788</v>
      </c>
    </row>
    <row r="3773" spans="1:6" ht="13.5" x14ac:dyDescent="0.25">
      <c r="A3773" s="41">
        <v>100791</v>
      </c>
      <c r="B3773" s="38" t="s">
        <v>3353</v>
      </c>
      <c r="C3773" s="38" t="s">
        <v>84</v>
      </c>
      <c r="D3773" s="39" t="s">
        <v>6991</v>
      </c>
      <c r="F3773" s="12" t="str">
        <f t="shared" si="58"/>
        <v>100791</v>
      </c>
    </row>
    <row r="3774" spans="1:6" ht="13.5" x14ac:dyDescent="0.25">
      <c r="A3774" s="41">
        <v>100792</v>
      </c>
      <c r="B3774" s="38" t="s">
        <v>3354</v>
      </c>
      <c r="C3774" s="38" t="s">
        <v>84</v>
      </c>
      <c r="D3774" s="39" t="s">
        <v>16355</v>
      </c>
      <c r="F3774" s="12" t="str">
        <f t="shared" si="58"/>
        <v>100792</v>
      </c>
    </row>
    <row r="3775" spans="1:6" ht="13.5" x14ac:dyDescent="0.25">
      <c r="A3775" s="41">
        <v>100793</v>
      </c>
      <c r="B3775" s="38" t="s">
        <v>3355</v>
      </c>
      <c r="C3775" s="38" t="s">
        <v>84</v>
      </c>
      <c r="D3775" s="39" t="s">
        <v>16356</v>
      </c>
      <c r="F3775" s="12" t="str">
        <f t="shared" si="58"/>
        <v>100793</v>
      </c>
    </row>
    <row r="3776" spans="1:6" ht="13.5" x14ac:dyDescent="0.25">
      <c r="A3776" s="41">
        <v>100794</v>
      </c>
      <c r="B3776" s="38" t="s">
        <v>3356</v>
      </c>
      <c r="C3776" s="38" t="s">
        <v>84</v>
      </c>
      <c r="D3776" s="39" t="s">
        <v>12158</v>
      </c>
      <c r="F3776" s="12" t="str">
        <f t="shared" si="58"/>
        <v>100794</v>
      </c>
    </row>
    <row r="3777" spans="1:6" ht="13.5" x14ac:dyDescent="0.25">
      <c r="A3777" s="41">
        <v>100799</v>
      </c>
      <c r="B3777" s="38" t="s">
        <v>3357</v>
      </c>
      <c r="C3777" s="38" t="s">
        <v>84</v>
      </c>
      <c r="D3777" s="39" t="s">
        <v>7127</v>
      </c>
      <c r="F3777" s="12" t="str">
        <f t="shared" si="58"/>
        <v>100799</v>
      </c>
    </row>
    <row r="3778" spans="1:6" ht="13.5" x14ac:dyDescent="0.25">
      <c r="A3778" s="41">
        <v>100800</v>
      </c>
      <c r="B3778" s="38" t="s">
        <v>3358</v>
      </c>
      <c r="C3778" s="38" t="s">
        <v>84</v>
      </c>
      <c r="D3778" s="39" t="s">
        <v>15677</v>
      </c>
      <c r="F3778" s="12" t="str">
        <f t="shared" si="58"/>
        <v>100800</v>
      </c>
    </row>
    <row r="3779" spans="1:6" ht="13.5" x14ac:dyDescent="0.25">
      <c r="A3779" s="41">
        <v>100801</v>
      </c>
      <c r="B3779" s="38" t="s">
        <v>3359</v>
      </c>
      <c r="C3779" s="38" t="s">
        <v>84</v>
      </c>
      <c r="D3779" s="39" t="s">
        <v>16357</v>
      </c>
      <c r="F3779" s="12" t="str">
        <f t="shared" si="58"/>
        <v>100801</v>
      </c>
    </row>
    <row r="3780" spans="1:6" ht="13.5" x14ac:dyDescent="0.25">
      <c r="A3780" s="41">
        <v>100802</v>
      </c>
      <c r="B3780" s="38" t="s">
        <v>3360</v>
      </c>
      <c r="C3780" s="38" t="s">
        <v>84</v>
      </c>
      <c r="D3780" s="39" t="s">
        <v>16358</v>
      </c>
      <c r="F3780" s="12" t="str">
        <f t="shared" ref="F3780:F3843" si="59">CLEAN(A3780)</f>
        <v>100802</v>
      </c>
    </row>
    <row r="3781" spans="1:6" ht="13.5" x14ac:dyDescent="0.25">
      <c r="A3781" s="41">
        <v>100803</v>
      </c>
      <c r="B3781" s="38" t="s">
        <v>3361</v>
      </c>
      <c r="C3781" s="38" t="s">
        <v>84</v>
      </c>
      <c r="D3781" s="39" t="s">
        <v>6955</v>
      </c>
      <c r="F3781" s="12" t="str">
        <f t="shared" si="59"/>
        <v>100803</v>
      </c>
    </row>
    <row r="3782" spans="1:6" ht="13.5" x14ac:dyDescent="0.25">
      <c r="A3782" s="41">
        <v>100804</v>
      </c>
      <c r="B3782" s="38" t="s">
        <v>3362</v>
      </c>
      <c r="C3782" s="38" t="s">
        <v>84</v>
      </c>
      <c r="D3782" s="39" t="s">
        <v>16259</v>
      </c>
      <c r="F3782" s="12" t="str">
        <f t="shared" si="59"/>
        <v>100804</v>
      </c>
    </row>
    <row r="3783" spans="1:6" ht="13.5" x14ac:dyDescent="0.25">
      <c r="A3783" s="41">
        <v>100805</v>
      </c>
      <c r="B3783" s="38" t="s">
        <v>3363</v>
      </c>
      <c r="C3783" s="38" t="s">
        <v>84</v>
      </c>
      <c r="D3783" s="39" t="s">
        <v>7560</v>
      </c>
      <c r="F3783" s="12" t="str">
        <f t="shared" si="59"/>
        <v>100805</v>
      </c>
    </row>
    <row r="3784" spans="1:6" ht="13.5" x14ac:dyDescent="0.25">
      <c r="A3784" s="41">
        <v>100806</v>
      </c>
      <c r="B3784" s="38" t="s">
        <v>3364</v>
      </c>
      <c r="C3784" s="38" t="s">
        <v>84</v>
      </c>
      <c r="D3784" s="39" t="s">
        <v>16359</v>
      </c>
      <c r="F3784" s="12" t="str">
        <f t="shared" si="59"/>
        <v>100806</v>
      </c>
    </row>
    <row r="3785" spans="1:6" ht="13.5" x14ac:dyDescent="0.25">
      <c r="A3785" s="41">
        <v>100807</v>
      </c>
      <c r="B3785" s="38" t="s">
        <v>3365</v>
      </c>
      <c r="C3785" s="38" t="s">
        <v>84</v>
      </c>
      <c r="D3785" s="39" t="s">
        <v>16360</v>
      </c>
      <c r="F3785" s="12" t="str">
        <f t="shared" si="59"/>
        <v>100807</v>
      </c>
    </row>
    <row r="3786" spans="1:6" ht="13.5" x14ac:dyDescent="0.25">
      <c r="A3786" s="41">
        <v>100808</v>
      </c>
      <c r="B3786" s="38" t="s">
        <v>3366</v>
      </c>
      <c r="C3786" s="38" t="s">
        <v>84</v>
      </c>
      <c r="D3786" s="39" t="s">
        <v>16361</v>
      </c>
      <c r="F3786" s="12" t="str">
        <f t="shared" si="59"/>
        <v>100808</v>
      </c>
    </row>
    <row r="3787" spans="1:6" ht="13.5" x14ac:dyDescent="0.25">
      <c r="A3787" s="41">
        <v>100809</v>
      </c>
      <c r="B3787" s="38" t="s">
        <v>3367</v>
      </c>
      <c r="C3787" s="38" t="s">
        <v>84</v>
      </c>
      <c r="D3787" s="39" t="s">
        <v>16362</v>
      </c>
      <c r="F3787" s="12" t="str">
        <f t="shared" si="59"/>
        <v>100809</v>
      </c>
    </row>
    <row r="3788" spans="1:6" ht="13.5" x14ac:dyDescent="0.25">
      <c r="A3788" s="41">
        <v>100810</v>
      </c>
      <c r="B3788" s="38" t="s">
        <v>3368</v>
      </c>
      <c r="C3788" s="38" t="s">
        <v>84</v>
      </c>
      <c r="D3788" s="39" t="s">
        <v>16363</v>
      </c>
      <c r="F3788" s="12" t="str">
        <f t="shared" si="59"/>
        <v>100810</v>
      </c>
    </row>
    <row r="3789" spans="1:6" ht="13.5" x14ac:dyDescent="0.25">
      <c r="A3789" s="41">
        <v>101918</v>
      </c>
      <c r="B3789" s="38" t="s">
        <v>3369</v>
      </c>
      <c r="C3789" s="38" t="s">
        <v>84</v>
      </c>
      <c r="D3789" s="39" t="s">
        <v>16364</v>
      </c>
      <c r="F3789" s="12" t="str">
        <f t="shared" si="59"/>
        <v>101918</v>
      </c>
    </row>
    <row r="3790" spans="1:6" ht="13.5" x14ac:dyDescent="0.25">
      <c r="A3790" s="41">
        <v>101919</v>
      </c>
      <c r="B3790" s="38" t="s">
        <v>3370</v>
      </c>
      <c r="C3790" s="38" t="s">
        <v>92</v>
      </c>
      <c r="D3790" s="39" t="s">
        <v>16365</v>
      </c>
      <c r="F3790" s="12" t="str">
        <f t="shared" si="59"/>
        <v>101919</v>
      </c>
    </row>
    <row r="3791" spans="1:6" ht="13.5" x14ac:dyDescent="0.25">
      <c r="A3791" s="41">
        <v>101920</v>
      </c>
      <c r="B3791" s="38" t="s">
        <v>3371</v>
      </c>
      <c r="C3791" s="38" t="s">
        <v>92</v>
      </c>
      <c r="D3791" s="39" t="s">
        <v>16366</v>
      </c>
      <c r="F3791" s="12" t="str">
        <f t="shared" si="59"/>
        <v>101920</v>
      </c>
    </row>
    <row r="3792" spans="1:6" ht="13.5" x14ac:dyDescent="0.25">
      <c r="A3792" s="41">
        <v>101921</v>
      </c>
      <c r="B3792" s="38" t="s">
        <v>3372</v>
      </c>
      <c r="C3792" s="38" t="s">
        <v>92</v>
      </c>
      <c r="D3792" s="39" t="s">
        <v>16367</v>
      </c>
      <c r="F3792" s="12" t="str">
        <f t="shared" si="59"/>
        <v>101921</v>
      </c>
    </row>
    <row r="3793" spans="1:6" ht="13.5" x14ac:dyDescent="0.25">
      <c r="A3793" s="41">
        <v>101922</v>
      </c>
      <c r="B3793" s="38" t="s">
        <v>3373</v>
      </c>
      <c r="C3793" s="38" t="s">
        <v>92</v>
      </c>
      <c r="D3793" s="39" t="s">
        <v>16367</v>
      </c>
      <c r="F3793" s="12" t="str">
        <f t="shared" si="59"/>
        <v>101922</v>
      </c>
    </row>
    <row r="3794" spans="1:6" ht="13.5" x14ac:dyDescent="0.25">
      <c r="A3794" s="41">
        <v>101923</v>
      </c>
      <c r="B3794" s="38" t="s">
        <v>3374</v>
      </c>
      <c r="C3794" s="38" t="s">
        <v>92</v>
      </c>
      <c r="D3794" s="39" t="s">
        <v>16367</v>
      </c>
      <c r="F3794" s="12" t="str">
        <f t="shared" si="59"/>
        <v>101923</v>
      </c>
    </row>
    <row r="3795" spans="1:6" ht="13.5" x14ac:dyDescent="0.25">
      <c r="A3795" s="41">
        <v>101924</v>
      </c>
      <c r="B3795" s="38" t="s">
        <v>3375</v>
      </c>
      <c r="C3795" s="38" t="s">
        <v>92</v>
      </c>
      <c r="D3795" s="39" t="s">
        <v>16368</v>
      </c>
      <c r="F3795" s="12" t="str">
        <f t="shared" si="59"/>
        <v>101924</v>
      </c>
    </row>
    <row r="3796" spans="1:6" ht="13.5" x14ac:dyDescent="0.25">
      <c r="A3796" s="41">
        <v>101925</v>
      </c>
      <c r="B3796" s="38" t="s">
        <v>3376</v>
      </c>
      <c r="C3796" s="38" t="s">
        <v>92</v>
      </c>
      <c r="D3796" s="39" t="s">
        <v>16369</v>
      </c>
      <c r="F3796" s="12" t="str">
        <f t="shared" si="59"/>
        <v>101925</v>
      </c>
    </row>
    <row r="3797" spans="1:6" ht="13.5" x14ac:dyDescent="0.25">
      <c r="A3797" s="41">
        <v>101926</v>
      </c>
      <c r="B3797" s="38" t="s">
        <v>3377</v>
      </c>
      <c r="C3797" s="38" t="s">
        <v>92</v>
      </c>
      <c r="D3797" s="39" t="s">
        <v>16370</v>
      </c>
      <c r="F3797" s="12" t="str">
        <f t="shared" si="59"/>
        <v>101926</v>
      </c>
    </row>
    <row r="3798" spans="1:6" ht="13.5" x14ac:dyDescent="0.25">
      <c r="A3798" s="41">
        <v>101927</v>
      </c>
      <c r="B3798" s="38" t="s">
        <v>3378</v>
      </c>
      <c r="C3798" s="38" t="s">
        <v>84</v>
      </c>
      <c r="D3798" s="39" t="s">
        <v>16371</v>
      </c>
      <c r="F3798" s="12" t="str">
        <f t="shared" si="59"/>
        <v>101927</v>
      </c>
    </row>
    <row r="3799" spans="1:6" ht="13.5" x14ac:dyDescent="0.25">
      <c r="A3799" s="41">
        <v>101928</v>
      </c>
      <c r="B3799" s="38" t="s">
        <v>3379</v>
      </c>
      <c r="C3799" s="38" t="s">
        <v>92</v>
      </c>
      <c r="D3799" s="39" t="s">
        <v>16372</v>
      </c>
      <c r="F3799" s="12" t="str">
        <f t="shared" si="59"/>
        <v>101928</v>
      </c>
    </row>
    <row r="3800" spans="1:6" ht="13.5" x14ac:dyDescent="0.25">
      <c r="A3800" s="41">
        <v>101929</v>
      </c>
      <c r="B3800" s="38" t="s">
        <v>3380</v>
      </c>
      <c r="C3800" s="38" t="s">
        <v>92</v>
      </c>
      <c r="D3800" s="39" t="s">
        <v>16373</v>
      </c>
      <c r="F3800" s="12" t="str">
        <f t="shared" si="59"/>
        <v>101929</v>
      </c>
    </row>
    <row r="3801" spans="1:6" ht="13.5" x14ac:dyDescent="0.25">
      <c r="A3801" s="41">
        <v>101930</v>
      </c>
      <c r="B3801" s="38" t="s">
        <v>3381</v>
      </c>
      <c r="C3801" s="38" t="s">
        <v>92</v>
      </c>
      <c r="D3801" s="39" t="s">
        <v>16374</v>
      </c>
      <c r="F3801" s="12" t="str">
        <f t="shared" si="59"/>
        <v>101930</v>
      </c>
    </row>
    <row r="3802" spans="1:6" ht="13.5" x14ac:dyDescent="0.25">
      <c r="A3802" s="41">
        <v>101931</v>
      </c>
      <c r="B3802" s="38" t="s">
        <v>3382</v>
      </c>
      <c r="C3802" s="38" t="s">
        <v>92</v>
      </c>
      <c r="D3802" s="39" t="s">
        <v>16374</v>
      </c>
      <c r="F3802" s="12" t="str">
        <f t="shared" si="59"/>
        <v>101931</v>
      </c>
    </row>
    <row r="3803" spans="1:6" ht="13.5" x14ac:dyDescent="0.25">
      <c r="A3803" s="41">
        <v>101932</v>
      </c>
      <c r="B3803" s="38" t="s">
        <v>3383</v>
      </c>
      <c r="C3803" s="38" t="s">
        <v>92</v>
      </c>
      <c r="D3803" s="39" t="s">
        <v>16374</v>
      </c>
      <c r="F3803" s="12" t="str">
        <f t="shared" si="59"/>
        <v>101932</v>
      </c>
    </row>
    <row r="3804" spans="1:6" ht="13.5" x14ac:dyDescent="0.25">
      <c r="A3804" s="41">
        <v>101933</v>
      </c>
      <c r="B3804" s="38" t="s">
        <v>3384</v>
      </c>
      <c r="C3804" s="38" t="s">
        <v>92</v>
      </c>
      <c r="D3804" s="39" t="s">
        <v>16375</v>
      </c>
      <c r="F3804" s="12" t="str">
        <f t="shared" si="59"/>
        <v>101933</v>
      </c>
    </row>
    <row r="3805" spans="1:6" ht="13.5" x14ac:dyDescent="0.25">
      <c r="A3805" s="41">
        <v>101934</v>
      </c>
      <c r="B3805" s="38" t="s">
        <v>3385</v>
      </c>
      <c r="C3805" s="38" t="s">
        <v>92</v>
      </c>
      <c r="D3805" s="39" t="s">
        <v>16376</v>
      </c>
      <c r="F3805" s="12" t="str">
        <f t="shared" si="59"/>
        <v>101934</v>
      </c>
    </row>
    <row r="3806" spans="1:6" ht="13.5" x14ac:dyDescent="0.25">
      <c r="A3806" s="41">
        <v>101935</v>
      </c>
      <c r="B3806" s="38" t="s">
        <v>3386</v>
      </c>
      <c r="C3806" s="38" t="s">
        <v>92</v>
      </c>
      <c r="D3806" s="39" t="s">
        <v>16377</v>
      </c>
      <c r="F3806" s="12" t="str">
        <f t="shared" si="59"/>
        <v>101935</v>
      </c>
    </row>
    <row r="3807" spans="1:6" ht="13.5" x14ac:dyDescent="0.25">
      <c r="A3807" s="41">
        <v>103802</v>
      </c>
      <c r="B3807" s="38" t="s">
        <v>3387</v>
      </c>
      <c r="C3807" s="38" t="s">
        <v>84</v>
      </c>
      <c r="D3807" s="39" t="s">
        <v>16378</v>
      </c>
      <c r="F3807" s="12" t="str">
        <f t="shared" si="59"/>
        <v>103802</v>
      </c>
    </row>
    <row r="3808" spans="1:6" ht="13.5" x14ac:dyDescent="0.25">
      <c r="A3808" s="41">
        <v>103803</v>
      </c>
      <c r="B3808" s="38" t="s">
        <v>3388</v>
      </c>
      <c r="C3808" s="38" t="s">
        <v>84</v>
      </c>
      <c r="D3808" s="39" t="s">
        <v>16379</v>
      </c>
      <c r="F3808" s="12" t="str">
        <f t="shared" si="59"/>
        <v>103803</v>
      </c>
    </row>
    <row r="3809" spans="1:6" ht="13.5" x14ac:dyDescent="0.25">
      <c r="A3809" s="41">
        <v>103804</v>
      </c>
      <c r="B3809" s="38" t="s">
        <v>3389</v>
      </c>
      <c r="C3809" s="38" t="s">
        <v>84</v>
      </c>
      <c r="D3809" s="39" t="s">
        <v>16380</v>
      </c>
      <c r="F3809" s="12" t="str">
        <f t="shared" si="59"/>
        <v>103804</v>
      </c>
    </row>
    <row r="3810" spans="1:6" ht="13.5" x14ac:dyDescent="0.25">
      <c r="A3810" s="41">
        <v>103835</v>
      </c>
      <c r="B3810" s="38" t="s">
        <v>3390</v>
      </c>
      <c r="C3810" s="38" t="s">
        <v>84</v>
      </c>
      <c r="D3810" s="39" t="s">
        <v>16381</v>
      </c>
      <c r="F3810" s="12" t="str">
        <f t="shared" si="59"/>
        <v>103835</v>
      </c>
    </row>
    <row r="3811" spans="1:6" ht="13.5" x14ac:dyDescent="0.25">
      <c r="A3811" s="41">
        <v>103836</v>
      </c>
      <c r="B3811" s="38" t="s">
        <v>3391</v>
      </c>
      <c r="C3811" s="38" t="s">
        <v>84</v>
      </c>
      <c r="D3811" s="39" t="s">
        <v>16382</v>
      </c>
      <c r="F3811" s="12" t="str">
        <f t="shared" si="59"/>
        <v>103836</v>
      </c>
    </row>
    <row r="3812" spans="1:6" ht="13.5" x14ac:dyDescent="0.25">
      <c r="A3812" s="41">
        <v>103837</v>
      </c>
      <c r="B3812" s="38" t="s">
        <v>3392</v>
      </c>
      <c r="C3812" s="38" t="s">
        <v>84</v>
      </c>
      <c r="D3812" s="39" t="s">
        <v>16383</v>
      </c>
      <c r="F3812" s="12" t="str">
        <f t="shared" si="59"/>
        <v>103837</v>
      </c>
    </row>
    <row r="3813" spans="1:6" ht="13.5" x14ac:dyDescent="0.25">
      <c r="A3813" s="41">
        <v>103868</v>
      </c>
      <c r="B3813" s="38" t="s">
        <v>3393</v>
      </c>
      <c r="C3813" s="38" t="s">
        <v>84</v>
      </c>
      <c r="D3813" s="39" t="s">
        <v>16384</v>
      </c>
      <c r="F3813" s="12" t="str">
        <f t="shared" si="59"/>
        <v>103868</v>
      </c>
    </row>
    <row r="3814" spans="1:6" ht="13.5" x14ac:dyDescent="0.25">
      <c r="A3814" s="41">
        <v>103869</v>
      </c>
      <c r="B3814" s="38" t="s">
        <v>3394</v>
      </c>
      <c r="C3814" s="38" t="s">
        <v>84</v>
      </c>
      <c r="D3814" s="39" t="s">
        <v>16385</v>
      </c>
      <c r="F3814" s="12" t="str">
        <f t="shared" si="59"/>
        <v>103869</v>
      </c>
    </row>
    <row r="3815" spans="1:6" ht="13.5" x14ac:dyDescent="0.25">
      <c r="A3815" s="41">
        <v>103870</v>
      </c>
      <c r="B3815" s="38" t="s">
        <v>3395</v>
      </c>
      <c r="C3815" s="38" t="s">
        <v>84</v>
      </c>
      <c r="D3815" s="39" t="s">
        <v>9372</v>
      </c>
      <c r="F3815" s="12" t="str">
        <f t="shared" si="59"/>
        <v>103870</v>
      </c>
    </row>
    <row r="3816" spans="1:6" ht="13.5" x14ac:dyDescent="0.25">
      <c r="A3816" s="41">
        <v>103871</v>
      </c>
      <c r="B3816" s="38" t="s">
        <v>3396</v>
      </c>
      <c r="C3816" s="38" t="s">
        <v>84</v>
      </c>
      <c r="D3816" s="39" t="s">
        <v>16386</v>
      </c>
      <c r="F3816" s="12" t="str">
        <f t="shared" si="59"/>
        <v>103871</v>
      </c>
    </row>
    <row r="3817" spans="1:6" ht="13.5" x14ac:dyDescent="0.25">
      <c r="A3817" s="41">
        <v>103872</v>
      </c>
      <c r="B3817" s="38" t="s">
        <v>3397</v>
      </c>
      <c r="C3817" s="38" t="s">
        <v>84</v>
      </c>
      <c r="D3817" s="39" t="s">
        <v>16387</v>
      </c>
      <c r="F3817" s="12" t="str">
        <f t="shared" si="59"/>
        <v>103872</v>
      </c>
    </row>
    <row r="3818" spans="1:6" ht="13.5" x14ac:dyDescent="0.25">
      <c r="A3818" s="41">
        <v>103873</v>
      </c>
      <c r="B3818" s="38" t="s">
        <v>3398</v>
      </c>
      <c r="C3818" s="38" t="s">
        <v>84</v>
      </c>
      <c r="D3818" s="39" t="s">
        <v>16388</v>
      </c>
      <c r="F3818" s="12" t="str">
        <f t="shared" si="59"/>
        <v>103873</v>
      </c>
    </row>
    <row r="3819" spans="1:6" ht="13.5" x14ac:dyDescent="0.25">
      <c r="A3819" s="41">
        <v>103978</v>
      </c>
      <c r="B3819" s="38" t="s">
        <v>16389</v>
      </c>
      <c r="C3819" s="38" t="s">
        <v>84</v>
      </c>
      <c r="D3819" s="39" t="s">
        <v>16390</v>
      </c>
      <c r="F3819" s="12" t="str">
        <f t="shared" si="59"/>
        <v>103978</v>
      </c>
    </row>
    <row r="3820" spans="1:6" ht="13.5" x14ac:dyDescent="0.25">
      <c r="A3820" s="41">
        <v>103979</v>
      </c>
      <c r="B3820" s="38" t="s">
        <v>16391</v>
      </c>
      <c r="C3820" s="38" t="s">
        <v>84</v>
      </c>
      <c r="D3820" s="39" t="s">
        <v>16392</v>
      </c>
      <c r="F3820" s="12" t="str">
        <f t="shared" si="59"/>
        <v>103979</v>
      </c>
    </row>
    <row r="3821" spans="1:6" ht="13.5" x14ac:dyDescent="0.25">
      <c r="A3821" s="41">
        <v>104021</v>
      </c>
      <c r="B3821" s="38" t="s">
        <v>3399</v>
      </c>
      <c r="C3821" s="38" t="s">
        <v>84</v>
      </c>
      <c r="D3821" s="39" t="s">
        <v>7477</v>
      </c>
      <c r="F3821" s="12" t="str">
        <f t="shared" si="59"/>
        <v>104021</v>
      </c>
    </row>
    <row r="3822" spans="1:6" ht="13.5" x14ac:dyDescent="0.25">
      <c r="A3822" s="41">
        <v>104166</v>
      </c>
      <c r="B3822" s="38" t="s">
        <v>3400</v>
      </c>
      <c r="C3822" s="38" t="s">
        <v>84</v>
      </c>
      <c r="D3822" s="39" t="s">
        <v>16393</v>
      </c>
      <c r="F3822" s="12" t="str">
        <f t="shared" si="59"/>
        <v>104166</v>
      </c>
    </row>
    <row r="3823" spans="1:6" ht="13.5" x14ac:dyDescent="0.25">
      <c r="A3823" s="41">
        <v>104194</v>
      </c>
      <c r="B3823" s="38" t="s">
        <v>3401</v>
      </c>
      <c r="C3823" s="38" t="s">
        <v>84</v>
      </c>
      <c r="D3823" s="39" t="s">
        <v>7875</v>
      </c>
      <c r="F3823" s="12" t="str">
        <f t="shared" si="59"/>
        <v>104194</v>
      </c>
    </row>
    <row r="3824" spans="1:6" ht="13.5" x14ac:dyDescent="0.25">
      <c r="A3824" s="41">
        <v>104195</v>
      </c>
      <c r="B3824" s="38" t="s">
        <v>3402</v>
      </c>
      <c r="C3824" s="38" t="s">
        <v>84</v>
      </c>
      <c r="D3824" s="39" t="s">
        <v>16394</v>
      </c>
      <c r="F3824" s="12" t="str">
        <f t="shared" si="59"/>
        <v>104195</v>
      </c>
    </row>
    <row r="3825" spans="1:6" ht="13.5" x14ac:dyDescent="0.25">
      <c r="A3825" s="41">
        <v>104315</v>
      </c>
      <c r="B3825" s="38" t="s">
        <v>16395</v>
      </c>
      <c r="C3825" s="38" t="s">
        <v>84</v>
      </c>
      <c r="D3825" s="39" t="s">
        <v>16263</v>
      </c>
      <c r="F3825" s="12" t="str">
        <f t="shared" si="59"/>
        <v>104315</v>
      </c>
    </row>
    <row r="3826" spans="1:6" ht="13.5" x14ac:dyDescent="0.25">
      <c r="A3826" s="41">
        <v>104316</v>
      </c>
      <c r="B3826" s="38" t="s">
        <v>16396</v>
      </c>
      <c r="C3826" s="38" t="s">
        <v>84</v>
      </c>
      <c r="D3826" s="39" t="s">
        <v>16397</v>
      </c>
      <c r="F3826" s="12" t="str">
        <f t="shared" si="59"/>
        <v>104316</v>
      </c>
    </row>
    <row r="3827" spans="1:6" ht="13.5" x14ac:dyDescent="0.25">
      <c r="A3827" s="41">
        <v>105138</v>
      </c>
      <c r="B3827" s="38" t="s">
        <v>16398</v>
      </c>
      <c r="C3827" s="38" t="s">
        <v>92</v>
      </c>
      <c r="D3827" s="39" t="s">
        <v>16399</v>
      </c>
      <c r="F3827" s="12" t="str">
        <f t="shared" si="59"/>
        <v>105138</v>
      </c>
    </row>
    <row r="3828" spans="1:6" ht="13.5" x14ac:dyDescent="0.25">
      <c r="A3828" s="41">
        <v>105139</v>
      </c>
      <c r="B3828" s="38" t="s">
        <v>16400</v>
      </c>
      <c r="C3828" s="38" t="s">
        <v>92</v>
      </c>
      <c r="D3828" s="39" t="s">
        <v>16401</v>
      </c>
      <c r="F3828" s="12" t="str">
        <f t="shared" si="59"/>
        <v>105139</v>
      </c>
    </row>
    <row r="3829" spans="1:6" ht="13.5" x14ac:dyDescent="0.25">
      <c r="A3829" s="41">
        <v>105140</v>
      </c>
      <c r="B3829" s="38" t="s">
        <v>16402</v>
      </c>
      <c r="C3829" s="38" t="s">
        <v>92</v>
      </c>
      <c r="D3829" s="39" t="s">
        <v>13877</v>
      </c>
      <c r="F3829" s="12" t="str">
        <f t="shared" si="59"/>
        <v>105140</v>
      </c>
    </row>
    <row r="3830" spans="1:6" ht="13.5" x14ac:dyDescent="0.25">
      <c r="A3830" s="41">
        <v>105141</v>
      </c>
      <c r="B3830" s="38" t="s">
        <v>16403</v>
      </c>
      <c r="C3830" s="38" t="s">
        <v>92</v>
      </c>
      <c r="D3830" s="39" t="s">
        <v>16404</v>
      </c>
      <c r="F3830" s="12" t="str">
        <f t="shared" si="59"/>
        <v>105141</v>
      </c>
    </row>
    <row r="3831" spans="1:6" ht="13.5" x14ac:dyDescent="0.25">
      <c r="A3831" s="41">
        <v>105142</v>
      </c>
      <c r="B3831" s="38" t="s">
        <v>16405</v>
      </c>
      <c r="C3831" s="38" t="s">
        <v>92</v>
      </c>
      <c r="D3831" s="39" t="s">
        <v>16406</v>
      </c>
      <c r="F3831" s="12" t="str">
        <f t="shared" si="59"/>
        <v>105142</v>
      </c>
    </row>
    <row r="3832" spans="1:6" ht="13.5" x14ac:dyDescent="0.25">
      <c r="A3832" s="41">
        <v>105143</v>
      </c>
      <c r="B3832" s="38" t="s">
        <v>16407</v>
      </c>
      <c r="C3832" s="38" t="s">
        <v>92</v>
      </c>
      <c r="D3832" s="39" t="s">
        <v>11656</v>
      </c>
      <c r="F3832" s="12" t="str">
        <f t="shared" si="59"/>
        <v>105143</v>
      </c>
    </row>
    <row r="3833" spans="1:6" ht="13.5" x14ac:dyDescent="0.25">
      <c r="A3833" s="41">
        <v>105144</v>
      </c>
      <c r="B3833" s="38" t="s">
        <v>16408</v>
      </c>
      <c r="C3833" s="38" t="s">
        <v>92</v>
      </c>
      <c r="D3833" s="39" t="s">
        <v>8336</v>
      </c>
      <c r="F3833" s="12" t="str">
        <f t="shared" si="59"/>
        <v>105144</v>
      </c>
    </row>
    <row r="3834" spans="1:6" ht="13.5" x14ac:dyDescent="0.25">
      <c r="A3834" s="41">
        <v>105145</v>
      </c>
      <c r="B3834" s="38" t="s">
        <v>16409</v>
      </c>
      <c r="C3834" s="38" t="s">
        <v>92</v>
      </c>
      <c r="D3834" s="39" t="s">
        <v>16410</v>
      </c>
      <c r="F3834" s="12" t="str">
        <f t="shared" si="59"/>
        <v>105145</v>
      </c>
    </row>
    <row r="3835" spans="1:6" ht="13.5" x14ac:dyDescent="0.25">
      <c r="A3835" s="41">
        <v>105153</v>
      </c>
      <c r="B3835" s="38" t="s">
        <v>16411</v>
      </c>
      <c r="C3835" s="38" t="s">
        <v>92</v>
      </c>
      <c r="D3835" s="39" t="s">
        <v>16412</v>
      </c>
      <c r="F3835" s="12" t="str">
        <f t="shared" si="59"/>
        <v>105153</v>
      </c>
    </row>
    <row r="3836" spans="1:6" ht="13.5" x14ac:dyDescent="0.25">
      <c r="A3836" s="41">
        <v>89358</v>
      </c>
      <c r="B3836" s="38" t="s">
        <v>3403</v>
      </c>
      <c r="C3836" s="38" t="s">
        <v>92</v>
      </c>
      <c r="D3836" s="39" t="s">
        <v>7069</v>
      </c>
      <c r="F3836" s="12" t="str">
        <f t="shared" si="59"/>
        <v>89358</v>
      </c>
    </row>
    <row r="3837" spans="1:6" ht="13.5" x14ac:dyDescent="0.25">
      <c r="A3837" s="41">
        <v>89359</v>
      </c>
      <c r="B3837" s="38" t="s">
        <v>3404</v>
      </c>
      <c r="C3837" s="38" t="s">
        <v>92</v>
      </c>
      <c r="D3837" s="39" t="s">
        <v>8023</v>
      </c>
      <c r="F3837" s="12" t="str">
        <f t="shared" si="59"/>
        <v>89359</v>
      </c>
    </row>
    <row r="3838" spans="1:6" ht="13.5" x14ac:dyDescent="0.25">
      <c r="A3838" s="41">
        <v>89360</v>
      </c>
      <c r="B3838" s="38" t="s">
        <v>3405</v>
      </c>
      <c r="C3838" s="38" t="s">
        <v>92</v>
      </c>
      <c r="D3838" s="39" t="s">
        <v>15345</v>
      </c>
      <c r="F3838" s="12" t="str">
        <f t="shared" si="59"/>
        <v>89360</v>
      </c>
    </row>
    <row r="3839" spans="1:6" ht="13.5" x14ac:dyDescent="0.25">
      <c r="A3839" s="41">
        <v>89361</v>
      </c>
      <c r="B3839" s="38" t="s">
        <v>3406</v>
      </c>
      <c r="C3839" s="38" t="s">
        <v>92</v>
      </c>
      <c r="D3839" s="39" t="s">
        <v>14531</v>
      </c>
      <c r="F3839" s="12" t="str">
        <f t="shared" si="59"/>
        <v>89361</v>
      </c>
    </row>
    <row r="3840" spans="1:6" ht="13.5" x14ac:dyDescent="0.25">
      <c r="A3840" s="41">
        <v>89362</v>
      </c>
      <c r="B3840" s="38" t="s">
        <v>297</v>
      </c>
      <c r="C3840" s="38" t="s">
        <v>92</v>
      </c>
      <c r="D3840" s="39" t="s">
        <v>11420</v>
      </c>
      <c r="F3840" s="12" t="str">
        <f t="shared" si="59"/>
        <v>89362</v>
      </c>
    </row>
    <row r="3841" spans="1:6" ht="13.5" x14ac:dyDescent="0.25">
      <c r="A3841" s="41">
        <v>89363</v>
      </c>
      <c r="B3841" s="38" t="s">
        <v>298</v>
      </c>
      <c r="C3841" s="38" t="s">
        <v>92</v>
      </c>
      <c r="D3841" s="39" t="s">
        <v>16413</v>
      </c>
      <c r="F3841" s="12" t="str">
        <f t="shared" si="59"/>
        <v>89363</v>
      </c>
    </row>
    <row r="3842" spans="1:6" ht="13.5" x14ac:dyDescent="0.25">
      <c r="A3842" s="41">
        <v>89364</v>
      </c>
      <c r="B3842" s="38" t="s">
        <v>3407</v>
      </c>
      <c r="C3842" s="38" t="s">
        <v>92</v>
      </c>
      <c r="D3842" s="39" t="s">
        <v>7920</v>
      </c>
      <c r="F3842" s="12" t="str">
        <f t="shared" si="59"/>
        <v>89364</v>
      </c>
    </row>
    <row r="3843" spans="1:6" ht="13.5" x14ac:dyDescent="0.25">
      <c r="A3843" s="41">
        <v>89365</v>
      </c>
      <c r="B3843" s="38" t="s">
        <v>3408</v>
      </c>
      <c r="C3843" s="38" t="s">
        <v>92</v>
      </c>
      <c r="D3843" s="39" t="s">
        <v>16414</v>
      </c>
      <c r="F3843" s="12" t="str">
        <f t="shared" si="59"/>
        <v>89365</v>
      </c>
    </row>
    <row r="3844" spans="1:6" ht="13.5" x14ac:dyDescent="0.25">
      <c r="A3844" s="41">
        <v>89366</v>
      </c>
      <c r="B3844" s="38" t="s">
        <v>3409</v>
      </c>
      <c r="C3844" s="38" t="s">
        <v>92</v>
      </c>
      <c r="D3844" s="39" t="s">
        <v>16415</v>
      </c>
      <c r="F3844" s="12" t="str">
        <f t="shared" ref="F3844:F3907" si="60">CLEAN(A3844)</f>
        <v>89366</v>
      </c>
    </row>
    <row r="3845" spans="1:6" ht="13.5" x14ac:dyDescent="0.25">
      <c r="A3845" s="41">
        <v>89367</v>
      </c>
      <c r="B3845" s="38" t="s">
        <v>377</v>
      </c>
      <c r="C3845" s="38" t="s">
        <v>92</v>
      </c>
      <c r="D3845" s="39" t="s">
        <v>16416</v>
      </c>
      <c r="F3845" s="12" t="str">
        <f t="shared" si="60"/>
        <v>89367</v>
      </c>
    </row>
    <row r="3846" spans="1:6" ht="13.5" x14ac:dyDescent="0.25">
      <c r="A3846" s="41">
        <v>89368</v>
      </c>
      <c r="B3846" s="38" t="s">
        <v>378</v>
      </c>
      <c r="C3846" s="38" t="s">
        <v>92</v>
      </c>
      <c r="D3846" s="39" t="s">
        <v>16417</v>
      </c>
      <c r="F3846" s="12" t="str">
        <f t="shared" si="60"/>
        <v>89368</v>
      </c>
    </row>
    <row r="3847" spans="1:6" ht="13.5" x14ac:dyDescent="0.25">
      <c r="A3847" s="41">
        <v>89369</v>
      </c>
      <c r="B3847" s="38" t="s">
        <v>3410</v>
      </c>
      <c r="C3847" s="38" t="s">
        <v>92</v>
      </c>
      <c r="D3847" s="39" t="s">
        <v>15685</v>
      </c>
      <c r="F3847" s="12" t="str">
        <f t="shared" si="60"/>
        <v>89369</v>
      </c>
    </row>
    <row r="3848" spans="1:6" ht="13.5" x14ac:dyDescent="0.25">
      <c r="A3848" s="41">
        <v>89370</v>
      </c>
      <c r="B3848" s="38" t="s">
        <v>3411</v>
      </c>
      <c r="C3848" s="38" t="s">
        <v>92</v>
      </c>
      <c r="D3848" s="39" t="s">
        <v>13608</v>
      </c>
      <c r="F3848" s="12" t="str">
        <f t="shared" si="60"/>
        <v>89370</v>
      </c>
    </row>
    <row r="3849" spans="1:6" ht="13.5" x14ac:dyDescent="0.25">
      <c r="A3849" s="41">
        <v>89371</v>
      </c>
      <c r="B3849" s="38" t="s">
        <v>3412</v>
      </c>
      <c r="C3849" s="38" t="s">
        <v>92</v>
      </c>
      <c r="D3849" s="39" t="s">
        <v>10365</v>
      </c>
      <c r="F3849" s="12" t="str">
        <f t="shared" si="60"/>
        <v>89371</v>
      </c>
    </row>
    <row r="3850" spans="1:6" ht="13.5" x14ac:dyDescent="0.25">
      <c r="A3850" s="41">
        <v>89372</v>
      </c>
      <c r="B3850" s="38" t="s">
        <v>3413</v>
      </c>
      <c r="C3850" s="38" t="s">
        <v>92</v>
      </c>
      <c r="D3850" s="39" t="s">
        <v>16418</v>
      </c>
      <c r="F3850" s="12" t="str">
        <f t="shared" si="60"/>
        <v>89372</v>
      </c>
    </row>
    <row r="3851" spans="1:6" ht="13.5" x14ac:dyDescent="0.25">
      <c r="A3851" s="41">
        <v>89373</v>
      </c>
      <c r="B3851" s="38" t="s">
        <v>3414</v>
      </c>
      <c r="C3851" s="38" t="s">
        <v>92</v>
      </c>
      <c r="D3851" s="39" t="s">
        <v>10473</v>
      </c>
      <c r="F3851" s="12" t="str">
        <f t="shared" si="60"/>
        <v>89373</v>
      </c>
    </row>
    <row r="3852" spans="1:6" ht="13.5" x14ac:dyDescent="0.25">
      <c r="A3852" s="41">
        <v>89374</v>
      </c>
      <c r="B3852" s="38" t="s">
        <v>3415</v>
      </c>
      <c r="C3852" s="38" t="s">
        <v>92</v>
      </c>
      <c r="D3852" s="39" t="s">
        <v>16060</v>
      </c>
      <c r="F3852" s="12" t="str">
        <f t="shared" si="60"/>
        <v>89374</v>
      </c>
    </row>
    <row r="3853" spans="1:6" ht="13.5" x14ac:dyDescent="0.25">
      <c r="A3853" s="41">
        <v>89375</v>
      </c>
      <c r="B3853" s="38" t="s">
        <v>3416</v>
      </c>
      <c r="C3853" s="38" t="s">
        <v>92</v>
      </c>
      <c r="D3853" s="39" t="s">
        <v>16419</v>
      </c>
      <c r="F3853" s="12" t="str">
        <f t="shared" si="60"/>
        <v>89375</v>
      </c>
    </row>
    <row r="3854" spans="1:6" ht="13.5" x14ac:dyDescent="0.25">
      <c r="A3854" s="41">
        <v>89376</v>
      </c>
      <c r="B3854" s="38" t="s">
        <v>3417</v>
      </c>
      <c r="C3854" s="38" t="s">
        <v>92</v>
      </c>
      <c r="D3854" s="39" t="s">
        <v>10922</v>
      </c>
      <c r="F3854" s="12" t="str">
        <f t="shared" si="60"/>
        <v>89376</v>
      </c>
    </row>
    <row r="3855" spans="1:6" ht="13.5" x14ac:dyDescent="0.25">
      <c r="A3855" s="41">
        <v>89377</v>
      </c>
      <c r="B3855" s="38" t="s">
        <v>3418</v>
      </c>
      <c r="C3855" s="38" t="s">
        <v>92</v>
      </c>
      <c r="D3855" s="39" t="s">
        <v>6561</v>
      </c>
      <c r="F3855" s="12" t="str">
        <f t="shared" si="60"/>
        <v>89377</v>
      </c>
    </row>
    <row r="3856" spans="1:6" ht="13.5" x14ac:dyDescent="0.25">
      <c r="A3856" s="41">
        <v>89378</v>
      </c>
      <c r="B3856" s="38" t="s">
        <v>3419</v>
      </c>
      <c r="C3856" s="38" t="s">
        <v>92</v>
      </c>
      <c r="D3856" s="39" t="s">
        <v>16420</v>
      </c>
      <c r="F3856" s="12" t="str">
        <f t="shared" si="60"/>
        <v>89378</v>
      </c>
    </row>
    <row r="3857" spans="1:6" ht="13.5" x14ac:dyDescent="0.25">
      <c r="A3857" s="41">
        <v>89379</v>
      </c>
      <c r="B3857" s="38" t="s">
        <v>3420</v>
      </c>
      <c r="C3857" s="38" t="s">
        <v>92</v>
      </c>
      <c r="D3857" s="39" t="s">
        <v>16421</v>
      </c>
      <c r="F3857" s="12" t="str">
        <f t="shared" si="60"/>
        <v>89379</v>
      </c>
    </row>
    <row r="3858" spans="1:6" ht="13.5" x14ac:dyDescent="0.25">
      <c r="A3858" s="41">
        <v>89380</v>
      </c>
      <c r="B3858" s="38" t="s">
        <v>3421</v>
      </c>
      <c r="C3858" s="38" t="s">
        <v>92</v>
      </c>
      <c r="D3858" s="39" t="s">
        <v>16422</v>
      </c>
      <c r="F3858" s="12" t="str">
        <f t="shared" si="60"/>
        <v>89380</v>
      </c>
    </row>
    <row r="3859" spans="1:6" ht="13.5" x14ac:dyDescent="0.25">
      <c r="A3859" s="41">
        <v>89381</v>
      </c>
      <c r="B3859" s="38" t="s">
        <v>3422</v>
      </c>
      <c r="C3859" s="38" t="s">
        <v>92</v>
      </c>
      <c r="D3859" s="39" t="s">
        <v>16423</v>
      </c>
      <c r="F3859" s="12" t="str">
        <f t="shared" si="60"/>
        <v>89381</v>
      </c>
    </row>
    <row r="3860" spans="1:6" ht="13.5" x14ac:dyDescent="0.25">
      <c r="A3860" s="41">
        <v>89382</v>
      </c>
      <c r="B3860" s="38" t="s">
        <v>3423</v>
      </c>
      <c r="C3860" s="38" t="s">
        <v>92</v>
      </c>
      <c r="D3860" s="39" t="s">
        <v>16424</v>
      </c>
      <c r="F3860" s="12" t="str">
        <f t="shared" si="60"/>
        <v>89382</v>
      </c>
    </row>
    <row r="3861" spans="1:6" ht="13.5" x14ac:dyDescent="0.25">
      <c r="A3861" s="41">
        <v>89383</v>
      </c>
      <c r="B3861" s="38" t="s">
        <v>3424</v>
      </c>
      <c r="C3861" s="38" t="s">
        <v>92</v>
      </c>
      <c r="D3861" s="39" t="s">
        <v>10458</v>
      </c>
      <c r="F3861" s="12" t="str">
        <f t="shared" si="60"/>
        <v>89383</v>
      </c>
    </row>
    <row r="3862" spans="1:6" ht="13.5" x14ac:dyDescent="0.25">
      <c r="A3862" s="41">
        <v>89384</v>
      </c>
      <c r="B3862" s="38" t="s">
        <v>3425</v>
      </c>
      <c r="C3862" s="38" t="s">
        <v>92</v>
      </c>
      <c r="D3862" s="39" t="s">
        <v>16425</v>
      </c>
      <c r="F3862" s="12" t="str">
        <f t="shared" si="60"/>
        <v>89384</v>
      </c>
    </row>
    <row r="3863" spans="1:6" ht="13.5" x14ac:dyDescent="0.25">
      <c r="A3863" s="41">
        <v>89385</v>
      </c>
      <c r="B3863" s="38" t="s">
        <v>3426</v>
      </c>
      <c r="C3863" s="38" t="s">
        <v>92</v>
      </c>
      <c r="D3863" s="39" t="s">
        <v>16426</v>
      </c>
      <c r="F3863" s="12" t="str">
        <f t="shared" si="60"/>
        <v>89385</v>
      </c>
    </row>
    <row r="3864" spans="1:6" ht="13.5" x14ac:dyDescent="0.25">
      <c r="A3864" s="41">
        <v>89386</v>
      </c>
      <c r="B3864" s="38" t="s">
        <v>3427</v>
      </c>
      <c r="C3864" s="38" t="s">
        <v>92</v>
      </c>
      <c r="D3864" s="39" t="s">
        <v>13771</v>
      </c>
      <c r="F3864" s="12" t="str">
        <f t="shared" si="60"/>
        <v>89386</v>
      </c>
    </row>
    <row r="3865" spans="1:6" ht="13.5" x14ac:dyDescent="0.25">
      <c r="A3865" s="41">
        <v>89387</v>
      </c>
      <c r="B3865" s="38" t="s">
        <v>3428</v>
      </c>
      <c r="C3865" s="38" t="s">
        <v>92</v>
      </c>
      <c r="D3865" s="39" t="s">
        <v>16427</v>
      </c>
      <c r="F3865" s="12" t="str">
        <f t="shared" si="60"/>
        <v>89387</v>
      </c>
    </row>
    <row r="3866" spans="1:6" ht="13.5" x14ac:dyDescent="0.25">
      <c r="A3866" s="41">
        <v>89389</v>
      </c>
      <c r="B3866" s="38" t="s">
        <v>3429</v>
      </c>
      <c r="C3866" s="38" t="s">
        <v>92</v>
      </c>
      <c r="D3866" s="39" t="s">
        <v>16428</v>
      </c>
      <c r="F3866" s="12" t="str">
        <f t="shared" si="60"/>
        <v>89389</v>
      </c>
    </row>
    <row r="3867" spans="1:6" ht="13.5" x14ac:dyDescent="0.25">
      <c r="A3867" s="41">
        <v>89390</v>
      </c>
      <c r="B3867" s="38" t="s">
        <v>3430</v>
      </c>
      <c r="C3867" s="38" t="s">
        <v>92</v>
      </c>
      <c r="D3867" s="39" t="s">
        <v>8638</v>
      </c>
      <c r="F3867" s="12" t="str">
        <f t="shared" si="60"/>
        <v>89390</v>
      </c>
    </row>
    <row r="3868" spans="1:6" ht="13.5" x14ac:dyDescent="0.25">
      <c r="A3868" s="41">
        <v>89391</v>
      </c>
      <c r="B3868" s="38" t="s">
        <v>3431</v>
      </c>
      <c r="C3868" s="38" t="s">
        <v>92</v>
      </c>
      <c r="D3868" s="39" t="s">
        <v>16429</v>
      </c>
      <c r="F3868" s="12" t="str">
        <f t="shared" si="60"/>
        <v>89391</v>
      </c>
    </row>
    <row r="3869" spans="1:6" ht="13.5" x14ac:dyDescent="0.25">
      <c r="A3869" s="41">
        <v>89392</v>
      </c>
      <c r="B3869" s="38" t="s">
        <v>3432</v>
      </c>
      <c r="C3869" s="38" t="s">
        <v>92</v>
      </c>
      <c r="D3869" s="39" t="s">
        <v>16430</v>
      </c>
      <c r="F3869" s="12" t="str">
        <f t="shared" si="60"/>
        <v>89392</v>
      </c>
    </row>
    <row r="3870" spans="1:6" ht="13.5" x14ac:dyDescent="0.25">
      <c r="A3870" s="41">
        <v>89393</v>
      </c>
      <c r="B3870" s="38" t="s">
        <v>3433</v>
      </c>
      <c r="C3870" s="38" t="s">
        <v>92</v>
      </c>
      <c r="D3870" s="39" t="s">
        <v>16431</v>
      </c>
      <c r="F3870" s="12" t="str">
        <f t="shared" si="60"/>
        <v>89393</v>
      </c>
    </row>
    <row r="3871" spans="1:6" ht="13.5" x14ac:dyDescent="0.25">
      <c r="A3871" s="41">
        <v>89394</v>
      </c>
      <c r="B3871" s="38" t="s">
        <v>3434</v>
      </c>
      <c r="C3871" s="38" t="s">
        <v>92</v>
      </c>
      <c r="D3871" s="39" t="s">
        <v>16432</v>
      </c>
      <c r="F3871" s="12" t="str">
        <f t="shared" si="60"/>
        <v>89394</v>
      </c>
    </row>
    <row r="3872" spans="1:6" ht="13.5" x14ac:dyDescent="0.25">
      <c r="A3872" s="41">
        <v>89395</v>
      </c>
      <c r="B3872" s="38" t="s">
        <v>299</v>
      </c>
      <c r="C3872" s="38" t="s">
        <v>92</v>
      </c>
      <c r="D3872" s="39" t="s">
        <v>14404</v>
      </c>
      <c r="F3872" s="12" t="str">
        <f t="shared" si="60"/>
        <v>89395</v>
      </c>
    </row>
    <row r="3873" spans="1:6" ht="13.5" x14ac:dyDescent="0.25">
      <c r="A3873" s="41">
        <v>89396</v>
      </c>
      <c r="B3873" s="38" t="s">
        <v>3435</v>
      </c>
      <c r="C3873" s="38" t="s">
        <v>92</v>
      </c>
      <c r="D3873" s="39" t="s">
        <v>16433</v>
      </c>
      <c r="F3873" s="12" t="str">
        <f t="shared" si="60"/>
        <v>89396</v>
      </c>
    </row>
    <row r="3874" spans="1:6" ht="13.5" x14ac:dyDescent="0.25">
      <c r="A3874" s="41">
        <v>89397</v>
      </c>
      <c r="B3874" s="38" t="s">
        <v>3436</v>
      </c>
      <c r="C3874" s="38" t="s">
        <v>92</v>
      </c>
      <c r="D3874" s="39" t="s">
        <v>16434</v>
      </c>
      <c r="F3874" s="12" t="str">
        <f t="shared" si="60"/>
        <v>89397</v>
      </c>
    </row>
    <row r="3875" spans="1:6" ht="13.5" x14ac:dyDescent="0.25">
      <c r="A3875" s="41">
        <v>89398</v>
      </c>
      <c r="B3875" s="38" t="s">
        <v>3437</v>
      </c>
      <c r="C3875" s="38" t="s">
        <v>92</v>
      </c>
      <c r="D3875" s="39" t="s">
        <v>16435</v>
      </c>
      <c r="F3875" s="12" t="str">
        <f t="shared" si="60"/>
        <v>89398</v>
      </c>
    </row>
    <row r="3876" spans="1:6" ht="13.5" x14ac:dyDescent="0.25">
      <c r="A3876" s="41">
        <v>89399</v>
      </c>
      <c r="B3876" s="38" t="s">
        <v>3438</v>
      </c>
      <c r="C3876" s="38" t="s">
        <v>92</v>
      </c>
      <c r="D3876" s="39" t="s">
        <v>16436</v>
      </c>
      <c r="F3876" s="12" t="str">
        <f t="shared" si="60"/>
        <v>89399</v>
      </c>
    </row>
    <row r="3877" spans="1:6" ht="13.5" x14ac:dyDescent="0.25">
      <c r="A3877" s="41">
        <v>89400</v>
      </c>
      <c r="B3877" s="38" t="s">
        <v>300</v>
      </c>
      <c r="C3877" s="38" t="s">
        <v>92</v>
      </c>
      <c r="D3877" s="39" t="s">
        <v>16292</v>
      </c>
      <c r="F3877" s="12" t="str">
        <f t="shared" si="60"/>
        <v>89400</v>
      </c>
    </row>
    <row r="3878" spans="1:6" ht="13.5" x14ac:dyDescent="0.25">
      <c r="A3878" s="41">
        <v>89404</v>
      </c>
      <c r="B3878" s="38" t="s">
        <v>3439</v>
      </c>
      <c r="C3878" s="38" t="s">
        <v>92</v>
      </c>
      <c r="D3878" s="39" t="s">
        <v>8852</v>
      </c>
      <c r="F3878" s="12" t="str">
        <f t="shared" si="60"/>
        <v>89404</v>
      </c>
    </row>
    <row r="3879" spans="1:6" ht="13.5" x14ac:dyDescent="0.25">
      <c r="A3879" s="41">
        <v>89405</v>
      </c>
      <c r="B3879" s="38" t="s">
        <v>3440</v>
      </c>
      <c r="C3879" s="38" t="s">
        <v>92</v>
      </c>
      <c r="D3879" s="39" t="s">
        <v>9473</v>
      </c>
      <c r="F3879" s="12" t="str">
        <f t="shared" si="60"/>
        <v>89405</v>
      </c>
    </row>
    <row r="3880" spans="1:6" ht="13.5" x14ac:dyDescent="0.25">
      <c r="A3880" s="41">
        <v>89406</v>
      </c>
      <c r="B3880" s="38" t="s">
        <v>3441</v>
      </c>
      <c r="C3880" s="38" t="s">
        <v>92</v>
      </c>
      <c r="D3880" s="39" t="s">
        <v>16437</v>
      </c>
      <c r="F3880" s="12" t="str">
        <f t="shared" si="60"/>
        <v>89406</v>
      </c>
    </row>
    <row r="3881" spans="1:6" ht="13.5" x14ac:dyDescent="0.25">
      <c r="A3881" s="41">
        <v>89407</v>
      </c>
      <c r="B3881" s="38" t="s">
        <v>3442</v>
      </c>
      <c r="C3881" s="38" t="s">
        <v>92</v>
      </c>
      <c r="D3881" s="39" t="s">
        <v>14006</v>
      </c>
      <c r="F3881" s="12" t="str">
        <f t="shared" si="60"/>
        <v>89407</v>
      </c>
    </row>
    <row r="3882" spans="1:6" ht="13.5" x14ac:dyDescent="0.25">
      <c r="A3882" s="41">
        <v>89408</v>
      </c>
      <c r="B3882" s="38" t="s">
        <v>3443</v>
      </c>
      <c r="C3882" s="38" t="s">
        <v>92</v>
      </c>
      <c r="D3882" s="39" t="s">
        <v>16429</v>
      </c>
      <c r="F3882" s="12" t="str">
        <f t="shared" si="60"/>
        <v>89408</v>
      </c>
    </row>
    <row r="3883" spans="1:6" ht="13.5" x14ac:dyDescent="0.25">
      <c r="A3883" s="41">
        <v>89409</v>
      </c>
      <c r="B3883" s="38" t="s">
        <v>3444</v>
      </c>
      <c r="C3883" s="38" t="s">
        <v>92</v>
      </c>
      <c r="D3883" s="39" t="s">
        <v>13679</v>
      </c>
      <c r="F3883" s="12" t="str">
        <f t="shared" si="60"/>
        <v>89409</v>
      </c>
    </row>
    <row r="3884" spans="1:6" ht="13.5" x14ac:dyDescent="0.25">
      <c r="A3884" s="41">
        <v>89410</v>
      </c>
      <c r="B3884" s="38" t="s">
        <v>3445</v>
      </c>
      <c r="C3884" s="38" t="s">
        <v>92</v>
      </c>
      <c r="D3884" s="39" t="s">
        <v>10471</v>
      </c>
      <c r="F3884" s="12" t="str">
        <f t="shared" si="60"/>
        <v>89410</v>
      </c>
    </row>
    <row r="3885" spans="1:6" ht="13.5" x14ac:dyDescent="0.25">
      <c r="A3885" s="41">
        <v>89411</v>
      </c>
      <c r="B3885" s="38" t="s">
        <v>3446</v>
      </c>
      <c r="C3885" s="38" t="s">
        <v>92</v>
      </c>
      <c r="D3885" s="39" t="s">
        <v>15330</v>
      </c>
      <c r="F3885" s="12" t="str">
        <f t="shared" si="60"/>
        <v>89411</v>
      </c>
    </row>
    <row r="3886" spans="1:6" ht="13.5" x14ac:dyDescent="0.25">
      <c r="A3886" s="41">
        <v>89412</v>
      </c>
      <c r="B3886" s="38" t="s">
        <v>3447</v>
      </c>
      <c r="C3886" s="38" t="s">
        <v>92</v>
      </c>
      <c r="D3886" s="39" t="s">
        <v>12837</v>
      </c>
      <c r="F3886" s="12" t="str">
        <f t="shared" si="60"/>
        <v>89412</v>
      </c>
    </row>
    <row r="3887" spans="1:6" ht="13.5" x14ac:dyDescent="0.25">
      <c r="A3887" s="41">
        <v>89413</v>
      </c>
      <c r="B3887" s="38" t="s">
        <v>3448</v>
      </c>
      <c r="C3887" s="38" t="s">
        <v>92</v>
      </c>
      <c r="D3887" s="39" t="s">
        <v>15661</v>
      </c>
      <c r="F3887" s="12" t="str">
        <f t="shared" si="60"/>
        <v>89413</v>
      </c>
    </row>
    <row r="3888" spans="1:6" ht="13.5" x14ac:dyDescent="0.25">
      <c r="A3888" s="41">
        <v>89414</v>
      </c>
      <c r="B3888" s="38" t="s">
        <v>3449</v>
      </c>
      <c r="C3888" s="38" t="s">
        <v>92</v>
      </c>
      <c r="D3888" s="39" t="s">
        <v>16438</v>
      </c>
      <c r="F3888" s="12" t="str">
        <f t="shared" si="60"/>
        <v>89414</v>
      </c>
    </row>
    <row r="3889" spans="1:6" ht="13.5" x14ac:dyDescent="0.25">
      <c r="A3889" s="41">
        <v>89415</v>
      </c>
      <c r="B3889" s="38" t="s">
        <v>3450</v>
      </c>
      <c r="C3889" s="38" t="s">
        <v>92</v>
      </c>
      <c r="D3889" s="39" t="s">
        <v>16439</v>
      </c>
      <c r="F3889" s="12" t="str">
        <f t="shared" si="60"/>
        <v>89415</v>
      </c>
    </row>
    <row r="3890" spans="1:6" ht="13.5" x14ac:dyDescent="0.25">
      <c r="A3890" s="41">
        <v>89416</v>
      </c>
      <c r="B3890" s="38" t="s">
        <v>3451</v>
      </c>
      <c r="C3890" s="38" t="s">
        <v>92</v>
      </c>
      <c r="D3890" s="39" t="s">
        <v>8178</v>
      </c>
      <c r="F3890" s="12" t="str">
        <f t="shared" si="60"/>
        <v>89416</v>
      </c>
    </row>
    <row r="3891" spans="1:6" ht="13.5" x14ac:dyDescent="0.25">
      <c r="A3891" s="41">
        <v>89417</v>
      </c>
      <c r="B3891" s="38" t="s">
        <v>3452</v>
      </c>
      <c r="C3891" s="38" t="s">
        <v>92</v>
      </c>
      <c r="D3891" s="39" t="s">
        <v>16440</v>
      </c>
      <c r="F3891" s="12" t="str">
        <f t="shared" si="60"/>
        <v>89417</v>
      </c>
    </row>
    <row r="3892" spans="1:6" ht="13.5" x14ac:dyDescent="0.25">
      <c r="A3892" s="41">
        <v>89418</v>
      </c>
      <c r="B3892" s="38" t="s">
        <v>3453</v>
      </c>
      <c r="C3892" s="38" t="s">
        <v>92</v>
      </c>
      <c r="D3892" s="39" t="s">
        <v>16441</v>
      </c>
      <c r="F3892" s="12" t="str">
        <f t="shared" si="60"/>
        <v>89418</v>
      </c>
    </row>
    <row r="3893" spans="1:6" ht="13.5" x14ac:dyDescent="0.25">
      <c r="A3893" s="41">
        <v>89419</v>
      </c>
      <c r="B3893" s="38" t="s">
        <v>3454</v>
      </c>
      <c r="C3893" s="38" t="s">
        <v>92</v>
      </c>
      <c r="D3893" s="39" t="s">
        <v>11845</v>
      </c>
      <c r="F3893" s="12" t="str">
        <f t="shared" si="60"/>
        <v>89419</v>
      </c>
    </row>
    <row r="3894" spans="1:6" ht="13.5" x14ac:dyDescent="0.25">
      <c r="A3894" s="41">
        <v>89421</v>
      </c>
      <c r="B3894" s="38" t="s">
        <v>3455</v>
      </c>
      <c r="C3894" s="38" t="s">
        <v>92</v>
      </c>
      <c r="D3894" s="39" t="s">
        <v>16442</v>
      </c>
      <c r="F3894" s="12" t="str">
        <f t="shared" si="60"/>
        <v>89421</v>
      </c>
    </row>
    <row r="3895" spans="1:6" ht="13.5" x14ac:dyDescent="0.25">
      <c r="A3895" s="41">
        <v>89423</v>
      </c>
      <c r="B3895" s="38" t="s">
        <v>3456</v>
      </c>
      <c r="C3895" s="38" t="s">
        <v>92</v>
      </c>
      <c r="D3895" s="39" t="s">
        <v>16443</v>
      </c>
      <c r="F3895" s="12" t="str">
        <f t="shared" si="60"/>
        <v>89423</v>
      </c>
    </row>
    <row r="3896" spans="1:6" ht="13.5" x14ac:dyDescent="0.25">
      <c r="A3896" s="41">
        <v>89424</v>
      </c>
      <c r="B3896" s="38" t="s">
        <v>3457</v>
      </c>
      <c r="C3896" s="38" t="s">
        <v>92</v>
      </c>
      <c r="D3896" s="39" t="s">
        <v>16444</v>
      </c>
      <c r="F3896" s="12" t="str">
        <f t="shared" si="60"/>
        <v>89424</v>
      </c>
    </row>
    <row r="3897" spans="1:6" ht="13.5" x14ac:dyDescent="0.25">
      <c r="A3897" s="41">
        <v>89425</v>
      </c>
      <c r="B3897" s="38" t="s">
        <v>3458</v>
      </c>
      <c r="C3897" s="38" t="s">
        <v>92</v>
      </c>
      <c r="D3897" s="39" t="s">
        <v>15668</v>
      </c>
      <c r="F3897" s="12" t="str">
        <f t="shared" si="60"/>
        <v>89425</v>
      </c>
    </row>
    <row r="3898" spans="1:6" ht="13.5" x14ac:dyDescent="0.25">
      <c r="A3898" s="41">
        <v>89426</v>
      </c>
      <c r="B3898" s="38" t="s">
        <v>3459</v>
      </c>
      <c r="C3898" s="38" t="s">
        <v>92</v>
      </c>
      <c r="D3898" s="39" t="s">
        <v>11691</v>
      </c>
      <c r="F3898" s="12" t="str">
        <f t="shared" si="60"/>
        <v>89426</v>
      </c>
    </row>
    <row r="3899" spans="1:6" ht="13.5" x14ac:dyDescent="0.25">
      <c r="A3899" s="41">
        <v>89427</v>
      </c>
      <c r="B3899" s="38" t="s">
        <v>3460</v>
      </c>
      <c r="C3899" s="38" t="s">
        <v>92</v>
      </c>
      <c r="D3899" s="39" t="s">
        <v>10160</v>
      </c>
      <c r="F3899" s="12" t="str">
        <f t="shared" si="60"/>
        <v>89427</v>
      </c>
    </row>
    <row r="3900" spans="1:6" ht="13.5" x14ac:dyDescent="0.25">
      <c r="A3900" s="41">
        <v>89428</v>
      </c>
      <c r="B3900" s="38" t="s">
        <v>3461</v>
      </c>
      <c r="C3900" s="38" t="s">
        <v>92</v>
      </c>
      <c r="D3900" s="39" t="s">
        <v>16445</v>
      </c>
      <c r="F3900" s="12" t="str">
        <f t="shared" si="60"/>
        <v>89428</v>
      </c>
    </row>
    <row r="3901" spans="1:6" ht="13.5" x14ac:dyDescent="0.25">
      <c r="A3901" s="41">
        <v>89429</v>
      </c>
      <c r="B3901" s="38" t="s">
        <v>3462</v>
      </c>
      <c r="C3901" s="38" t="s">
        <v>92</v>
      </c>
      <c r="D3901" s="39" t="s">
        <v>12608</v>
      </c>
      <c r="F3901" s="12" t="str">
        <f t="shared" si="60"/>
        <v>89429</v>
      </c>
    </row>
    <row r="3902" spans="1:6" ht="13.5" x14ac:dyDescent="0.25">
      <c r="A3902" s="41">
        <v>89430</v>
      </c>
      <c r="B3902" s="38" t="s">
        <v>3463</v>
      </c>
      <c r="C3902" s="38" t="s">
        <v>92</v>
      </c>
      <c r="D3902" s="39" t="s">
        <v>11695</v>
      </c>
      <c r="F3902" s="12" t="str">
        <f t="shared" si="60"/>
        <v>89430</v>
      </c>
    </row>
    <row r="3903" spans="1:6" ht="13.5" x14ac:dyDescent="0.25">
      <c r="A3903" s="41">
        <v>89431</v>
      </c>
      <c r="B3903" s="38" t="s">
        <v>3464</v>
      </c>
      <c r="C3903" s="38" t="s">
        <v>92</v>
      </c>
      <c r="D3903" s="39" t="s">
        <v>12618</v>
      </c>
      <c r="F3903" s="12" t="str">
        <f t="shared" si="60"/>
        <v>89431</v>
      </c>
    </row>
    <row r="3904" spans="1:6" ht="13.5" x14ac:dyDescent="0.25">
      <c r="A3904" s="41">
        <v>89432</v>
      </c>
      <c r="B3904" s="38" t="s">
        <v>3465</v>
      </c>
      <c r="C3904" s="38" t="s">
        <v>92</v>
      </c>
      <c r="D3904" s="39" t="s">
        <v>16446</v>
      </c>
      <c r="F3904" s="12" t="str">
        <f t="shared" si="60"/>
        <v>89432</v>
      </c>
    </row>
    <row r="3905" spans="1:6" ht="13.5" x14ac:dyDescent="0.25">
      <c r="A3905" s="41">
        <v>89433</v>
      </c>
      <c r="B3905" s="38" t="s">
        <v>3466</v>
      </c>
      <c r="C3905" s="38" t="s">
        <v>92</v>
      </c>
      <c r="D3905" s="39" t="s">
        <v>8284</v>
      </c>
      <c r="F3905" s="12" t="str">
        <f t="shared" si="60"/>
        <v>89433</v>
      </c>
    </row>
    <row r="3906" spans="1:6" ht="13.5" x14ac:dyDescent="0.25">
      <c r="A3906" s="41">
        <v>89434</v>
      </c>
      <c r="B3906" s="38" t="s">
        <v>3467</v>
      </c>
      <c r="C3906" s="38" t="s">
        <v>92</v>
      </c>
      <c r="D3906" s="39" t="s">
        <v>14769</v>
      </c>
      <c r="F3906" s="12" t="str">
        <f t="shared" si="60"/>
        <v>89434</v>
      </c>
    </row>
    <row r="3907" spans="1:6" ht="13.5" x14ac:dyDescent="0.25">
      <c r="A3907" s="41">
        <v>89435</v>
      </c>
      <c r="B3907" s="38" t="s">
        <v>3468</v>
      </c>
      <c r="C3907" s="38" t="s">
        <v>92</v>
      </c>
      <c r="D3907" s="39" t="s">
        <v>8260</v>
      </c>
      <c r="F3907" s="12" t="str">
        <f t="shared" si="60"/>
        <v>89435</v>
      </c>
    </row>
    <row r="3908" spans="1:6" ht="13.5" x14ac:dyDescent="0.25">
      <c r="A3908" s="41">
        <v>89436</v>
      </c>
      <c r="B3908" s="38" t="s">
        <v>3469</v>
      </c>
      <c r="C3908" s="38" t="s">
        <v>92</v>
      </c>
      <c r="D3908" s="39" t="s">
        <v>8328</v>
      </c>
      <c r="F3908" s="12" t="str">
        <f t="shared" ref="F3908:F3971" si="61">CLEAN(A3908)</f>
        <v>89436</v>
      </c>
    </row>
    <row r="3909" spans="1:6" ht="13.5" x14ac:dyDescent="0.25">
      <c r="A3909" s="41">
        <v>89437</v>
      </c>
      <c r="B3909" s="38" t="s">
        <v>3470</v>
      </c>
      <c r="C3909" s="38" t="s">
        <v>92</v>
      </c>
      <c r="D3909" s="39" t="s">
        <v>14029</v>
      </c>
      <c r="F3909" s="12" t="str">
        <f t="shared" si="61"/>
        <v>89437</v>
      </c>
    </row>
    <row r="3910" spans="1:6" ht="13.5" x14ac:dyDescent="0.25">
      <c r="A3910" s="41">
        <v>89438</v>
      </c>
      <c r="B3910" s="38" t="s">
        <v>3471</v>
      </c>
      <c r="C3910" s="38" t="s">
        <v>92</v>
      </c>
      <c r="D3910" s="39" t="s">
        <v>11658</v>
      </c>
      <c r="F3910" s="12" t="str">
        <f t="shared" si="61"/>
        <v>89438</v>
      </c>
    </row>
    <row r="3911" spans="1:6" ht="13.5" x14ac:dyDescent="0.25">
      <c r="A3911" s="41">
        <v>89439</v>
      </c>
      <c r="B3911" s="38" t="s">
        <v>3472</v>
      </c>
      <c r="C3911" s="38" t="s">
        <v>92</v>
      </c>
      <c r="D3911" s="39" t="s">
        <v>14127</v>
      </c>
      <c r="F3911" s="12" t="str">
        <f t="shared" si="61"/>
        <v>89439</v>
      </c>
    </row>
    <row r="3912" spans="1:6" ht="13.5" x14ac:dyDescent="0.25">
      <c r="A3912" s="41">
        <v>89440</v>
      </c>
      <c r="B3912" s="38" t="s">
        <v>3473</v>
      </c>
      <c r="C3912" s="38" t="s">
        <v>92</v>
      </c>
      <c r="D3912" s="39" t="s">
        <v>8019</v>
      </c>
      <c r="F3912" s="12" t="str">
        <f t="shared" si="61"/>
        <v>89440</v>
      </c>
    </row>
    <row r="3913" spans="1:6" ht="13.5" x14ac:dyDescent="0.25">
      <c r="A3913" s="41">
        <v>89442</v>
      </c>
      <c r="B3913" s="38" t="s">
        <v>3474</v>
      </c>
      <c r="C3913" s="38" t="s">
        <v>92</v>
      </c>
      <c r="D3913" s="39" t="s">
        <v>9270</v>
      </c>
      <c r="F3913" s="12" t="str">
        <f t="shared" si="61"/>
        <v>89442</v>
      </c>
    </row>
    <row r="3914" spans="1:6" ht="13.5" x14ac:dyDescent="0.25">
      <c r="A3914" s="41">
        <v>89443</v>
      </c>
      <c r="B3914" s="38" t="s">
        <v>3475</v>
      </c>
      <c r="C3914" s="38" t="s">
        <v>92</v>
      </c>
      <c r="D3914" s="39" t="s">
        <v>7602</v>
      </c>
      <c r="F3914" s="12" t="str">
        <f t="shared" si="61"/>
        <v>89443</v>
      </c>
    </row>
    <row r="3915" spans="1:6" ht="13.5" x14ac:dyDescent="0.25">
      <c r="A3915" s="41">
        <v>89444</v>
      </c>
      <c r="B3915" s="38" t="s">
        <v>3476</v>
      </c>
      <c r="C3915" s="38" t="s">
        <v>92</v>
      </c>
      <c r="D3915" s="39" t="s">
        <v>9100</v>
      </c>
      <c r="F3915" s="12" t="str">
        <f t="shared" si="61"/>
        <v>89444</v>
      </c>
    </row>
    <row r="3916" spans="1:6" ht="13.5" x14ac:dyDescent="0.25">
      <c r="A3916" s="41">
        <v>89445</v>
      </c>
      <c r="B3916" s="38" t="s">
        <v>3477</v>
      </c>
      <c r="C3916" s="38" t="s">
        <v>92</v>
      </c>
      <c r="D3916" s="39" t="s">
        <v>8841</v>
      </c>
      <c r="F3916" s="12" t="str">
        <f t="shared" si="61"/>
        <v>89445</v>
      </c>
    </row>
    <row r="3917" spans="1:6" ht="13.5" x14ac:dyDescent="0.25">
      <c r="A3917" s="41">
        <v>89481</v>
      </c>
      <c r="B3917" s="38" t="s">
        <v>3478</v>
      </c>
      <c r="C3917" s="38" t="s">
        <v>92</v>
      </c>
      <c r="D3917" s="39" t="s">
        <v>12101</v>
      </c>
      <c r="F3917" s="12" t="str">
        <f t="shared" si="61"/>
        <v>89481</v>
      </c>
    </row>
    <row r="3918" spans="1:6" ht="13.5" x14ac:dyDescent="0.25">
      <c r="A3918" s="41">
        <v>89485</v>
      </c>
      <c r="B3918" s="38" t="s">
        <v>3479</v>
      </c>
      <c r="C3918" s="38" t="s">
        <v>92</v>
      </c>
      <c r="D3918" s="39" t="s">
        <v>16050</v>
      </c>
      <c r="F3918" s="12" t="str">
        <f t="shared" si="61"/>
        <v>89485</v>
      </c>
    </row>
    <row r="3919" spans="1:6" ht="13.5" x14ac:dyDescent="0.25">
      <c r="A3919" s="41">
        <v>89489</v>
      </c>
      <c r="B3919" s="38" t="s">
        <v>3480</v>
      </c>
      <c r="C3919" s="38" t="s">
        <v>92</v>
      </c>
      <c r="D3919" s="39" t="s">
        <v>10736</v>
      </c>
      <c r="F3919" s="12" t="str">
        <f t="shared" si="61"/>
        <v>89489</v>
      </c>
    </row>
    <row r="3920" spans="1:6" ht="13.5" x14ac:dyDescent="0.25">
      <c r="A3920" s="41">
        <v>89490</v>
      </c>
      <c r="B3920" s="38" t="s">
        <v>3481</v>
      </c>
      <c r="C3920" s="38" t="s">
        <v>92</v>
      </c>
      <c r="D3920" s="39" t="s">
        <v>7918</v>
      </c>
      <c r="F3920" s="12" t="str">
        <f t="shared" si="61"/>
        <v>89490</v>
      </c>
    </row>
    <row r="3921" spans="1:6" ht="13.5" x14ac:dyDescent="0.25">
      <c r="A3921" s="41">
        <v>89492</v>
      </c>
      <c r="B3921" s="38" t="s">
        <v>3482</v>
      </c>
      <c r="C3921" s="38" t="s">
        <v>92</v>
      </c>
      <c r="D3921" s="39" t="s">
        <v>10166</v>
      </c>
      <c r="F3921" s="12" t="str">
        <f t="shared" si="61"/>
        <v>89492</v>
      </c>
    </row>
    <row r="3922" spans="1:6" ht="13.5" x14ac:dyDescent="0.25">
      <c r="A3922" s="41">
        <v>89493</v>
      </c>
      <c r="B3922" s="38" t="s">
        <v>3483</v>
      </c>
      <c r="C3922" s="38" t="s">
        <v>92</v>
      </c>
      <c r="D3922" s="39" t="s">
        <v>10859</v>
      </c>
      <c r="F3922" s="12" t="str">
        <f t="shared" si="61"/>
        <v>89493</v>
      </c>
    </row>
    <row r="3923" spans="1:6" ht="13.5" x14ac:dyDescent="0.25">
      <c r="A3923" s="41">
        <v>89494</v>
      </c>
      <c r="B3923" s="38" t="s">
        <v>3484</v>
      </c>
      <c r="C3923" s="38" t="s">
        <v>92</v>
      </c>
      <c r="D3923" s="39" t="s">
        <v>12875</v>
      </c>
      <c r="F3923" s="12" t="str">
        <f t="shared" si="61"/>
        <v>89494</v>
      </c>
    </row>
    <row r="3924" spans="1:6" ht="13.5" x14ac:dyDescent="0.25">
      <c r="A3924" s="41">
        <v>89496</v>
      </c>
      <c r="B3924" s="38" t="s">
        <v>3485</v>
      </c>
      <c r="C3924" s="38" t="s">
        <v>92</v>
      </c>
      <c r="D3924" s="39" t="s">
        <v>15329</v>
      </c>
      <c r="F3924" s="12" t="str">
        <f t="shared" si="61"/>
        <v>89496</v>
      </c>
    </row>
    <row r="3925" spans="1:6" ht="13.5" x14ac:dyDescent="0.25">
      <c r="A3925" s="41">
        <v>89497</v>
      </c>
      <c r="B3925" s="38" t="s">
        <v>3486</v>
      </c>
      <c r="C3925" s="38" t="s">
        <v>92</v>
      </c>
      <c r="D3925" s="39" t="s">
        <v>14404</v>
      </c>
      <c r="F3925" s="12" t="str">
        <f t="shared" si="61"/>
        <v>89497</v>
      </c>
    </row>
    <row r="3926" spans="1:6" ht="13.5" x14ac:dyDescent="0.25">
      <c r="A3926" s="41">
        <v>89498</v>
      </c>
      <c r="B3926" s="38" t="s">
        <v>3487</v>
      </c>
      <c r="C3926" s="38" t="s">
        <v>92</v>
      </c>
      <c r="D3926" s="39" t="s">
        <v>16447</v>
      </c>
      <c r="F3926" s="12" t="str">
        <f t="shared" si="61"/>
        <v>89498</v>
      </c>
    </row>
    <row r="3927" spans="1:6" ht="13.5" x14ac:dyDescent="0.25">
      <c r="A3927" s="41">
        <v>89499</v>
      </c>
      <c r="B3927" s="38" t="s">
        <v>3488</v>
      </c>
      <c r="C3927" s="38" t="s">
        <v>92</v>
      </c>
      <c r="D3927" s="39" t="s">
        <v>15865</v>
      </c>
      <c r="F3927" s="12" t="str">
        <f t="shared" si="61"/>
        <v>89499</v>
      </c>
    </row>
    <row r="3928" spans="1:6" ht="13.5" x14ac:dyDescent="0.25">
      <c r="A3928" s="41">
        <v>89500</v>
      </c>
      <c r="B3928" s="38" t="s">
        <v>3489</v>
      </c>
      <c r="C3928" s="38" t="s">
        <v>92</v>
      </c>
      <c r="D3928" s="39" t="s">
        <v>16423</v>
      </c>
      <c r="F3928" s="12" t="str">
        <f t="shared" si="61"/>
        <v>89500</v>
      </c>
    </row>
    <row r="3929" spans="1:6" ht="13.5" x14ac:dyDescent="0.25">
      <c r="A3929" s="41">
        <v>89501</v>
      </c>
      <c r="B3929" s="38" t="s">
        <v>3490</v>
      </c>
      <c r="C3929" s="38" t="s">
        <v>92</v>
      </c>
      <c r="D3929" s="39" t="s">
        <v>12092</v>
      </c>
      <c r="F3929" s="12" t="str">
        <f t="shared" si="61"/>
        <v>89501</v>
      </c>
    </row>
    <row r="3930" spans="1:6" ht="13.5" x14ac:dyDescent="0.25">
      <c r="A3930" s="41">
        <v>89502</v>
      </c>
      <c r="B3930" s="38" t="s">
        <v>3491</v>
      </c>
      <c r="C3930" s="38" t="s">
        <v>92</v>
      </c>
      <c r="D3930" s="39" t="s">
        <v>11051</v>
      </c>
      <c r="F3930" s="12" t="str">
        <f t="shared" si="61"/>
        <v>89502</v>
      </c>
    </row>
    <row r="3931" spans="1:6" ht="13.5" x14ac:dyDescent="0.25">
      <c r="A3931" s="41">
        <v>89503</v>
      </c>
      <c r="B3931" s="38" t="s">
        <v>3492</v>
      </c>
      <c r="C3931" s="38" t="s">
        <v>92</v>
      </c>
      <c r="D3931" s="39" t="s">
        <v>16448</v>
      </c>
      <c r="F3931" s="12" t="str">
        <f t="shared" si="61"/>
        <v>89503</v>
      </c>
    </row>
    <row r="3932" spans="1:6" ht="13.5" x14ac:dyDescent="0.25">
      <c r="A3932" s="41">
        <v>89504</v>
      </c>
      <c r="B3932" s="38" t="s">
        <v>3493</v>
      </c>
      <c r="C3932" s="38" t="s">
        <v>92</v>
      </c>
      <c r="D3932" s="39" t="s">
        <v>16449</v>
      </c>
      <c r="F3932" s="12" t="str">
        <f t="shared" si="61"/>
        <v>89504</v>
      </c>
    </row>
    <row r="3933" spans="1:6" ht="13.5" x14ac:dyDescent="0.25">
      <c r="A3933" s="41">
        <v>89505</v>
      </c>
      <c r="B3933" s="38" t="s">
        <v>3494</v>
      </c>
      <c r="C3933" s="38" t="s">
        <v>92</v>
      </c>
      <c r="D3933" s="39" t="s">
        <v>16450</v>
      </c>
      <c r="F3933" s="12" t="str">
        <f t="shared" si="61"/>
        <v>89505</v>
      </c>
    </row>
    <row r="3934" spans="1:6" ht="13.5" x14ac:dyDescent="0.25">
      <c r="A3934" s="41">
        <v>89506</v>
      </c>
      <c r="B3934" s="38" t="s">
        <v>3495</v>
      </c>
      <c r="C3934" s="38" t="s">
        <v>92</v>
      </c>
      <c r="D3934" s="39" t="s">
        <v>16451</v>
      </c>
      <c r="F3934" s="12" t="str">
        <f t="shared" si="61"/>
        <v>89506</v>
      </c>
    </row>
    <row r="3935" spans="1:6" ht="13.5" x14ac:dyDescent="0.25">
      <c r="A3935" s="41">
        <v>89507</v>
      </c>
      <c r="B3935" s="38" t="s">
        <v>3496</v>
      </c>
      <c r="C3935" s="38" t="s">
        <v>92</v>
      </c>
      <c r="D3935" s="39" t="s">
        <v>16452</v>
      </c>
      <c r="F3935" s="12" t="str">
        <f t="shared" si="61"/>
        <v>89507</v>
      </c>
    </row>
    <row r="3936" spans="1:6" ht="13.5" x14ac:dyDescent="0.25">
      <c r="A3936" s="41">
        <v>89510</v>
      </c>
      <c r="B3936" s="38" t="s">
        <v>3497</v>
      </c>
      <c r="C3936" s="38" t="s">
        <v>92</v>
      </c>
      <c r="D3936" s="39" t="s">
        <v>16453</v>
      </c>
      <c r="F3936" s="12" t="str">
        <f t="shared" si="61"/>
        <v>89510</v>
      </c>
    </row>
    <row r="3937" spans="1:6" ht="13.5" x14ac:dyDescent="0.25">
      <c r="A3937" s="41">
        <v>89513</v>
      </c>
      <c r="B3937" s="38" t="s">
        <v>3498</v>
      </c>
      <c r="C3937" s="38" t="s">
        <v>92</v>
      </c>
      <c r="D3937" s="39" t="s">
        <v>16454</v>
      </c>
      <c r="F3937" s="12" t="str">
        <f t="shared" si="61"/>
        <v>89513</v>
      </c>
    </row>
    <row r="3938" spans="1:6" ht="13.5" x14ac:dyDescent="0.25">
      <c r="A3938" s="41">
        <v>89514</v>
      </c>
      <c r="B3938" s="38" t="s">
        <v>3499</v>
      </c>
      <c r="C3938" s="38" t="s">
        <v>92</v>
      </c>
      <c r="D3938" s="39" t="s">
        <v>16455</v>
      </c>
      <c r="F3938" s="12" t="str">
        <f t="shared" si="61"/>
        <v>89514</v>
      </c>
    </row>
    <row r="3939" spans="1:6" ht="13.5" x14ac:dyDescent="0.25">
      <c r="A3939" s="41">
        <v>89515</v>
      </c>
      <c r="B3939" s="38" t="s">
        <v>3500</v>
      </c>
      <c r="C3939" s="38" t="s">
        <v>92</v>
      </c>
      <c r="D3939" s="39" t="s">
        <v>16456</v>
      </c>
      <c r="F3939" s="12" t="str">
        <f t="shared" si="61"/>
        <v>89515</v>
      </c>
    </row>
    <row r="3940" spans="1:6" ht="13.5" x14ac:dyDescent="0.25">
      <c r="A3940" s="41">
        <v>89516</v>
      </c>
      <c r="B3940" s="38" t="s">
        <v>3501</v>
      </c>
      <c r="C3940" s="38" t="s">
        <v>92</v>
      </c>
      <c r="D3940" s="39" t="s">
        <v>9047</v>
      </c>
      <c r="F3940" s="12" t="str">
        <f t="shared" si="61"/>
        <v>89516</v>
      </c>
    </row>
    <row r="3941" spans="1:6" ht="13.5" x14ac:dyDescent="0.25">
      <c r="A3941" s="41">
        <v>89517</v>
      </c>
      <c r="B3941" s="38" t="s">
        <v>3502</v>
      </c>
      <c r="C3941" s="38" t="s">
        <v>92</v>
      </c>
      <c r="D3941" s="39" t="s">
        <v>16457</v>
      </c>
      <c r="F3941" s="12" t="str">
        <f t="shared" si="61"/>
        <v>89517</v>
      </c>
    </row>
    <row r="3942" spans="1:6" ht="13.5" x14ac:dyDescent="0.25">
      <c r="A3942" s="41">
        <v>89518</v>
      </c>
      <c r="B3942" s="38" t="s">
        <v>3503</v>
      </c>
      <c r="C3942" s="38" t="s">
        <v>92</v>
      </c>
      <c r="D3942" s="39" t="s">
        <v>16458</v>
      </c>
      <c r="F3942" s="12" t="str">
        <f t="shared" si="61"/>
        <v>89518</v>
      </c>
    </row>
    <row r="3943" spans="1:6" ht="13.5" x14ac:dyDescent="0.25">
      <c r="A3943" s="41">
        <v>89519</v>
      </c>
      <c r="B3943" s="38" t="s">
        <v>3504</v>
      </c>
      <c r="C3943" s="38" t="s">
        <v>92</v>
      </c>
      <c r="D3943" s="39" t="s">
        <v>16459</v>
      </c>
      <c r="F3943" s="12" t="str">
        <f t="shared" si="61"/>
        <v>89519</v>
      </c>
    </row>
    <row r="3944" spans="1:6" ht="13.5" x14ac:dyDescent="0.25">
      <c r="A3944" s="41">
        <v>89520</v>
      </c>
      <c r="B3944" s="38" t="s">
        <v>3505</v>
      </c>
      <c r="C3944" s="38" t="s">
        <v>92</v>
      </c>
      <c r="D3944" s="39" t="s">
        <v>16460</v>
      </c>
      <c r="F3944" s="12" t="str">
        <f t="shared" si="61"/>
        <v>89520</v>
      </c>
    </row>
    <row r="3945" spans="1:6" ht="13.5" x14ac:dyDescent="0.25">
      <c r="A3945" s="41">
        <v>89521</v>
      </c>
      <c r="B3945" s="38" t="s">
        <v>3506</v>
      </c>
      <c r="C3945" s="38" t="s">
        <v>92</v>
      </c>
      <c r="D3945" s="39" t="s">
        <v>12456</v>
      </c>
      <c r="F3945" s="12" t="str">
        <f t="shared" si="61"/>
        <v>89521</v>
      </c>
    </row>
    <row r="3946" spans="1:6" ht="13.5" x14ac:dyDescent="0.25">
      <c r="A3946" s="41">
        <v>89522</v>
      </c>
      <c r="B3946" s="38" t="s">
        <v>3507</v>
      </c>
      <c r="C3946" s="38" t="s">
        <v>92</v>
      </c>
      <c r="D3946" s="39" t="s">
        <v>9872</v>
      </c>
      <c r="F3946" s="12" t="str">
        <f t="shared" si="61"/>
        <v>89522</v>
      </c>
    </row>
    <row r="3947" spans="1:6" ht="13.5" x14ac:dyDescent="0.25">
      <c r="A3947" s="41">
        <v>89523</v>
      </c>
      <c r="B3947" s="38" t="s">
        <v>3508</v>
      </c>
      <c r="C3947" s="38" t="s">
        <v>92</v>
      </c>
      <c r="D3947" s="39" t="s">
        <v>16461</v>
      </c>
      <c r="F3947" s="12" t="str">
        <f t="shared" si="61"/>
        <v>89523</v>
      </c>
    </row>
    <row r="3948" spans="1:6" ht="13.5" x14ac:dyDescent="0.25">
      <c r="A3948" s="41">
        <v>89524</v>
      </c>
      <c r="B3948" s="38" t="s">
        <v>3509</v>
      </c>
      <c r="C3948" s="38" t="s">
        <v>92</v>
      </c>
      <c r="D3948" s="39" t="s">
        <v>9239</v>
      </c>
      <c r="F3948" s="12" t="str">
        <f t="shared" si="61"/>
        <v>89524</v>
      </c>
    </row>
    <row r="3949" spans="1:6" ht="13.5" x14ac:dyDescent="0.25">
      <c r="A3949" s="41">
        <v>89525</v>
      </c>
      <c r="B3949" s="38" t="s">
        <v>3510</v>
      </c>
      <c r="C3949" s="38" t="s">
        <v>92</v>
      </c>
      <c r="D3949" s="39" t="s">
        <v>10689</v>
      </c>
      <c r="F3949" s="12" t="str">
        <f t="shared" si="61"/>
        <v>89525</v>
      </c>
    </row>
    <row r="3950" spans="1:6" ht="13.5" x14ac:dyDescent="0.25">
      <c r="A3950" s="41">
        <v>89526</v>
      </c>
      <c r="B3950" s="38" t="s">
        <v>3511</v>
      </c>
      <c r="C3950" s="38" t="s">
        <v>92</v>
      </c>
      <c r="D3950" s="39" t="s">
        <v>16462</v>
      </c>
      <c r="F3950" s="12" t="str">
        <f t="shared" si="61"/>
        <v>89526</v>
      </c>
    </row>
    <row r="3951" spans="1:6" ht="13.5" x14ac:dyDescent="0.25">
      <c r="A3951" s="41">
        <v>89527</v>
      </c>
      <c r="B3951" s="38" t="s">
        <v>3512</v>
      </c>
      <c r="C3951" s="38" t="s">
        <v>92</v>
      </c>
      <c r="D3951" s="39" t="s">
        <v>13948</v>
      </c>
      <c r="F3951" s="12" t="str">
        <f t="shared" si="61"/>
        <v>89527</v>
      </c>
    </row>
    <row r="3952" spans="1:6" ht="13.5" x14ac:dyDescent="0.25">
      <c r="A3952" s="41">
        <v>89528</v>
      </c>
      <c r="B3952" s="38" t="s">
        <v>3513</v>
      </c>
      <c r="C3952" s="38" t="s">
        <v>92</v>
      </c>
      <c r="D3952" s="39" t="s">
        <v>11913</v>
      </c>
      <c r="F3952" s="12" t="str">
        <f t="shared" si="61"/>
        <v>89528</v>
      </c>
    </row>
    <row r="3953" spans="1:6" ht="13.5" x14ac:dyDescent="0.25">
      <c r="A3953" s="41">
        <v>89529</v>
      </c>
      <c r="B3953" s="38" t="s">
        <v>3514</v>
      </c>
      <c r="C3953" s="38" t="s">
        <v>92</v>
      </c>
      <c r="D3953" s="39" t="s">
        <v>16463</v>
      </c>
      <c r="F3953" s="12" t="str">
        <f t="shared" si="61"/>
        <v>89529</v>
      </c>
    </row>
    <row r="3954" spans="1:6" ht="13.5" x14ac:dyDescent="0.25">
      <c r="A3954" s="41">
        <v>89530</v>
      </c>
      <c r="B3954" s="38" t="s">
        <v>3515</v>
      </c>
      <c r="C3954" s="38" t="s">
        <v>92</v>
      </c>
      <c r="D3954" s="39" t="s">
        <v>6955</v>
      </c>
      <c r="F3954" s="12" t="str">
        <f t="shared" si="61"/>
        <v>89530</v>
      </c>
    </row>
    <row r="3955" spans="1:6" ht="13.5" x14ac:dyDescent="0.25">
      <c r="A3955" s="41">
        <v>89531</v>
      </c>
      <c r="B3955" s="38" t="s">
        <v>3516</v>
      </c>
      <c r="C3955" s="38" t="s">
        <v>92</v>
      </c>
      <c r="D3955" s="39" t="s">
        <v>16464</v>
      </c>
      <c r="F3955" s="12" t="str">
        <f t="shared" si="61"/>
        <v>89531</v>
      </c>
    </row>
    <row r="3956" spans="1:6" ht="13.5" x14ac:dyDescent="0.25">
      <c r="A3956" s="41">
        <v>89532</v>
      </c>
      <c r="B3956" s="38" t="s">
        <v>3517</v>
      </c>
      <c r="C3956" s="38" t="s">
        <v>92</v>
      </c>
      <c r="D3956" s="39" t="s">
        <v>13511</v>
      </c>
      <c r="F3956" s="12" t="str">
        <f t="shared" si="61"/>
        <v>89532</v>
      </c>
    </row>
    <row r="3957" spans="1:6" ht="13.5" x14ac:dyDescent="0.25">
      <c r="A3957" s="41">
        <v>89535</v>
      </c>
      <c r="B3957" s="38" t="s">
        <v>3518</v>
      </c>
      <c r="C3957" s="38" t="s">
        <v>92</v>
      </c>
      <c r="D3957" s="39" t="s">
        <v>12385</v>
      </c>
      <c r="F3957" s="12" t="str">
        <f t="shared" si="61"/>
        <v>89535</v>
      </c>
    </row>
    <row r="3958" spans="1:6" ht="13.5" x14ac:dyDescent="0.25">
      <c r="A3958" s="41">
        <v>89536</v>
      </c>
      <c r="B3958" s="38" t="s">
        <v>3519</v>
      </c>
      <c r="C3958" s="38" t="s">
        <v>92</v>
      </c>
      <c r="D3958" s="39" t="s">
        <v>10379</v>
      </c>
      <c r="F3958" s="12" t="str">
        <f t="shared" si="61"/>
        <v>89536</v>
      </c>
    </row>
    <row r="3959" spans="1:6" ht="13.5" x14ac:dyDescent="0.25">
      <c r="A3959" s="41">
        <v>89540</v>
      </c>
      <c r="B3959" s="38" t="s">
        <v>3520</v>
      </c>
      <c r="C3959" s="38" t="s">
        <v>92</v>
      </c>
      <c r="D3959" s="39" t="s">
        <v>16465</v>
      </c>
      <c r="F3959" s="12" t="str">
        <f t="shared" si="61"/>
        <v>89540</v>
      </c>
    </row>
    <row r="3960" spans="1:6" ht="13.5" x14ac:dyDescent="0.25">
      <c r="A3960" s="41">
        <v>89541</v>
      </c>
      <c r="B3960" s="38" t="s">
        <v>3521</v>
      </c>
      <c r="C3960" s="38" t="s">
        <v>92</v>
      </c>
      <c r="D3960" s="39" t="s">
        <v>11431</v>
      </c>
      <c r="F3960" s="12" t="str">
        <f t="shared" si="61"/>
        <v>89541</v>
      </c>
    </row>
    <row r="3961" spans="1:6" ht="13.5" x14ac:dyDescent="0.25">
      <c r="A3961" s="41">
        <v>89542</v>
      </c>
      <c r="B3961" s="38" t="s">
        <v>3522</v>
      </c>
      <c r="C3961" s="38" t="s">
        <v>92</v>
      </c>
      <c r="D3961" s="39" t="s">
        <v>11113</v>
      </c>
      <c r="F3961" s="12" t="str">
        <f t="shared" si="61"/>
        <v>89542</v>
      </c>
    </row>
    <row r="3962" spans="1:6" ht="13.5" x14ac:dyDescent="0.25">
      <c r="A3962" s="41">
        <v>89544</v>
      </c>
      <c r="B3962" s="38" t="s">
        <v>3523</v>
      </c>
      <c r="C3962" s="38" t="s">
        <v>92</v>
      </c>
      <c r="D3962" s="39" t="s">
        <v>8852</v>
      </c>
      <c r="F3962" s="12" t="str">
        <f t="shared" si="61"/>
        <v>89544</v>
      </c>
    </row>
    <row r="3963" spans="1:6" ht="13.5" x14ac:dyDescent="0.25">
      <c r="A3963" s="41">
        <v>89545</v>
      </c>
      <c r="B3963" s="38" t="s">
        <v>3524</v>
      </c>
      <c r="C3963" s="38" t="s">
        <v>92</v>
      </c>
      <c r="D3963" s="39" t="s">
        <v>16417</v>
      </c>
      <c r="F3963" s="12" t="str">
        <f t="shared" si="61"/>
        <v>89545</v>
      </c>
    </row>
    <row r="3964" spans="1:6" ht="13.5" x14ac:dyDescent="0.25">
      <c r="A3964" s="41">
        <v>89546</v>
      </c>
      <c r="B3964" s="38" t="s">
        <v>3525</v>
      </c>
      <c r="C3964" s="38" t="s">
        <v>92</v>
      </c>
      <c r="D3964" s="39" t="s">
        <v>11658</v>
      </c>
      <c r="F3964" s="12" t="str">
        <f t="shared" si="61"/>
        <v>89546</v>
      </c>
    </row>
    <row r="3965" spans="1:6" ht="13.5" x14ac:dyDescent="0.25">
      <c r="A3965" s="41">
        <v>89547</v>
      </c>
      <c r="B3965" s="38" t="s">
        <v>3526</v>
      </c>
      <c r="C3965" s="38" t="s">
        <v>92</v>
      </c>
      <c r="D3965" s="39" t="s">
        <v>15704</v>
      </c>
      <c r="F3965" s="12" t="str">
        <f t="shared" si="61"/>
        <v>89547</v>
      </c>
    </row>
    <row r="3966" spans="1:6" ht="13.5" x14ac:dyDescent="0.25">
      <c r="A3966" s="41">
        <v>89548</v>
      </c>
      <c r="B3966" s="38" t="s">
        <v>3527</v>
      </c>
      <c r="C3966" s="38" t="s">
        <v>92</v>
      </c>
      <c r="D3966" s="39" t="s">
        <v>16466</v>
      </c>
      <c r="F3966" s="12" t="str">
        <f t="shared" si="61"/>
        <v>89548</v>
      </c>
    </row>
    <row r="3967" spans="1:6" ht="13.5" x14ac:dyDescent="0.25">
      <c r="A3967" s="41">
        <v>89549</v>
      </c>
      <c r="B3967" s="38" t="s">
        <v>3528</v>
      </c>
      <c r="C3967" s="38" t="s">
        <v>92</v>
      </c>
      <c r="D3967" s="39" t="s">
        <v>16467</v>
      </c>
      <c r="F3967" s="12" t="str">
        <f t="shared" si="61"/>
        <v>89549</v>
      </c>
    </row>
    <row r="3968" spans="1:6" ht="13.5" x14ac:dyDescent="0.25">
      <c r="A3968" s="41">
        <v>89550</v>
      </c>
      <c r="B3968" s="38" t="s">
        <v>3529</v>
      </c>
      <c r="C3968" s="38" t="s">
        <v>92</v>
      </c>
      <c r="D3968" s="39" t="s">
        <v>16468</v>
      </c>
      <c r="F3968" s="12" t="str">
        <f t="shared" si="61"/>
        <v>89550</v>
      </c>
    </row>
    <row r="3969" spans="1:6" ht="13.5" x14ac:dyDescent="0.25">
      <c r="A3969" s="41">
        <v>89551</v>
      </c>
      <c r="B3969" s="38" t="s">
        <v>3530</v>
      </c>
      <c r="C3969" s="38" t="s">
        <v>92</v>
      </c>
      <c r="D3969" s="39" t="s">
        <v>11960</v>
      </c>
      <c r="F3969" s="12" t="str">
        <f t="shared" si="61"/>
        <v>89551</v>
      </c>
    </row>
    <row r="3970" spans="1:6" ht="13.5" x14ac:dyDescent="0.25">
      <c r="A3970" s="41">
        <v>89552</v>
      </c>
      <c r="B3970" s="38" t="s">
        <v>3531</v>
      </c>
      <c r="C3970" s="38" t="s">
        <v>92</v>
      </c>
      <c r="D3970" s="39" t="s">
        <v>9758</v>
      </c>
      <c r="F3970" s="12" t="str">
        <f t="shared" si="61"/>
        <v>89552</v>
      </c>
    </row>
    <row r="3971" spans="1:6" ht="13.5" x14ac:dyDescent="0.25">
      <c r="A3971" s="41">
        <v>89553</v>
      </c>
      <c r="B3971" s="38" t="s">
        <v>3532</v>
      </c>
      <c r="C3971" s="38" t="s">
        <v>92</v>
      </c>
      <c r="D3971" s="39" t="s">
        <v>13977</v>
      </c>
      <c r="F3971" s="12" t="str">
        <f t="shared" si="61"/>
        <v>89553</v>
      </c>
    </row>
    <row r="3972" spans="1:6" ht="13.5" x14ac:dyDescent="0.25">
      <c r="A3972" s="41">
        <v>89554</v>
      </c>
      <c r="B3972" s="38" t="s">
        <v>3533</v>
      </c>
      <c r="C3972" s="38" t="s">
        <v>92</v>
      </c>
      <c r="D3972" s="39" t="s">
        <v>16469</v>
      </c>
      <c r="F3972" s="12" t="str">
        <f t="shared" ref="F3972:F4035" si="62">CLEAN(A3972)</f>
        <v>89554</v>
      </c>
    </row>
    <row r="3973" spans="1:6" ht="13.5" x14ac:dyDescent="0.25">
      <c r="A3973" s="41">
        <v>89555</v>
      </c>
      <c r="B3973" s="38" t="s">
        <v>3534</v>
      </c>
      <c r="C3973" s="38" t="s">
        <v>92</v>
      </c>
      <c r="D3973" s="39" t="s">
        <v>16470</v>
      </c>
      <c r="F3973" s="12" t="str">
        <f t="shared" si="62"/>
        <v>89555</v>
      </c>
    </row>
    <row r="3974" spans="1:6" ht="13.5" x14ac:dyDescent="0.25">
      <c r="A3974" s="41">
        <v>89556</v>
      </c>
      <c r="B3974" s="38" t="s">
        <v>3535</v>
      </c>
      <c r="C3974" s="38" t="s">
        <v>92</v>
      </c>
      <c r="D3974" s="39" t="s">
        <v>8282</v>
      </c>
      <c r="F3974" s="12" t="str">
        <f t="shared" si="62"/>
        <v>89556</v>
      </c>
    </row>
    <row r="3975" spans="1:6" ht="13.5" x14ac:dyDescent="0.25">
      <c r="A3975" s="41">
        <v>89557</v>
      </c>
      <c r="B3975" s="38" t="s">
        <v>3536</v>
      </c>
      <c r="C3975" s="38" t="s">
        <v>92</v>
      </c>
      <c r="D3975" s="39" t="s">
        <v>16471</v>
      </c>
      <c r="F3975" s="12" t="str">
        <f t="shared" si="62"/>
        <v>89557</v>
      </c>
    </row>
    <row r="3976" spans="1:6" ht="13.5" x14ac:dyDescent="0.25">
      <c r="A3976" s="41">
        <v>89558</v>
      </c>
      <c r="B3976" s="38" t="s">
        <v>3537</v>
      </c>
      <c r="C3976" s="38" t="s">
        <v>92</v>
      </c>
      <c r="D3976" s="39" t="s">
        <v>11420</v>
      </c>
      <c r="F3976" s="12" t="str">
        <f t="shared" si="62"/>
        <v>89558</v>
      </c>
    </row>
    <row r="3977" spans="1:6" ht="13.5" x14ac:dyDescent="0.25">
      <c r="A3977" s="41">
        <v>89559</v>
      </c>
      <c r="B3977" s="38" t="s">
        <v>3538</v>
      </c>
      <c r="C3977" s="38" t="s">
        <v>92</v>
      </c>
      <c r="D3977" s="39" t="s">
        <v>16472</v>
      </c>
      <c r="F3977" s="12" t="str">
        <f t="shared" si="62"/>
        <v>89559</v>
      </c>
    </row>
    <row r="3978" spans="1:6" ht="13.5" x14ac:dyDescent="0.25">
      <c r="A3978" s="41">
        <v>89560</v>
      </c>
      <c r="B3978" s="38" t="s">
        <v>3539</v>
      </c>
      <c r="C3978" s="38" t="s">
        <v>92</v>
      </c>
      <c r="D3978" s="39" t="s">
        <v>8209</v>
      </c>
      <c r="F3978" s="12" t="str">
        <f t="shared" si="62"/>
        <v>89560</v>
      </c>
    </row>
    <row r="3979" spans="1:6" ht="13.5" x14ac:dyDescent="0.25">
      <c r="A3979" s="41">
        <v>89561</v>
      </c>
      <c r="B3979" s="38" t="s">
        <v>3540</v>
      </c>
      <c r="C3979" s="38" t="s">
        <v>92</v>
      </c>
      <c r="D3979" s="39" t="s">
        <v>8502</v>
      </c>
      <c r="F3979" s="12" t="str">
        <f t="shared" si="62"/>
        <v>89561</v>
      </c>
    </row>
    <row r="3980" spans="1:6" ht="13.5" x14ac:dyDescent="0.25">
      <c r="A3980" s="41">
        <v>89562</v>
      </c>
      <c r="B3980" s="38" t="s">
        <v>3541</v>
      </c>
      <c r="C3980" s="38" t="s">
        <v>92</v>
      </c>
      <c r="D3980" s="39" t="s">
        <v>11658</v>
      </c>
      <c r="F3980" s="12" t="str">
        <f t="shared" si="62"/>
        <v>89562</v>
      </c>
    </row>
    <row r="3981" spans="1:6" ht="13.5" x14ac:dyDescent="0.25">
      <c r="A3981" s="41">
        <v>89563</v>
      </c>
      <c r="B3981" s="38" t="s">
        <v>3542</v>
      </c>
      <c r="C3981" s="38" t="s">
        <v>92</v>
      </c>
      <c r="D3981" s="39" t="s">
        <v>16473</v>
      </c>
      <c r="F3981" s="12" t="str">
        <f t="shared" si="62"/>
        <v>89563</v>
      </c>
    </row>
    <row r="3982" spans="1:6" ht="13.5" x14ac:dyDescent="0.25">
      <c r="A3982" s="41">
        <v>89564</v>
      </c>
      <c r="B3982" s="38" t="s">
        <v>3543</v>
      </c>
      <c r="C3982" s="38" t="s">
        <v>92</v>
      </c>
      <c r="D3982" s="39" t="s">
        <v>16474</v>
      </c>
      <c r="F3982" s="12" t="str">
        <f t="shared" si="62"/>
        <v>89564</v>
      </c>
    </row>
    <row r="3983" spans="1:6" ht="13.5" x14ac:dyDescent="0.25">
      <c r="A3983" s="41">
        <v>89565</v>
      </c>
      <c r="B3983" s="38" t="s">
        <v>3544</v>
      </c>
      <c r="C3983" s="38" t="s">
        <v>92</v>
      </c>
      <c r="D3983" s="39" t="s">
        <v>15804</v>
      </c>
      <c r="F3983" s="12" t="str">
        <f t="shared" si="62"/>
        <v>89565</v>
      </c>
    </row>
    <row r="3984" spans="1:6" ht="13.5" x14ac:dyDescent="0.25">
      <c r="A3984" s="41">
        <v>89566</v>
      </c>
      <c r="B3984" s="38" t="s">
        <v>3545</v>
      </c>
      <c r="C3984" s="38" t="s">
        <v>92</v>
      </c>
      <c r="D3984" s="39" t="s">
        <v>16475</v>
      </c>
      <c r="F3984" s="12" t="str">
        <f t="shared" si="62"/>
        <v>89566</v>
      </c>
    </row>
    <row r="3985" spans="1:6" ht="13.5" x14ac:dyDescent="0.25">
      <c r="A3985" s="41">
        <v>89567</v>
      </c>
      <c r="B3985" s="38" t="s">
        <v>3546</v>
      </c>
      <c r="C3985" s="38" t="s">
        <v>92</v>
      </c>
      <c r="D3985" s="39" t="s">
        <v>16476</v>
      </c>
      <c r="F3985" s="12" t="str">
        <f t="shared" si="62"/>
        <v>89567</v>
      </c>
    </row>
    <row r="3986" spans="1:6" ht="13.5" x14ac:dyDescent="0.25">
      <c r="A3986" s="41">
        <v>89568</v>
      </c>
      <c r="B3986" s="38" t="s">
        <v>3547</v>
      </c>
      <c r="C3986" s="38" t="s">
        <v>92</v>
      </c>
      <c r="D3986" s="39" t="s">
        <v>16477</v>
      </c>
      <c r="F3986" s="12" t="str">
        <f t="shared" si="62"/>
        <v>89568</v>
      </c>
    </row>
    <row r="3987" spans="1:6" ht="13.5" x14ac:dyDescent="0.25">
      <c r="A3987" s="41">
        <v>89569</v>
      </c>
      <c r="B3987" s="38" t="s">
        <v>3548</v>
      </c>
      <c r="C3987" s="38" t="s">
        <v>92</v>
      </c>
      <c r="D3987" s="39" t="s">
        <v>16478</v>
      </c>
      <c r="F3987" s="12" t="str">
        <f t="shared" si="62"/>
        <v>89569</v>
      </c>
    </row>
    <row r="3988" spans="1:6" ht="13.5" x14ac:dyDescent="0.25">
      <c r="A3988" s="41">
        <v>89570</v>
      </c>
      <c r="B3988" s="38" t="s">
        <v>3549</v>
      </c>
      <c r="C3988" s="38" t="s">
        <v>92</v>
      </c>
      <c r="D3988" s="39" t="s">
        <v>15318</v>
      </c>
      <c r="F3988" s="12" t="str">
        <f t="shared" si="62"/>
        <v>89570</v>
      </c>
    </row>
    <row r="3989" spans="1:6" ht="13.5" x14ac:dyDescent="0.25">
      <c r="A3989" s="41">
        <v>89571</v>
      </c>
      <c r="B3989" s="38" t="s">
        <v>3550</v>
      </c>
      <c r="C3989" s="38" t="s">
        <v>92</v>
      </c>
      <c r="D3989" s="39" t="s">
        <v>16479</v>
      </c>
      <c r="F3989" s="12" t="str">
        <f t="shared" si="62"/>
        <v>89571</v>
      </c>
    </row>
    <row r="3990" spans="1:6" ht="13.5" x14ac:dyDescent="0.25">
      <c r="A3990" s="41">
        <v>89572</v>
      </c>
      <c r="B3990" s="38" t="s">
        <v>3551</v>
      </c>
      <c r="C3990" s="38" t="s">
        <v>92</v>
      </c>
      <c r="D3990" s="39" t="s">
        <v>9348</v>
      </c>
      <c r="F3990" s="12" t="str">
        <f t="shared" si="62"/>
        <v>89572</v>
      </c>
    </row>
    <row r="3991" spans="1:6" ht="13.5" x14ac:dyDescent="0.25">
      <c r="A3991" s="41">
        <v>89573</v>
      </c>
      <c r="B3991" s="38" t="s">
        <v>3552</v>
      </c>
      <c r="C3991" s="38" t="s">
        <v>92</v>
      </c>
      <c r="D3991" s="39" t="s">
        <v>12671</v>
      </c>
      <c r="F3991" s="12" t="str">
        <f t="shared" si="62"/>
        <v>89573</v>
      </c>
    </row>
    <row r="3992" spans="1:6" ht="13.5" x14ac:dyDescent="0.25">
      <c r="A3992" s="41">
        <v>89574</v>
      </c>
      <c r="B3992" s="38" t="s">
        <v>3553</v>
      </c>
      <c r="C3992" s="38" t="s">
        <v>92</v>
      </c>
      <c r="D3992" s="39" t="s">
        <v>16480</v>
      </c>
      <c r="F3992" s="12" t="str">
        <f t="shared" si="62"/>
        <v>89574</v>
      </c>
    </row>
    <row r="3993" spans="1:6" ht="13.5" x14ac:dyDescent="0.25">
      <c r="A3993" s="41">
        <v>89575</v>
      </c>
      <c r="B3993" s="38" t="s">
        <v>3554</v>
      </c>
      <c r="C3993" s="38" t="s">
        <v>92</v>
      </c>
      <c r="D3993" s="39" t="s">
        <v>15095</v>
      </c>
      <c r="F3993" s="12" t="str">
        <f t="shared" si="62"/>
        <v>89575</v>
      </c>
    </row>
    <row r="3994" spans="1:6" ht="13.5" x14ac:dyDescent="0.25">
      <c r="A3994" s="41">
        <v>89577</v>
      </c>
      <c r="B3994" s="38" t="s">
        <v>3555</v>
      </c>
      <c r="C3994" s="38" t="s">
        <v>92</v>
      </c>
      <c r="D3994" s="39" t="s">
        <v>16481</v>
      </c>
      <c r="F3994" s="12" t="str">
        <f t="shared" si="62"/>
        <v>89577</v>
      </c>
    </row>
    <row r="3995" spans="1:6" ht="13.5" x14ac:dyDescent="0.25">
      <c r="A3995" s="41">
        <v>89579</v>
      </c>
      <c r="B3995" s="38" t="s">
        <v>3556</v>
      </c>
      <c r="C3995" s="38" t="s">
        <v>92</v>
      </c>
      <c r="D3995" s="39" t="s">
        <v>7002</v>
      </c>
      <c r="F3995" s="12" t="str">
        <f t="shared" si="62"/>
        <v>89579</v>
      </c>
    </row>
    <row r="3996" spans="1:6" ht="13.5" x14ac:dyDescent="0.25">
      <c r="A3996" s="41">
        <v>89581</v>
      </c>
      <c r="B3996" s="38" t="s">
        <v>3557</v>
      </c>
      <c r="C3996" s="38" t="s">
        <v>92</v>
      </c>
      <c r="D3996" s="39" t="s">
        <v>12372</v>
      </c>
      <c r="F3996" s="12" t="str">
        <f t="shared" si="62"/>
        <v>89581</v>
      </c>
    </row>
    <row r="3997" spans="1:6" ht="13.5" x14ac:dyDescent="0.25">
      <c r="A3997" s="41">
        <v>89582</v>
      </c>
      <c r="B3997" s="38" t="s">
        <v>3558</v>
      </c>
      <c r="C3997" s="38" t="s">
        <v>92</v>
      </c>
      <c r="D3997" s="39" t="s">
        <v>16482</v>
      </c>
      <c r="F3997" s="12" t="str">
        <f t="shared" si="62"/>
        <v>89582</v>
      </c>
    </row>
    <row r="3998" spans="1:6" ht="13.5" x14ac:dyDescent="0.25">
      <c r="A3998" s="41">
        <v>89583</v>
      </c>
      <c r="B3998" s="38" t="s">
        <v>3559</v>
      </c>
      <c r="C3998" s="38" t="s">
        <v>92</v>
      </c>
      <c r="D3998" s="39" t="s">
        <v>10716</v>
      </c>
      <c r="F3998" s="12" t="str">
        <f t="shared" si="62"/>
        <v>89583</v>
      </c>
    </row>
    <row r="3999" spans="1:6" ht="13.5" x14ac:dyDescent="0.25">
      <c r="A3999" s="41">
        <v>89584</v>
      </c>
      <c r="B3999" s="38" t="s">
        <v>3560</v>
      </c>
      <c r="C3999" s="38" t="s">
        <v>92</v>
      </c>
      <c r="D3999" s="39" t="s">
        <v>16483</v>
      </c>
      <c r="F3999" s="12" t="str">
        <f t="shared" si="62"/>
        <v>89584</v>
      </c>
    </row>
    <row r="4000" spans="1:6" ht="13.5" x14ac:dyDescent="0.25">
      <c r="A4000" s="41">
        <v>89585</v>
      </c>
      <c r="B4000" s="38" t="s">
        <v>3561</v>
      </c>
      <c r="C4000" s="38" t="s">
        <v>92</v>
      </c>
      <c r="D4000" s="39" t="s">
        <v>16484</v>
      </c>
      <c r="F4000" s="12" t="str">
        <f t="shared" si="62"/>
        <v>89585</v>
      </c>
    </row>
    <row r="4001" spans="1:6" ht="13.5" x14ac:dyDescent="0.25">
      <c r="A4001" s="41">
        <v>89587</v>
      </c>
      <c r="B4001" s="38" t="s">
        <v>3562</v>
      </c>
      <c r="C4001" s="38" t="s">
        <v>92</v>
      </c>
      <c r="D4001" s="39" t="s">
        <v>16485</v>
      </c>
      <c r="F4001" s="12" t="str">
        <f t="shared" si="62"/>
        <v>89587</v>
      </c>
    </row>
    <row r="4002" spans="1:6" ht="13.5" x14ac:dyDescent="0.25">
      <c r="A4002" s="41">
        <v>89590</v>
      </c>
      <c r="B4002" s="38" t="s">
        <v>3563</v>
      </c>
      <c r="C4002" s="38" t="s">
        <v>92</v>
      </c>
      <c r="D4002" s="39" t="s">
        <v>16486</v>
      </c>
      <c r="F4002" s="12" t="str">
        <f t="shared" si="62"/>
        <v>89590</v>
      </c>
    </row>
    <row r="4003" spans="1:6" ht="13.5" x14ac:dyDescent="0.25">
      <c r="A4003" s="41">
        <v>89591</v>
      </c>
      <c r="B4003" s="38" t="s">
        <v>3564</v>
      </c>
      <c r="C4003" s="38" t="s">
        <v>92</v>
      </c>
      <c r="D4003" s="39" t="s">
        <v>16487</v>
      </c>
      <c r="F4003" s="12" t="str">
        <f t="shared" si="62"/>
        <v>89591</v>
      </c>
    </row>
    <row r="4004" spans="1:6" ht="13.5" x14ac:dyDescent="0.25">
      <c r="A4004" s="41">
        <v>89592</v>
      </c>
      <c r="B4004" s="38" t="s">
        <v>3565</v>
      </c>
      <c r="C4004" s="38" t="s">
        <v>92</v>
      </c>
      <c r="D4004" s="39" t="s">
        <v>16488</v>
      </c>
      <c r="F4004" s="12" t="str">
        <f t="shared" si="62"/>
        <v>89592</v>
      </c>
    </row>
    <row r="4005" spans="1:6" ht="13.5" x14ac:dyDescent="0.25">
      <c r="A4005" s="41">
        <v>89593</v>
      </c>
      <c r="B4005" s="38" t="s">
        <v>3566</v>
      </c>
      <c r="C4005" s="38" t="s">
        <v>92</v>
      </c>
      <c r="D4005" s="39" t="s">
        <v>16489</v>
      </c>
      <c r="F4005" s="12" t="str">
        <f t="shared" si="62"/>
        <v>89593</v>
      </c>
    </row>
    <row r="4006" spans="1:6" ht="13.5" x14ac:dyDescent="0.25">
      <c r="A4006" s="41">
        <v>89594</v>
      </c>
      <c r="B4006" s="38" t="s">
        <v>3567</v>
      </c>
      <c r="C4006" s="38" t="s">
        <v>92</v>
      </c>
      <c r="D4006" s="39" t="s">
        <v>16490</v>
      </c>
      <c r="F4006" s="12" t="str">
        <f t="shared" si="62"/>
        <v>89594</v>
      </c>
    </row>
    <row r="4007" spans="1:6" ht="13.5" x14ac:dyDescent="0.25">
      <c r="A4007" s="41">
        <v>89595</v>
      </c>
      <c r="B4007" s="38" t="s">
        <v>3568</v>
      </c>
      <c r="C4007" s="38" t="s">
        <v>92</v>
      </c>
      <c r="D4007" s="39" t="s">
        <v>16491</v>
      </c>
      <c r="F4007" s="12" t="str">
        <f t="shared" si="62"/>
        <v>89595</v>
      </c>
    </row>
    <row r="4008" spans="1:6" ht="13.5" x14ac:dyDescent="0.25">
      <c r="A4008" s="41">
        <v>89596</v>
      </c>
      <c r="B4008" s="38" t="s">
        <v>3569</v>
      </c>
      <c r="C4008" s="38" t="s">
        <v>92</v>
      </c>
      <c r="D4008" s="39" t="s">
        <v>8114</v>
      </c>
      <c r="F4008" s="12" t="str">
        <f t="shared" si="62"/>
        <v>89596</v>
      </c>
    </row>
    <row r="4009" spans="1:6" ht="13.5" x14ac:dyDescent="0.25">
      <c r="A4009" s="41">
        <v>89597</v>
      </c>
      <c r="B4009" s="38" t="s">
        <v>3570</v>
      </c>
      <c r="C4009" s="38" t="s">
        <v>92</v>
      </c>
      <c r="D4009" s="39" t="s">
        <v>15467</v>
      </c>
      <c r="F4009" s="12" t="str">
        <f t="shared" si="62"/>
        <v>89597</v>
      </c>
    </row>
    <row r="4010" spans="1:6" ht="13.5" x14ac:dyDescent="0.25">
      <c r="A4010" s="41">
        <v>89598</v>
      </c>
      <c r="B4010" s="38" t="s">
        <v>3571</v>
      </c>
      <c r="C4010" s="38" t="s">
        <v>92</v>
      </c>
      <c r="D4010" s="39" t="s">
        <v>16492</v>
      </c>
      <c r="F4010" s="12" t="str">
        <f t="shared" si="62"/>
        <v>89598</v>
      </c>
    </row>
    <row r="4011" spans="1:6" ht="13.5" x14ac:dyDescent="0.25">
      <c r="A4011" s="41">
        <v>89599</v>
      </c>
      <c r="B4011" s="38" t="s">
        <v>3572</v>
      </c>
      <c r="C4011" s="38" t="s">
        <v>92</v>
      </c>
      <c r="D4011" s="39" t="s">
        <v>9600</v>
      </c>
      <c r="F4011" s="12" t="str">
        <f t="shared" si="62"/>
        <v>89599</v>
      </c>
    </row>
    <row r="4012" spans="1:6" ht="13.5" x14ac:dyDescent="0.25">
      <c r="A4012" s="41">
        <v>89600</v>
      </c>
      <c r="B4012" s="38" t="s">
        <v>3573</v>
      </c>
      <c r="C4012" s="38" t="s">
        <v>92</v>
      </c>
      <c r="D4012" s="39" t="s">
        <v>8734</v>
      </c>
      <c r="F4012" s="12" t="str">
        <f t="shared" si="62"/>
        <v>89600</v>
      </c>
    </row>
    <row r="4013" spans="1:6" ht="13.5" x14ac:dyDescent="0.25">
      <c r="A4013" s="41">
        <v>89605</v>
      </c>
      <c r="B4013" s="38" t="s">
        <v>3574</v>
      </c>
      <c r="C4013" s="38" t="s">
        <v>92</v>
      </c>
      <c r="D4013" s="39" t="s">
        <v>11129</v>
      </c>
      <c r="F4013" s="12" t="str">
        <f t="shared" si="62"/>
        <v>89605</v>
      </c>
    </row>
    <row r="4014" spans="1:6" ht="13.5" x14ac:dyDescent="0.25">
      <c r="A4014" s="41">
        <v>89609</v>
      </c>
      <c r="B4014" s="38" t="s">
        <v>3575</v>
      </c>
      <c r="C4014" s="38" t="s">
        <v>92</v>
      </c>
      <c r="D4014" s="39" t="s">
        <v>16493</v>
      </c>
      <c r="F4014" s="12" t="str">
        <f t="shared" si="62"/>
        <v>89609</v>
      </c>
    </row>
    <row r="4015" spans="1:6" ht="13.5" x14ac:dyDescent="0.25">
      <c r="A4015" s="41">
        <v>89610</v>
      </c>
      <c r="B4015" s="38" t="s">
        <v>3576</v>
      </c>
      <c r="C4015" s="38" t="s">
        <v>92</v>
      </c>
      <c r="D4015" s="39" t="s">
        <v>8238</v>
      </c>
      <c r="F4015" s="12" t="str">
        <f t="shared" si="62"/>
        <v>89610</v>
      </c>
    </row>
    <row r="4016" spans="1:6" ht="13.5" x14ac:dyDescent="0.25">
      <c r="A4016" s="41">
        <v>89611</v>
      </c>
      <c r="B4016" s="38" t="s">
        <v>3577</v>
      </c>
      <c r="C4016" s="38" t="s">
        <v>92</v>
      </c>
      <c r="D4016" s="39" t="s">
        <v>16494</v>
      </c>
      <c r="F4016" s="12" t="str">
        <f t="shared" si="62"/>
        <v>89611</v>
      </c>
    </row>
    <row r="4017" spans="1:6" ht="13.5" x14ac:dyDescent="0.25">
      <c r="A4017" s="41">
        <v>89612</v>
      </c>
      <c r="B4017" s="38" t="s">
        <v>3578</v>
      </c>
      <c r="C4017" s="38" t="s">
        <v>92</v>
      </c>
      <c r="D4017" s="39" t="s">
        <v>16495</v>
      </c>
      <c r="F4017" s="12" t="str">
        <f t="shared" si="62"/>
        <v>89612</v>
      </c>
    </row>
    <row r="4018" spans="1:6" ht="13.5" x14ac:dyDescent="0.25">
      <c r="A4018" s="41">
        <v>89613</v>
      </c>
      <c r="B4018" s="38" t="s">
        <v>16496</v>
      </c>
      <c r="C4018" s="38" t="s">
        <v>92</v>
      </c>
      <c r="D4018" s="39" t="s">
        <v>9251</v>
      </c>
      <c r="F4018" s="12" t="str">
        <f t="shared" si="62"/>
        <v>89613</v>
      </c>
    </row>
    <row r="4019" spans="1:6" ht="13.5" x14ac:dyDescent="0.25">
      <c r="A4019" s="41">
        <v>89614</v>
      </c>
      <c r="B4019" s="38" t="s">
        <v>3579</v>
      </c>
      <c r="C4019" s="38" t="s">
        <v>92</v>
      </c>
      <c r="D4019" s="39" t="s">
        <v>16497</v>
      </c>
      <c r="F4019" s="12" t="str">
        <f t="shared" si="62"/>
        <v>89614</v>
      </c>
    </row>
    <row r="4020" spans="1:6" ht="13.5" x14ac:dyDescent="0.25">
      <c r="A4020" s="41">
        <v>89615</v>
      </c>
      <c r="B4020" s="38" t="s">
        <v>3580</v>
      </c>
      <c r="C4020" s="38" t="s">
        <v>92</v>
      </c>
      <c r="D4020" s="39" t="s">
        <v>16498</v>
      </c>
      <c r="F4020" s="12" t="str">
        <f t="shared" si="62"/>
        <v>89615</v>
      </c>
    </row>
    <row r="4021" spans="1:6" ht="13.5" x14ac:dyDescent="0.25">
      <c r="A4021" s="41">
        <v>89616</v>
      </c>
      <c r="B4021" s="38" t="s">
        <v>3581</v>
      </c>
      <c r="C4021" s="38" t="s">
        <v>92</v>
      </c>
      <c r="D4021" s="39" t="s">
        <v>15801</v>
      </c>
      <c r="F4021" s="12" t="str">
        <f t="shared" si="62"/>
        <v>89616</v>
      </c>
    </row>
    <row r="4022" spans="1:6" ht="13.5" x14ac:dyDescent="0.25">
      <c r="A4022" s="41">
        <v>89617</v>
      </c>
      <c r="B4022" s="38" t="s">
        <v>3582</v>
      </c>
      <c r="C4022" s="38" t="s">
        <v>92</v>
      </c>
      <c r="D4022" s="39" t="s">
        <v>11976</v>
      </c>
      <c r="F4022" s="12" t="str">
        <f t="shared" si="62"/>
        <v>89617</v>
      </c>
    </row>
    <row r="4023" spans="1:6" ht="13.5" x14ac:dyDescent="0.25">
      <c r="A4023" s="41">
        <v>89620</v>
      </c>
      <c r="B4023" s="38" t="s">
        <v>3583</v>
      </c>
      <c r="C4023" s="38" t="s">
        <v>92</v>
      </c>
      <c r="D4023" s="39" t="s">
        <v>6810</v>
      </c>
      <c r="F4023" s="12" t="str">
        <f t="shared" si="62"/>
        <v>89620</v>
      </c>
    </row>
    <row r="4024" spans="1:6" ht="13.5" x14ac:dyDescent="0.25">
      <c r="A4024" s="41">
        <v>89622</v>
      </c>
      <c r="B4024" s="38" t="s">
        <v>3584</v>
      </c>
      <c r="C4024" s="38" t="s">
        <v>92</v>
      </c>
      <c r="D4024" s="39" t="s">
        <v>14178</v>
      </c>
      <c r="F4024" s="12" t="str">
        <f t="shared" si="62"/>
        <v>89622</v>
      </c>
    </row>
    <row r="4025" spans="1:6" ht="13.5" x14ac:dyDescent="0.25">
      <c r="A4025" s="41">
        <v>89623</v>
      </c>
      <c r="B4025" s="38" t="s">
        <v>3585</v>
      </c>
      <c r="C4025" s="38" t="s">
        <v>92</v>
      </c>
      <c r="D4025" s="39" t="s">
        <v>7295</v>
      </c>
      <c r="F4025" s="12" t="str">
        <f t="shared" si="62"/>
        <v>89623</v>
      </c>
    </row>
    <row r="4026" spans="1:6" ht="13.5" x14ac:dyDescent="0.25">
      <c r="A4026" s="41">
        <v>89624</v>
      </c>
      <c r="B4026" s="38" t="s">
        <v>3586</v>
      </c>
      <c r="C4026" s="38" t="s">
        <v>92</v>
      </c>
      <c r="D4026" s="39" t="s">
        <v>8273</v>
      </c>
      <c r="F4026" s="12" t="str">
        <f t="shared" si="62"/>
        <v>89624</v>
      </c>
    </row>
    <row r="4027" spans="1:6" ht="13.5" x14ac:dyDescent="0.25">
      <c r="A4027" s="41">
        <v>89625</v>
      </c>
      <c r="B4027" s="38" t="s">
        <v>3587</v>
      </c>
      <c r="C4027" s="38" t="s">
        <v>92</v>
      </c>
      <c r="D4027" s="39" t="s">
        <v>16499</v>
      </c>
      <c r="F4027" s="12" t="str">
        <f t="shared" si="62"/>
        <v>89625</v>
      </c>
    </row>
    <row r="4028" spans="1:6" ht="13.5" x14ac:dyDescent="0.25">
      <c r="A4028" s="41">
        <v>89626</v>
      </c>
      <c r="B4028" s="38" t="s">
        <v>3588</v>
      </c>
      <c r="C4028" s="38" t="s">
        <v>92</v>
      </c>
      <c r="D4028" s="39" t="s">
        <v>16500</v>
      </c>
      <c r="F4028" s="12" t="str">
        <f t="shared" si="62"/>
        <v>89626</v>
      </c>
    </row>
    <row r="4029" spans="1:6" ht="13.5" x14ac:dyDescent="0.25">
      <c r="A4029" s="41">
        <v>89627</v>
      </c>
      <c r="B4029" s="38" t="s">
        <v>3589</v>
      </c>
      <c r="C4029" s="38" t="s">
        <v>92</v>
      </c>
      <c r="D4029" s="39" t="s">
        <v>8436</v>
      </c>
      <c r="F4029" s="12" t="str">
        <f t="shared" si="62"/>
        <v>89627</v>
      </c>
    </row>
    <row r="4030" spans="1:6" ht="13.5" x14ac:dyDescent="0.25">
      <c r="A4030" s="41">
        <v>89628</v>
      </c>
      <c r="B4030" s="38" t="s">
        <v>3590</v>
      </c>
      <c r="C4030" s="38" t="s">
        <v>92</v>
      </c>
      <c r="D4030" s="39" t="s">
        <v>12487</v>
      </c>
      <c r="F4030" s="12" t="str">
        <f t="shared" si="62"/>
        <v>89628</v>
      </c>
    </row>
    <row r="4031" spans="1:6" ht="13.5" x14ac:dyDescent="0.25">
      <c r="A4031" s="41">
        <v>89629</v>
      </c>
      <c r="B4031" s="38" t="s">
        <v>3591</v>
      </c>
      <c r="C4031" s="38" t="s">
        <v>92</v>
      </c>
      <c r="D4031" s="39" t="s">
        <v>7935</v>
      </c>
      <c r="F4031" s="12" t="str">
        <f t="shared" si="62"/>
        <v>89629</v>
      </c>
    </row>
    <row r="4032" spans="1:6" ht="13.5" x14ac:dyDescent="0.25">
      <c r="A4032" s="41">
        <v>89630</v>
      </c>
      <c r="B4032" s="38" t="s">
        <v>3592</v>
      </c>
      <c r="C4032" s="38" t="s">
        <v>92</v>
      </c>
      <c r="D4032" s="39" t="s">
        <v>16501</v>
      </c>
      <c r="F4032" s="12" t="str">
        <f t="shared" si="62"/>
        <v>89630</v>
      </c>
    </row>
    <row r="4033" spans="1:6" ht="13.5" x14ac:dyDescent="0.25">
      <c r="A4033" s="41">
        <v>89631</v>
      </c>
      <c r="B4033" s="38" t="s">
        <v>3593</v>
      </c>
      <c r="C4033" s="38" t="s">
        <v>92</v>
      </c>
      <c r="D4033" s="39" t="s">
        <v>16502</v>
      </c>
      <c r="F4033" s="12" t="str">
        <f t="shared" si="62"/>
        <v>89631</v>
      </c>
    </row>
    <row r="4034" spans="1:6" ht="13.5" x14ac:dyDescent="0.25">
      <c r="A4034" s="41">
        <v>89632</v>
      </c>
      <c r="B4034" s="38" t="s">
        <v>3594</v>
      </c>
      <c r="C4034" s="38" t="s">
        <v>92</v>
      </c>
      <c r="D4034" s="39" t="s">
        <v>16503</v>
      </c>
      <c r="F4034" s="12" t="str">
        <f t="shared" si="62"/>
        <v>89632</v>
      </c>
    </row>
    <row r="4035" spans="1:6" ht="13.5" x14ac:dyDescent="0.25">
      <c r="A4035" s="41">
        <v>89637</v>
      </c>
      <c r="B4035" s="38" t="s">
        <v>3595</v>
      </c>
      <c r="C4035" s="38" t="s">
        <v>92</v>
      </c>
      <c r="D4035" s="39" t="s">
        <v>6983</v>
      </c>
      <c r="F4035" s="12" t="str">
        <f t="shared" si="62"/>
        <v>89637</v>
      </c>
    </row>
    <row r="4036" spans="1:6" ht="13.5" x14ac:dyDescent="0.25">
      <c r="A4036" s="41">
        <v>89638</v>
      </c>
      <c r="B4036" s="38" t="s">
        <v>3596</v>
      </c>
      <c r="C4036" s="38" t="s">
        <v>92</v>
      </c>
      <c r="D4036" s="39" t="s">
        <v>16504</v>
      </c>
      <c r="F4036" s="12" t="str">
        <f t="shared" ref="F4036:F4099" si="63">CLEAN(A4036)</f>
        <v>89638</v>
      </c>
    </row>
    <row r="4037" spans="1:6" ht="13.5" x14ac:dyDescent="0.25">
      <c r="A4037" s="41">
        <v>89639</v>
      </c>
      <c r="B4037" s="38" t="s">
        <v>3597</v>
      </c>
      <c r="C4037" s="38" t="s">
        <v>92</v>
      </c>
      <c r="D4037" s="39" t="s">
        <v>16505</v>
      </c>
      <c r="F4037" s="12" t="str">
        <f t="shared" si="63"/>
        <v>89639</v>
      </c>
    </row>
    <row r="4038" spans="1:6" ht="13.5" x14ac:dyDescent="0.25">
      <c r="A4038" s="41">
        <v>89640</v>
      </c>
      <c r="B4038" s="38" t="s">
        <v>16506</v>
      </c>
      <c r="C4038" s="38" t="s">
        <v>92</v>
      </c>
      <c r="D4038" s="39" t="s">
        <v>16507</v>
      </c>
      <c r="F4038" s="12" t="str">
        <f t="shared" si="63"/>
        <v>89640</v>
      </c>
    </row>
    <row r="4039" spans="1:6" ht="13.5" x14ac:dyDescent="0.25">
      <c r="A4039" s="41">
        <v>89641</v>
      </c>
      <c r="B4039" s="38" t="s">
        <v>3598</v>
      </c>
      <c r="C4039" s="38" t="s">
        <v>92</v>
      </c>
      <c r="D4039" s="39" t="s">
        <v>6622</v>
      </c>
      <c r="F4039" s="12" t="str">
        <f t="shared" si="63"/>
        <v>89641</v>
      </c>
    </row>
    <row r="4040" spans="1:6" ht="13.5" x14ac:dyDescent="0.25">
      <c r="A4040" s="41">
        <v>89642</v>
      </c>
      <c r="B4040" s="38" t="s">
        <v>3599</v>
      </c>
      <c r="C4040" s="38" t="s">
        <v>92</v>
      </c>
      <c r="D4040" s="39" t="s">
        <v>9270</v>
      </c>
      <c r="F4040" s="12" t="str">
        <f t="shared" si="63"/>
        <v>89642</v>
      </c>
    </row>
    <row r="4041" spans="1:6" ht="13.5" x14ac:dyDescent="0.25">
      <c r="A4041" s="41">
        <v>89643</v>
      </c>
      <c r="B4041" s="38" t="s">
        <v>3600</v>
      </c>
      <c r="C4041" s="38" t="s">
        <v>92</v>
      </c>
      <c r="D4041" s="39" t="s">
        <v>14142</v>
      </c>
      <c r="F4041" s="12" t="str">
        <f t="shared" si="63"/>
        <v>89643</v>
      </c>
    </row>
    <row r="4042" spans="1:6" ht="13.5" x14ac:dyDescent="0.25">
      <c r="A4042" s="41">
        <v>89644</v>
      </c>
      <c r="B4042" s="38" t="s">
        <v>16508</v>
      </c>
      <c r="C4042" s="38" t="s">
        <v>92</v>
      </c>
      <c r="D4042" s="39" t="s">
        <v>16509</v>
      </c>
      <c r="F4042" s="12" t="str">
        <f t="shared" si="63"/>
        <v>89644</v>
      </c>
    </row>
    <row r="4043" spans="1:6" ht="13.5" x14ac:dyDescent="0.25">
      <c r="A4043" s="41">
        <v>89645</v>
      </c>
      <c r="B4043" s="38" t="s">
        <v>16510</v>
      </c>
      <c r="C4043" s="38" t="s">
        <v>92</v>
      </c>
      <c r="D4043" s="39" t="s">
        <v>16511</v>
      </c>
      <c r="F4043" s="12" t="str">
        <f t="shared" si="63"/>
        <v>89645</v>
      </c>
    </row>
    <row r="4044" spans="1:6" ht="13.5" x14ac:dyDescent="0.25">
      <c r="A4044" s="41">
        <v>89646</v>
      </c>
      <c r="B4044" s="38" t="s">
        <v>3601</v>
      </c>
      <c r="C4044" s="38" t="s">
        <v>92</v>
      </c>
      <c r="D4044" s="39" t="s">
        <v>16053</v>
      </c>
      <c r="F4044" s="12" t="str">
        <f t="shared" si="63"/>
        <v>89646</v>
      </c>
    </row>
    <row r="4045" spans="1:6" ht="13.5" x14ac:dyDescent="0.25">
      <c r="A4045" s="41">
        <v>89647</v>
      </c>
      <c r="B4045" s="38" t="s">
        <v>3602</v>
      </c>
      <c r="C4045" s="38" t="s">
        <v>92</v>
      </c>
      <c r="D4045" s="39" t="s">
        <v>8373</v>
      </c>
      <c r="F4045" s="12" t="str">
        <f t="shared" si="63"/>
        <v>89647</v>
      </c>
    </row>
    <row r="4046" spans="1:6" ht="13.5" x14ac:dyDescent="0.25">
      <c r="A4046" s="41">
        <v>89648</v>
      </c>
      <c r="B4046" s="38" t="s">
        <v>3603</v>
      </c>
      <c r="C4046" s="38" t="s">
        <v>92</v>
      </c>
      <c r="D4046" s="39" t="s">
        <v>8881</v>
      </c>
      <c r="F4046" s="12" t="str">
        <f t="shared" si="63"/>
        <v>89648</v>
      </c>
    </row>
    <row r="4047" spans="1:6" ht="13.5" x14ac:dyDescent="0.25">
      <c r="A4047" s="41">
        <v>89649</v>
      </c>
      <c r="B4047" s="38" t="s">
        <v>3604</v>
      </c>
      <c r="C4047" s="38" t="s">
        <v>92</v>
      </c>
      <c r="D4047" s="39" t="s">
        <v>16512</v>
      </c>
      <c r="F4047" s="12" t="str">
        <f t="shared" si="63"/>
        <v>89649</v>
      </c>
    </row>
    <row r="4048" spans="1:6" ht="13.5" x14ac:dyDescent="0.25">
      <c r="A4048" s="41">
        <v>89650</v>
      </c>
      <c r="B4048" s="38" t="s">
        <v>3605</v>
      </c>
      <c r="C4048" s="38" t="s">
        <v>92</v>
      </c>
      <c r="D4048" s="39" t="s">
        <v>16513</v>
      </c>
      <c r="F4048" s="12" t="str">
        <f t="shared" si="63"/>
        <v>89650</v>
      </c>
    </row>
    <row r="4049" spans="1:6" ht="13.5" x14ac:dyDescent="0.25">
      <c r="A4049" s="41">
        <v>89651</v>
      </c>
      <c r="B4049" s="38" t="s">
        <v>3606</v>
      </c>
      <c r="C4049" s="38" t="s">
        <v>92</v>
      </c>
      <c r="D4049" s="39" t="s">
        <v>9041</v>
      </c>
      <c r="F4049" s="12" t="str">
        <f t="shared" si="63"/>
        <v>89651</v>
      </c>
    </row>
    <row r="4050" spans="1:6" ht="13.5" x14ac:dyDescent="0.25">
      <c r="A4050" s="41">
        <v>89652</v>
      </c>
      <c r="B4050" s="38" t="s">
        <v>3607</v>
      </c>
      <c r="C4050" s="38" t="s">
        <v>92</v>
      </c>
      <c r="D4050" s="39" t="s">
        <v>11008</v>
      </c>
      <c r="F4050" s="12" t="str">
        <f t="shared" si="63"/>
        <v>89652</v>
      </c>
    </row>
    <row r="4051" spans="1:6" ht="13.5" x14ac:dyDescent="0.25">
      <c r="A4051" s="41">
        <v>89653</v>
      </c>
      <c r="B4051" s="38" t="s">
        <v>16514</v>
      </c>
      <c r="C4051" s="38" t="s">
        <v>92</v>
      </c>
      <c r="D4051" s="39" t="s">
        <v>8215</v>
      </c>
      <c r="F4051" s="12" t="str">
        <f t="shared" si="63"/>
        <v>89653</v>
      </c>
    </row>
    <row r="4052" spans="1:6" ht="13.5" x14ac:dyDescent="0.25">
      <c r="A4052" s="41">
        <v>89654</v>
      </c>
      <c r="B4052" s="38" t="s">
        <v>3608</v>
      </c>
      <c r="C4052" s="38" t="s">
        <v>92</v>
      </c>
      <c r="D4052" s="39" t="s">
        <v>16515</v>
      </c>
      <c r="F4052" s="12" t="str">
        <f t="shared" si="63"/>
        <v>89654</v>
      </c>
    </row>
    <row r="4053" spans="1:6" ht="13.5" x14ac:dyDescent="0.25">
      <c r="A4053" s="41">
        <v>89655</v>
      </c>
      <c r="B4053" s="38" t="s">
        <v>3609</v>
      </c>
      <c r="C4053" s="38" t="s">
        <v>92</v>
      </c>
      <c r="D4053" s="39" t="s">
        <v>16516</v>
      </c>
      <c r="F4053" s="12" t="str">
        <f t="shared" si="63"/>
        <v>89655</v>
      </c>
    </row>
    <row r="4054" spans="1:6" ht="13.5" x14ac:dyDescent="0.25">
      <c r="A4054" s="41">
        <v>89656</v>
      </c>
      <c r="B4054" s="38" t="s">
        <v>3610</v>
      </c>
      <c r="C4054" s="38" t="s">
        <v>92</v>
      </c>
      <c r="D4054" s="39" t="s">
        <v>6648</v>
      </c>
      <c r="F4054" s="12" t="str">
        <f t="shared" si="63"/>
        <v>89656</v>
      </c>
    </row>
    <row r="4055" spans="1:6" ht="13.5" x14ac:dyDescent="0.25">
      <c r="A4055" s="41">
        <v>89657</v>
      </c>
      <c r="B4055" s="38" t="s">
        <v>3611</v>
      </c>
      <c r="C4055" s="38" t="s">
        <v>92</v>
      </c>
      <c r="D4055" s="39" t="s">
        <v>16517</v>
      </c>
      <c r="F4055" s="12" t="str">
        <f t="shared" si="63"/>
        <v>89657</v>
      </c>
    </row>
    <row r="4056" spans="1:6" ht="13.5" x14ac:dyDescent="0.25">
      <c r="A4056" s="41">
        <v>89658</v>
      </c>
      <c r="B4056" s="38" t="s">
        <v>3612</v>
      </c>
      <c r="C4056" s="38" t="s">
        <v>92</v>
      </c>
      <c r="D4056" s="39" t="s">
        <v>16518</v>
      </c>
      <c r="F4056" s="12" t="str">
        <f t="shared" si="63"/>
        <v>89658</v>
      </c>
    </row>
    <row r="4057" spans="1:6" ht="13.5" x14ac:dyDescent="0.25">
      <c r="A4057" s="41">
        <v>89659</v>
      </c>
      <c r="B4057" s="38" t="s">
        <v>3613</v>
      </c>
      <c r="C4057" s="38" t="s">
        <v>92</v>
      </c>
      <c r="D4057" s="39" t="s">
        <v>16519</v>
      </c>
      <c r="F4057" s="12" t="str">
        <f t="shared" si="63"/>
        <v>89659</v>
      </c>
    </row>
    <row r="4058" spans="1:6" ht="13.5" x14ac:dyDescent="0.25">
      <c r="A4058" s="41">
        <v>89660</v>
      </c>
      <c r="B4058" s="38" t="s">
        <v>3614</v>
      </c>
      <c r="C4058" s="38" t="s">
        <v>92</v>
      </c>
      <c r="D4058" s="39" t="s">
        <v>8000</v>
      </c>
      <c r="F4058" s="12" t="str">
        <f t="shared" si="63"/>
        <v>89660</v>
      </c>
    </row>
    <row r="4059" spans="1:6" ht="13.5" x14ac:dyDescent="0.25">
      <c r="A4059" s="41">
        <v>89661</v>
      </c>
      <c r="B4059" s="38" t="s">
        <v>3615</v>
      </c>
      <c r="C4059" s="38" t="s">
        <v>92</v>
      </c>
      <c r="D4059" s="39" t="s">
        <v>16520</v>
      </c>
      <c r="F4059" s="12" t="str">
        <f t="shared" si="63"/>
        <v>89661</v>
      </c>
    </row>
    <row r="4060" spans="1:6" ht="13.5" x14ac:dyDescent="0.25">
      <c r="A4060" s="41">
        <v>89662</v>
      </c>
      <c r="B4060" s="38" t="s">
        <v>3616</v>
      </c>
      <c r="C4060" s="38" t="s">
        <v>92</v>
      </c>
      <c r="D4060" s="39" t="s">
        <v>12129</v>
      </c>
      <c r="F4060" s="12" t="str">
        <f t="shared" si="63"/>
        <v>89662</v>
      </c>
    </row>
    <row r="4061" spans="1:6" ht="13.5" x14ac:dyDescent="0.25">
      <c r="A4061" s="41">
        <v>89663</v>
      </c>
      <c r="B4061" s="38" t="s">
        <v>3617</v>
      </c>
      <c r="C4061" s="38" t="s">
        <v>92</v>
      </c>
      <c r="D4061" s="39" t="s">
        <v>8083</v>
      </c>
      <c r="F4061" s="12" t="str">
        <f t="shared" si="63"/>
        <v>89663</v>
      </c>
    </row>
    <row r="4062" spans="1:6" ht="13.5" x14ac:dyDescent="0.25">
      <c r="A4062" s="41">
        <v>89664</v>
      </c>
      <c r="B4062" s="38" t="s">
        <v>3618</v>
      </c>
      <c r="C4062" s="38" t="s">
        <v>92</v>
      </c>
      <c r="D4062" s="39" t="s">
        <v>10221</v>
      </c>
      <c r="F4062" s="12" t="str">
        <f t="shared" si="63"/>
        <v>89664</v>
      </c>
    </row>
    <row r="4063" spans="1:6" ht="13.5" x14ac:dyDescent="0.25">
      <c r="A4063" s="41">
        <v>89666</v>
      </c>
      <c r="B4063" s="38" t="s">
        <v>3619</v>
      </c>
      <c r="C4063" s="38" t="s">
        <v>92</v>
      </c>
      <c r="D4063" s="39" t="s">
        <v>6502</v>
      </c>
      <c r="F4063" s="12" t="str">
        <f t="shared" si="63"/>
        <v>89666</v>
      </c>
    </row>
    <row r="4064" spans="1:6" ht="13.5" x14ac:dyDescent="0.25">
      <c r="A4064" s="41">
        <v>89667</v>
      </c>
      <c r="B4064" s="38" t="s">
        <v>3620</v>
      </c>
      <c r="C4064" s="38" t="s">
        <v>92</v>
      </c>
      <c r="D4064" s="39" t="s">
        <v>16521</v>
      </c>
      <c r="F4064" s="12" t="str">
        <f t="shared" si="63"/>
        <v>89667</v>
      </c>
    </row>
    <row r="4065" spans="1:6" ht="13.5" x14ac:dyDescent="0.25">
      <c r="A4065" s="41">
        <v>89668</v>
      </c>
      <c r="B4065" s="38" t="s">
        <v>16522</v>
      </c>
      <c r="C4065" s="38" t="s">
        <v>92</v>
      </c>
      <c r="D4065" s="39" t="s">
        <v>7022</v>
      </c>
      <c r="F4065" s="12" t="str">
        <f t="shared" si="63"/>
        <v>89668</v>
      </c>
    </row>
    <row r="4066" spans="1:6" ht="13.5" x14ac:dyDescent="0.25">
      <c r="A4066" s="41">
        <v>89669</v>
      </c>
      <c r="B4066" s="38" t="s">
        <v>3621</v>
      </c>
      <c r="C4066" s="38" t="s">
        <v>92</v>
      </c>
      <c r="D4066" s="39" t="s">
        <v>16523</v>
      </c>
      <c r="F4066" s="12" t="str">
        <f t="shared" si="63"/>
        <v>89669</v>
      </c>
    </row>
    <row r="4067" spans="1:6" ht="13.5" x14ac:dyDescent="0.25">
      <c r="A4067" s="41">
        <v>89670</v>
      </c>
      <c r="B4067" s="38" t="s">
        <v>3622</v>
      </c>
      <c r="C4067" s="38" t="s">
        <v>92</v>
      </c>
      <c r="D4067" s="39" t="s">
        <v>11695</v>
      </c>
      <c r="F4067" s="12" t="str">
        <f t="shared" si="63"/>
        <v>89670</v>
      </c>
    </row>
    <row r="4068" spans="1:6" ht="13.5" x14ac:dyDescent="0.25">
      <c r="A4068" s="41">
        <v>89671</v>
      </c>
      <c r="B4068" s="38" t="s">
        <v>3623</v>
      </c>
      <c r="C4068" s="38" t="s">
        <v>92</v>
      </c>
      <c r="D4068" s="39" t="s">
        <v>16524</v>
      </c>
      <c r="F4068" s="12" t="str">
        <f t="shared" si="63"/>
        <v>89671</v>
      </c>
    </row>
    <row r="4069" spans="1:6" ht="13.5" x14ac:dyDescent="0.25">
      <c r="A4069" s="41">
        <v>89672</v>
      </c>
      <c r="B4069" s="38" t="s">
        <v>3624</v>
      </c>
      <c r="C4069" s="38" t="s">
        <v>92</v>
      </c>
      <c r="D4069" s="39" t="s">
        <v>16525</v>
      </c>
      <c r="F4069" s="12" t="str">
        <f t="shared" si="63"/>
        <v>89672</v>
      </c>
    </row>
    <row r="4070" spans="1:6" ht="13.5" x14ac:dyDescent="0.25">
      <c r="A4070" s="41">
        <v>89673</v>
      </c>
      <c r="B4070" s="38" t="s">
        <v>3625</v>
      </c>
      <c r="C4070" s="38" t="s">
        <v>92</v>
      </c>
      <c r="D4070" s="39" t="s">
        <v>7297</v>
      </c>
      <c r="F4070" s="12" t="str">
        <f t="shared" si="63"/>
        <v>89673</v>
      </c>
    </row>
    <row r="4071" spans="1:6" ht="13.5" x14ac:dyDescent="0.25">
      <c r="A4071" s="41">
        <v>89674</v>
      </c>
      <c r="B4071" s="38" t="s">
        <v>3626</v>
      </c>
      <c r="C4071" s="38" t="s">
        <v>92</v>
      </c>
      <c r="D4071" s="39" t="s">
        <v>8884</v>
      </c>
      <c r="F4071" s="12" t="str">
        <f t="shared" si="63"/>
        <v>89674</v>
      </c>
    </row>
    <row r="4072" spans="1:6" ht="13.5" x14ac:dyDescent="0.25">
      <c r="A4072" s="41">
        <v>89675</v>
      </c>
      <c r="B4072" s="38" t="s">
        <v>3627</v>
      </c>
      <c r="C4072" s="38" t="s">
        <v>92</v>
      </c>
      <c r="D4072" s="39" t="s">
        <v>16526</v>
      </c>
      <c r="F4072" s="12" t="str">
        <f t="shared" si="63"/>
        <v>89675</v>
      </c>
    </row>
    <row r="4073" spans="1:6" ht="13.5" x14ac:dyDescent="0.25">
      <c r="A4073" s="41">
        <v>89676</v>
      </c>
      <c r="B4073" s="38" t="s">
        <v>3628</v>
      </c>
      <c r="C4073" s="38" t="s">
        <v>92</v>
      </c>
      <c r="D4073" s="39" t="s">
        <v>16153</v>
      </c>
      <c r="F4073" s="12" t="str">
        <f t="shared" si="63"/>
        <v>89676</v>
      </c>
    </row>
    <row r="4074" spans="1:6" ht="13.5" x14ac:dyDescent="0.25">
      <c r="A4074" s="41">
        <v>89677</v>
      </c>
      <c r="B4074" s="38" t="s">
        <v>3629</v>
      </c>
      <c r="C4074" s="38" t="s">
        <v>92</v>
      </c>
      <c r="D4074" s="39" t="s">
        <v>16527</v>
      </c>
      <c r="F4074" s="12" t="str">
        <f t="shared" si="63"/>
        <v>89677</v>
      </c>
    </row>
    <row r="4075" spans="1:6" ht="13.5" x14ac:dyDescent="0.25">
      <c r="A4075" s="41">
        <v>89678</v>
      </c>
      <c r="B4075" s="38" t="s">
        <v>3630</v>
      </c>
      <c r="C4075" s="38" t="s">
        <v>92</v>
      </c>
      <c r="D4075" s="39" t="s">
        <v>15666</v>
      </c>
      <c r="F4075" s="12" t="str">
        <f t="shared" si="63"/>
        <v>89678</v>
      </c>
    </row>
    <row r="4076" spans="1:6" ht="13.5" x14ac:dyDescent="0.25">
      <c r="A4076" s="41">
        <v>89679</v>
      </c>
      <c r="B4076" s="38" t="s">
        <v>3631</v>
      </c>
      <c r="C4076" s="38" t="s">
        <v>92</v>
      </c>
      <c r="D4076" s="39" t="s">
        <v>16528</v>
      </c>
      <c r="F4076" s="12" t="str">
        <f t="shared" si="63"/>
        <v>89679</v>
      </c>
    </row>
    <row r="4077" spans="1:6" ht="13.5" x14ac:dyDescent="0.25">
      <c r="A4077" s="41">
        <v>89680</v>
      </c>
      <c r="B4077" s="38" t="s">
        <v>3632</v>
      </c>
      <c r="C4077" s="38" t="s">
        <v>92</v>
      </c>
      <c r="D4077" s="39" t="s">
        <v>16529</v>
      </c>
      <c r="F4077" s="12" t="str">
        <f t="shared" si="63"/>
        <v>89680</v>
      </c>
    </row>
    <row r="4078" spans="1:6" ht="13.5" x14ac:dyDescent="0.25">
      <c r="A4078" s="41">
        <v>89681</v>
      </c>
      <c r="B4078" s="38" t="s">
        <v>3633</v>
      </c>
      <c r="C4078" s="38" t="s">
        <v>92</v>
      </c>
      <c r="D4078" s="39" t="s">
        <v>16530</v>
      </c>
      <c r="F4078" s="12" t="str">
        <f t="shared" si="63"/>
        <v>89681</v>
      </c>
    </row>
    <row r="4079" spans="1:6" ht="13.5" x14ac:dyDescent="0.25">
      <c r="A4079" s="41">
        <v>89682</v>
      </c>
      <c r="B4079" s="38" t="s">
        <v>3634</v>
      </c>
      <c r="C4079" s="38" t="s">
        <v>92</v>
      </c>
      <c r="D4079" s="39" t="s">
        <v>16531</v>
      </c>
      <c r="F4079" s="12" t="str">
        <f t="shared" si="63"/>
        <v>89682</v>
      </c>
    </row>
    <row r="4080" spans="1:6" ht="13.5" x14ac:dyDescent="0.25">
      <c r="A4080" s="41">
        <v>89683</v>
      </c>
      <c r="B4080" s="38" t="s">
        <v>3635</v>
      </c>
      <c r="C4080" s="38" t="s">
        <v>92</v>
      </c>
      <c r="D4080" s="39" t="s">
        <v>16532</v>
      </c>
      <c r="F4080" s="12" t="str">
        <f t="shared" si="63"/>
        <v>89683</v>
      </c>
    </row>
    <row r="4081" spans="1:6" ht="13.5" x14ac:dyDescent="0.25">
      <c r="A4081" s="41">
        <v>89684</v>
      </c>
      <c r="B4081" s="38" t="s">
        <v>3636</v>
      </c>
      <c r="C4081" s="38" t="s">
        <v>92</v>
      </c>
      <c r="D4081" s="39" t="s">
        <v>16533</v>
      </c>
      <c r="F4081" s="12" t="str">
        <f t="shared" si="63"/>
        <v>89684</v>
      </c>
    </row>
    <row r="4082" spans="1:6" ht="13.5" x14ac:dyDescent="0.25">
      <c r="A4082" s="41">
        <v>89685</v>
      </c>
      <c r="B4082" s="38" t="s">
        <v>3637</v>
      </c>
      <c r="C4082" s="38" t="s">
        <v>92</v>
      </c>
      <c r="D4082" s="39" t="s">
        <v>16534</v>
      </c>
      <c r="F4082" s="12" t="str">
        <f t="shared" si="63"/>
        <v>89685</v>
      </c>
    </row>
    <row r="4083" spans="1:6" ht="13.5" x14ac:dyDescent="0.25">
      <c r="A4083" s="41">
        <v>89686</v>
      </c>
      <c r="B4083" s="38" t="s">
        <v>3638</v>
      </c>
      <c r="C4083" s="38" t="s">
        <v>92</v>
      </c>
      <c r="D4083" s="39" t="s">
        <v>16535</v>
      </c>
      <c r="F4083" s="12" t="str">
        <f t="shared" si="63"/>
        <v>89686</v>
      </c>
    </row>
    <row r="4084" spans="1:6" ht="13.5" x14ac:dyDescent="0.25">
      <c r="A4084" s="41">
        <v>89687</v>
      </c>
      <c r="B4084" s="38" t="s">
        <v>3639</v>
      </c>
      <c r="C4084" s="38" t="s">
        <v>92</v>
      </c>
      <c r="D4084" s="39" t="s">
        <v>14308</v>
      </c>
      <c r="F4084" s="12" t="str">
        <f t="shared" si="63"/>
        <v>89687</v>
      </c>
    </row>
    <row r="4085" spans="1:6" ht="13.5" x14ac:dyDescent="0.25">
      <c r="A4085" s="41">
        <v>89689</v>
      </c>
      <c r="B4085" s="38" t="s">
        <v>3640</v>
      </c>
      <c r="C4085" s="38" t="s">
        <v>92</v>
      </c>
      <c r="D4085" s="39" t="s">
        <v>16536</v>
      </c>
      <c r="F4085" s="12" t="str">
        <f t="shared" si="63"/>
        <v>89689</v>
      </c>
    </row>
    <row r="4086" spans="1:6" ht="13.5" x14ac:dyDescent="0.25">
      <c r="A4086" s="41">
        <v>89690</v>
      </c>
      <c r="B4086" s="38" t="s">
        <v>3641</v>
      </c>
      <c r="C4086" s="38" t="s">
        <v>92</v>
      </c>
      <c r="D4086" s="39" t="s">
        <v>15807</v>
      </c>
      <c r="F4086" s="12" t="str">
        <f t="shared" si="63"/>
        <v>89690</v>
      </c>
    </row>
    <row r="4087" spans="1:6" ht="13.5" x14ac:dyDescent="0.25">
      <c r="A4087" s="41">
        <v>89691</v>
      </c>
      <c r="B4087" s="38" t="s">
        <v>3642</v>
      </c>
      <c r="C4087" s="38" t="s">
        <v>92</v>
      </c>
      <c r="D4087" s="39" t="s">
        <v>9777</v>
      </c>
      <c r="F4087" s="12" t="str">
        <f t="shared" si="63"/>
        <v>89691</v>
      </c>
    </row>
    <row r="4088" spans="1:6" ht="13.5" x14ac:dyDescent="0.25">
      <c r="A4088" s="41">
        <v>89692</v>
      </c>
      <c r="B4088" s="38" t="s">
        <v>3643</v>
      </c>
      <c r="C4088" s="38" t="s">
        <v>92</v>
      </c>
      <c r="D4088" s="39" t="s">
        <v>16537</v>
      </c>
      <c r="F4088" s="12" t="str">
        <f t="shared" si="63"/>
        <v>89692</v>
      </c>
    </row>
    <row r="4089" spans="1:6" ht="13.5" x14ac:dyDescent="0.25">
      <c r="A4089" s="41">
        <v>89693</v>
      </c>
      <c r="B4089" s="38" t="s">
        <v>3644</v>
      </c>
      <c r="C4089" s="38" t="s">
        <v>92</v>
      </c>
      <c r="D4089" s="39" t="s">
        <v>16538</v>
      </c>
      <c r="F4089" s="12" t="str">
        <f t="shared" si="63"/>
        <v>89693</v>
      </c>
    </row>
    <row r="4090" spans="1:6" ht="13.5" x14ac:dyDescent="0.25">
      <c r="A4090" s="41">
        <v>89694</v>
      </c>
      <c r="B4090" s="38" t="s">
        <v>3645</v>
      </c>
      <c r="C4090" s="38" t="s">
        <v>92</v>
      </c>
      <c r="D4090" s="39" t="s">
        <v>16539</v>
      </c>
      <c r="F4090" s="12" t="str">
        <f t="shared" si="63"/>
        <v>89694</v>
      </c>
    </row>
    <row r="4091" spans="1:6" ht="13.5" x14ac:dyDescent="0.25">
      <c r="A4091" s="41">
        <v>89695</v>
      </c>
      <c r="B4091" s="38" t="s">
        <v>3646</v>
      </c>
      <c r="C4091" s="38" t="s">
        <v>92</v>
      </c>
      <c r="D4091" s="39" t="s">
        <v>16474</v>
      </c>
      <c r="F4091" s="12" t="str">
        <f t="shared" si="63"/>
        <v>89695</v>
      </c>
    </row>
    <row r="4092" spans="1:6" ht="13.5" x14ac:dyDescent="0.25">
      <c r="A4092" s="41">
        <v>89696</v>
      </c>
      <c r="B4092" s="38" t="s">
        <v>3647</v>
      </c>
      <c r="C4092" s="38" t="s">
        <v>92</v>
      </c>
      <c r="D4092" s="39" t="s">
        <v>16540</v>
      </c>
      <c r="F4092" s="12" t="str">
        <f t="shared" si="63"/>
        <v>89696</v>
      </c>
    </row>
    <row r="4093" spans="1:6" ht="13.5" x14ac:dyDescent="0.25">
      <c r="A4093" s="41">
        <v>89697</v>
      </c>
      <c r="B4093" s="38" t="s">
        <v>3648</v>
      </c>
      <c r="C4093" s="38" t="s">
        <v>92</v>
      </c>
      <c r="D4093" s="39" t="s">
        <v>11148</v>
      </c>
      <c r="F4093" s="12" t="str">
        <f t="shared" si="63"/>
        <v>89697</v>
      </c>
    </row>
    <row r="4094" spans="1:6" ht="13.5" x14ac:dyDescent="0.25">
      <c r="A4094" s="41">
        <v>89698</v>
      </c>
      <c r="B4094" s="38" t="s">
        <v>3649</v>
      </c>
      <c r="C4094" s="38" t="s">
        <v>92</v>
      </c>
      <c r="D4094" s="39" t="s">
        <v>16541</v>
      </c>
      <c r="F4094" s="12" t="str">
        <f t="shared" si="63"/>
        <v>89698</v>
      </c>
    </row>
    <row r="4095" spans="1:6" ht="13.5" x14ac:dyDescent="0.25">
      <c r="A4095" s="41">
        <v>89699</v>
      </c>
      <c r="B4095" s="38" t="s">
        <v>3650</v>
      </c>
      <c r="C4095" s="38" t="s">
        <v>92</v>
      </c>
      <c r="D4095" s="39" t="s">
        <v>16542</v>
      </c>
      <c r="F4095" s="12" t="str">
        <f t="shared" si="63"/>
        <v>89699</v>
      </c>
    </row>
    <row r="4096" spans="1:6" ht="13.5" x14ac:dyDescent="0.25">
      <c r="A4096" s="41">
        <v>89700</v>
      </c>
      <c r="B4096" s="38" t="s">
        <v>3651</v>
      </c>
      <c r="C4096" s="38" t="s">
        <v>92</v>
      </c>
      <c r="D4096" s="39" t="s">
        <v>9701</v>
      </c>
      <c r="F4096" s="12" t="str">
        <f t="shared" si="63"/>
        <v>89700</v>
      </c>
    </row>
    <row r="4097" spans="1:6" ht="13.5" x14ac:dyDescent="0.25">
      <c r="A4097" s="41">
        <v>89701</v>
      </c>
      <c r="B4097" s="38" t="s">
        <v>3652</v>
      </c>
      <c r="C4097" s="38" t="s">
        <v>92</v>
      </c>
      <c r="D4097" s="39" t="s">
        <v>16543</v>
      </c>
      <c r="F4097" s="12" t="str">
        <f t="shared" si="63"/>
        <v>89701</v>
      </c>
    </row>
    <row r="4098" spans="1:6" ht="13.5" x14ac:dyDescent="0.25">
      <c r="A4098" s="41">
        <v>89702</v>
      </c>
      <c r="B4098" s="38" t="s">
        <v>3653</v>
      </c>
      <c r="C4098" s="38" t="s">
        <v>92</v>
      </c>
      <c r="D4098" s="39" t="s">
        <v>8247</v>
      </c>
      <c r="F4098" s="12" t="str">
        <f t="shared" si="63"/>
        <v>89702</v>
      </c>
    </row>
    <row r="4099" spans="1:6" ht="13.5" x14ac:dyDescent="0.25">
      <c r="A4099" s="41">
        <v>89703</v>
      </c>
      <c r="B4099" s="38" t="s">
        <v>16544</v>
      </c>
      <c r="C4099" s="38" t="s">
        <v>92</v>
      </c>
      <c r="D4099" s="39" t="s">
        <v>16545</v>
      </c>
      <c r="F4099" s="12" t="str">
        <f t="shared" si="63"/>
        <v>89703</v>
      </c>
    </row>
    <row r="4100" spans="1:6" ht="13.5" x14ac:dyDescent="0.25">
      <c r="A4100" s="41">
        <v>89704</v>
      </c>
      <c r="B4100" s="38" t="s">
        <v>3654</v>
      </c>
      <c r="C4100" s="38" t="s">
        <v>92</v>
      </c>
      <c r="D4100" s="39" t="s">
        <v>16546</v>
      </c>
      <c r="F4100" s="12" t="str">
        <f t="shared" ref="F4100:F4163" si="64">CLEAN(A4100)</f>
        <v>89704</v>
      </c>
    </row>
    <row r="4101" spans="1:6" ht="13.5" x14ac:dyDescent="0.25">
      <c r="A4101" s="41">
        <v>89705</v>
      </c>
      <c r="B4101" s="38" t="s">
        <v>3655</v>
      </c>
      <c r="C4101" s="38" t="s">
        <v>92</v>
      </c>
      <c r="D4101" s="39" t="s">
        <v>16547</v>
      </c>
      <c r="F4101" s="12" t="str">
        <f t="shared" si="64"/>
        <v>89705</v>
      </c>
    </row>
    <row r="4102" spans="1:6" ht="13.5" x14ac:dyDescent="0.25">
      <c r="A4102" s="41">
        <v>89706</v>
      </c>
      <c r="B4102" s="38" t="s">
        <v>3656</v>
      </c>
      <c r="C4102" s="38" t="s">
        <v>92</v>
      </c>
      <c r="D4102" s="39" t="s">
        <v>16548</v>
      </c>
      <c r="F4102" s="12" t="str">
        <f t="shared" si="64"/>
        <v>89706</v>
      </c>
    </row>
    <row r="4103" spans="1:6" ht="13.5" x14ac:dyDescent="0.25">
      <c r="A4103" s="41">
        <v>89718</v>
      </c>
      <c r="B4103" s="38" t="s">
        <v>3657</v>
      </c>
      <c r="C4103" s="38" t="s">
        <v>84</v>
      </c>
      <c r="D4103" s="39" t="s">
        <v>16549</v>
      </c>
      <c r="F4103" s="12" t="str">
        <f t="shared" si="64"/>
        <v>89718</v>
      </c>
    </row>
    <row r="4104" spans="1:6" ht="13.5" x14ac:dyDescent="0.25">
      <c r="A4104" s="41">
        <v>89719</v>
      </c>
      <c r="B4104" s="38" t="s">
        <v>3658</v>
      </c>
      <c r="C4104" s="38" t="s">
        <v>92</v>
      </c>
      <c r="D4104" s="39" t="s">
        <v>13902</v>
      </c>
      <c r="F4104" s="12" t="str">
        <f t="shared" si="64"/>
        <v>89719</v>
      </c>
    </row>
    <row r="4105" spans="1:6" ht="13.5" x14ac:dyDescent="0.25">
      <c r="A4105" s="41">
        <v>89720</v>
      </c>
      <c r="B4105" s="38" t="s">
        <v>3659</v>
      </c>
      <c r="C4105" s="38" t="s">
        <v>92</v>
      </c>
      <c r="D4105" s="39" t="s">
        <v>16550</v>
      </c>
      <c r="F4105" s="12" t="str">
        <f t="shared" si="64"/>
        <v>89720</v>
      </c>
    </row>
    <row r="4106" spans="1:6" ht="13.5" x14ac:dyDescent="0.25">
      <c r="A4106" s="41">
        <v>89721</v>
      </c>
      <c r="B4106" s="38" t="s">
        <v>3660</v>
      </c>
      <c r="C4106" s="38" t="s">
        <v>92</v>
      </c>
      <c r="D4106" s="39" t="s">
        <v>16551</v>
      </c>
      <c r="F4106" s="12" t="str">
        <f t="shared" si="64"/>
        <v>89721</v>
      </c>
    </row>
    <row r="4107" spans="1:6" ht="13.5" x14ac:dyDescent="0.25">
      <c r="A4107" s="41">
        <v>89723</v>
      </c>
      <c r="B4107" s="38" t="s">
        <v>3661</v>
      </c>
      <c r="C4107" s="38" t="s">
        <v>92</v>
      </c>
      <c r="D4107" s="39" t="s">
        <v>16467</v>
      </c>
      <c r="F4107" s="12" t="str">
        <f t="shared" si="64"/>
        <v>89723</v>
      </c>
    </row>
    <row r="4108" spans="1:6" ht="13.5" x14ac:dyDescent="0.25">
      <c r="A4108" s="41">
        <v>89724</v>
      </c>
      <c r="B4108" s="38" t="s">
        <v>306</v>
      </c>
      <c r="C4108" s="38" t="s">
        <v>92</v>
      </c>
      <c r="D4108" s="39" t="s">
        <v>15646</v>
      </c>
      <c r="F4108" s="12" t="str">
        <f t="shared" si="64"/>
        <v>89724</v>
      </c>
    </row>
    <row r="4109" spans="1:6" ht="13.5" x14ac:dyDescent="0.25">
      <c r="A4109" s="41">
        <v>89725</v>
      </c>
      <c r="B4109" s="38" t="s">
        <v>3662</v>
      </c>
      <c r="C4109" s="38" t="s">
        <v>92</v>
      </c>
      <c r="D4109" s="39" t="s">
        <v>16552</v>
      </c>
      <c r="F4109" s="12" t="str">
        <f t="shared" si="64"/>
        <v>89725</v>
      </c>
    </row>
    <row r="4110" spans="1:6" ht="13.5" x14ac:dyDescent="0.25">
      <c r="A4110" s="41">
        <v>89726</v>
      </c>
      <c r="B4110" s="38" t="s">
        <v>307</v>
      </c>
      <c r="C4110" s="38" t="s">
        <v>92</v>
      </c>
      <c r="D4110" s="39" t="s">
        <v>11755</v>
      </c>
      <c r="F4110" s="12" t="str">
        <f t="shared" si="64"/>
        <v>89726</v>
      </c>
    </row>
    <row r="4111" spans="1:6" ht="13.5" x14ac:dyDescent="0.25">
      <c r="A4111" s="41">
        <v>89727</v>
      </c>
      <c r="B4111" s="38" t="s">
        <v>3663</v>
      </c>
      <c r="C4111" s="38" t="s">
        <v>92</v>
      </c>
      <c r="D4111" s="39" t="s">
        <v>13069</v>
      </c>
      <c r="F4111" s="12" t="str">
        <f t="shared" si="64"/>
        <v>89727</v>
      </c>
    </row>
    <row r="4112" spans="1:6" ht="13.5" x14ac:dyDescent="0.25">
      <c r="A4112" s="41">
        <v>89728</v>
      </c>
      <c r="B4112" s="38" t="s">
        <v>3664</v>
      </c>
      <c r="C4112" s="38" t="s">
        <v>92</v>
      </c>
      <c r="D4112" s="39" t="s">
        <v>8871</v>
      </c>
      <c r="F4112" s="12" t="str">
        <f t="shared" si="64"/>
        <v>89728</v>
      </c>
    </row>
    <row r="4113" spans="1:6" ht="13.5" x14ac:dyDescent="0.25">
      <c r="A4113" s="41">
        <v>89729</v>
      </c>
      <c r="B4113" s="38" t="s">
        <v>3665</v>
      </c>
      <c r="C4113" s="38" t="s">
        <v>92</v>
      </c>
      <c r="D4113" s="39" t="s">
        <v>9619</v>
      </c>
      <c r="F4113" s="12" t="str">
        <f t="shared" si="64"/>
        <v>89729</v>
      </c>
    </row>
    <row r="4114" spans="1:6" ht="13.5" x14ac:dyDescent="0.25">
      <c r="A4114" s="41">
        <v>89730</v>
      </c>
      <c r="B4114" s="38" t="s">
        <v>3666</v>
      </c>
      <c r="C4114" s="38" t="s">
        <v>92</v>
      </c>
      <c r="D4114" s="39" t="s">
        <v>15532</v>
      </c>
      <c r="F4114" s="12" t="str">
        <f t="shared" si="64"/>
        <v>89730</v>
      </c>
    </row>
    <row r="4115" spans="1:6" ht="13.5" x14ac:dyDescent="0.25">
      <c r="A4115" s="41">
        <v>89731</v>
      </c>
      <c r="B4115" s="38" t="s">
        <v>308</v>
      </c>
      <c r="C4115" s="38" t="s">
        <v>92</v>
      </c>
      <c r="D4115" s="39" t="s">
        <v>8215</v>
      </c>
      <c r="F4115" s="12" t="str">
        <f t="shared" si="64"/>
        <v>89731</v>
      </c>
    </row>
    <row r="4116" spans="1:6" ht="13.5" x14ac:dyDescent="0.25">
      <c r="A4116" s="41">
        <v>89732</v>
      </c>
      <c r="B4116" s="38" t="s">
        <v>309</v>
      </c>
      <c r="C4116" s="38" t="s">
        <v>92</v>
      </c>
      <c r="D4116" s="39" t="s">
        <v>16553</v>
      </c>
      <c r="F4116" s="12" t="str">
        <f t="shared" si="64"/>
        <v>89732</v>
      </c>
    </row>
    <row r="4117" spans="1:6" ht="13.5" x14ac:dyDescent="0.25">
      <c r="A4117" s="41">
        <v>89733</v>
      </c>
      <c r="B4117" s="38" t="s">
        <v>3667</v>
      </c>
      <c r="C4117" s="38" t="s">
        <v>92</v>
      </c>
      <c r="D4117" s="39" t="s">
        <v>7371</v>
      </c>
      <c r="F4117" s="12" t="str">
        <f t="shared" si="64"/>
        <v>89733</v>
      </c>
    </row>
    <row r="4118" spans="1:6" ht="13.5" x14ac:dyDescent="0.25">
      <c r="A4118" s="41">
        <v>89734</v>
      </c>
      <c r="B4118" s="38" t="s">
        <v>3668</v>
      </c>
      <c r="C4118" s="38" t="s">
        <v>92</v>
      </c>
      <c r="D4118" s="39" t="s">
        <v>7268</v>
      </c>
      <c r="F4118" s="12" t="str">
        <f t="shared" si="64"/>
        <v>89734</v>
      </c>
    </row>
    <row r="4119" spans="1:6" ht="13.5" x14ac:dyDescent="0.25">
      <c r="A4119" s="41">
        <v>89735</v>
      </c>
      <c r="B4119" s="38" t="s">
        <v>3669</v>
      </c>
      <c r="C4119" s="38" t="s">
        <v>92</v>
      </c>
      <c r="D4119" s="39" t="s">
        <v>10295</v>
      </c>
      <c r="F4119" s="12" t="str">
        <f t="shared" si="64"/>
        <v>89735</v>
      </c>
    </row>
    <row r="4120" spans="1:6" ht="13.5" x14ac:dyDescent="0.25">
      <c r="A4120" s="41">
        <v>89736</v>
      </c>
      <c r="B4120" s="38" t="s">
        <v>3670</v>
      </c>
      <c r="C4120" s="38" t="s">
        <v>92</v>
      </c>
      <c r="D4120" s="39" t="s">
        <v>9788</v>
      </c>
      <c r="F4120" s="12" t="str">
        <f t="shared" si="64"/>
        <v>89736</v>
      </c>
    </row>
    <row r="4121" spans="1:6" ht="13.5" x14ac:dyDescent="0.25">
      <c r="A4121" s="41">
        <v>89737</v>
      </c>
      <c r="B4121" s="38" t="s">
        <v>3671</v>
      </c>
      <c r="C4121" s="38" t="s">
        <v>92</v>
      </c>
      <c r="D4121" s="39" t="s">
        <v>16554</v>
      </c>
      <c r="F4121" s="12" t="str">
        <f t="shared" si="64"/>
        <v>89737</v>
      </c>
    </row>
    <row r="4122" spans="1:6" ht="13.5" x14ac:dyDescent="0.25">
      <c r="A4122" s="41">
        <v>89738</v>
      </c>
      <c r="B4122" s="38" t="s">
        <v>3672</v>
      </c>
      <c r="C4122" s="38" t="s">
        <v>92</v>
      </c>
      <c r="D4122" s="39" t="s">
        <v>16555</v>
      </c>
      <c r="F4122" s="12" t="str">
        <f t="shared" si="64"/>
        <v>89738</v>
      </c>
    </row>
    <row r="4123" spans="1:6" ht="13.5" x14ac:dyDescent="0.25">
      <c r="A4123" s="41">
        <v>89739</v>
      </c>
      <c r="B4123" s="38" t="s">
        <v>380</v>
      </c>
      <c r="C4123" s="38" t="s">
        <v>92</v>
      </c>
      <c r="D4123" s="39" t="s">
        <v>16394</v>
      </c>
      <c r="F4123" s="12" t="str">
        <f t="shared" si="64"/>
        <v>89739</v>
      </c>
    </row>
    <row r="4124" spans="1:6" ht="13.5" x14ac:dyDescent="0.25">
      <c r="A4124" s="41">
        <v>89740</v>
      </c>
      <c r="B4124" s="38" t="s">
        <v>3673</v>
      </c>
      <c r="C4124" s="38" t="s">
        <v>92</v>
      </c>
      <c r="D4124" s="39" t="s">
        <v>14089</v>
      </c>
      <c r="F4124" s="12" t="str">
        <f t="shared" si="64"/>
        <v>89740</v>
      </c>
    </row>
    <row r="4125" spans="1:6" ht="13.5" x14ac:dyDescent="0.25">
      <c r="A4125" s="41">
        <v>89741</v>
      </c>
      <c r="B4125" s="38" t="s">
        <v>3674</v>
      </c>
      <c r="C4125" s="38" t="s">
        <v>92</v>
      </c>
      <c r="D4125" s="39" t="s">
        <v>10427</v>
      </c>
      <c r="F4125" s="12" t="str">
        <f t="shared" si="64"/>
        <v>89741</v>
      </c>
    </row>
    <row r="4126" spans="1:6" ht="13.5" x14ac:dyDescent="0.25">
      <c r="A4126" s="41">
        <v>89742</v>
      </c>
      <c r="B4126" s="38" t="s">
        <v>310</v>
      </c>
      <c r="C4126" s="38" t="s">
        <v>92</v>
      </c>
      <c r="D4126" s="39" t="s">
        <v>16556</v>
      </c>
      <c r="F4126" s="12" t="str">
        <f t="shared" si="64"/>
        <v>89742</v>
      </c>
    </row>
    <row r="4127" spans="1:6" ht="13.5" x14ac:dyDescent="0.25">
      <c r="A4127" s="41">
        <v>89743</v>
      </c>
      <c r="B4127" s="38" t="s">
        <v>3675</v>
      </c>
      <c r="C4127" s="38" t="s">
        <v>92</v>
      </c>
      <c r="D4127" s="39" t="s">
        <v>16557</v>
      </c>
      <c r="F4127" s="12" t="str">
        <f t="shared" si="64"/>
        <v>89743</v>
      </c>
    </row>
    <row r="4128" spans="1:6" ht="13.5" x14ac:dyDescent="0.25">
      <c r="A4128" s="41">
        <v>89744</v>
      </c>
      <c r="B4128" s="38" t="s">
        <v>3676</v>
      </c>
      <c r="C4128" s="38" t="s">
        <v>92</v>
      </c>
      <c r="D4128" s="39" t="s">
        <v>13666</v>
      </c>
      <c r="F4128" s="12" t="str">
        <f t="shared" si="64"/>
        <v>89744</v>
      </c>
    </row>
    <row r="4129" spans="1:6" ht="13.5" x14ac:dyDescent="0.25">
      <c r="A4129" s="41">
        <v>89746</v>
      </c>
      <c r="B4129" s="38" t="s">
        <v>3677</v>
      </c>
      <c r="C4129" s="38" t="s">
        <v>92</v>
      </c>
      <c r="D4129" s="39" t="s">
        <v>13925</v>
      </c>
      <c r="F4129" s="12" t="str">
        <f t="shared" si="64"/>
        <v>89746</v>
      </c>
    </row>
    <row r="4130" spans="1:6" ht="13.5" x14ac:dyDescent="0.25">
      <c r="A4130" s="41">
        <v>89747</v>
      </c>
      <c r="B4130" s="38" t="s">
        <v>3678</v>
      </c>
      <c r="C4130" s="38" t="s">
        <v>92</v>
      </c>
      <c r="D4130" s="39" t="s">
        <v>6596</v>
      </c>
      <c r="F4130" s="12" t="str">
        <f t="shared" si="64"/>
        <v>89747</v>
      </c>
    </row>
    <row r="4131" spans="1:6" ht="13.5" x14ac:dyDescent="0.25">
      <c r="A4131" s="41">
        <v>89748</v>
      </c>
      <c r="B4131" s="38" t="s">
        <v>3679</v>
      </c>
      <c r="C4131" s="38" t="s">
        <v>92</v>
      </c>
      <c r="D4131" s="39" t="s">
        <v>16558</v>
      </c>
      <c r="F4131" s="12" t="str">
        <f t="shared" si="64"/>
        <v>89748</v>
      </c>
    </row>
    <row r="4132" spans="1:6" ht="13.5" x14ac:dyDescent="0.25">
      <c r="A4132" s="41">
        <v>89749</v>
      </c>
      <c r="B4132" s="38" t="s">
        <v>3680</v>
      </c>
      <c r="C4132" s="38" t="s">
        <v>92</v>
      </c>
      <c r="D4132" s="39" t="s">
        <v>16559</v>
      </c>
      <c r="F4132" s="12" t="str">
        <f t="shared" si="64"/>
        <v>89749</v>
      </c>
    </row>
    <row r="4133" spans="1:6" ht="13.5" x14ac:dyDescent="0.25">
      <c r="A4133" s="41">
        <v>89750</v>
      </c>
      <c r="B4133" s="38" t="s">
        <v>3681</v>
      </c>
      <c r="C4133" s="38" t="s">
        <v>92</v>
      </c>
      <c r="D4133" s="39" t="s">
        <v>13953</v>
      </c>
      <c r="F4133" s="12" t="str">
        <f t="shared" si="64"/>
        <v>89750</v>
      </c>
    </row>
    <row r="4134" spans="1:6" ht="13.5" x14ac:dyDescent="0.25">
      <c r="A4134" s="41">
        <v>89752</v>
      </c>
      <c r="B4134" s="38" t="s">
        <v>3682</v>
      </c>
      <c r="C4134" s="38" t="s">
        <v>92</v>
      </c>
      <c r="D4134" s="39" t="s">
        <v>16560</v>
      </c>
      <c r="F4134" s="12" t="str">
        <f t="shared" si="64"/>
        <v>89752</v>
      </c>
    </row>
    <row r="4135" spans="1:6" ht="13.5" x14ac:dyDescent="0.25">
      <c r="A4135" s="41">
        <v>89753</v>
      </c>
      <c r="B4135" s="38" t="s">
        <v>3683</v>
      </c>
      <c r="C4135" s="38" t="s">
        <v>92</v>
      </c>
      <c r="D4135" s="39" t="s">
        <v>16561</v>
      </c>
      <c r="F4135" s="12" t="str">
        <f t="shared" si="64"/>
        <v>89753</v>
      </c>
    </row>
    <row r="4136" spans="1:6" ht="13.5" x14ac:dyDescent="0.25">
      <c r="A4136" s="41">
        <v>89754</v>
      </c>
      <c r="B4136" s="38" t="s">
        <v>3684</v>
      </c>
      <c r="C4136" s="38" t="s">
        <v>92</v>
      </c>
      <c r="D4136" s="39" t="s">
        <v>10794</v>
      </c>
      <c r="F4136" s="12" t="str">
        <f t="shared" si="64"/>
        <v>89754</v>
      </c>
    </row>
    <row r="4137" spans="1:6" ht="13.5" x14ac:dyDescent="0.25">
      <c r="A4137" s="41">
        <v>89755</v>
      </c>
      <c r="B4137" s="38" t="s">
        <v>3685</v>
      </c>
      <c r="C4137" s="38" t="s">
        <v>92</v>
      </c>
      <c r="D4137" s="39" t="s">
        <v>15069</v>
      </c>
      <c r="F4137" s="12" t="str">
        <f t="shared" si="64"/>
        <v>89755</v>
      </c>
    </row>
    <row r="4138" spans="1:6" ht="13.5" x14ac:dyDescent="0.25">
      <c r="A4138" s="41">
        <v>89756</v>
      </c>
      <c r="B4138" s="38" t="s">
        <v>3686</v>
      </c>
      <c r="C4138" s="38" t="s">
        <v>92</v>
      </c>
      <c r="D4138" s="39" t="s">
        <v>16562</v>
      </c>
      <c r="F4138" s="12" t="str">
        <f t="shared" si="64"/>
        <v>89756</v>
      </c>
    </row>
    <row r="4139" spans="1:6" ht="13.5" x14ac:dyDescent="0.25">
      <c r="A4139" s="41">
        <v>89757</v>
      </c>
      <c r="B4139" s="38" t="s">
        <v>3687</v>
      </c>
      <c r="C4139" s="38" t="s">
        <v>92</v>
      </c>
      <c r="D4139" s="39" t="s">
        <v>16563</v>
      </c>
      <c r="F4139" s="12" t="str">
        <f t="shared" si="64"/>
        <v>89757</v>
      </c>
    </row>
    <row r="4140" spans="1:6" ht="13.5" x14ac:dyDescent="0.25">
      <c r="A4140" s="41">
        <v>89758</v>
      </c>
      <c r="B4140" s="38" t="s">
        <v>3688</v>
      </c>
      <c r="C4140" s="38" t="s">
        <v>92</v>
      </c>
      <c r="D4140" s="39" t="s">
        <v>16564</v>
      </c>
      <c r="F4140" s="12" t="str">
        <f t="shared" si="64"/>
        <v>89758</v>
      </c>
    </row>
    <row r="4141" spans="1:6" ht="13.5" x14ac:dyDescent="0.25">
      <c r="A4141" s="41">
        <v>89759</v>
      </c>
      <c r="B4141" s="38" t="s">
        <v>3689</v>
      </c>
      <c r="C4141" s="38" t="s">
        <v>92</v>
      </c>
      <c r="D4141" s="39" t="s">
        <v>15329</v>
      </c>
      <c r="F4141" s="12" t="str">
        <f t="shared" si="64"/>
        <v>89759</v>
      </c>
    </row>
    <row r="4142" spans="1:6" ht="13.5" x14ac:dyDescent="0.25">
      <c r="A4142" s="41">
        <v>89760</v>
      </c>
      <c r="B4142" s="38" t="s">
        <v>3690</v>
      </c>
      <c r="C4142" s="38" t="s">
        <v>92</v>
      </c>
      <c r="D4142" s="39" t="s">
        <v>16565</v>
      </c>
      <c r="F4142" s="12" t="str">
        <f t="shared" si="64"/>
        <v>89760</v>
      </c>
    </row>
    <row r="4143" spans="1:6" ht="13.5" x14ac:dyDescent="0.25">
      <c r="A4143" s="41">
        <v>89761</v>
      </c>
      <c r="B4143" s="38" t="s">
        <v>3691</v>
      </c>
      <c r="C4143" s="38" t="s">
        <v>92</v>
      </c>
      <c r="D4143" s="39" t="s">
        <v>16566</v>
      </c>
      <c r="F4143" s="12" t="str">
        <f t="shared" si="64"/>
        <v>89761</v>
      </c>
    </row>
    <row r="4144" spans="1:6" ht="13.5" x14ac:dyDescent="0.25">
      <c r="A4144" s="41">
        <v>89762</v>
      </c>
      <c r="B4144" s="38" t="s">
        <v>3692</v>
      </c>
      <c r="C4144" s="38" t="s">
        <v>92</v>
      </c>
      <c r="D4144" s="39" t="s">
        <v>9510</v>
      </c>
      <c r="F4144" s="12" t="str">
        <f t="shared" si="64"/>
        <v>89762</v>
      </c>
    </row>
    <row r="4145" spans="1:6" ht="13.5" x14ac:dyDescent="0.25">
      <c r="A4145" s="41">
        <v>89763</v>
      </c>
      <c r="B4145" s="38" t="s">
        <v>3693</v>
      </c>
      <c r="C4145" s="38" t="s">
        <v>92</v>
      </c>
      <c r="D4145" s="39" t="s">
        <v>16567</v>
      </c>
      <c r="F4145" s="12" t="str">
        <f t="shared" si="64"/>
        <v>89763</v>
      </c>
    </row>
    <row r="4146" spans="1:6" ht="13.5" x14ac:dyDescent="0.25">
      <c r="A4146" s="41">
        <v>89764</v>
      </c>
      <c r="B4146" s="38" t="s">
        <v>3694</v>
      </c>
      <c r="C4146" s="38" t="s">
        <v>92</v>
      </c>
      <c r="D4146" s="39" t="s">
        <v>16568</v>
      </c>
      <c r="F4146" s="12" t="str">
        <f t="shared" si="64"/>
        <v>89764</v>
      </c>
    </row>
    <row r="4147" spans="1:6" ht="13.5" x14ac:dyDescent="0.25">
      <c r="A4147" s="41">
        <v>89765</v>
      </c>
      <c r="B4147" s="38" t="s">
        <v>3695</v>
      </c>
      <c r="C4147" s="38" t="s">
        <v>92</v>
      </c>
      <c r="D4147" s="39" t="s">
        <v>16569</v>
      </c>
      <c r="F4147" s="12" t="str">
        <f t="shared" si="64"/>
        <v>89765</v>
      </c>
    </row>
    <row r="4148" spans="1:6" ht="13.5" x14ac:dyDescent="0.25">
      <c r="A4148" s="41">
        <v>89767</v>
      </c>
      <c r="B4148" s="38" t="s">
        <v>3696</v>
      </c>
      <c r="C4148" s="38" t="s">
        <v>92</v>
      </c>
      <c r="D4148" s="39" t="s">
        <v>16151</v>
      </c>
      <c r="F4148" s="12" t="str">
        <f t="shared" si="64"/>
        <v>89767</v>
      </c>
    </row>
    <row r="4149" spans="1:6" ht="13.5" x14ac:dyDescent="0.25">
      <c r="A4149" s="41">
        <v>89768</v>
      </c>
      <c r="B4149" s="38" t="s">
        <v>3697</v>
      </c>
      <c r="C4149" s="38" t="s">
        <v>92</v>
      </c>
      <c r="D4149" s="39" t="s">
        <v>16570</v>
      </c>
      <c r="F4149" s="12" t="str">
        <f t="shared" si="64"/>
        <v>89768</v>
      </c>
    </row>
    <row r="4150" spans="1:6" ht="13.5" x14ac:dyDescent="0.25">
      <c r="A4150" s="41">
        <v>89769</v>
      </c>
      <c r="B4150" s="38" t="s">
        <v>3698</v>
      </c>
      <c r="C4150" s="38" t="s">
        <v>92</v>
      </c>
      <c r="D4150" s="39" t="s">
        <v>16571</v>
      </c>
      <c r="F4150" s="12" t="str">
        <f t="shared" si="64"/>
        <v>89769</v>
      </c>
    </row>
    <row r="4151" spans="1:6" ht="13.5" x14ac:dyDescent="0.25">
      <c r="A4151" s="41">
        <v>89772</v>
      </c>
      <c r="B4151" s="38" t="s">
        <v>3699</v>
      </c>
      <c r="C4151" s="38" t="s">
        <v>84</v>
      </c>
      <c r="D4151" s="39" t="s">
        <v>16572</v>
      </c>
      <c r="F4151" s="12" t="str">
        <f t="shared" si="64"/>
        <v>89772</v>
      </c>
    </row>
    <row r="4152" spans="1:6" ht="13.5" x14ac:dyDescent="0.25">
      <c r="A4152" s="41">
        <v>89774</v>
      </c>
      <c r="B4152" s="38" t="s">
        <v>3700</v>
      </c>
      <c r="C4152" s="38" t="s">
        <v>92</v>
      </c>
      <c r="D4152" s="39" t="s">
        <v>12092</v>
      </c>
      <c r="F4152" s="12" t="str">
        <f t="shared" si="64"/>
        <v>89774</v>
      </c>
    </row>
    <row r="4153" spans="1:6" ht="13.5" x14ac:dyDescent="0.25">
      <c r="A4153" s="41">
        <v>89776</v>
      </c>
      <c r="B4153" s="38" t="s">
        <v>3701</v>
      </c>
      <c r="C4153" s="38" t="s">
        <v>92</v>
      </c>
      <c r="D4153" s="39" t="s">
        <v>16573</v>
      </c>
      <c r="F4153" s="12" t="str">
        <f t="shared" si="64"/>
        <v>89776</v>
      </c>
    </row>
    <row r="4154" spans="1:6" ht="13.5" x14ac:dyDescent="0.25">
      <c r="A4154" s="41">
        <v>89777</v>
      </c>
      <c r="B4154" s="38" t="s">
        <v>3702</v>
      </c>
      <c r="C4154" s="38" t="s">
        <v>92</v>
      </c>
      <c r="D4154" s="39" t="s">
        <v>7875</v>
      </c>
      <c r="F4154" s="12" t="str">
        <f t="shared" si="64"/>
        <v>89777</v>
      </c>
    </row>
    <row r="4155" spans="1:6" ht="13.5" x14ac:dyDescent="0.25">
      <c r="A4155" s="41">
        <v>89778</v>
      </c>
      <c r="B4155" s="38" t="s">
        <v>3703</v>
      </c>
      <c r="C4155" s="38" t="s">
        <v>92</v>
      </c>
      <c r="D4155" s="39" t="s">
        <v>15708</v>
      </c>
      <c r="F4155" s="12" t="str">
        <f t="shared" si="64"/>
        <v>89778</v>
      </c>
    </row>
    <row r="4156" spans="1:6" ht="13.5" x14ac:dyDescent="0.25">
      <c r="A4156" s="41">
        <v>89779</v>
      </c>
      <c r="B4156" s="38" t="s">
        <v>3704</v>
      </c>
      <c r="C4156" s="38" t="s">
        <v>92</v>
      </c>
      <c r="D4156" s="39" t="s">
        <v>12847</v>
      </c>
      <c r="F4156" s="12" t="str">
        <f t="shared" si="64"/>
        <v>89779</v>
      </c>
    </row>
    <row r="4157" spans="1:6" ht="13.5" x14ac:dyDescent="0.25">
      <c r="A4157" s="41">
        <v>89780</v>
      </c>
      <c r="B4157" s="38" t="s">
        <v>3705</v>
      </c>
      <c r="C4157" s="38" t="s">
        <v>92</v>
      </c>
      <c r="D4157" s="39" t="s">
        <v>16574</v>
      </c>
      <c r="F4157" s="12" t="str">
        <f t="shared" si="64"/>
        <v>89780</v>
      </c>
    </row>
    <row r="4158" spans="1:6" ht="13.5" x14ac:dyDescent="0.25">
      <c r="A4158" s="41">
        <v>89781</v>
      </c>
      <c r="B4158" s="38" t="s">
        <v>3706</v>
      </c>
      <c r="C4158" s="38" t="s">
        <v>92</v>
      </c>
      <c r="D4158" s="39" t="s">
        <v>16575</v>
      </c>
      <c r="F4158" s="12" t="str">
        <f t="shared" si="64"/>
        <v>89781</v>
      </c>
    </row>
    <row r="4159" spans="1:6" ht="13.5" x14ac:dyDescent="0.25">
      <c r="A4159" s="41">
        <v>89782</v>
      </c>
      <c r="B4159" s="38" t="s">
        <v>3707</v>
      </c>
      <c r="C4159" s="38" t="s">
        <v>92</v>
      </c>
      <c r="D4159" s="39" t="s">
        <v>16576</v>
      </c>
      <c r="F4159" s="12" t="str">
        <f t="shared" si="64"/>
        <v>89782</v>
      </c>
    </row>
    <row r="4160" spans="1:6" ht="13.5" x14ac:dyDescent="0.25">
      <c r="A4160" s="41">
        <v>89783</v>
      </c>
      <c r="B4160" s="38" t="s">
        <v>381</v>
      </c>
      <c r="C4160" s="38" t="s">
        <v>92</v>
      </c>
      <c r="D4160" s="39" t="s">
        <v>8332</v>
      </c>
      <c r="F4160" s="12" t="str">
        <f t="shared" si="64"/>
        <v>89783</v>
      </c>
    </row>
    <row r="4161" spans="1:6" ht="13.5" x14ac:dyDescent="0.25">
      <c r="A4161" s="41">
        <v>89784</v>
      </c>
      <c r="B4161" s="38" t="s">
        <v>311</v>
      </c>
      <c r="C4161" s="38" t="s">
        <v>92</v>
      </c>
      <c r="D4161" s="39" t="s">
        <v>11407</v>
      </c>
      <c r="F4161" s="12" t="str">
        <f t="shared" si="64"/>
        <v>89784</v>
      </c>
    </row>
    <row r="4162" spans="1:6" ht="13.5" x14ac:dyDescent="0.25">
      <c r="A4162" s="41">
        <v>89785</v>
      </c>
      <c r="B4162" s="38" t="s">
        <v>312</v>
      </c>
      <c r="C4162" s="38" t="s">
        <v>92</v>
      </c>
      <c r="D4162" s="39" t="s">
        <v>16577</v>
      </c>
      <c r="F4162" s="12" t="str">
        <f t="shared" si="64"/>
        <v>89785</v>
      </c>
    </row>
    <row r="4163" spans="1:6" ht="13.5" x14ac:dyDescent="0.25">
      <c r="A4163" s="41">
        <v>89786</v>
      </c>
      <c r="B4163" s="38" t="s">
        <v>382</v>
      </c>
      <c r="C4163" s="38" t="s">
        <v>92</v>
      </c>
      <c r="D4163" s="39" t="s">
        <v>16578</v>
      </c>
      <c r="F4163" s="12" t="str">
        <f t="shared" si="64"/>
        <v>89786</v>
      </c>
    </row>
    <row r="4164" spans="1:6" ht="13.5" x14ac:dyDescent="0.25">
      <c r="A4164" s="41">
        <v>89787</v>
      </c>
      <c r="B4164" s="38" t="s">
        <v>3708</v>
      </c>
      <c r="C4164" s="38" t="s">
        <v>92</v>
      </c>
      <c r="D4164" s="39" t="s">
        <v>16579</v>
      </c>
      <c r="F4164" s="12" t="str">
        <f t="shared" ref="F4164:F4227" si="65">CLEAN(A4164)</f>
        <v>89787</v>
      </c>
    </row>
    <row r="4165" spans="1:6" ht="13.5" x14ac:dyDescent="0.25">
      <c r="A4165" s="41">
        <v>89788</v>
      </c>
      <c r="B4165" s="38" t="s">
        <v>3709</v>
      </c>
      <c r="C4165" s="38" t="s">
        <v>92</v>
      </c>
      <c r="D4165" s="39" t="s">
        <v>16580</v>
      </c>
      <c r="F4165" s="12" t="str">
        <f t="shared" si="65"/>
        <v>89788</v>
      </c>
    </row>
    <row r="4166" spans="1:6" ht="13.5" x14ac:dyDescent="0.25">
      <c r="A4166" s="41">
        <v>89789</v>
      </c>
      <c r="B4166" s="38" t="s">
        <v>3710</v>
      </c>
      <c r="C4166" s="38" t="s">
        <v>92</v>
      </c>
      <c r="D4166" s="39" t="s">
        <v>16581</v>
      </c>
      <c r="F4166" s="12" t="str">
        <f t="shared" si="65"/>
        <v>89789</v>
      </c>
    </row>
    <row r="4167" spans="1:6" ht="13.5" x14ac:dyDescent="0.25">
      <c r="A4167" s="41">
        <v>89790</v>
      </c>
      <c r="B4167" s="38" t="s">
        <v>3711</v>
      </c>
      <c r="C4167" s="38" t="s">
        <v>92</v>
      </c>
      <c r="D4167" s="39" t="s">
        <v>16582</v>
      </c>
      <c r="F4167" s="12" t="str">
        <f t="shared" si="65"/>
        <v>89790</v>
      </c>
    </row>
    <row r="4168" spans="1:6" ht="13.5" x14ac:dyDescent="0.25">
      <c r="A4168" s="41">
        <v>89791</v>
      </c>
      <c r="B4168" s="38" t="s">
        <v>3712</v>
      </c>
      <c r="C4168" s="38" t="s">
        <v>92</v>
      </c>
      <c r="D4168" s="39" t="s">
        <v>16583</v>
      </c>
      <c r="F4168" s="12" t="str">
        <f t="shared" si="65"/>
        <v>89791</v>
      </c>
    </row>
    <row r="4169" spans="1:6" ht="13.5" x14ac:dyDescent="0.25">
      <c r="A4169" s="41">
        <v>89792</v>
      </c>
      <c r="B4169" s="38" t="s">
        <v>3713</v>
      </c>
      <c r="C4169" s="38" t="s">
        <v>92</v>
      </c>
      <c r="D4169" s="39" t="s">
        <v>16584</v>
      </c>
      <c r="F4169" s="12" t="str">
        <f t="shared" si="65"/>
        <v>89792</v>
      </c>
    </row>
    <row r="4170" spans="1:6" ht="13.5" x14ac:dyDescent="0.25">
      <c r="A4170" s="41">
        <v>89793</v>
      </c>
      <c r="B4170" s="38" t="s">
        <v>3714</v>
      </c>
      <c r="C4170" s="38" t="s">
        <v>92</v>
      </c>
      <c r="D4170" s="39" t="s">
        <v>16585</v>
      </c>
      <c r="F4170" s="12" t="str">
        <f t="shared" si="65"/>
        <v>89793</v>
      </c>
    </row>
    <row r="4171" spans="1:6" ht="13.5" x14ac:dyDescent="0.25">
      <c r="A4171" s="41">
        <v>89794</v>
      </c>
      <c r="B4171" s="38" t="s">
        <v>3715</v>
      </c>
      <c r="C4171" s="38" t="s">
        <v>92</v>
      </c>
      <c r="D4171" s="39" t="s">
        <v>11509</v>
      </c>
      <c r="F4171" s="12" t="str">
        <f t="shared" si="65"/>
        <v>89794</v>
      </c>
    </row>
    <row r="4172" spans="1:6" ht="13.5" x14ac:dyDescent="0.25">
      <c r="A4172" s="41">
        <v>89795</v>
      </c>
      <c r="B4172" s="38" t="s">
        <v>3716</v>
      </c>
      <c r="C4172" s="38" t="s">
        <v>92</v>
      </c>
      <c r="D4172" s="39" t="s">
        <v>16245</v>
      </c>
      <c r="F4172" s="12" t="str">
        <f t="shared" si="65"/>
        <v>89795</v>
      </c>
    </row>
    <row r="4173" spans="1:6" ht="13.5" x14ac:dyDescent="0.25">
      <c r="A4173" s="41">
        <v>89796</v>
      </c>
      <c r="B4173" s="38" t="s">
        <v>3717</v>
      </c>
      <c r="C4173" s="38" t="s">
        <v>92</v>
      </c>
      <c r="D4173" s="39" t="s">
        <v>14553</v>
      </c>
      <c r="F4173" s="12" t="str">
        <f t="shared" si="65"/>
        <v>89796</v>
      </c>
    </row>
    <row r="4174" spans="1:6" ht="13.5" x14ac:dyDescent="0.25">
      <c r="A4174" s="41">
        <v>89797</v>
      </c>
      <c r="B4174" s="38" t="s">
        <v>3718</v>
      </c>
      <c r="C4174" s="38" t="s">
        <v>92</v>
      </c>
      <c r="D4174" s="39" t="s">
        <v>16586</v>
      </c>
      <c r="F4174" s="12" t="str">
        <f t="shared" si="65"/>
        <v>89797</v>
      </c>
    </row>
    <row r="4175" spans="1:6" ht="13.5" x14ac:dyDescent="0.25">
      <c r="A4175" s="41">
        <v>89801</v>
      </c>
      <c r="B4175" s="38" t="s">
        <v>3719</v>
      </c>
      <c r="C4175" s="38" t="s">
        <v>92</v>
      </c>
      <c r="D4175" s="39" t="s">
        <v>8589</v>
      </c>
      <c r="F4175" s="12" t="str">
        <f t="shared" si="65"/>
        <v>89801</v>
      </c>
    </row>
    <row r="4176" spans="1:6" ht="13.5" x14ac:dyDescent="0.25">
      <c r="A4176" s="41">
        <v>89802</v>
      </c>
      <c r="B4176" s="38" t="s">
        <v>3720</v>
      </c>
      <c r="C4176" s="38" t="s">
        <v>92</v>
      </c>
      <c r="D4176" s="39" t="s">
        <v>9836</v>
      </c>
      <c r="F4176" s="12" t="str">
        <f t="shared" si="65"/>
        <v>89802</v>
      </c>
    </row>
    <row r="4177" spans="1:6" ht="13.5" x14ac:dyDescent="0.25">
      <c r="A4177" s="41">
        <v>89803</v>
      </c>
      <c r="B4177" s="38" t="s">
        <v>3721</v>
      </c>
      <c r="C4177" s="38" t="s">
        <v>92</v>
      </c>
      <c r="D4177" s="39" t="s">
        <v>16415</v>
      </c>
      <c r="F4177" s="12" t="str">
        <f t="shared" si="65"/>
        <v>89803</v>
      </c>
    </row>
    <row r="4178" spans="1:6" ht="13.5" x14ac:dyDescent="0.25">
      <c r="A4178" s="41">
        <v>89804</v>
      </c>
      <c r="B4178" s="38" t="s">
        <v>3722</v>
      </c>
      <c r="C4178" s="38" t="s">
        <v>92</v>
      </c>
      <c r="D4178" s="39" t="s">
        <v>16449</v>
      </c>
      <c r="F4178" s="12" t="str">
        <f t="shared" si="65"/>
        <v>89804</v>
      </c>
    </row>
    <row r="4179" spans="1:6" ht="13.5" x14ac:dyDescent="0.25">
      <c r="A4179" s="41">
        <v>89805</v>
      </c>
      <c r="B4179" s="38" t="s">
        <v>3723</v>
      </c>
      <c r="C4179" s="38" t="s">
        <v>92</v>
      </c>
      <c r="D4179" s="39" t="s">
        <v>16587</v>
      </c>
      <c r="F4179" s="12" t="str">
        <f t="shared" si="65"/>
        <v>89805</v>
      </c>
    </row>
    <row r="4180" spans="1:6" ht="13.5" x14ac:dyDescent="0.25">
      <c r="A4180" s="41">
        <v>89806</v>
      </c>
      <c r="B4180" s="38" t="s">
        <v>3724</v>
      </c>
      <c r="C4180" s="38" t="s">
        <v>92</v>
      </c>
      <c r="D4180" s="39" t="s">
        <v>7082</v>
      </c>
      <c r="F4180" s="12" t="str">
        <f t="shared" si="65"/>
        <v>89806</v>
      </c>
    </row>
    <row r="4181" spans="1:6" ht="13.5" x14ac:dyDescent="0.25">
      <c r="A4181" s="41">
        <v>89807</v>
      </c>
      <c r="B4181" s="38" t="s">
        <v>3725</v>
      </c>
      <c r="C4181" s="38" t="s">
        <v>92</v>
      </c>
      <c r="D4181" s="39" t="s">
        <v>16588</v>
      </c>
      <c r="F4181" s="12" t="str">
        <f t="shared" si="65"/>
        <v>89807</v>
      </c>
    </row>
    <row r="4182" spans="1:6" ht="13.5" x14ac:dyDescent="0.25">
      <c r="A4182" s="41">
        <v>89808</v>
      </c>
      <c r="B4182" s="38" t="s">
        <v>3726</v>
      </c>
      <c r="C4182" s="38" t="s">
        <v>92</v>
      </c>
      <c r="D4182" s="39" t="s">
        <v>16589</v>
      </c>
      <c r="F4182" s="12" t="str">
        <f t="shared" si="65"/>
        <v>89808</v>
      </c>
    </row>
    <row r="4183" spans="1:6" ht="13.5" x14ac:dyDescent="0.25">
      <c r="A4183" s="41">
        <v>89809</v>
      </c>
      <c r="B4183" s="38" t="s">
        <v>3727</v>
      </c>
      <c r="C4183" s="38" t="s">
        <v>92</v>
      </c>
      <c r="D4183" s="39" t="s">
        <v>16590</v>
      </c>
      <c r="F4183" s="12" t="str">
        <f t="shared" si="65"/>
        <v>89809</v>
      </c>
    </row>
    <row r="4184" spans="1:6" ht="13.5" x14ac:dyDescent="0.25">
      <c r="A4184" s="41">
        <v>89810</v>
      </c>
      <c r="B4184" s="38" t="s">
        <v>3728</v>
      </c>
      <c r="C4184" s="38" t="s">
        <v>92</v>
      </c>
      <c r="D4184" s="39" t="s">
        <v>14837</v>
      </c>
      <c r="F4184" s="12" t="str">
        <f t="shared" si="65"/>
        <v>89810</v>
      </c>
    </row>
    <row r="4185" spans="1:6" ht="13.5" x14ac:dyDescent="0.25">
      <c r="A4185" s="41">
        <v>89811</v>
      </c>
      <c r="B4185" s="38" t="s">
        <v>3729</v>
      </c>
      <c r="C4185" s="38" t="s">
        <v>92</v>
      </c>
      <c r="D4185" s="39" t="s">
        <v>16591</v>
      </c>
      <c r="F4185" s="12" t="str">
        <f t="shared" si="65"/>
        <v>89811</v>
      </c>
    </row>
    <row r="4186" spans="1:6" ht="13.5" x14ac:dyDescent="0.25">
      <c r="A4186" s="41">
        <v>89812</v>
      </c>
      <c r="B4186" s="38" t="s">
        <v>3730</v>
      </c>
      <c r="C4186" s="38" t="s">
        <v>92</v>
      </c>
      <c r="D4186" s="39" t="s">
        <v>16592</v>
      </c>
      <c r="F4186" s="12" t="str">
        <f t="shared" si="65"/>
        <v>89812</v>
      </c>
    </row>
    <row r="4187" spans="1:6" ht="13.5" x14ac:dyDescent="0.25">
      <c r="A4187" s="41">
        <v>89813</v>
      </c>
      <c r="B4187" s="38" t="s">
        <v>3731</v>
      </c>
      <c r="C4187" s="38" t="s">
        <v>92</v>
      </c>
      <c r="D4187" s="39" t="s">
        <v>16593</v>
      </c>
      <c r="F4187" s="12" t="str">
        <f t="shared" si="65"/>
        <v>89813</v>
      </c>
    </row>
    <row r="4188" spans="1:6" ht="13.5" x14ac:dyDescent="0.25">
      <c r="A4188" s="41">
        <v>89814</v>
      </c>
      <c r="B4188" s="38" t="s">
        <v>3732</v>
      </c>
      <c r="C4188" s="38" t="s">
        <v>92</v>
      </c>
      <c r="D4188" s="39" t="s">
        <v>11624</v>
      </c>
      <c r="F4188" s="12" t="str">
        <f t="shared" si="65"/>
        <v>89814</v>
      </c>
    </row>
    <row r="4189" spans="1:6" ht="13.5" x14ac:dyDescent="0.25">
      <c r="A4189" s="41">
        <v>89815</v>
      </c>
      <c r="B4189" s="38" t="s">
        <v>3733</v>
      </c>
      <c r="C4189" s="38" t="s">
        <v>92</v>
      </c>
      <c r="D4189" s="39" t="s">
        <v>16594</v>
      </c>
      <c r="F4189" s="12" t="str">
        <f t="shared" si="65"/>
        <v>89815</v>
      </c>
    </row>
    <row r="4190" spans="1:6" ht="13.5" x14ac:dyDescent="0.25">
      <c r="A4190" s="41">
        <v>89816</v>
      </c>
      <c r="B4190" s="38" t="s">
        <v>3734</v>
      </c>
      <c r="C4190" s="38" t="s">
        <v>92</v>
      </c>
      <c r="D4190" s="39" t="s">
        <v>11571</v>
      </c>
      <c r="F4190" s="12" t="str">
        <f t="shared" si="65"/>
        <v>89816</v>
      </c>
    </row>
    <row r="4191" spans="1:6" ht="13.5" x14ac:dyDescent="0.25">
      <c r="A4191" s="41">
        <v>89817</v>
      </c>
      <c r="B4191" s="38" t="s">
        <v>3735</v>
      </c>
      <c r="C4191" s="38" t="s">
        <v>92</v>
      </c>
      <c r="D4191" s="39" t="s">
        <v>16423</v>
      </c>
      <c r="F4191" s="12" t="str">
        <f t="shared" si="65"/>
        <v>89817</v>
      </c>
    </row>
    <row r="4192" spans="1:6" ht="13.5" x14ac:dyDescent="0.25">
      <c r="A4192" s="41">
        <v>89818</v>
      </c>
      <c r="B4192" s="38" t="s">
        <v>3736</v>
      </c>
      <c r="C4192" s="38" t="s">
        <v>92</v>
      </c>
      <c r="D4192" s="39" t="s">
        <v>14107</v>
      </c>
      <c r="F4192" s="12" t="str">
        <f t="shared" si="65"/>
        <v>89818</v>
      </c>
    </row>
    <row r="4193" spans="1:6" ht="13.5" x14ac:dyDescent="0.25">
      <c r="A4193" s="41">
        <v>89819</v>
      </c>
      <c r="B4193" s="38" t="s">
        <v>3737</v>
      </c>
      <c r="C4193" s="38" t="s">
        <v>92</v>
      </c>
      <c r="D4193" s="39" t="s">
        <v>16595</v>
      </c>
      <c r="F4193" s="12" t="str">
        <f t="shared" si="65"/>
        <v>89819</v>
      </c>
    </row>
    <row r="4194" spans="1:6" ht="13.5" x14ac:dyDescent="0.25">
      <c r="A4194" s="41">
        <v>89821</v>
      </c>
      <c r="B4194" s="38" t="s">
        <v>3738</v>
      </c>
      <c r="C4194" s="38" t="s">
        <v>92</v>
      </c>
      <c r="D4194" s="39" t="s">
        <v>11747</v>
      </c>
      <c r="F4194" s="12" t="str">
        <f t="shared" si="65"/>
        <v>89821</v>
      </c>
    </row>
    <row r="4195" spans="1:6" ht="13.5" x14ac:dyDescent="0.25">
      <c r="A4195" s="41">
        <v>89822</v>
      </c>
      <c r="B4195" s="38" t="s">
        <v>3739</v>
      </c>
      <c r="C4195" s="38" t="s">
        <v>92</v>
      </c>
      <c r="D4195" s="39" t="s">
        <v>16596</v>
      </c>
      <c r="F4195" s="12" t="str">
        <f t="shared" si="65"/>
        <v>89822</v>
      </c>
    </row>
    <row r="4196" spans="1:6" ht="13.5" x14ac:dyDescent="0.25">
      <c r="A4196" s="41">
        <v>89823</v>
      </c>
      <c r="B4196" s="38" t="s">
        <v>3740</v>
      </c>
      <c r="C4196" s="38" t="s">
        <v>92</v>
      </c>
      <c r="D4196" s="39" t="s">
        <v>16597</v>
      </c>
      <c r="F4196" s="12" t="str">
        <f t="shared" si="65"/>
        <v>89823</v>
      </c>
    </row>
    <row r="4197" spans="1:6" ht="13.5" x14ac:dyDescent="0.25">
      <c r="A4197" s="41">
        <v>89824</v>
      </c>
      <c r="B4197" s="38" t="s">
        <v>3741</v>
      </c>
      <c r="C4197" s="38" t="s">
        <v>92</v>
      </c>
      <c r="D4197" s="39" t="s">
        <v>16598</v>
      </c>
      <c r="F4197" s="12" t="str">
        <f t="shared" si="65"/>
        <v>89824</v>
      </c>
    </row>
    <row r="4198" spans="1:6" ht="13.5" x14ac:dyDescent="0.25">
      <c r="A4198" s="41">
        <v>89825</v>
      </c>
      <c r="B4198" s="38" t="s">
        <v>3742</v>
      </c>
      <c r="C4198" s="38" t="s">
        <v>92</v>
      </c>
      <c r="D4198" s="39" t="s">
        <v>16599</v>
      </c>
      <c r="F4198" s="12" t="str">
        <f t="shared" si="65"/>
        <v>89825</v>
      </c>
    </row>
    <row r="4199" spans="1:6" ht="13.5" x14ac:dyDescent="0.25">
      <c r="A4199" s="41">
        <v>89826</v>
      </c>
      <c r="B4199" s="38" t="s">
        <v>3743</v>
      </c>
      <c r="C4199" s="38" t="s">
        <v>92</v>
      </c>
      <c r="D4199" s="39" t="s">
        <v>16600</v>
      </c>
      <c r="F4199" s="12" t="str">
        <f t="shared" si="65"/>
        <v>89826</v>
      </c>
    </row>
    <row r="4200" spans="1:6" ht="13.5" x14ac:dyDescent="0.25">
      <c r="A4200" s="41">
        <v>89827</v>
      </c>
      <c r="B4200" s="38" t="s">
        <v>3744</v>
      </c>
      <c r="C4200" s="38" t="s">
        <v>92</v>
      </c>
      <c r="D4200" s="39" t="s">
        <v>12341</v>
      </c>
      <c r="F4200" s="12" t="str">
        <f t="shared" si="65"/>
        <v>89827</v>
      </c>
    </row>
    <row r="4201" spans="1:6" ht="13.5" x14ac:dyDescent="0.25">
      <c r="A4201" s="41">
        <v>89828</v>
      </c>
      <c r="B4201" s="38" t="s">
        <v>3745</v>
      </c>
      <c r="C4201" s="38" t="s">
        <v>92</v>
      </c>
      <c r="D4201" s="39" t="s">
        <v>11735</v>
      </c>
      <c r="F4201" s="12" t="str">
        <f t="shared" si="65"/>
        <v>89828</v>
      </c>
    </row>
    <row r="4202" spans="1:6" ht="13.5" x14ac:dyDescent="0.25">
      <c r="A4202" s="41">
        <v>89829</v>
      </c>
      <c r="B4202" s="38" t="s">
        <v>3746</v>
      </c>
      <c r="C4202" s="38" t="s">
        <v>92</v>
      </c>
      <c r="D4202" s="39" t="s">
        <v>16463</v>
      </c>
      <c r="F4202" s="12" t="str">
        <f t="shared" si="65"/>
        <v>89829</v>
      </c>
    </row>
    <row r="4203" spans="1:6" ht="13.5" x14ac:dyDescent="0.25">
      <c r="A4203" s="41">
        <v>89830</v>
      </c>
      <c r="B4203" s="38" t="s">
        <v>3747</v>
      </c>
      <c r="C4203" s="38" t="s">
        <v>92</v>
      </c>
      <c r="D4203" s="39" t="s">
        <v>16601</v>
      </c>
      <c r="F4203" s="12" t="str">
        <f t="shared" si="65"/>
        <v>89830</v>
      </c>
    </row>
    <row r="4204" spans="1:6" ht="13.5" x14ac:dyDescent="0.25">
      <c r="A4204" s="41">
        <v>89831</v>
      </c>
      <c r="B4204" s="38" t="s">
        <v>3748</v>
      </c>
      <c r="C4204" s="38" t="s">
        <v>92</v>
      </c>
      <c r="D4204" s="39" t="s">
        <v>16247</v>
      </c>
      <c r="F4204" s="12" t="str">
        <f t="shared" si="65"/>
        <v>89831</v>
      </c>
    </row>
    <row r="4205" spans="1:6" ht="13.5" x14ac:dyDescent="0.25">
      <c r="A4205" s="41">
        <v>89832</v>
      </c>
      <c r="B4205" s="38" t="s">
        <v>3749</v>
      </c>
      <c r="C4205" s="38" t="s">
        <v>92</v>
      </c>
      <c r="D4205" s="39" t="s">
        <v>16602</v>
      </c>
      <c r="F4205" s="12" t="str">
        <f t="shared" si="65"/>
        <v>89832</v>
      </c>
    </row>
    <row r="4206" spans="1:6" ht="13.5" x14ac:dyDescent="0.25">
      <c r="A4206" s="41">
        <v>89833</v>
      </c>
      <c r="B4206" s="38" t="s">
        <v>3750</v>
      </c>
      <c r="C4206" s="38" t="s">
        <v>92</v>
      </c>
      <c r="D4206" s="39" t="s">
        <v>16603</v>
      </c>
      <c r="F4206" s="12" t="str">
        <f t="shared" si="65"/>
        <v>89833</v>
      </c>
    </row>
    <row r="4207" spans="1:6" ht="13.5" x14ac:dyDescent="0.25">
      <c r="A4207" s="41">
        <v>89834</v>
      </c>
      <c r="B4207" s="38" t="s">
        <v>3751</v>
      </c>
      <c r="C4207" s="38" t="s">
        <v>92</v>
      </c>
      <c r="D4207" s="39" t="s">
        <v>7318</v>
      </c>
      <c r="F4207" s="12" t="str">
        <f t="shared" si="65"/>
        <v>89834</v>
      </c>
    </row>
    <row r="4208" spans="1:6" ht="13.5" x14ac:dyDescent="0.25">
      <c r="A4208" s="41">
        <v>89835</v>
      </c>
      <c r="B4208" s="38" t="s">
        <v>3752</v>
      </c>
      <c r="C4208" s="38" t="s">
        <v>92</v>
      </c>
      <c r="D4208" s="39" t="s">
        <v>15755</v>
      </c>
      <c r="F4208" s="12" t="str">
        <f t="shared" si="65"/>
        <v>89835</v>
      </c>
    </row>
    <row r="4209" spans="1:6" ht="13.5" x14ac:dyDescent="0.25">
      <c r="A4209" s="41">
        <v>89836</v>
      </c>
      <c r="B4209" s="38" t="s">
        <v>3753</v>
      </c>
      <c r="C4209" s="38" t="s">
        <v>92</v>
      </c>
      <c r="D4209" s="39" t="s">
        <v>16604</v>
      </c>
      <c r="F4209" s="12" t="str">
        <f t="shared" si="65"/>
        <v>89836</v>
      </c>
    </row>
    <row r="4210" spans="1:6" ht="13.5" x14ac:dyDescent="0.25">
      <c r="A4210" s="41">
        <v>89837</v>
      </c>
      <c r="B4210" s="38" t="s">
        <v>3754</v>
      </c>
      <c r="C4210" s="38" t="s">
        <v>92</v>
      </c>
      <c r="D4210" s="39" t="s">
        <v>15528</v>
      </c>
      <c r="F4210" s="12" t="str">
        <f t="shared" si="65"/>
        <v>89837</v>
      </c>
    </row>
    <row r="4211" spans="1:6" ht="13.5" x14ac:dyDescent="0.25">
      <c r="A4211" s="41">
        <v>89838</v>
      </c>
      <c r="B4211" s="38" t="s">
        <v>3755</v>
      </c>
      <c r="C4211" s="38" t="s">
        <v>92</v>
      </c>
      <c r="D4211" s="39" t="s">
        <v>16605</v>
      </c>
      <c r="F4211" s="12" t="str">
        <f t="shared" si="65"/>
        <v>89838</v>
      </c>
    </row>
    <row r="4212" spans="1:6" ht="13.5" x14ac:dyDescent="0.25">
      <c r="A4212" s="41">
        <v>89839</v>
      </c>
      <c r="B4212" s="38" t="s">
        <v>3756</v>
      </c>
      <c r="C4212" s="38" t="s">
        <v>92</v>
      </c>
      <c r="D4212" s="39" t="s">
        <v>16606</v>
      </c>
      <c r="F4212" s="12" t="str">
        <f t="shared" si="65"/>
        <v>89839</v>
      </c>
    </row>
    <row r="4213" spans="1:6" ht="13.5" x14ac:dyDescent="0.25">
      <c r="A4213" s="41">
        <v>89840</v>
      </c>
      <c r="B4213" s="38" t="s">
        <v>3757</v>
      </c>
      <c r="C4213" s="38" t="s">
        <v>92</v>
      </c>
      <c r="D4213" s="39" t="s">
        <v>16607</v>
      </c>
      <c r="F4213" s="12" t="str">
        <f t="shared" si="65"/>
        <v>89840</v>
      </c>
    </row>
    <row r="4214" spans="1:6" ht="13.5" x14ac:dyDescent="0.25">
      <c r="A4214" s="41">
        <v>89841</v>
      </c>
      <c r="B4214" s="38" t="s">
        <v>3758</v>
      </c>
      <c r="C4214" s="38" t="s">
        <v>92</v>
      </c>
      <c r="D4214" s="39" t="s">
        <v>16608</v>
      </c>
      <c r="F4214" s="12" t="str">
        <f t="shared" si="65"/>
        <v>89841</v>
      </c>
    </row>
    <row r="4215" spans="1:6" ht="13.5" x14ac:dyDescent="0.25">
      <c r="A4215" s="41">
        <v>89842</v>
      </c>
      <c r="B4215" s="38" t="s">
        <v>3759</v>
      </c>
      <c r="C4215" s="38" t="s">
        <v>92</v>
      </c>
      <c r="D4215" s="39" t="s">
        <v>16609</v>
      </c>
      <c r="F4215" s="12" t="str">
        <f t="shared" si="65"/>
        <v>89842</v>
      </c>
    </row>
    <row r="4216" spans="1:6" ht="13.5" x14ac:dyDescent="0.25">
      <c r="A4216" s="41">
        <v>89844</v>
      </c>
      <c r="B4216" s="38" t="s">
        <v>3760</v>
      </c>
      <c r="C4216" s="38" t="s">
        <v>92</v>
      </c>
      <c r="D4216" s="39" t="s">
        <v>16610</v>
      </c>
      <c r="F4216" s="12" t="str">
        <f t="shared" si="65"/>
        <v>89844</v>
      </c>
    </row>
    <row r="4217" spans="1:6" ht="13.5" x14ac:dyDescent="0.25">
      <c r="A4217" s="41">
        <v>89845</v>
      </c>
      <c r="B4217" s="38" t="s">
        <v>3761</v>
      </c>
      <c r="C4217" s="38" t="s">
        <v>92</v>
      </c>
      <c r="D4217" s="39" t="s">
        <v>16611</v>
      </c>
      <c r="F4217" s="12" t="str">
        <f t="shared" si="65"/>
        <v>89845</v>
      </c>
    </row>
    <row r="4218" spans="1:6" ht="13.5" x14ac:dyDescent="0.25">
      <c r="A4218" s="41">
        <v>89846</v>
      </c>
      <c r="B4218" s="38" t="s">
        <v>3762</v>
      </c>
      <c r="C4218" s="38" t="s">
        <v>92</v>
      </c>
      <c r="D4218" s="39" t="s">
        <v>16612</v>
      </c>
      <c r="F4218" s="12" t="str">
        <f t="shared" si="65"/>
        <v>89846</v>
      </c>
    </row>
    <row r="4219" spans="1:6" ht="13.5" x14ac:dyDescent="0.25">
      <c r="A4219" s="41">
        <v>89847</v>
      </c>
      <c r="B4219" s="38" t="s">
        <v>3763</v>
      </c>
      <c r="C4219" s="38" t="s">
        <v>92</v>
      </c>
      <c r="D4219" s="39" t="s">
        <v>16613</v>
      </c>
      <c r="F4219" s="12" t="str">
        <f t="shared" si="65"/>
        <v>89847</v>
      </c>
    </row>
    <row r="4220" spans="1:6" ht="13.5" x14ac:dyDescent="0.25">
      <c r="A4220" s="41">
        <v>89850</v>
      </c>
      <c r="B4220" s="38" t="s">
        <v>3764</v>
      </c>
      <c r="C4220" s="38" t="s">
        <v>92</v>
      </c>
      <c r="D4220" s="39" t="s">
        <v>16614</v>
      </c>
      <c r="F4220" s="12" t="str">
        <f t="shared" si="65"/>
        <v>89850</v>
      </c>
    </row>
    <row r="4221" spans="1:6" ht="13.5" x14ac:dyDescent="0.25">
      <c r="A4221" s="41">
        <v>89851</v>
      </c>
      <c r="B4221" s="38" t="s">
        <v>3765</v>
      </c>
      <c r="C4221" s="38" t="s">
        <v>92</v>
      </c>
      <c r="D4221" s="39" t="s">
        <v>16615</v>
      </c>
      <c r="F4221" s="12" t="str">
        <f t="shared" si="65"/>
        <v>89851</v>
      </c>
    </row>
    <row r="4222" spans="1:6" ht="13.5" x14ac:dyDescent="0.25">
      <c r="A4222" s="41">
        <v>89852</v>
      </c>
      <c r="B4222" s="38" t="s">
        <v>3766</v>
      </c>
      <c r="C4222" s="38" t="s">
        <v>92</v>
      </c>
      <c r="D4222" s="39" t="s">
        <v>16616</v>
      </c>
      <c r="F4222" s="12" t="str">
        <f t="shared" si="65"/>
        <v>89852</v>
      </c>
    </row>
    <row r="4223" spans="1:6" ht="13.5" x14ac:dyDescent="0.25">
      <c r="A4223" s="41">
        <v>89853</v>
      </c>
      <c r="B4223" s="38" t="s">
        <v>3767</v>
      </c>
      <c r="C4223" s="38" t="s">
        <v>92</v>
      </c>
      <c r="D4223" s="39" t="s">
        <v>16617</v>
      </c>
      <c r="F4223" s="12" t="str">
        <f t="shared" si="65"/>
        <v>89853</v>
      </c>
    </row>
    <row r="4224" spans="1:6" ht="13.5" x14ac:dyDescent="0.25">
      <c r="A4224" s="41">
        <v>89854</v>
      </c>
      <c r="B4224" s="38" t="s">
        <v>3768</v>
      </c>
      <c r="C4224" s="38" t="s">
        <v>92</v>
      </c>
      <c r="D4224" s="39" t="s">
        <v>16618</v>
      </c>
      <c r="F4224" s="12" t="str">
        <f t="shared" si="65"/>
        <v>89854</v>
      </c>
    </row>
    <row r="4225" spans="1:6" ht="13.5" x14ac:dyDescent="0.25">
      <c r="A4225" s="41">
        <v>89855</v>
      </c>
      <c r="B4225" s="38" t="s">
        <v>3769</v>
      </c>
      <c r="C4225" s="38" t="s">
        <v>92</v>
      </c>
      <c r="D4225" s="39" t="s">
        <v>16619</v>
      </c>
      <c r="F4225" s="12" t="str">
        <f t="shared" si="65"/>
        <v>89855</v>
      </c>
    </row>
    <row r="4226" spans="1:6" ht="13.5" x14ac:dyDescent="0.25">
      <c r="A4226" s="41">
        <v>89856</v>
      </c>
      <c r="B4226" s="38" t="s">
        <v>3770</v>
      </c>
      <c r="C4226" s="38" t="s">
        <v>92</v>
      </c>
      <c r="D4226" s="39" t="s">
        <v>7367</v>
      </c>
      <c r="F4226" s="12" t="str">
        <f t="shared" si="65"/>
        <v>89856</v>
      </c>
    </row>
    <row r="4227" spans="1:6" ht="13.5" x14ac:dyDescent="0.25">
      <c r="A4227" s="41">
        <v>89857</v>
      </c>
      <c r="B4227" s="38" t="s">
        <v>3771</v>
      </c>
      <c r="C4227" s="38" t="s">
        <v>92</v>
      </c>
      <c r="D4227" s="39" t="s">
        <v>16620</v>
      </c>
      <c r="F4227" s="12" t="str">
        <f t="shared" si="65"/>
        <v>89857</v>
      </c>
    </row>
    <row r="4228" spans="1:6" ht="13.5" x14ac:dyDescent="0.25">
      <c r="A4228" s="41">
        <v>89860</v>
      </c>
      <c r="B4228" s="38" t="s">
        <v>3772</v>
      </c>
      <c r="C4228" s="38" t="s">
        <v>92</v>
      </c>
      <c r="D4228" s="39" t="s">
        <v>16621</v>
      </c>
      <c r="F4228" s="12" t="str">
        <f t="shared" ref="F4228:F4291" si="66">CLEAN(A4228)</f>
        <v>89860</v>
      </c>
    </row>
    <row r="4229" spans="1:6" ht="13.5" x14ac:dyDescent="0.25">
      <c r="A4229" s="41">
        <v>89861</v>
      </c>
      <c r="B4229" s="38" t="s">
        <v>3773</v>
      </c>
      <c r="C4229" s="38" t="s">
        <v>92</v>
      </c>
      <c r="D4229" s="39" t="s">
        <v>16622</v>
      </c>
      <c r="F4229" s="12" t="str">
        <f t="shared" si="66"/>
        <v>89861</v>
      </c>
    </row>
    <row r="4230" spans="1:6" ht="13.5" x14ac:dyDescent="0.25">
      <c r="A4230" s="41">
        <v>89866</v>
      </c>
      <c r="B4230" s="38" t="s">
        <v>314</v>
      </c>
      <c r="C4230" s="38" t="s">
        <v>92</v>
      </c>
      <c r="D4230" s="39" t="s">
        <v>8852</v>
      </c>
      <c r="F4230" s="12" t="str">
        <f t="shared" si="66"/>
        <v>89866</v>
      </c>
    </row>
    <row r="4231" spans="1:6" ht="13.5" x14ac:dyDescent="0.25">
      <c r="A4231" s="41">
        <v>89867</v>
      </c>
      <c r="B4231" s="38" t="s">
        <v>3774</v>
      </c>
      <c r="C4231" s="38" t="s">
        <v>92</v>
      </c>
      <c r="D4231" s="39" t="s">
        <v>11742</v>
      </c>
      <c r="F4231" s="12" t="str">
        <f t="shared" si="66"/>
        <v>89867</v>
      </c>
    </row>
    <row r="4232" spans="1:6" ht="13.5" x14ac:dyDescent="0.25">
      <c r="A4232" s="41">
        <v>89868</v>
      </c>
      <c r="B4232" s="38" t="s">
        <v>3775</v>
      </c>
      <c r="C4232" s="38" t="s">
        <v>92</v>
      </c>
      <c r="D4232" s="39" t="s">
        <v>13843</v>
      </c>
      <c r="F4232" s="12" t="str">
        <f t="shared" si="66"/>
        <v>89868</v>
      </c>
    </row>
    <row r="4233" spans="1:6" ht="13.5" x14ac:dyDescent="0.25">
      <c r="A4233" s="41">
        <v>89869</v>
      </c>
      <c r="B4233" s="38" t="s">
        <v>315</v>
      </c>
      <c r="C4233" s="38" t="s">
        <v>92</v>
      </c>
      <c r="D4233" s="39" t="s">
        <v>12675</v>
      </c>
      <c r="F4233" s="12" t="str">
        <f t="shared" si="66"/>
        <v>89869</v>
      </c>
    </row>
    <row r="4234" spans="1:6" ht="13.5" x14ac:dyDescent="0.25">
      <c r="A4234" s="41">
        <v>89979</v>
      </c>
      <c r="B4234" s="38" t="s">
        <v>3776</v>
      </c>
      <c r="C4234" s="38" t="s">
        <v>92</v>
      </c>
      <c r="D4234" s="39" t="s">
        <v>16623</v>
      </c>
      <c r="F4234" s="12" t="str">
        <f t="shared" si="66"/>
        <v>89979</v>
      </c>
    </row>
    <row r="4235" spans="1:6" ht="13.5" x14ac:dyDescent="0.25">
      <c r="A4235" s="41">
        <v>89981</v>
      </c>
      <c r="B4235" s="38" t="s">
        <v>3777</v>
      </c>
      <c r="C4235" s="38" t="s">
        <v>92</v>
      </c>
      <c r="D4235" s="39" t="s">
        <v>16624</v>
      </c>
      <c r="F4235" s="12" t="str">
        <f t="shared" si="66"/>
        <v>89981</v>
      </c>
    </row>
    <row r="4236" spans="1:6" ht="13.5" x14ac:dyDescent="0.25">
      <c r="A4236" s="41">
        <v>90373</v>
      </c>
      <c r="B4236" s="38" t="s">
        <v>3778</v>
      </c>
      <c r="C4236" s="38" t="s">
        <v>92</v>
      </c>
      <c r="D4236" s="39" t="s">
        <v>9750</v>
      </c>
      <c r="F4236" s="12" t="str">
        <f t="shared" si="66"/>
        <v>90373</v>
      </c>
    </row>
    <row r="4237" spans="1:6" ht="13.5" x14ac:dyDescent="0.25">
      <c r="A4237" s="41">
        <v>90374</v>
      </c>
      <c r="B4237" s="38" t="s">
        <v>3779</v>
      </c>
      <c r="C4237" s="38" t="s">
        <v>92</v>
      </c>
      <c r="D4237" s="39" t="s">
        <v>14099</v>
      </c>
      <c r="F4237" s="12" t="str">
        <f t="shared" si="66"/>
        <v>90374</v>
      </c>
    </row>
    <row r="4238" spans="1:6" ht="13.5" x14ac:dyDescent="0.25">
      <c r="A4238" s="41">
        <v>92287</v>
      </c>
      <c r="B4238" s="38" t="s">
        <v>3780</v>
      </c>
      <c r="C4238" s="38" t="s">
        <v>92</v>
      </c>
      <c r="D4238" s="39" t="s">
        <v>12775</v>
      </c>
      <c r="F4238" s="12" t="str">
        <f t="shared" si="66"/>
        <v>92287</v>
      </c>
    </row>
    <row r="4239" spans="1:6" ht="13.5" x14ac:dyDescent="0.25">
      <c r="A4239" s="41">
        <v>92288</v>
      </c>
      <c r="B4239" s="38" t="s">
        <v>3781</v>
      </c>
      <c r="C4239" s="38" t="s">
        <v>92</v>
      </c>
      <c r="D4239" s="39" t="s">
        <v>16625</v>
      </c>
      <c r="F4239" s="12" t="str">
        <f t="shared" si="66"/>
        <v>92288</v>
      </c>
    </row>
    <row r="4240" spans="1:6" ht="13.5" x14ac:dyDescent="0.25">
      <c r="A4240" s="41">
        <v>92289</v>
      </c>
      <c r="B4240" s="38" t="s">
        <v>3782</v>
      </c>
      <c r="C4240" s="38" t="s">
        <v>92</v>
      </c>
      <c r="D4240" s="39" t="s">
        <v>16626</v>
      </c>
      <c r="F4240" s="12" t="str">
        <f t="shared" si="66"/>
        <v>92289</v>
      </c>
    </row>
    <row r="4241" spans="1:6" ht="13.5" x14ac:dyDescent="0.25">
      <c r="A4241" s="41">
        <v>92290</v>
      </c>
      <c r="B4241" s="38" t="s">
        <v>3783</v>
      </c>
      <c r="C4241" s="38" t="s">
        <v>92</v>
      </c>
      <c r="D4241" s="39" t="s">
        <v>16627</v>
      </c>
      <c r="F4241" s="12" t="str">
        <f t="shared" si="66"/>
        <v>92290</v>
      </c>
    </row>
    <row r="4242" spans="1:6" ht="13.5" x14ac:dyDescent="0.25">
      <c r="A4242" s="41">
        <v>92291</v>
      </c>
      <c r="B4242" s="38" t="s">
        <v>3784</v>
      </c>
      <c r="C4242" s="38" t="s">
        <v>92</v>
      </c>
      <c r="D4242" s="39" t="s">
        <v>16628</v>
      </c>
      <c r="F4242" s="12" t="str">
        <f t="shared" si="66"/>
        <v>92291</v>
      </c>
    </row>
    <row r="4243" spans="1:6" ht="13.5" x14ac:dyDescent="0.25">
      <c r="A4243" s="41">
        <v>92292</v>
      </c>
      <c r="B4243" s="38" t="s">
        <v>3785</v>
      </c>
      <c r="C4243" s="38" t="s">
        <v>92</v>
      </c>
      <c r="D4243" s="39" t="s">
        <v>16629</v>
      </c>
      <c r="F4243" s="12" t="str">
        <f t="shared" si="66"/>
        <v>92292</v>
      </c>
    </row>
    <row r="4244" spans="1:6" ht="13.5" x14ac:dyDescent="0.25">
      <c r="A4244" s="41">
        <v>92293</v>
      </c>
      <c r="B4244" s="38" t="s">
        <v>3786</v>
      </c>
      <c r="C4244" s="38" t="s">
        <v>92</v>
      </c>
      <c r="D4244" s="39" t="s">
        <v>12953</v>
      </c>
      <c r="F4244" s="12" t="str">
        <f t="shared" si="66"/>
        <v>92293</v>
      </c>
    </row>
    <row r="4245" spans="1:6" ht="13.5" x14ac:dyDescent="0.25">
      <c r="A4245" s="41">
        <v>92294</v>
      </c>
      <c r="B4245" s="38" t="s">
        <v>3787</v>
      </c>
      <c r="C4245" s="38" t="s">
        <v>92</v>
      </c>
      <c r="D4245" s="39" t="s">
        <v>9903</v>
      </c>
      <c r="F4245" s="12" t="str">
        <f t="shared" si="66"/>
        <v>92294</v>
      </c>
    </row>
    <row r="4246" spans="1:6" ht="13.5" x14ac:dyDescent="0.25">
      <c r="A4246" s="41">
        <v>92295</v>
      </c>
      <c r="B4246" s="38" t="s">
        <v>3788</v>
      </c>
      <c r="C4246" s="38" t="s">
        <v>92</v>
      </c>
      <c r="D4246" s="39" t="s">
        <v>16630</v>
      </c>
      <c r="F4246" s="12" t="str">
        <f t="shared" si="66"/>
        <v>92295</v>
      </c>
    </row>
    <row r="4247" spans="1:6" ht="13.5" x14ac:dyDescent="0.25">
      <c r="A4247" s="41">
        <v>92296</v>
      </c>
      <c r="B4247" s="38" t="s">
        <v>3789</v>
      </c>
      <c r="C4247" s="38" t="s">
        <v>92</v>
      </c>
      <c r="D4247" s="39" t="s">
        <v>8771</v>
      </c>
      <c r="F4247" s="12" t="str">
        <f t="shared" si="66"/>
        <v>92296</v>
      </c>
    </row>
    <row r="4248" spans="1:6" ht="13.5" x14ac:dyDescent="0.25">
      <c r="A4248" s="41">
        <v>92297</v>
      </c>
      <c r="B4248" s="38" t="s">
        <v>3790</v>
      </c>
      <c r="C4248" s="38" t="s">
        <v>92</v>
      </c>
      <c r="D4248" s="39" t="s">
        <v>16631</v>
      </c>
      <c r="F4248" s="12" t="str">
        <f t="shared" si="66"/>
        <v>92297</v>
      </c>
    </row>
    <row r="4249" spans="1:6" ht="13.5" x14ac:dyDescent="0.25">
      <c r="A4249" s="41">
        <v>92298</v>
      </c>
      <c r="B4249" s="38" t="s">
        <v>3791</v>
      </c>
      <c r="C4249" s="38" t="s">
        <v>92</v>
      </c>
      <c r="D4249" s="39" t="s">
        <v>16632</v>
      </c>
      <c r="F4249" s="12" t="str">
        <f t="shared" si="66"/>
        <v>92298</v>
      </c>
    </row>
    <row r="4250" spans="1:6" ht="13.5" x14ac:dyDescent="0.25">
      <c r="A4250" s="41">
        <v>92299</v>
      </c>
      <c r="B4250" s="38" t="s">
        <v>3792</v>
      </c>
      <c r="C4250" s="38" t="s">
        <v>92</v>
      </c>
      <c r="D4250" s="39" t="s">
        <v>8289</v>
      </c>
      <c r="F4250" s="12" t="str">
        <f t="shared" si="66"/>
        <v>92299</v>
      </c>
    </row>
    <row r="4251" spans="1:6" ht="13.5" x14ac:dyDescent="0.25">
      <c r="A4251" s="41">
        <v>92300</v>
      </c>
      <c r="B4251" s="38" t="s">
        <v>3793</v>
      </c>
      <c r="C4251" s="38" t="s">
        <v>92</v>
      </c>
      <c r="D4251" s="39" t="s">
        <v>16633</v>
      </c>
      <c r="F4251" s="12" t="str">
        <f t="shared" si="66"/>
        <v>92300</v>
      </c>
    </row>
    <row r="4252" spans="1:6" ht="13.5" x14ac:dyDescent="0.25">
      <c r="A4252" s="41">
        <v>92301</v>
      </c>
      <c r="B4252" s="38" t="s">
        <v>3794</v>
      </c>
      <c r="C4252" s="38" t="s">
        <v>92</v>
      </c>
      <c r="D4252" s="39" t="s">
        <v>7783</v>
      </c>
      <c r="F4252" s="12" t="str">
        <f t="shared" si="66"/>
        <v>92301</v>
      </c>
    </row>
    <row r="4253" spans="1:6" ht="13.5" x14ac:dyDescent="0.25">
      <c r="A4253" s="41">
        <v>92302</v>
      </c>
      <c r="B4253" s="38" t="s">
        <v>3795</v>
      </c>
      <c r="C4253" s="38" t="s">
        <v>92</v>
      </c>
      <c r="D4253" s="39" t="s">
        <v>16634</v>
      </c>
      <c r="F4253" s="12" t="str">
        <f t="shared" si="66"/>
        <v>92302</v>
      </c>
    </row>
    <row r="4254" spans="1:6" ht="13.5" x14ac:dyDescent="0.25">
      <c r="A4254" s="41">
        <v>92303</v>
      </c>
      <c r="B4254" s="38" t="s">
        <v>3796</v>
      </c>
      <c r="C4254" s="38" t="s">
        <v>92</v>
      </c>
      <c r="D4254" s="39" t="s">
        <v>16635</v>
      </c>
      <c r="F4254" s="12" t="str">
        <f t="shared" si="66"/>
        <v>92303</v>
      </c>
    </row>
    <row r="4255" spans="1:6" ht="13.5" x14ac:dyDescent="0.25">
      <c r="A4255" s="41">
        <v>92304</v>
      </c>
      <c r="B4255" s="38" t="s">
        <v>3797</v>
      </c>
      <c r="C4255" s="38" t="s">
        <v>92</v>
      </c>
      <c r="D4255" s="39" t="s">
        <v>16636</v>
      </c>
      <c r="F4255" s="12" t="str">
        <f t="shared" si="66"/>
        <v>92304</v>
      </c>
    </row>
    <row r="4256" spans="1:6" ht="13.5" x14ac:dyDescent="0.25">
      <c r="A4256" s="41">
        <v>92311</v>
      </c>
      <c r="B4256" s="38" t="s">
        <v>3798</v>
      </c>
      <c r="C4256" s="38" t="s">
        <v>92</v>
      </c>
      <c r="D4256" s="39" t="s">
        <v>14771</v>
      </c>
      <c r="F4256" s="12" t="str">
        <f t="shared" si="66"/>
        <v>92311</v>
      </c>
    </row>
    <row r="4257" spans="1:6" ht="13.5" x14ac:dyDescent="0.25">
      <c r="A4257" s="41">
        <v>92312</v>
      </c>
      <c r="B4257" s="38" t="s">
        <v>3799</v>
      </c>
      <c r="C4257" s="38" t="s">
        <v>92</v>
      </c>
      <c r="D4257" s="39" t="s">
        <v>16637</v>
      </c>
      <c r="F4257" s="12" t="str">
        <f t="shared" si="66"/>
        <v>92312</v>
      </c>
    </row>
    <row r="4258" spans="1:6" ht="13.5" x14ac:dyDescent="0.25">
      <c r="A4258" s="41">
        <v>92313</v>
      </c>
      <c r="B4258" s="38" t="s">
        <v>3800</v>
      </c>
      <c r="C4258" s="38" t="s">
        <v>92</v>
      </c>
      <c r="D4258" s="39" t="s">
        <v>16630</v>
      </c>
      <c r="F4258" s="12" t="str">
        <f t="shared" si="66"/>
        <v>92313</v>
      </c>
    </row>
    <row r="4259" spans="1:6" ht="13.5" x14ac:dyDescent="0.25">
      <c r="A4259" s="41">
        <v>92314</v>
      </c>
      <c r="B4259" s="38" t="s">
        <v>3801</v>
      </c>
      <c r="C4259" s="38" t="s">
        <v>92</v>
      </c>
      <c r="D4259" s="39" t="s">
        <v>13848</v>
      </c>
      <c r="F4259" s="12" t="str">
        <f t="shared" si="66"/>
        <v>92314</v>
      </c>
    </row>
    <row r="4260" spans="1:6" ht="13.5" x14ac:dyDescent="0.25">
      <c r="A4260" s="41">
        <v>92315</v>
      </c>
      <c r="B4260" s="38" t="s">
        <v>3802</v>
      </c>
      <c r="C4260" s="38" t="s">
        <v>92</v>
      </c>
      <c r="D4260" s="39" t="s">
        <v>16638</v>
      </c>
      <c r="F4260" s="12" t="str">
        <f t="shared" si="66"/>
        <v>92315</v>
      </c>
    </row>
    <row r="4261" spans="1:6" ht="13.5" x14ac:dyDescent="0.25">
      <c r="A4261" s="41">
        <v>92316</v>
      </c>
      <c r="B4261" s="38" t="s">
        <v>3803</v>
      </c>
      <c r="C4261" s="38" t="s">
        <v>92</v>
      </c>
      <c r="D4261" s="39" t="s">
        <v>16639</v>
      </c>
      <c r="F4261" s="12" t="str">
        <f t="shared" si="66"/>
        <v>92316</v>
      </c>
    </row>
    <row r="4262" spans="1:6" ht="13.5" x14ac:dyDescent="0.25">
      <c r="A4262" s="41">
        <v>92317</v>
      </c>
      <c r="B4262" s="38" t="s">
        <v>3804</v>
      </c>
      <c r="C4262" s="38" t="s">
        <v>92</v>
      </c>
      <c r="D4262" s="39" t="s">
        <v>16640</v>
      </c>
      <c r="F4262" s="12" t="str">
        <f t="shared" si="66"/>
        <v>92317</v>
      </c>
    </row>
    <row r="4263" spans="1:6" ht="13.5" x14ac:dyDescent="0.25">
      <c r="A4263" s="41">
        <v>92318</v>
      </c>
      <c r="B4263" s="38" t="s">
        <v>3805</v>
      </c>
      <c r="C4263" s="38" t="s">
        <v>92</v>
      </c>
      <c r="D4263" s="39" t="s">
        <v>16641</v>
      </c>
      <c r="F4263" s="12" t="str">
        <f t="shared" si="66"/>
        <v>92318</v>
      </c>
    </row>
    <row r="4264" spans="1:6" ht="13.5" x14ac:dyDescent="0.25">
      <c r="A4264" s="41">
        <v>92319</v>
      </c>
      <c r="B4264" s="38" t="s">
        <v>3806</v>
      </c>
      <c r="C4264" s="38" t="s">
        <v>92</v>
      </c>
      <c r="D4264" s="39" t="s">
        <v>16642</v>
      </c>
      <c r="F4264" s="12" t="str">
        <f t="shared" si="66"/>
        <v>92319</v>
      </c>
    </row>
    <row r="4265" spans="1:6" ht="13.5" x14ac:dyDescent="0.25">
      <c r="A4265" s="41">
        <v>92326</v>
      </c>
      <c r="B4265" s="38" t="s">
        <v>3807</v>
      </c>
      <c r="C4265" s="38" t="s">
        <v>92</v>
      </c>
      <c r="D4265" s="39" t="s">
        <v>12092</v>
      </c>
      <c r="F4265" s="12" t="str">
        <f t="shared" si="66"/>
        <v>92326</v>
      </c>
    </row>
    <row r="4266" spans="1:6" ht="13.5" x14ac:dyDescent="0.25">
      <c r="A4266" s="41">
        <v>92327</v>
      </c>
      <c r="B4266" s="38" t="s">
        <v>3808</v>
      </c>
      <c r="C4266" s="38" t="s">
        <v>92</v>
      </c>
      <c r="D4266" s="39" t="s">
        <v>11707</v>
      </c>
      <c r="F4266" s="12" t="str">
        <f t="shared" si="66"/>
        <v>92327</v>
      </c>
    </row>
    <row r="4267" spans="1:6" ht="13.5" x14ac:dyDescent="0.25">
      <c r="A4267" s="41">
        <v>92328</v>
      </c>
      <c r="B4267" s="38" t="s">
        <v>3809</v>
      </c>
      <c r="C4267" s="38" t="s">
        <v>92</v>
      </c>
      <c r="D4267" s="39" t="s">
        <v>16643</v>
      </c>
      <c r="F4267" s="12" t="str">
        <f t="shared" si="66"/>
        <v>92328</v>
      </c>
    </row>
    <row r="4268" spans="1:6" ht="13.5" x14ac:dyDescent="0.25">
      <c r="A4268" s="41">
        <v>92329</v>
      </c>
      <c r="B4268" s="38" t="s">
        <v>3810</v>
      </c>
      <c r="C4268" s="38" t="s">
        <v>92</v>
      </c>
      <c r="D4268" s="39" t="s">
        <v>16644</v>
      </c>
      <c r="F4268" s="12" t="str">
        <f t="shared" si="66"/>
        <v>92329</v>
      </c>
    </row>
    <row r="4269" spans="1:6" ht="13.5" x14ac:dyDescent="0.25">
      <c r="A4269" s="41">
        <v>92330</v>
      </c>
      <c r="B4269" s="38" t="s">
        <v>3811</v>
      </c>
      <c r="C4269" s="38" t="s">
        <v>92</v>
      </c>
      <c r="D4269" s="39" t="s">
        <v>16645</v>
      </c>
      <c r="F4269" s="12" t="str">
        <f t="shared" si="66"/>
        <v>92330</v>
      </c>
    </row>
    <row r="4270" spans="1:6" ht="13.5" x14ac:dyDescent="0.25">
      <c r="A4270" s="41">
        <v>92331</v>
      </c>
      <c r="B4270" s="38" t="s">
        <v>3812</v>
      </c>
      <c r="C4270" s="38" t="s">
        <v>92</v>
      </c>
      <c r="D4270" s="39" t="s">
        <v>16646</v>
      </c>
      <c r="F4270" s="12" t="str">
        <f t="shared" si="66"/>
        <v>92331</v>
      </c>
    </row>
    <row r="4271" spans="1:6" ht="13.5" x14ac:dyDescent="0.25">
      <c r="A4271" s="41">
        <v>92332</v>
      </c>
      <c r="B4271" s="38" t="s">
        <v>3813</v>
      </c>
      <c r="C4271" s="38" t="s">
        <v>92</v>
      </c>
      <c r="D4271" s="39" t="s">
        <v>16647</v>
      </c>
      <c r="F4271" s="12" t="str">
        <f t="shared" si="66"/>
        <v>92332</v>
      </c>
    </row>
    <row r="4272" spans="1:6" ht="13.5" x14ac:dyDescent="0.25">
      <c r="A4272" s="41">
        <v>92333</v>
      </c>
      <c r="B4272" s="38" t="s">
        <v>3814</v>
      </c>
      <c r="C4272" s="38" t="s">
        <v>92</v>
      </c>
      <c r="D4272" s="39" t="s">
        <v>16648</v>
      </c>
      <c r="F4272" s="12" t="str">
        <f t="shared" si="66"/>
        <v>92333</v>
      </c>
    </row>
    <row r="4273" spans="1:6" ht="13.5" x14ac:dyDescent="0.25">
      <c r="A4273" s="41">
        <v>92334</v>
      </c>
      <c r="B4273" s="38" t="s">
        <v>3815</v>
      </c>
      <c r="C4273" s="38" t="s">
        <v>92</v>
      </c>
      <c r="D4273" s="39" t="s">
        <v>16649</v>
      </c>
      <c r="F4273" s="12" t="str">
        <f t="shared" si="66"/>
        <v>92334</v>
      </c>
    </row>
    <row r="4274" spans="1:6" ht="13.5" x14ac:dyDescent="0.25">
      <c r="A4274" s="41">
        <v>92344</v>
      </c>
      <c r="B4274" s="38" t="s">
        <v>3816</v>
      </c>
      <c r="C4274" s="38" t="s">
        <v>92</v>
      </c>
      <c r="D4274" s="39" t="s">
        <v>8682</v>
      </c>
      <c r="F4274" s="12" t="str">
        <f t="shared" si="66"/>
        <v>92344</v>
      </c>
    </row>
    <row r="4275" spans="1:6" ht="13.5" x14ac:dyDescent="0.25">
      <c r="A4275" s="41">
        <v>92345</v>
      </c>
      <c r="B4275" s="38" t="s">
        <v>3817</v>
      </c>
      <c r="C4275" s="38" t="s">
        <v>92</v>
      </c>
      <c r="D4275" s="39" t="s">
        <v>16650</v>
      </c>
      <c r="F4275" s="12" t="str">
        <f t="shared" si="66"/>
        <v>92345</v>
      </c>
    </row>
    <row r="4276" spans="1:6" ht="13.5" x14ac:dyDescent="0.25">
      <c r="A4276" s="41">
        <v>92346</v>
      </c>
      <c r="B4276" s="38" t="s">
        <v>3818</v>
      </c>
      <c r="C4276" s="38" t="s">
        <v>92</v>
      </c>
      <c r="D4276" s="39" t="s">
        <v>16651</v>
      </c>
      <c r="F4276" s="12" t="str">
        <f t="shared" si="66"/>
        <v>92346</v>
      </c>
    </row>
    <row r="4277" spans="1:6" ht="13.5" x14ac:dyDescent="0.25">
      <c r="A4277" s="41">
        <v>92347</v>
      </c>
      <c r="B4277" s="38" t="s">
        <v>3819</v>
      </c>
      <c r="C4277" s="38" t="s">
        <v>92</v>
      </c>
      <c r="D4277" s="39" t="s">
        <v>16652</v>
      </c>
      <c r="F4277" s="12" t="str">
        <f t="shared" si="66"/>
        <v>92347</v>
      </c>
    </row>
    <row r="4278" spans="1:6" ht="13.5" x14ac:dyDescent="0.25">
      <c r="A4278" s="41">
        <v>92348</v>
      </c>
      <c r="B4278" s="38" t="s">
        <v>3820</v>
      </c>
      <c r="C4278" s="38" t="s">
        <v>92</v>
      </c>
      <c r="D4278" s="39" t="s">
        <v>16653</v>
      </c>
      <c r="F4278" s="12" t="str">
        <f t="shared" si="66"/>
        <v>92348</v>
      </c>
    </row>
    <row r="4279" spans="1:6" ht="13.5" x14ac:dyDescent="0.25">
      <c r="A4279" s="41">
        <v>92349</v>
      </c>
      <c r="B4279" s="38" t="s">
        <v>3821</v>
      </c>
      <c r="C4279" s="38" t="s">
        <v>92</v>
      </c>
      <c r="D4279" s="39" t="s">
        <v>16654</v>
      </c>
      <c r="F4279" s="12" t="str">
        <f t="shared" si="66"/>
        <v>92349</v>
      </c>
    </row>
    <row r="4280" spans="1:6" ht="13.5" x14ac:dyDescent="0.25">
      <c r="A4280" s="41">
        <v>92350</v>
      </c>
      <c r="B4280" s="38" t="s">
        <v>3822</v>
      </c>
      <c r="C4280" s="38" t="s">
        <v>92</v>
      </c>
      <c r="D4280" s="39" t="s">
        <v>16655</v>
      </c>
      <c r="F4280" s="12" t="str">
        <f t="shared" si="66"/>
        <v>92350</v>
      </c>
    </row>
    <row r="4281" spans="1:6" ht="13.5" x14ac:dyDescent="0.25">
      <c r="A4281" s="41">
        <v>92351</v>
      </c>
      <c r="B4281" s="38" t="s">
        <v>3823</v>
      </c>
      <c r="C4281" s="38" t="s">
        <v>92</v>
      </c>
      <c r="D4281" s="39" t="s">
        <v>16656</v>
      </c>
      <c r="F4281" s="12" t="str">
        <f t="shared" si="66"/>
        <v>92351</v>
      </c>
    </row>
    <row r="4282" spans="1:6" ht="13.5" x14ac:dyDescent="0.25">
      <c r="A4282" s="41">
        <v>92352</v>
      </c>
      <c r="B4282" s="38" t="s">
        <v>3824</v>
      </c>
      <c r="C4282" s="38" t="s">
        <v>92</v>
      </c>
      <c r="D4282" s="39" t="s">
        <v>16657</v>
      </c>
      <c r="F4282" s="12" t="str">
        <f t="shared" si="66"/>
        <v>92352</v>
      </c>
    </row>
    <row r="4283" spans="1:6" ht="13.5" x14ac:dyDescent="0.25">
      <c r="A4283" s="41">
        <v>92353</v>
      </c>
      <c r="B4283" s="38" t="s">
        <v>3825</v>
      </c>
      <c r="C4283" s="38" t="s">
        <v>92</v>
      </c>
      <c r="D4283" s="39" t="s">
        <v>16658</v>
      </c>
      <c r="F4283" s="12" t="str">
        <f t="shared" si="66"/>
        <v>92353</v>
      </c>
    </row>
    <row r="4284" spans="1:6" ht="13.5" x14ac:dyDescent="0.25">
      <c r="A4284" s="41">
        <v>92354</v>
      </c>
      <c r="B4284" s="38" t="s">
        <v>3826</v>
      </c>
      <c r="C4284" s="38" t="s">
        <v>92</v>
      </c>
      <c r="D4284" s="39" t="s">
        <v>16659</v>
      </c>
      <c r="F4284" s="12" t="str">
        <f t="shared" si="66"/>
        <v>92354</v>
      </c>
    </row>
    <row r="4285" spans="1:6" ht="13.5" x14ac:dyDescent="0.25">
      <c r="A4285" s="41">
        <v>92355</v>
      </c>
      <c r="B4285" s="38" t="s">
        <v>3827</v>
      </c>
      <c r="C4285" s="38" t="s">
        <v>92</v>
      </c>
      <c r="D4285" s="39" t="s">
        <v>16660</v>
      </c>
      <c r="F4285" s="12" t="str">
        <f t="shared" si="66"/>
        <v>92355</v>
      </c>
    </row>
    <row r="4286" spans="1:6" ht="13.5" x14ac:dyDescent="0.25">
      <c r="A4286" s="41">
        <v>92356</v>
      </c>
      <c r="B4286" s="38" t="s">
        <v>3828</v>
      </c>
      <c r="C4286" s="38" t="s">
        <v>92</v>
      </c>
      <c r="D4286" s="39" t="s">
        <v>16661</v>
      </c>
      <c r="F4286" s="12" t="str">
        <f t="shared" si="66"/>
        <v>92356</v>
      </c>
    </row>
    <row r="4287" spans="1:6" ht="13.5" x14ac:dyDescent="0.25">
      <c r="A4287" s="41">
        <v>92357</v>
      </c>
      <c r="B4287" s="38" t="s">
        <v>3829</v>
      </c>
      <c r="C4287" s="38" t="s">
        <v>92</v>
      </c>
      <c r="D4287" s="39" t="s">
        <v>16662</v>
      </c>
      <c r="F4287" s="12" t="str">
        <f t="shared" si="66"/>
        <v>92357</v>
      </c>
    </row>
    <row r="4288" spans="1:6" ht="13.5" x14ac:dyDescent="0.25">
      <c r="A4288" s="41">
        <v>92358</v>
      </c>
      <c r="B4288" s="38" t="s">
        <v>3830</v>
      </c>
      <c r="C4288" s="38" t="s">
        <v>92</v>
      </c>
      <c r="D4288" s="39" t="s">
        <v>16663</v>
      </c>
      <c r="F4288" s="12" t="str">
        <f t="shared" si="66"/>
        <v>92358</v>
      </c>
    </row>
    <row r="4289" spans="1:6" ht="13.5" x14ac:dyDescent="0.25">
      <c r="A4289" s="41">
        <v>92369</v>
      </c>
      <c r="B4289" s="38" t="s">
        <v>3831</v>
      </c>
      <c r="C4289" s="38" t="s">
        <v>92</v>
      </c>
      <c r="D4289" s="39" t="s">
        <v>16664</v>
      </c>
      <c r="F4289" s="12" t="str">
        <f t="shared" si="66"/>
        <v>92369</v>
      </c>
    </row>
    <row r="4290" spans="1:6" ht="13.5" x14ac:dyDescent="0.25">
      <c r="A4290" s="41">
        <v>92370</v>
      </c>
      <c r="B4290" s="38" t="s">
        <v>3832</v>
      </c>
      <c r="C4290" s="38" t="s">
        <v>92</v>
      </c>
      <c r="D4290" s="39" t="s">
        <v>15932</v>
      </c>
      <c r="F4290" s="12" t="str">
        <f t="shared" si="66"/>
        <v>92370</v>
      </c>
    </row>
    <row r="4291" spans="1:6" ht="13.5" x14ac:dyDescent="0.25">
      <c r="A4291" s="41">
        <v>92371</v>
      </c>
      <c r="B4291" s="38" t="s">
        <v>3833</v>
      </c>
      <c r="C4291" s="38" t="s">
        <v>92</v>
      </c>
      <c r="D4291" s="39" t="s">
        <v>16665</v>
      </c>
      <c r="F4291" s="12" t="str">
        <f t="shared" si="66"/>
        <v>92371</v>
      </c>
    </row>
    <row r="4292" spans="1:6" ht="13.5" x14ac:dyDescent="0.25">
      <c r="A4292" s="41">
        <v>92372</v>
      </c>
      <c r="B4292" s="38" t="s">
        <v>3834</v>
      </c>
      <c r="C4292" s="38" t="s">
        <v>92</v>
      </c>
      <c r="D4292" s="39" t="s">
        <v>16666</v>
      </c>
      <c r="F4292" s="12" t="str">
        <f t="shared" ref="F4292:F4355" si="67">CLEAN(A4292)</f>
        <v>92372</v>
      </c>
    </row>
    <row r="4293" spans="1:6" ht="13.5" x14ac:dyDescent="0.25">
      <c r="A4293" s="41">
        <v>92373</v>
      </c>
      <c r="B4293" s="38" t="s">
        <v>3835</v>
      </c>
      <c r="C4293" s="38" t="s">
        <v>92</v>
      </c>
      <c r="D4293" s="39" t="s">
        <v>16667</v>
      </c>
      <c r="F4293" s="12" t="str">
        <f t="shared" si="67"/>
        <v>92373</v>
      </c>
    </row>
    <row r="4294" spans="1:6" ht="13.5" x14ac:dyDescent="0.25">
      <c r="A4294" s="41">
        <v>92374</v>
      </c>
      <c r="B4294" s="38" t="s">
        <v>3836</v>
      </c>
      <c r="C4294" s="38" t="s">
        <v>92</v>
      </c>
      <c r="D4294" s="39" t="s">
        <v>14160</v>
      </c>
      <c r="F4294" s="12" t="str">
        <f t="shared" si="67"/>
        <v>92374</v>
      </c>
    </row>
    <row r="4295" spans="1:6" ht="13.5" x14ac:dyDescent="0.25">
      <c r="A4295" s="41">
        <v>92375</v>
      </c>
      <c r="B4295" s="38" t="s">
        <v>3837</v>
      </c>
      <c r="C4295" s="38" t="s">
        <v>92</v>
      </c>
      <c r="D4295" s="39" t="s">
        <v>16668</v>
      </c>
      <c r="F4295" s="12" t="str">
        <f t="shared" si="67"/>
        <v>92375</v>
      </c>
    </row>
    <row r="4296" spans="1:6" ht="13.5" x14ac:dyDescent="0.25">
      <c r="A4296" s="41">
        <v>92376</v>
      </c>
      <c r="B4296" s="38" t="s">
        <v>3838</v>
      </c>
      <c r="C4296" s="38" t="s">
        <v>92</v>
      </c>
      <c r="D4296" s="39" t="s">
        <v>6950</v>
      </c>
      <c r="F4296" s="12" t="str">
        <f t="shared" si="67"/>
        <v>92376</v>
      </c>
    </row>
    <row r="4297" spans="1:6" ht="13.5" x14ac:dyDescent="0.25">
      <c r="A4297" s="41">
        <v>92377</v>
      </c>
      <c r="B4297" s="38" t="s">
        <v>3839</v>
      </c>
      <c r="C4297" s="38" t="s">
        <v>92</v>
      </c>
      <c r="D4297" s="39" t="s">
        <v>16669</v>
      </c>
      <c r="F4297" s="12" t="str">
        <f t="shared" si="67"/>
        <v>92377</v>
      </c>
    </row>
    <row r="4298" spans="1:6" ht="13.5" x14ac:dyDescent="0.25">
      <c r="A4298" s="41">
        <v>92378</v>
      </c>
      <c r="B4298" s="38" t="s">
        <v>3840</v>
      </c>
      <c r="C4298" s="38" t="s">
        <v>92</v>
      </c>
      <c r="D4298" s="39" t="s">
        <v>16670</v>
      </c>
      <c r="F4298" s="12" t="str">
        <f t="shared" si="67"/>
        <v>92378</v>
      </c>
    </row>
    <row r="4299" spans="1:6" ht="13.5" x14ac:dyDescent="0.25">
      <c r="A4299" s="41">
        <v>92379</v>
      </c>
      <c r="B4299" s="38" t="s">
        <v>3841</v>
      </c>
      <c r="C4299" s="38" t="s">
        <v>92</v>
      </c>
      <c r="D4299" s="39" t="s">
        <v>16671</v>
      </c>
      <c r="F4299" s="12" t="str">
        <f t="shared" si="67"/>
        <v>92379</v>
      </c>
    </row>
    <row r="4300" spans="1:6" ht="13.5" x14ac:dyDescent="0.25">
      <c r="A4300" s="41">
        <v>92380</v>
      </c>
      <c r="B4300" s="38" t="s">
        <v>3842</v>
      </c>
      <c r="C4300" s="38" t="s">
        <v>92</v>
      </c>
      <c r="D4300" s="39" t="s">
        <v>16672</v>
      </c>
      <c r="F4300" s="12" t="str">
        <f t="shared" si="67"/>
        <v>92380</v>
      </c>
    </row>
    <row r="4301" spans="1:6" ht="13.5" x14ac:dyDescent="0.25">
      <c r="A4301" s="41">
        <v>92381</v>
      </c>
      <c r="B4301" s="38" t="s">
        <v>3843</v>
      </c>
      <c r="C4301" s="38" t="s">
        <v>92</v>
      </c>
      <c r="D4301" s="39" t="s">
        <v>16673</v>
      </c>
      <c r="F4301" s="12" t="str">
        <f t="shared" si="67"/>
        <v>92381</v>
      </c>
    </row>
    <row r="4302" spans="1:6" ht="13.5" x14ac:dyDescent="0.25">
      <c r="A4302" s="41">
        <v>92382</v>
      </c>
      <c r="B4302" s="38" t="s">
        <v>3844</v>
      </c>
      <c r="C4302" s="38" t="s">
        <v>92</v>
      </c>
      <c r="D4302" s="39" t="s">
        <v>16674</v>
      </c>
      <c r="F4302" s="12" t="str">
        <f t="shared" si="67"/>
        <v>92382</v>
      </c>
    </row>
    <row r="4303" spans="1:6" ht="13.5" x14ac:dyDescent="0.25">
      <c r="A4303" s="41">
        <v>92383</v>
      </c>
      <c r="B4303" s="38" t="s">
        <v>3845</v>
      </c>
      <c r="C4303" s="38" t="s">
        <v>92</v>
      </c>
      <c r="D4303" s="39" t="s">
        <v>16675</v>
      </c>
      <c r="F4303" s="12" t="str">
        <f t="shared" si="67"/>
        <v>92383</v>
      </c>
    </row>
    <row r="4304" spans="1:6" ht="13.5" x14ac:dyDescent="0.25">
      <c r="A4304" s="41">
        <v>92384</v>
      </c>
      <c r="B4304" s="38" t="s">
        <v>3846</v>
      </c>
      <c r="C4304" s="38" t="s">
        <v>92</v>
      </c>
      <c r="D4304" s="39" t="s">
        <v>16676</v>
      </c>
      <c r="F4304" s="12" t="str">
        <f t="shared" si="67"/>
        <v>92384</v>
      </c>
    </row>
    <row r="4305" spans="1:6" ht="13.5" x14ac:dyDescent="0.25">
      <c r="A4305" s="41">
        <v>92385</v>
      </c>
      <c r="B4305" s="38" t="s">
        <v>3847</v>
      </c>
      <c r="C4305" s="38" t="s">
        <v>92</v>
      </c>
      <c r="D4305" s="39" t="s">
        <v>16677</v>
      </c>
      <c r="F4305" s="12" t="str">
        <f t="shared" si="67"/>
        <v>92385</v>
      </c>
    </row>
    <row r="4306" spans="1:6" ht="13.5" x14ac:dyDescent="0.25">
      <c r="A4306" s="41">
        <v>92386</v>
      </c>
      <c r="B4306" s="38" t="s">
        <v>3848</v>
      </c>
      <c r="C4306" s="38" t="s">
        <v>92</v>
      </c>
      <c r="D4306" s="39" t="s">
        <v>16678</v>
      </c>
      <c r="F4306" s="12" t="str">
        <f t="shared" si="67"/>
        <v>92386</v>
      </c>
    </row>
    <row r="4307" spans="1:6" ht="13.5" x14ac:dyDescent="0.25">
      <c r="A4307" s="41">
        <v>92387</v>
      </c>
      <c r="B4307" s="38" t="s">
        <v>3849</v>
      </c>
      <c r="C4307" s="38" t="s">
        <v>92</v>
      </c>
      <c r="D4307" s="39" t="s">
        <v>16679</v>
      </c>
      <c r="F4307" s="12" t="str">
        <f t="shared" si="67"/>
        <v>92387</v>
      </c>
    </row>
    <row r="4308" spans="1:6" ht="13.5" x14ac:dyDescent="0.25">
      <c r="A4308" s="41">
        <v>92388</v>
      </c>
      <c r="B4308" s="38" t="s">
        <v>3850</v>
      </c>
      <c r="C4308" s="38" t="s">
        <v>92</v>
      </c>
      <c r="D4308" s="39" t="s">
        <v>16680</v>
      </c>
      <c r="F4308" s="12" t="str">
        <f t="shared" si="67"/>
        <v>92388</v>
      </c>
    </row>
    <row r="4309" spans="1:6" ht="13.5" x14ac:dyDescent="0.25">
      <c r="A4309" s="41">
        <v>92389</v>
      </c>
      <c r="B4309" s="38" t="s">
        <v>3851</v>
      </c>
      <c r="C4309" s="38" t="s">
        <v>92</v>
      </c>
      <c r="D4309" s="39" t="s">
        <v>16681</v>
      </c>
      <c r="F4309" s="12" t="str">
        <f t="shared" si="67"/>
        <v>92389</v>
      </c>
    </row>
    <row r="4310" spans="1:6" ht="13.5" x14ac:dyDescent="0.25">
      <c r="A4310" s="41">
        <v>92390</v>
      </c>
      <c r="B4310" s="38" t="s">
        <v>3852</v>
      </c>
      <c r="C4310" s="38" t="s">
        <v>92</v>
      </c>
      <c r="D4310" s="39" t="s">
        <v>16682</v>
      </c>
      <c r="F4310" s="12" t="str">
        <f t="shared" si="67"/>
        <v>92390</v>
      </c>
    </row>
    <row r="4311" spans="1:6" ht="13.5" x14ac:dyDescent="0.25">
      <c r="A4311" s="41">
        <v>92635</v>
      </c>
      <c r="B4311" s="38" t="s">
        <v>3853</v>
      </c>
      <c r="C4311" s="38" t="s">
        <v>92</v>
      </c>
      <c r="D4311" s="39" t="s">
        <v>16683</v>
      </c>
      <c r="F4311" s="12" t="str">
        <f t="shared" si="67"/>
        <v>92635</v>
      </c>
    </row>
    <row r="4312" spans="1:6" ht="13.5" x14ac:dyDescent="0.25">
      <c r="A4312" s="41">
        <v>92636</v>
      </c>
      <c r="B4312" s="38" t="s">
        <v>3854</v>
      </c>
      <c r="C4312" s="38" t="s">
        <v>92</v>
      </c>
      <c r="D4312" s="39" t="s">
        <v>16684</v>
      </c>
      <c r="F4312" s="12" t="str">
        <f t="shared" si="67"/>
        <v>92636</v>
      </c>
    </row>
    <row r="4313" spans="1:6" ht="13.5" x14ac:dyDescent="0.25">
      <c r="A4313" s="41">
        <v>92637</v>
      </c>
      <c r="B4313" s="38" t="s">
        <v>3855</v>
      </c>
      <c r="C4313" s="38" t="s">
        <v>92</v>
      </c>
      <c r="D4313" s="39" t="s">
        <v>16685</v>
      </c>
      <c r="F4313" s="12" t="str">
        <f t="shared" si="67"/>
        <v>92637</v>
      </c>
    </row>
    <row r="4314" spans="1:6" ht="13.5" x14ac:dyDescent="0.25">
      <c r="A4314" s="41">
        <v>92638</v>
      </c>
      <c r="B4314" s="38" t="s">
        <v>3856</v>
      </c>
      <c r="C4314" s="38" t="s">
        <v>92</v>
      </c>
      <c r="D4314" s="39" t="s">
        <v>16686</v>
      </c>
      <c r="F4314" s="12" t="str">
        <f t="shared" si="67"/>
        <v>92638</v>
      </c>
    </row>
    <row r="4315" spans="1:6" ht="13.5" x14ac:dyDescent="0.25">
      <c r="A4315" s="41">
        <v>92639</v>
      </c>
      <c r="B4315" s="38" t="s">
        <v>3857</v>
      </c>
      <c r="C4315" s="38" t="s">
        <v>92</v>
      </c>
      <c r="D4315" s="39" t="s">
        <v>16687</v>
      </c>
      <c r="F4315" s="12" t="str">
        <f t="shared" si="67"/>
        <v>92639</v>
      </c>
    </row>
    <row r="4316" spans="1:6" ht="13.5" x14ac:dyDescent="0.25">
      <c r="A4316" s="41">
        <v>92640</v>
      </c>
      <c r="B4316" s="38" t="s">
        <v>3858</v>
      </c>
      <c r="C4316" s="38" t="s">
        <v>92</v>
      </c>
      <c r="D4316" s="39" t="s">
        <v>16688</v>
      </c>
      <c r="F4316" s="12" t="str">
        <f t="shared" si="67"/>
        <v>92640</v>
      </c>
    </row>
    <row r="4317" spans="1:6" ht="13.5" x14ac:dyDescent="0.25">
      <c r="A4317" s="41">
        <v>92642</v>
      </c>
      <c r="B4317" s="38" t="s">
        <v>3859</v>
      </c>
      <c r="C4317" s="38" t="s">
        <v>92</v>
      </c>
      <c r="D4317" s="39" t="s">
        <v>16689</v>
      </c>
      <c r="F4317" s="12" t="str">
        <f t="shared" si="67"/>
        <v>92642</v>
      </c>
    </row>
    <row r="4318" spans="1:6" ht="13.5" x14ac:dyDescent="0.25">
      <c r="A4318" s="41">
        <v>92644</v>
      </c>
      <c r="B4318" s="38" t="s">
        <v>3860</v>
      </c>
      <c r="C4318" s="38" t="s">
        <v>92</v>
      </c>
      <c r="D4318" s="39" t="s">
        <v>16690</v>
      </c>
      <c r="F4318" s="12" t="str">
        <f t="shared" si="67"/>
        <v>92644</v>
      </c>
    </row>
    <row r="4319" spans="1:6" ht="13.5" x14ac:dyDescent="0.25">
      <c r="A4319" s="41">
        <v>92657</v>
      </c>
      <c r="B4319" s="38" t="s">
        <v>3861</v>
      </c>
      <c r="C4319" s="38" t="s">
        <v>92</v>
      </c>
      <c r="D4319" s="39" t="s">
        <v>16691</v>
      </c>
      <c r="F4319" s="12" t="str">
        <f t="shared" si="67"/>
        <v>92657</v>
      </c>
    </row>
    <row r="4320" spans="1:6" ht="13.5" x14ac:dyDescent="0.25">
      <c r="A4320" s="41">
        <v>92658</v>
      </c>
      <c r="B4320" s="38" t="s">
        <v>3862</v>
      </c>
      <c r="C4320" s="38" t="s">
        <v>92</v>
      </c>
      <c r="D4320" s="39" t="s">
        <v>16692</v>
      </c>
      <c r="F4320" s="12" t="str">
        <f t="shared" si="67"/>
        <v>92658</v>
      </c>
    </row>
    <row r="4321" spans="1:6" ht="13.5" x14ac:dyDescent="0.25">
      <c r="A4321" s="41">
        <v>92659</v>
      </c>
      <c r="B4321" s="38" t="s">
        <v>3863</v>
      </c>
      <c r="C4321" s="38" t="s">
        <v>92</v>
      </c>
      <c r="D4321" s="39" t="s">
        <v>16693</v>
      </c>
      <c r="F4321" s="12" t="str">
        <f t="shared" si="67"/>
        <v>92659</v>
      </c>
    </row>
    <row r="4322" spans="1:6" ht="13.5" x14ac:dyDescent="0.25">
      <c r="A4322" s="41">
        <v>92660</v>
      </c>
      <c r="B4322" s="38" t="s">
        <v>3864</v>
      </c>
      <c r="C4322" s="38" t="s">
        <v>92</v>
      </c>
      <c r="D4322" s="39" t="s">
        <v>16694</v>
      </c>
      <c r="F4322" s="12" t="str">
        <f t="shared" si="67"/>
        <v>92660</v>
      </c>
    </row>
    <row r="4323" spans="1:6" ht="13.5" x14ac:dyDescent="0.25">
      <c r="A4323" s="41">
        <v>92661</v>
      </c>
      <c r="B4323" s="38" t="s">
        <v>3865</v>
      </c>
      <c r="C4323" s="38" t="s">
        <v>92</v>
      </c>
      <c r="D4323" s="39" t="s">
        <v>16695</v>
      </c>
      <c r="F4323" s="12" t="str">
        <f t="shared" si="67"/>
        <v>92661</v>
      </c>
    </row>
    <row r="4324" spans="1:6" ht="13.5" x14ac:dyDescent="0.25">
      <c r="A4324" s="41">
        <v>92662</v>
      </c>
      <c r="B4324" s="38" t="s">
        <v>3866</v>
      </c>
      <c r="C4324" s="38" t="s">
        <v>92</v>
      </c>
      <c r="D4324" s="39" t="s">
        <v>16696</v>
      </c>
      <c r="F4324" s="12" t="str">
        <f t="shared" si="67"/>
        <v>92662</v>
      </c>
    </row>
    <row r="4325" spans="1:6" ht="13.5" x14ac:dyDescent="0.25">
      <c r="A4325" s="41">
        <v>92663</v>
      </c>
      <c r="B4325" s="38" t="s">
        <v>3867</v>
      </c>
      <c r="C4325" s="38" t="s">
        <v>92</v>
      </c>
      <c r="D4325" s="39" t="s">
        <v>16697</v>
      </c>
      <c r="F4325" s="12" t="str">
        <f t="shared" si="67"/>
        <v>92663</v>
      </c>
    </row>
    <row r="4326" spans="1:6" ht="13.5" x14ac:dyDescent="0.25">
      <c r="A4326" s="41">
        <v>92664</v>
      </c>
      <c r="B4326" s="38" t="s">
        <v>3868</v>
      </c>
      <c r="C4326" s="38" t="s">
        <v>92</v>
      </c>
      <c r="D4326" s="39" t="s">
        <v>12596</v>
      </c>
      <c r="F4326" s="12" t="str">
        <f t="shared" si="67"/>
        <v>92664</v>
      </c>
    </row>
    <row r="4327" spans="1:6" ht="13.5" x14ac:dyDescent="0.25">
      <c r="A4327" s="41">
        <v>92665</v>
      </c>
      <c r="B4327" s="38" t="s">
        <v>3869</v>
      </c>
      <c r="C4327" s="38" t="s">
        <v>92</v>
      </c>
      <c r="D4327" s="39" t="s">
        <v>16698</v>
      </c>
      <c r="F4327" s="12" t="str">
        <f t="shared" si="67"/>
        <v>92665</v>
      </c>
    </row>
    <row r="4328" spans="1:6" ht="13.5" x14ac:dyDescent="0.25">
      <c r="A4328" s="41">
        <v>92666</v>
      </c>
      <c r="B4328" s="38" t="s">
        <v>3870</v>
      </c>
      <c r="C4328" s="38" t="s">
        <v>92</v>
      </c>
      <c r="D4328" s="39" t="s">
        <v>16699</v>
      </c>
      <c r="F4328" s="12" t="str">
        <f t="shared" si="67"/>
        <v>92666</v>
      </c>
    </row>
    <row r="4329" spans="1:6" ht="13.5" x14ac:dyDescent="0.25">
      <c r="A4329" s="41">
        <v>92667</v>
      </c>
      <c r="B4329" s="38" t="s">
        <v>3871</v>
      </c>
      <c r="C4329" s="38" t="s">
        <v>92</v>
      </c>
      <c r="D4329" s="39" t="s">
        <v>16700</v>
      </c>
      <c r="F4329" s="12" t="str">
        <f t="shared" si="67"/>
        <v>92667</v>
      </c>
    </row>
    <row r="4330" spans="1:6" ht="13.5" x14ac:dyDescent="0.25">
      <c r="A4330" s="41">
        <v>92668</v>
      </c>
      <c r="B4330" s="38" t="s">
        <v>3872</v>
      </c>
      <c r="C4330" s="38" t="s">
        <v>92</v>
      </c>
      <c r="D4330" s="39" t="s">
        <v>16701</v>
      </c>
      <c r="F4330" s="12" t="str">
        <f t="shared" si="67"/>
        <v>92668</v>
      </c>
    </row>
    <row r="4331" spans="1:6" ht="13.5" x14ac:dyDescent="0.25">
      <c r="A4331" s="41">
        <v>92669</v>
      </c>
      <c r="B4331" s="38" t="s">
        <v>3873</v>
      </c>
      <c r="C4331" s="38" t="s">
        <v>92</v>
      </c>
      <c r="D4331" s="39" t="s">
        <v>14840</v>
      </c>
      <c r="F4331" s="12" t="str">
        <f t="shared" si="67"/>
        <v>92669</v>
      </c>
    </row>
    <row r="4332" spans="1:6" ht="13.5" x14ac:dyDescent="0.25">
      <c r="A4332" s="41">
        <v>92670</v>
      </c>
      <c r="B4332" s="38" t="s">
        <v>3874</v>
      </c>
      <c r="C4332" s="38" t="s">
        <v>92</v>
      </c>
      <c r="D4332" s="39" t="s">
        <v>13921</v>
      </c>
      <c r="F4332" s="12" t="str">
        <f t="shared" si="67"/>
        <v>92670</v>
      </c>
    </row>
    <row r="4333" spans="1:6" ht="13.5" x14ac:dyDescent="0.25">
      <c r="A4333" s="41">
        <v>92671</v>
      </c>
      <c r="B4333" s="38" t="s">
        <v>3875</v>
      </c>
      <c r="C4333" s="38" t="s">
        <v>92</v>
      </c>
      <c r="D4333" s="39" t="s">
        <v>16702</v>
      </c>
      <c r="F4333" s="12" t="str">
        <f t="shared" si="67"/>
        <v>92671</v>
      </c>
    </row>
    <row r="4334" spans="1:6" ht="13.5" x14ac:dyDescent="0.25">
      <c r="A4334" s="41">
        <v>92672</v>
      </c>
      <c r="B4334" s="38" t="s">
        <v>3876</v>
      </c>
      <c r="C4334" s="38" t="s">
        <v>92</v>
      </c>
      <c r="D4334" s="39" t="s">
        <v>10093</v>
      </c>
      <c r="F4334" s="12" t="str">
        <f t="shared" si="67"/>
        <v>92672</v>
      </c>
    </row>
    <row r="4335" spans="1:6" ht="13.5" x14ac:dyDescent="0.25">
      <c r="A4335" s="41">
        <v>92673</v>
      </c>
      <c r="B4335" s="38" t="s">
        <v>3877</v>
      </c>
      <c r="C4335" s="38" t="s">
        <v>92</v>
      </c>
      <c r="D4335" s="39" t="s">
        <v>16703</v>
      </c>
      <c r="F4335" s="12" t="str">
        <f t="shared" si="67"/>
        <v>92673</v>
      </c>
    </row>
    <row r="4336" spans="1:6" ht="13.5" x14ac:dyDescent="0.25">
      <c r="A4336" s="41">
        <v>92674</v>
      </c>
      <c r="B4336" s="38" t="s">
        <v>3878</v>
      </c>
      <c r="C4336" s="38" t="s">
        <v>92</v>
      </c>
      <c r="D4336" s="39" t="s">
        <v>16704</v>
      </c>
      <c r="F4336" s="12" t="str">
        <f t="shared" si="67"/>
        <v>92674</v>
      </c>
    </row>
    <row r="4337" spans="1:6" ht="13.5" x14ac:dyDescent="0.25">
      <c r="A4337" s="41">
        <v>92675</v>
      </c>
      <c r="B4337" s="38" t="s">
        <v>3879</v>
      </c>
      <c r="C4337" s="38" t="s">
        <v>92</v>
      </c>
      <c r="D4337" s="39" t="s">
        <v>16705</v>
      </c>
      <c r="F4337" s="12" t="str">
        <f t="shared" si="67"/>
        <v>92675</v>
      </c>
    </row>
    <row r="4338" spans="1:6" ht="13.5" x14ac:dyDescent="0.25">
      <c r="A4338" s="41">
        <v>92676</v>
      </c>
      <c r="B4338" s="38" t="s">
        <v>3880</v>
      </c>
      <c r="C4338" s="38" t="s">
        <v>92</v>
      </c>
      <c r="D4338" s="39" t="s">
        <v>16706</v>
      </c>
      <c r="F4338" s="12" t="str">
        <f t="shared" si="67"/>
        <v>92676</v>
      </c>
    </row>
    <row r="4339" spans="1:6" ht="13.5" x14ac:dyDescent="0.25">
      <c r="A4339" s="41">
        <v>92677</v>
      </c>
      <c r="B4339" s="38" t="s">
        <v>3881</v>
      </c>
      <c r="C4339" s="38" t="s">
        <v>92</v>
      </c>
      <c r="D4339" s="39" t="s">
        <v>16707</v>
      </c>
      <c r="F4339" s="12" t="str">
        <f t="shared" si="67"/>
        <v>92677</v>
      </c>
    </row>
    <row r="4340" spans="1:6" ht="13.5" x14ac:dyDescent="0.25">
      <c r="A4340" s="41">
        <v>92678</v>
      </c>
      <c r="B4340" s="38" t="s">
        <v>3882</v>
      </c>
      <c r="C4340" s="38" t="s">
        <v>92</v>
      </c>
      <c r="D4340" s="39" t="s">
        <v>16708</v>
      </c>
      <c r="F4340" s="12" t="str">
        <f t="shared" si="67"/>
        <v>92678</v>
      </c>
    </row>
    <row r="4341" spans="1:6" ht="13.5" x14ac:dyDescent="0.25">
      <c r="A4341" s="41">
        <v>92679</v>
      </c>
      <c r="B4341" s="38" t="s">
        <v>3883</v>
      </c>
      <c r="C4341" s="38" t="s">
        <v>92</v>
      </c>
      <c r="D4341" s="39" t="s">
        <v>16709</v>
      </c>
      <c r="F4341" s="12" t="str">
        <f t="shared" si="67"/>
        <v>92679</v>
      </c>
    </row>
    <row r="4342" spans="1:6" ht="13.5" x14ac:dyDescent="0.25">
      <c r="A4342" s="41">
        <v>92680</v>
      </c>
      <c r="B4342" s="38" t="s">
        <v>3884</v>
      </c>
      <c r="C4342" s="38" t="s">
        <v>92</v>
      </c>
      <c r="D4342" s="39" t="s">
        <v>16710</v>
      </c>
      <c r="F4342" s="12" t="str">
        <f t="shared" si="67"/>
        <v>92680</v>
      </c>
    </row>
    <row r="4343" spans="1:6" ht="13.5" x14ac:dyDescent="0.25">
      <c r="A4343" s="41">
        <v>92681</v>
      </c>
      <c r="B4343" s="38" t="s">
        <v>3885</v>
      </c>
      <c r="C4343" s="38" t="s">
        <v>92</v>
      </c>
      <c r="D4343" s="39" t="s">
        <v>16711</v>
      </c>
      <c r="F4343" s="12" t="str">
        <f t="shared" si="67"/>
        <v>92681</v>
      </c>
    </row>
    <row r="4344" spans="1:6" ht="13.5" x14ac:dyDescent="0.25">
      <c r="A4344" s="41">
        <v>92682</v>
      </c>
      <c r="B4344" s="38" t="s">
        <v>3886</v>
      </c>
      <c r="C4344" s="38" t="s">
        <v>92</v>
      </c>
      <c r="D4344" s="39" t="s">
        <v>16712</v>
      </c>
      <c r="F4344" s="12" t="str">
        <f t="shared" si="67"/>
        <v>92682</v>
      </c>
    </row>
    <row r="4345" spans="1:6" ht="13.5" x14ac:dyDescent="0.25">
      <c r="A4345" s="41">
        <v>92683</v>
      </c>
      <c r="B4345" s="38" t="s">
        <v>3887</v>
      </c>
      <c r="C4345" s="38" t="s">
        <v>92</v>
      </c>
      <c r="D4345" s="39" t="s">
        <v>16713</v>
      </c>
      <c r="F4345" s="12" t="str">
        <f t="shared" si="67"/>
        <v>92683</v>
      </c>
    </row>
    <row r="4346" spans="1:6" ht="13.5" x14ac:dyDescent="0.25">
      <c r="A4346" s="41">
        <v>92684</v>
      </c>
      <c r="B4346" s="38" t="s">
        <v>3888</v>
      </c>
      <c r="C4346" s="38" t="s">
        <v>92</v>
      </c>
      <c r="D4346" s="39" t="s">
        <v>16714</v>
      </c>
      <c r="F4346" s="12" t="str">
        <f t="shared" si="67"/>
        <v>92684</v>
      </c>
    </row>
    <row r="4347" spans="1:6" ht="13.5" x14ac:dyDescent="0.25">
      <c r="A4347" s="41">
        <v>92685</v>
      </c>
      <c r="B4347" s="38" t="s">
        <v>3889</v>
      </c>
      <c r="C4347" s="38" t="s">
        <v>92</v>
      </c>
      <c r="D4347" s="39" t="s">
        <v>16715</v>
      </c>
      <c r="F4347" s="12" t="str">
        <f t="shared" si="67"/>
        <v>92685</v>
      </c>
    </row>
    <row r="4348" spans="1:6" ht="13.5" x14ac:dyDescent="0.25">
      <c r="A4348" s="41">
        <v>92686</v>
      </c>
      <c r="B4348" s="38" t="s">
        <v>3890</v>
      </c>
      <c r="C4348" s="38" t="s">
        <v>92</v>
      </c>
      <c r="D4348" s="39" t="s">
        <v>16716</v>
      </c>
      <c r="F4348" s="12" t="str">
        <f t="shared" si="67"/>
        <v>92686</v>
      </c>
    </row>
    <row r="4349" spans="1:6" ht="13.5" x14ac:dyDescent="0.25">
      <c r="A4349" s="41">
        <v>92692</v>
      </c>
      <c r="B4349" s="38" t="s">
        <v>3891</v>
      </c>
      <c r="C4349" s="38" t="s">
        <v>92</v>
      </c>
      <c r="D4349" s="39" t="s">
        <v>16717</v>
      </c>
      <c r="F4349" s="12" t="str">
        <f t="shared" si="67"/>
        <v>92692</v>
      </c>
    </row>
    <row r="4350" spans="1:6" ht="13.5" x14ac:dyDescent="0.25">
      <c r="A4350" s="41">
        <v>92693</v>
      </c>
      <c r="B4350" s="38" t="s">
        <v>3892</v>
      </c>
      <c r="C4350" s="38" t="s">
        <v>92</v>
      </c>
      <c r="D4350" s="39" t="s">
        <v>9085</v>
      </c>
      <c r="F4350" s="12" t="str">
        <f t="shared" si="67"/>
        <v>92693</v>
      </c>
    </row>
    <row r="4351" spans="1:6" ht="13.5" x14ac:dyDescent="0.25">
      <c r="A4351" s="41">
        <v>92694</v>
      </c>
      <c r="B4351" s="38" t="s">
        <v>3893</v>
      </c>
      <c r="C4351" s="38" t="s">
        <v>92</v>
      </c>
      <c r="D4351" s="39" t="s">
        <v>9448</v>
      </c>
      <c r="F4351" s="12" t="str">
        <f t="shared" si="67"/>
        <v>92694</v>
      </c>
    </row>
    <row r="4352" spans="1:6" ht="13.5" x14ac:dyDescent="0.25">
      <c r="A4352" s="41">
        <v>92695</v>
      </c>
      <c r="B4352" s="38" t="s">
        <v>3894</v>
      </c>
      <c r="C4352" s="38" t="s">
        <v>92</v>
      </c>
      <c r="D4352" s="39" t="s">
        <v>7666</v>
      </c>
      <c r="F4352" s="12" t="str">
        <f t="shared" si="67"/>
        <v>92695</v>
      </c>
    </row>
    <row r="4353" spans="1:6" ht="13.5" x14ac:dyDescent="0.25">
      <c r="A4353" s="41">
        <v>92696</v>
      </c>
      <c r="B4353" s="38" t="s">
        <v>3895</v>
      </c>
      <c r="C4353" s="38" t="s">
        <v>92</v>
      </c>
      <c r="D4353" s="39" t="s">
        <v>16718</v>
      </c>
      <c r="F4353" s="12" t="str">
        <f t="shared" si="67"/>
        <v>92696</v>
      </c>
    </row>
    <row r="4354" spans="1:6" ht="13.5" x14ac:dyDescent="0.25">
      <c r="A4354" s="41">
        <v>92697</v>
      </c>
      <c r="B4354" s="38" t="s">
        <v>3896</v>
      </c>
      <c r="C4354" s="38" t="s">
        <v>92</v>
      </c>
      <c r="D4354" s="39" t="s">
        <v>15753</v>
      </c>
      <c r="F4354" s="12" t="str">
        <f t="shared" si="67"/>
        <v>92697</v>
      </c>
    </row>
    <row r="4355" spans="1:6" ht="13.5" x14ac:dyDescent="0.25">
      <c r="A4355" s="41">
        <v>92698</v>
      </c>
      <c r="B4355" s="38" t="s">
        <v>3897</v>
      </c>
      <c r="C4355" s="38" t="s">
        <v>92</v>
      </c>
      <c r="D4355" s="39" t="s">
        <v>11573</v>
      </c>
      <c r="F4355" s="12" t="str">
        <f t="shared" si="67"/>
        <v>92698</v>
      </c>
    </row>
    <row r="4356" spans="1:6" ht="13.5" x14ac:dyDescent="0.25">
      <c r="A4356" s="41">
        <v>92699</v>
      </c>
      <c r="B4356" s="38" t="s">
        <v>3898</v>
      </c>
      <c r="C4356" s="38" t="s">
        <v>92</v>
      </c>
      <c r="D4356" s="39" t="s">
        <v>7875</v>
      </c>
      <c r="F4356" s="12" t="str">
        <f t="shared" ref="F4356:F4419" si="68">CLEAN(A4356)</f>
        <v>92699</v>
      </c>
    </row>
    <row r="4357" spans="1:6" ht="13.5" x14ac:dyDescent="0.25">
      <c r="A4357" s="41">
        <v>92700</v>
      </c>
      <c r="B4357" s="38" t="s">
        <v>3899</v>
      </c>
      <c r="C4357" s="38" t="s">
        <v>92</v>
      </c>
      <c r="D4357" s="39" t="s">
        <v>10504</v>
      </c>
      <c r="F4357" s="12" t="str">
        <f t="shared" si="68"/>
        <v>92700</v>
      </c>
    </row>
    <row r="4358" spans="1:6" ht="13.5" x14ac:dyDescent="0.25">
      <c r="A4358" s="41">
        <v>92701</v>
      </c>
      <c r="B4358" s="38" t="s">
        <v>3900</v>
      </c>
      <c r="C4358" s="38" t="s">
        <v>92</v>
      </c>
      <c r="D4358" s="39" t="s">
        <v>16719</v>
      </c>
      <c r="F4358" s="12" t="str">
        <f t="shared" si="68"/>
        <v>92701</v>
      </c>
    </row>
    <row r="4359" spans="1:6" ht="13.5" x14ac:dyDescent="0.25">
      <c r="A4359" s="41">
        <v>92702</v>
      </c>
      <c r="B4359" s="38" t="s">
        <v>3901</v>
      </c>
      <c r="C4359" s="38" t="s">
        <v>92</v>
      </c>
      <c r="D4359" s="39" t="s">
        <v>16720</v>
      </c>
      <c r="F4359" s="12" t="str">
        <f t="shared" si="68"/>
        <v>92702</v>
      </c>
    </row>
    <row r="4360" spans="1:6" ht="13.5" x14ac:dyDescent="0.25">
      <c r="A4360" s="41">
        <v>92703</v>
      </c>
      <c r="B4360" s="38" t="s">
        <v>3902</v>
      </c>
      <c r="C4360" s="38" t="s">
        <v>92</v>
      </c>
      <c r="D4360" s="39" t="s">
        <v>16721</v>
      </c>
      <c r="F4360" s="12" t="str">
        <f t="shared" si="68"/>
        <v>92703</v>
      </c>
    </row>
    <row r="4361" spans="1:6" ht="13.5" x14ac:dyDescent="0.25">
      <c r="A4361" s="41">
        <v>92704</v>
      </c>
      <c r="B4361" s="38" t="s">
        <v>3903</v>
      </c>
      <c r="C4361" s="38" t="s">
        <v>92</v>
      </c>
      <c r="D4361" s="39" t="s">
        <v>11127</v>
      </c>
      <c r="F4361" s="12" t="str">
        <f t="shared" si="68"/>
        <v>92704</v>
      </c>
    </row>
    <row r="4362" spans="1:6" ht="13.5" x14ac:dyDescent="0.25">
      <c r="A4362" s="41">
        <v>92705</v>
      </c>
      <c r="B4362" s="38" t="s">
        <v>3904</v>
      </c>
      <c r="C4362" s="38" t="s">
        <v>92</v>
      </c>
      <c r="D4362" s="39" t="s">
        <v>16722</v>
      </c>
      <c r="F4362" s="12" t="str">
        <f t="shared" si="68"/>
        <v>92705</v>
      </c>
    </row>
    <row r="4363" spans="1:6" ht="13.5" x14ac:dyDescent="0.25">
      <c r="A4363" s="41">
        <v>92706</v>
      </c>
      <c r="B4363" s="38" t="s">
        <v>3905</v>
      </c>
      <c r="C4363" s="38" t="s">
        <v>92</v>
      </c>
      <c r="D4363" s="39" t="s">
        <v>16723</v>
      </c>
      <c r="F4363" s="12" t="str">
        <f t="shared" si="68"/>
        <v>92706</v>
      </c>
    </row>
    <row r="4364" spans="1:6" ht="13.5" x14ac:dyDescent="0.25">
      <c r="A4364" s="41">
        <v>92889</v>
      </c>
      <c r="B4364" s="38" t="s">
        <v>3906</v>
      </c>
      <c r="C4364" s="38" t="s">
        <v>92</v>
      </c>
      <c r="D4364" s="39" t="s">
        <v>16724</v>
      </c>
      <c r="F4364" s="12" t="str">
        <f t="shared" si="68"/>
        <v>92889</v>
      </c>
    </row>
    <row r="4365" spans="1:6" ht="13.5" x14ac:dyDescent="0.25">
      <c r="A4365" s="41">
        <v>92890</v>
      </c>
      <c r="B4365" s="38" t="s">
        <v>3907</v>
      </c>
      <c r="C4365" s="38" t="s">
        <v>92</v>
      </c>
      <c r="D4365" s="39" t="s">
        <v>16725</v>
      </c>
      <c r="F4365" s="12" t="str">
        <f t="shared" si="68"/>
        <v>92890</v>
      </c>
    </row>
    <row r="4366" spans="1:6" ht="13.5" x14ac:dyDescent="0.25">
      <c r="A4366" s="41">
        <v>92891</v>
      </c>
      <c r="B4366" s="38" t="s">
        <v>3908</v>
      </c>
      <c r="C4366" s="38" t="s">
        <v>92</v>
      </c>
      <c r="D4366" s="39" t="s">
        <v>16726</v>
      </c>
      <c r="F4366" s="12" t="str">
        <f t="shared" si="68"/>
        <v>92891</v>
      </c>
    </row>
    <row r="4367" spans="1:6" ht="13.5" x14ac:dyDescent="0.25">
      <c r="A4367" s="41">
        <v>92892</v>
      </c>
      <c r="B4367" s="38" t="s">
        <v>3909</v>
      </c>
      <c r="C4367" s="38" t="s">
        <v>92</v>
      </c>
      <c r="D4367" s="39" t="s">
        <v>11921</v>
      </c>
      <c r="F4367" s="12" t="str">
        <f t="shared" si="68"/>
        <v>92892</v>
      </c>
    </row>
    <row r="4368" spans="1:6" ht="13.5" x14ac:dyDescent="0.25">
      <c r="A4368" s="41">
        <v>92893</v>
      </c>
      <c r="B4368" s="38" t="s">
        <v>3910</v>
      </c>
      <c r="C4368" s="38" t="s">
        <v>92</v>
      </c>
      <c r="D4368" s="39" t="s">
        <v>16727</v>
      </c>
      <c r="F4368" s="12" t="str">
        <f t="shared" si="68"/>
        <v>92893</v>
      </c>
    </row>
    <row r="4369" spans="1:6" ht="13.5" x14ac:dyDescent="0.25">
      <c r="A4369" s="41">
        <v>92894</v>
      </c>
      <c r="B4369" s="38" t="s">
        <v>3911</v>
      </c>
      <c r="C4369" s="38" t="s">
        <v>92</v>
      </c>
      <c r="D4369" s="39" t="s">
        <v>16728</v>
      </c>
      <c r="F4369" s="12" t="str">
        <f t="shared" si="68"/>
        <v>92894</v>
      </c>
    </row>
    <row r="4370" spans="1:6" ht="13.5" x14ac:dyDescent="0.25">
      <c r="A4370" s="41">
        <v>92895</v>
      </c>
      <c r="B4370" s="38" t="s">
        <v>3912</v>
      </c>
      <c r="C4370" s="38" t="s">
        <v>92</v>
      </c>
      <c r="D4370" s="39" t="s">
        <v>16729</v>
      </c>
      <c r="F4370" s="12" t="str">
        <f t="shared" si="68"/>
        <v>92895</v>
      </c>
    </row>
    <row r="4371" spans="1:6" ht="13.5" x14ac:dyDescent="0.25">
      <c r="A4371" s="41">
        <v>92896</v>
      </c>
      <c r="B4371" s="38" t="s">
        <v>3913</v>
      </c>
      <c r="C4371" s="38" t="s">
        <v>92</v>
      </c>
      <c r="D4371" s="39" t="s">
        <v>16730</v>
      </c>
      <c r="F4371" s="12" t="str">
        <f t="shared" si="68"/>
        <v>92896</v>
      </c>
    </row>
    <row r="4372" spans="1:6" ht="13.5" x14ac:dyDescent="0.25">
      <c r="A4372" s="41">
        <v>92897</v>
      </c>
      <c r="B4372" s="38" t="s">
        <v>3914</v>
      </c>
      <c r="C4372" s="38" t="s">
        <v>92</v>
      </c>
      <c r="D4372" s="39" t="s">
        <v>16731</v>
      </c>
      <c r="F4372" s="12" t="str">
        <f t="shared" si="68"/>
        <v>92897</v>
      </c>
    </row>
    <row r="4373" spans="1:6" ht="13.5" x14ac:dyDescent="0.25">
      <c r="A4373" s="41">
        <v>92898</v>
      </c>
      <c r="B4373" s="38" t="s">
        <v>3915</v>
      </c>
      <c r="C4373" s="38" t="s">
        <v>92</v>
      </c>
      <c r="D4373" s="39" t="s">
        <v>6676</v>
      </c>
      <c r="F4373" s="12" t="str">
        <f t="shared" si="68"/>
        <v>92898</v>
      </c>
    </row>
    <row r="4374" spans="1:6" ht="13.5" x14ac:dyDescent="0.25">
      <c r="A4374" s="41">
        <v>92899</v>
      </c>
      <c r="B4374" s="38" t="s">
        <v>3916</v>
      </c>
      <c r="C4374" s="38" t="s">
        <v>92</v>
      </c>
      <c r="D4374" s="39" t="s">
        <v>16732</v>
      </c>
      <c r="F4374" s="12" t="str">
        <f t="shared" si="68"/>
        <v>92899</v>
      </c>
    </row>
    <row r="4375" spans="1:6" ht="13.5" x14ac:dyDescent="0.25">
      <c r="A4375" s="41">
        <v>92900</v>
      </c>
      <c r="B4375" s="38" t="s">
        <v>3917</v>
      </c>
      <c r="C4375" s="38" t="s">
        <v>92</v>
      </c>
      <c r="D4375" s="39" t="s">
        <v>13946</v>
      </c>
      <c r="F4375" s="12" t="str">
        <f t="shared" si="68"/>
        <v>92900</v>
      </c>
    </row>
    <row r="4376" spans="1:6" ht="13.5" x14ac:dyDescent="0.25">
      <c r="A4376" s="41">
        <v>92901</v>
      </c>
      <c r="B4376" s="38" t="s">
        <v>3918</v>
      </c>
      <c r="C4376" s="38" t="s">
        <v>92</v>
      </c>
      <c r="D4376" s="39" t="s">
        <v>16733</v>
      </c>
      <c r="F4376" s="12" t="str">
        <f t="shared" si="68"/>
        <v>92901</v>
      </c>
    </row>
    <row r="4377" spans="1:6" ht="13.5" x14ac:dyDescent="0.25">
      <c r="A4377" s="41">
        <v>92902</v>
      </c>
      <c r="B4377" s="38" t="s">
        <v>3919</v>
      </c>
      <c r="C4377" s="38" t="s">
        <v>92</v>
      </c>
      <c r="D4377" s="39" t="s">
        <v>16734</v>
      </c>
      <c r="F4377" s="12" t="str">
        <f t="shared" si="68"/>
        <v>92902</v>
      </c>
    </row>
    <row r="4378" spans="1:6" ht="13.5" x14ac:dyDescent="0.25">
      <c r="A4378" s="41">
        <v>92903</v>
      </c>
      <c r="B4378" s="38" t="s">
        <v>3920</v>
      </c>
      <c r="C4378" s="38" t="s">
        <v>92</v>
      </c>
      <c r="D4378" s="39" t="s">
        <v>16735</v>
      </c>
      <c r="F4378" s="12" t="str">
        <f t="shared" si="68"/>
        <v>92903</v>
      </c>
    </row>
    <row r="4379" spans="1:6" ht="13.5" x14ac:dyDescent="0.25">
      <c r="A4379" s="41">
        <v>92904</v>
      </c>
      <c r="B4379" s="38" t="s">
        <v>3921</v>
      </c>
      <c r="C4379" s="38" t="s">
        <v>92</v>
      </c>
      <c r="D4379" s="39" t="s">
        <v>8506</v>
      </c>
      <c r="F4379" s="12" t="str">
        <f t="shared" si="68"/>
        <v>92904</v>
      </c>
    </row>
    <row r="4380" spans="1:6" ht="13.5" x14ac:dyDescent="0.25">
      <c r="A4380" s="41">
        <v>92905</v>
      </c>
      <c r="B4380" s="38" t="s">
        <v>3922</v>
      </c>
      <c r="C4380" s="38" t="s">
        <v>92</v>
      </c>
      <c r="D4380" s="39" t="s">
        <v>15180</v>
      </c>
      <c r="F4380" s="12" t="str">
        <f t="shared" si="68"/>
        <v>92905</v>
      </c>
    </row>
    <row r="4381" spans="1:6" ht="13.5" x14ac:dyDescent="0.25">
      <c r="A4381" s="41">
        <v>92906</v>
      </c>
      <c r="B4381" s="38" t="s">
        <v>3923</v>
      </c>
      <c r="C4381" s="38" t="s">
        <v>92</v>
      </c>
      <c r="D4381" s="39" t="s">
        <v>16736</v>
      </c>
      <c r="F4381" s="12" t="str">
        <f t="shared" si="68"/>
        <v>92906</v>
      </c>
    </row>
    <row r="4382" spans="1:6" ht="13.5" x14ac:dyDescent="0.25">
      <c r="A4382" s="41">
        <v>92907</v>
      </c>
      <c r="B4382" s="38" t="s">
        <v>3924</v>
      </c>
      <c r="C4382" s="38" t="s">
        <v>92</v>
      </c>
      <c r="D4382" s="39" t="s">
        <v>16737</v>
      </c>
      <c r="F4382" s="12" t="str">
        <f t="shared" si="68"/>
        <v>92907</v>
      </c>
    </row>
    <row r="4383" spans="1:6" ht="13.5" x14ac:dyDescent="0.25">
      <c r="A4383" s="41">
        <v>92908</v>
      </c>
      <c r="B4383" s="38" t="s">
        <v>3925</v>
      </c>
      <c r="C4383" s="38" t="s">
        <v>92</v>
      </c>
      <c r="D4383" s="39" t="s">
        <v>16737</v>
      </c>
      <c r="F4383" s="12" t="str">
        <f t="shared" si="68"/>
        <v>92908</v>
      </c>
    </row>
    <row r="4384" spans="1:6" ht="13.5" x14ac:dyDescent="0.25">
      <c r="A4384" s="41">
        <v>92909</v>
      </c>
      <c r="B4384" s="38" t="s">
        <v>3926</v>
      </c>
      <c r="C4384" s="38" t="s">
        <v>92</v>
      </c>
      <c r="D4384" s="39" t="s">
        <v>16737</v>
      </c>
      <c r="F4384" s="12" t="str">
        <f t="shared" si="68"/>
        <v>92909</v>
      </c>
    </row>
    <row r="4385" spans="1:6" ht="13.5" x14ac:dyDescent="0.25">
      <c r="A4385" s="41">
        <v>92910</v>
      </c>
      <c r="B4385" s="38" t="s">
        <v>3927</v>
      </c>
      <c r="C4385" s="38" t="s">
        <v>92</v>
      </c>
      <c r="D4385" s="39" t="s">
        <v>12806</v>
      </c>
      <c r="F4385" s="12" t="str">
        <f t="shared" si="68"/>
        <v>92910</v>
      </c>
    </row>
    <row r="4386" spans="1:6" ht="13.5" x14ac:dyDescent="0.25">
      <c r="A4386" s="41">
        <v>92911</v>
      </c>
      <c r="B4386" s="38" t="s">
        <v>3928</v>
      </c>
      <c r="C4386" s="38" t="s">
        <v>92</v>
      </c>
      <c r="D4386" s="39" t="s">
        <v>12806</v>
      </c>
      <c r="F4386" s="12" t="str">
        <f t="shared" si="68"/>
        <v>92911</v>
      </c>
    </row>
    <row r="4387" spans="1:6" ht="13.5" x14ac:dyDescent="0.25">
      <c r="A4387" s="41">
        <v>92912</v>
      </c>
      <c r="B4387" s="38" t="s">
        <v>3929</v>
      </c>
      <c r="C4387" s="38" t="s">
        <v>92</v>
      </c>
      <c r="D4387" s="39" t="s">
        <v>16738</v>
      </c>
      <c r="F4387" s="12" t="str">
        <f t="shared" si="68"/>
        <v>92912</v>
      </c>
    </row>
    <row r="4388" spans="1:6" ht="13.5" x14ac:dyDescent="0.25">
      <c r="A4388" s="41">
        <v>92913</v>
      </c>
      <c r="B4388" s="38" t="s">
        <v>3930</v>
      </c>
      <c r="C4388" s="38" t="s">
        <v>92</v>
      </c>
      <c r="D4388" s="39" t="s">
        <v>16739</v>
      </c>
      <c r="F4388" s="12" t="str">
        <f t="shared" si="68"/>
        <v>92913</v>
      </c>
    </row>
    <row r="4389" spans="1:6" ht="13.5" x14ac:dyDescent="0.25">
      <c r="A4389" s="41">
        <v>92914</v>
      </c>
      <c r="B4389" s="38" t="s">
        <v>3931</v>
      </c>
      <c r="C4389" s="38" t="s">
        <v>92</v>
      </c>
      <c r="D4389" s="39" t="s">
        <v>16739</v>
      </c>
      <c r="F4389" s="12" t="str">
        <f t="shared" si="68"/>
        <v>92914</v>
      </c>
    </row>
    <row r="4390" spans="1:6" ht="13.5" x14ac:dyDescent="0.25">
      <c r="A4390" s="41">
        <v>92918</v>
      </c>
      <c r="B4390" s="38" t="s">
        <v>3932</v>
      </c>
      <c r="C4390" s="38" t="s">
        <v>92</v>
      </c>
      <c r="D4390" s="39" t="s">
        <v>10961</v>
      </c>
      <c r="F4390" s="12" t="str">
        <f t="shared" si="68"/>
        <v>92918</v>
      </c>
    </row>
    <row r="4391" spans="1:6" ht="13.5" x14ac:dyDescent="0.25">
      <c r="A4391" s="41">
        <v>92920</v>
      </c>
      <c r="B4391" s="38" t="s">
        <v>3933</v>
      </c>
      <c r="C4391" s="38" t="s">
        <v>92</v>
      </c>
      <c r="D4391" s="39" t="s">
        <v>14043</v>
      </c>
      <c r="F4391" s="12" t="str">
        <f t="shared" si="68"/>
        <v>92920</v>
      </c>
    </row>
    <row r="4392" spans="1:6" ht="13.5" x14ac:dyDescent="0.25">
      <c r="A4392" s="41">
        <v>92925</v>
      </c>
      <c r="B4392" s="38" t="s">
        <v>3934</v>
      </c>
      <c r="C4392" s="38" t="s">
        <v>92</v>
      </c>
      <c r="D4392" s="39" t="s">
        <v>16740</v>
      </c>
      <c r="F4392" s="12" t="str">
        <f t="shared" si="68"/>
        <v>92925</v>
      </c>
    </row>
    <row r="4393" spans="1:6" ht="13.5" x14ac:dyDescent="0.25">
      <c r="A4393" s="41">
        <v>92926</v>
      </c>
      <c r="B4393" s="38" t="s">
        <v>3935</v>
      </c>
      <c r="C4393" s="38" t="s">
        <v>92</v>
      </c>
      <c r="D4393" s="39" t="s">
        <v>16741</v>
      </c>
      <c r="F4393" s="12" t="str">
        <f t="shared" si="68"/>
        <v>92926</v>
      </c>
    </row>
    <row r="4394" spans="1:6" ht="13.5" x14ac:dyDescent="0.25">
      <c r="A4394" s="41">
        <v>92927</v>
      </c>
      <c r="B4394" s="38" t="s">
        <v>3936</v>
      </c>
      <c r="C4394" s="38" t="s">
        <v>92</v>
      </c>
      <c r="D4394" s="39" t="s">
        <v>16741</v>
      </c>
      <c r="F4394" s="12" t="str">
        <f t="shared" si="68"/>
        <v>92927</v>
      </c>
    </row>
    <row r="4395" spans="1:6" ht="13.5" x14ac:dyDescent="0.25">
      <c r="A4395" s="41">
        <v>92928</v>
      </c>
      <c r="B4395" s="38" t="s">
        <v>3937</v>
      </c>
      <c r="C4395" s="38" t="s">
        <v>92</v>
      </c>
      <c r="D4395" s="39" t="s">
        <v>16020</v>
      </c>
      <c r="F4395" s="12" t="str">
        <f t="shared" si="68"/>
        <v>92928</v>
      </c>
    </row>
    <row r="4396" spans="1:6" ht="13.5" x14ac:dyDescent="0.25">
      <c r="A4396" s="41">
        <v>92929</v>
      </c>
      <c r="B4396" s="38" t="s">
        <v>3938</v>
      </c>
      <c r="C4396" s="38" t="s">
        <v>92</v>
      </c>
      <c r="D4396" s="39" t="s">
        <v>16020</v>
      </c>
      <c r="F4396" s="12" t="str">
        <f t="shared" si="68"/>
        <v>92929</v>
      </c>
    </row>
    <row r="4397" spans="1:6" ht="13.5" x14ac:dyDescent="0.25">
      <c r="A4397" s="41">
        <v>92930</v>
      </c>
      <c r="B4397" s="38" t="s">
        <v>3939</v>
      </c>
      <c r="C4397" s="38" t="s">
        <v>92</v>
      </c>
      <c r="D4397" s="39" t="s">
        <v>16020</v>
      </c>
      <c r="F4397" s="12" t="str">
        <f t="shared" si="68"/>
        <v>92930</v>
      </c>
    </row>
    <row r="4398" spans="1:6" ht="13.5" x14ac:dyDescent="0.25">
      <c r="A4398" s="41">
        <v>92931</v>
      </c>
      <c r="B4398" s="38" t="s">
        <v>3940</v>
      </c>
      <c r="C4398" s="38" t="s">
        <v>92</v>
      </c>
      <c r="D4398" s="39" t="s">
        <v>16742</v>
      </c>
      <c r="F4398" s="12" t="str">
        <f t="shared" si="68"/>
        <v>92931</v>
      </c>
    </row>
    <row r="4399" spans="1:6" ht="13.5" x14ac:dyDescent="0.25">
      <c r="A4399" s="41">
        <v>92932</v>
      </c>
      <c r="B4399" s="38" t="s">
        <v>3941</v>
      </c>
      <c r="C4399" s="38" t="s">
        <v>92</v>
      </c>
      <c r="D4399" s="39" t="s">
        <v>16742</v>
      </c>
      <c r="F4399" s="12" t="str">
        <f t="shared" si="68"/>
        <v>92932</v>
      </c>
    </row>
    <row r="4400" spans="1:6" ht="13.5" x14ac:dyDescent="0.25">
      <c r="A4400" s="41">
        <v>92933</v>
      </c>
      <c r="B4400" s="38" t="s">
        <v>3942</v>
      </c>
      <c r="C4400" s="38" t="s">
        <v>92</v>
      </c>
      <c r="D4400" s="39" t="s">
        <v>16742</v>
      </c>
      <c r="F4400" s="12" t="str">
        <f t="shared" si="68"/>
        <v>92933</v>
      </c>
    </row>
    <row r="4401" spans="1:6" ht="13.5" x14ac:dyDescent="0.25">
      <c r="A4401" s="41">
        <v>92934</v>
      </c>
      <c r="B4401" s="38" t="s">
        <v>3943</v>
      </c>
      <c r="C4401" s="38" t="s">
        <v>92</v>
      </c>
      <c r="D4401" s="39" t="s">
        <v>16743</v>
      </c>
      <c r="F4401" s="12" t="str">
        <f t="shared" si="68"/>
        <v>92934</v>
      </c>
    </row>
    <row r="4402" spans="1:6" ht="13.5" x14ac:dyDescent="0.25">
      <c r="A4402" s="41">
        <v>92935</v>
      </c>
      <c r="B4402" s="38" t="s">
        <v>3944</v>
      </c>
      <c r="C4402" s="38" t="s">
        <v>92</v>
      </c>
      <c r="D4402" s="39" t="s">
        <v>16743</v>
      </c>
      <c r="F4402" s="12" t="str">
        <f t="shared" si="68"/>
        <v>92935</v>
      </c>
    </row>
    <row r="4403" spans="1:6" ht="13.5" x14ac:dyDescent="0.25">
      <c r="A4403" s="41">
        <v>92936</v>
      </c>
      <c r="B4403" s="38" t="s">
        <v>3945</v>
      </c>
      <c r="C4403" s="38" t="s">
        <v>92</v>
      </c>
      <c r="D4403" s="39" t="s">
        <v>9393</v>
      </c>
      <c r="F4403" s="12" t="str">
        <f t="shared" si="68"/>
        <v>92936</v>
      </c>
    </row>
    <row r="4404" spans="1:6" ht="13.5" x14ac:dyDescent="0.25">
      <c r="A4404" s="41">
        <v>92937</v>
      </c>
      <c r="B4404" s="38" t="s">
        <v>3946</v>
      </c>
      <c r="C4404" s="38" t="s">
        <v>92</v>
      </c>
      <c r="D4404" s="39" t="s">
        <v>9393</v>
      </c>
      <c r="F4404" s="12" t="str">
        <f t="shared" si="68"/>
        <v>92937</v>
      </c>
    </row>
    <row r="4405" spans="1:6" ht="13.5" x14ac:dyDescent="0.25">
      <c r="A4405" s="41">
        <v>92938</v>
      </c>
      <c r="B4405" s="38" t="s">
        <v>3947</v>
      </c>
      <c r="C4405" s="38" t="s">
        <v>92</v>
      </c>
      <c r="D4405" s="39" t="s">
        <v>16744</v>
      </c>
      <c r="F4405" s="12" t="str">
        <f t="shared" si="68"/>
        <v>92938</v>
      </c>
    </row>
    <row r="4406" spans="1:6" ht="13.5" x14ac:dyDescent="0.25">
      <c r="A4406" s="41">
        <v>92939</v>
      </c>
      <c r="B4406" s="38" t="s">
        <v>3948</v>
      </c>
      <c r="C4406" s="38" t="s">
        <v>92</v>
      </c>
      <c r="D4406" s="39" t="s">
        <v>8198</v>
      </c>
      <c r="F4406" s="12" t="str">
        <f t="shared" si="68"/>
        <v>92939</v>
      </c>
    </row>
    <row r="4407" spans="1:6" ht="13.5" x14ac:dyDescent="0.25">
      <c r="A4407" s="41">
        <v>92940</v>
      </c>
      <c r="B4407" s="38" t="s">
        <v>3949</v>
      </c>
      <c r="C4407" s="38" t="s">
        <v>92</v>
      </c>
      <c r="D4407" s="39" t="s">
        <v>14556</v>
      </c>
      <c r="F4407" s="12" t="str">
        <f t="shared" si="68"/>
        <v>92940</v>
      </c>
    </row>
    <row r="4408" spans="1:6" ht="13.5" x14ac:dyDescent="0.25">
      <c r="A4408" s="41">
        <v>92941</v>
      </c>
      <c r="B4408" s="38" t="s">
        <v>3950</v>
      </c>
      <c r="C4408" s="38" t="s">
        <v>92</v>
      </c>
      <c r="D4408" s="39" t="s">
        <v>16745</v>
      </c>
      <c r="F4408" s="12" t="str">
        <f t="shared" si="68"/>
        <v>92941</v>
      </c>
    </row>
    <row r="4409" spans="1:6" ht="13.5" x14ac:dyDescent="0.25">
      <c r="A4409" s="41">
        <v>92942</v>
      </c>
      <c r="B4409" s="38" t="s">
        <v>3951</v>
      </c>
      <c r="C4409" s="38" t="s">
        <v>92</v>
      </c>
      <c r="D4409" s="39" t="s">
        <v>16745</v>
      </c>
      <c r="F4409" s="12" t="str">
        <f t="shared" si="68"/>
        <v>92942</v>
      </c>
    </row>
    <row r="4410" spans="1:6" ht="13.5" x14ac:dyDescent="0.25">
      <c r="A4410" s="41">
        <v>92943</v>
      </c>
      <c r="B4410" s="38" t="s">
        <v>3952</v>
      </c>
      <c r="C4410" s="38" t="s">
        <v>92</v>
      </c>
      <c r="D4410" s="39" t="s">
        <v>16746</v>
      </c>
      <c r="F4410" s="12" t="str">
        <f t="shared" si="68"/>
        <v>92943</v>
      </c>
    </row>
    <row r="4411" spans="1:6" ht="13.5" x14ac:dyDescent="0.25">
      <c r="A4411" s="41">
        <v>92944</v>
      </c>
      <c r="B4411" s="38" t="s">
        <v>3953</v>
      </c>
      <c r="C4411" s="38" t="s">
        <v>92</v>
      </c>
      <c r="D4411" s="39" t="s">
        <v>16746</v>
      </c>
      <c r="F4411" s="12" t="str">
        <f t="shared" si="68"/>
        <v>92944</v>
      </c>
    </row>
    <row r="4412" spans="1:6" ht="13.5" x14ac:dyDescent="0.25">
      <c r="A4412" s="41">
        <v>92945</v>
      </c>
      <c r="B4412" s="38" t="s">
        <v>3954</v>
      </c>
      <c r="C4412" s="38" t="s">
        <v>92</v>
      </c>
      <c r="D4412" s="39" t="s">
        <v>16746</v>
      </c>
      <c r="F4412" s="12" t="str">
        <f t="shared" si="68"/>
        <v>92945</v>
      </c>
    </row>
    <row r="4413" spans="1:6" ht="13.5" x14ac:dyDescent="0.25">
      <c r="A4413" s="41">
        <v>92946</v>
      </c>
      <c r="B4413" s="38" t="s">
        <v>3955</v>
      </c>
      <c r="C4413" s="38" t="s">
        <v>92</v>
      </c>
      <c r="D4413" s="39" t="s">
        <v>16182</v>
      </c>
      <c r="F4413" s="12" t="str">
        <f t="shared" si="68"/>
        <v>92946</v>
      </c>
    </row>
    <row r="4414" spans="1:6" ht="13.5" x14ac:dyDescent="0.25">
      <c r="A4414" s="41">
        <v>92947</v>
      </c>
      <c r="B4414" s="38" t="s">
        <v>3956</v>
      </c>
      <c r="C4414" s="38" t="s">
        <v>92</v>
      </c>
      <c r="D4414" s="39" t="s">
        <v>16182</v>
      </c>
      <c r="F4414" s="12" t="str">
        <f t="shared" si="68"/>
        <v>92947</v>
      </c>
    </row>
    <row r="4415" spans="1:6" ht="13.5" x14ac:dyDescent="0.25">
      <c r="A4415" s="41">
        <v>92948</v>
      </c>
      <c r="B4415" s="38" t="s">
        <v>3957</v>
      </c>
      <c r="C4415" s="38" t="s">
        <v>92</v>
      </c>
      <c r="D4415" s="39" t="s">
        <v>16182</v>
      </c>
      <c r="F4415" s="12" t="str">
        <f t="shared" si="68"/>
        <v>92948</v>
      </c>
    </row>
    <row r="4416" spans="1:6" ht="13.5" x14ac:dyDescent="0.25">
      <c r="A4416" s="41">
        <v>92949</v>
      </c>
      <c r="B4416" s="38" t="s">
        <v>3958</v>
      </c>
      <c r="C4416" s="38" t="s">
        <v>92</v>
      </c>
      <c r="D4416" s="39" t="s">
        <v>16747</v>
      </c>
      <c r="F4416" s="12" t="str">
        <f t="shared" si="68"/>
        <v>92949</v>
      </c>
    </row>
    <row r="4417" spans="1:6" ht="13.5" x14ac:dyDescent="0.25">
      <c r="A4417" s="41">
        <v>92950</v>
      </c>
      <c r="B4417" s="38" t="s">
        <v>3959</v>
      </c>
      <c r="C4417" s="38" t="s">
        <v>92</v>
      </c>
      <c r="D4417" s="39" t="s">
        <v>16747</v>
      </c>
      <c r="F4417" s="12" t="str">
        <f t="shared" si="68"/>
        <v>92950</v>
      </c>
    </row>
    <row r="4418" spans="1:6" ht="13.5" x14ac:dyDescent="0.25">
      <c r="A4418" s="41">
        <v>92951</v>
      </c>
      <c r="B4418" s="38" t="s">
        <v>3960</v>
      </c>
      <c r="C4418" s="38" t="s">
        <v>92</v>
      </c>
      <c r="D4418" s="39" t="s">
        <v>16748</v>
      </c>
      <c r="F4418" s="12" t="str">
        <f t="shared" si="68"/>
        <v>92951</v>
      </c>
    </row>
    <row r="4419" spans="1:6" ht="13.5" x14ac:dyDescent="0.25">
      <c r="A4419" s="41">
        <v>92952</v>
      </c>
      <c r="B4419" s="38" t="s">
        <v>3961</v>
      </c>
      <c r="C4419" s="38" t="s">
        <v>92</v>
      </c>
      <c r="D4419" s="39" t="s">
        <v>16748</v>
      </c>
      <c r="F4419" s="12" t="str">
        <f t="shared" si="68"/>
        <v>92952</v>
      </c>
    </row>
    <row r="4420" spans="1:6" ht="13.5" x14ac:dyDescent="0.25">
      <c r="A4420" s="41">
        <v>92953</v>
      </c>
      <c r="B4420" s="38" t="s">
        <v>3962</v>
      </c>
      <c r="C4420" s="38" t="s">
        <v>92</v>
      </c>
      <c r="D4420" s="39" t="s">
        <v>16749</v>
      </c>
      <c r="F4420" s="12" t="str">
        <f t="shared" ref="F4420:F4483" si="69">CLEAN(A4420)</f>
        <v>92953</v>
      </c>
    </row>
    <row r="4421" spans="1:6" ht="13.5" x14ac:dyDescent="0.25">
      <c r="A4421" s="41">
        <v>93050</v>
      </c>
      <c r="B4421" s="38" t="s">
        <v>3963</v>
      </c>
      <c r="C4421" s="38" t="s">
        <v>92</v>
      </c>
      <c r="D4421" s="39" t="s">
        <v>6542</v>
      </c>
      <c r="F4421" s="12" t="str">
        <f t="shared" si="69"/>
        <v>93050</v>
      </c>
    </row>
    <row r="4422" spans="1:6" ht="13.5" x14ac:dyDescent="0.25">
      <c r="A4422" s="41">
        <v>93052</v>
      </c>
      <c r="B4422" s="38" t="s">
        <v>3964</v>
      </c>
      <c r="C4422" s="38" t="s">
        <v>92</v>
      </c>
      <c r="D4422" s="39" t="s">
        <v>16750</v>
      </c>
      <c r="F4422" s="12" t="str">
        <f t="shared" si="69"/>
        <v>93052</v>
      </c>
    </row>
    <row r="4423" spans="1:6" ht="13.5" x14ac:dyDescent="0.25">
      <c r="A4423" s="41">
        <v>93054</v>
      </c>
      <c r="B4423" s="38" t="s">
        <v>3965</v>
      </c>
      <c r="C4423" s="38" t="s">
        <v>92</v>
      </c>
      <c r="D4423" s="39" t="s">
        <v>14077</v>
      </c>
      <c r="F4423" s="12" t="str">
        <f t="shared" si="69"/>
        <v>93054</v>
      </c>
    </row>
    <row r="4424" spans="1:6" ht="13.5" x14ac:dyDescent="0.25">
      <c r="A4424" s="41">
        <v>93055</v>
      </c>
      <c r="B4424" s="38" t="s">
        <v>3966</v>
      </c>
      <c r="C4424" s="38" t="s">
        <v>92</v>
      </c>
      <c r="D4424" s="39" t="s">
        <v>16751</v>
      </c>
      <c r="F4424" s="12" t="str">
        <f t="shared" si="69"/>
        <v>93055</v>
      </c>
    </row>
    <row r="4425" spans="1:6" ht="13.5" x14ac:dyDescent="0.25">
      <c r="A4425" s="41">
        <v>93056</v>
      </c>
      <c r="B4425" s="38" t="s">
        <v>3967</v>
      </c>
      <c r="C4425" s="38" t="s">
        <v>92</v>
      </c>
      <c r="D4425" s="39" t="s">
        <v>9903</v>
      </c>
      <c r="F4425" s="12" t="str">
        <f t="shared" si="69"/>
        <v>93056</v>
      </c>
    </row>
    <row r="4426" spans="1:6" ht="13.5" x14ac:dyDescent="0.25">
      <c r="A4426" s="41">
        <v>93057</v>
      </c>
      <c r="B4426" s="38" t="s">
        <v>3968</v>
      </c>
      <c r="C4426" s="38" t="s">
        <v>92</v>
      </c>
      <c r="D4426" s="39" t="s">
        <v>16576</v>
      </c>
      <c r="F4426" s="12" t="str">
        <f t="shared" si="69"/>
        <v>93057</v>
      </c>
    </row>
    <row r="4427" spans="1:6" ht="13.5" x14ac:dyDescent="0.25">
      <c r="A4427" s="41">
        <v>93058</v>
      </c>
      <c r="B4427" s="38" t="s">
        <v>3969</v>
      </c>
      <c r="C4427" s="38" t="s">
        <v>92</v>
      </c>
      <c r="D4427" s="39" t="s">
        <v>16752</v>
      </c>
      <c r="F4427" s="12" t="str">
        <f t="shared" si="69"/>
        <v>93058</v>
      </c>
    </row>
    <row r="4428" spans="1:6" ht="13.5" x14ac:dyDescent="0.25">
      <c r="A4428" s="41">
        <v>93059</v>
      </c>
      <c r="B4428" s="38" t="s">
        <v>3970</v>
      </c>
      <c r="C4428" s="38" t="s">
        <v>92</v>
      </c>
      <c r="D4428" s="39" t="s">
        <v>15750</v>
      </c>
      <c r="F4428" s="12" t="str">
        <f t="shared" si="69"/>
        <v>93059</v>
      </c>
    </row>
    <row r="4429" spans="1:6" ht="13.5" x14ac:dyDescent="0.25">
      <c r="A4429" s="41">
        <v>93060</v>
      </c>
      <c r="B4429" s="38" t="s">
        <v>3971</v>
      </c>
      <c r="C4429" s="38" t="s">
        <v>92</v>
      </c>
      <c r="D4429" s="39" t="s">
        <v>16753</v>
      </c>
      <c r="F4429" s="12" t="str">
        <f t="shared" si="69"/>
        <v>93060</v>
      </c>
    </row>
    <row r="4430" spans="1:6" ht="13.5" x14ac:dyDescent="0.25">
      <c r="A4430" s="41">
        <v>93061</v>
      </c>
      <c r="B4430" s="38" t="s">
        <v>3972</v>
      </c>
      <c r="C4430" s="38" t="s">
        <v>92</v>
      </c>
      <c r="D4430" s="39" t="s">
        <v>12847</v>
      </c>
      <c r="F4430" s="12" t="str">
        <f t="shared" si="69"/>
        <v>93061</v>
      </c>
    </row>
    <row r="4431" spans="1:6" ht="13.5" x14ac:dyDescent="0.25">
      <c r="A4431" s="41">
        <v>93062</v>
      </c>
      <c r="B4431" s="38" t="s">
        <v>3973</v>
      </c>
      <c r="C4431" s="38" t="s">
        <v>92</v>
      </c>
      <c r="D4431" s="39" t="s">
        <v>16754</v>
      </c>
      <c r="F4431" s="12" t="str">
        <f t="shared" si="69"/>
        <v>93062</v>
      </c>
    </row>
    <row r="4432" spans="1:6" ht="13.5" x14ac:dyDescent="0.25">
      <c r="A4432" s="41">
        <v>93063</v>
      </c>
      <c r="B4432" s="38" t="s">
        <v>3974</v>
      </c>
      <c r="C4432" s="38" t="s">
        <v>92</v>
      </c>
      <c r="D4432" s="39" t="s">
        <v>16755</v>
      </c>
      <c r="F4432" s="12" t="str">
        <f t="shared" si="69"/>
        <v>93063</v>
      </c>
    </row>
    <row r="4433" spans="1:6" ht="13.5" x14ac:dyDescent="0.25">
      <c r="A4433" s="41">
        <v>93064</v>
      </c>
      <c r="B4433" s="38" t="s">
        <v>3975</v>
      </c>
      <c r="C4433" s="38" t="s">
        <v>92</v>
      </c>
      <c r="D4433" s="39" t="s">
        <v>16756</v>
      </c>
      <c r="F4433" s="12" t="str">
        <f t="shared" si="69"/>
        <v>93064</v>
      </c>
    </row>
    <row r="4434" spans="1:6" ht="13.5" x14ac:dyDescent="0.25">
      <c r="A4434" s="41">
        <v>93065</v>
      </c>
      <c r="B4434" s="38" t="s">
        <v>3976</v>
      </c>
      <c r="C4434" s="38" t="s">
        <v>92</v>
      </c>
      <c r="D4434" s="39" t="s">
        <v>16616</v>
      </c>
      <c r="F4434" s="12" t="str">
        <f t="shared" si="69"/>
        <v>93065</v>
      </c>
    </row>
    <row r="4435" spans="1:6" ht="13.5" x14ac:dyDescent="0.25">
      <c r="A4435" s="41">
        <v>93066</v>
      </c>
      <c r="B4435" s="38" t="s">
        <v>3977</v>
      </c>
      <c r="C4435" s="38" t="s">
        <v>92</v>
      </c>
      <c r="D4435" s="39" t="s">
        <v>16757</v>
      </c>
      <c r="F4435" s="12" t="str">
        <f t="shared" si="69"/>
        <v>93066</v>
      </c>
    </row>
    <row r="4436" spans="1:6" ht="13.5" x14ac:dyDescent="0.25">
      <c r="A4436" s="41">
        <v>93067</v>
      </c>
      <c r="B4436" s="38" t="s">
        <v>3978</v>
      </c>
      <c r="C4436" s="38" t="s">
        <v>92</v>
      </c>
      <c r="D4436" s="39" t="s">
        <v>11679</v>
      </c>
      <c r="F4436" s="12" t="str">
        <f t="shared" si="69"/>
        <v>93067</v>
      </c>
    </row>
    <row r="4437" spans="1:6" ht="13.5" x14ac:dyDescent="0.25">
      <c r="A4437" s="41">
        <v>93068</v>
      </c>
      <c r="B4437" s="38" t="s">
        <v>3979</v>
      </c>
      <c r="C4437" s="38" t="s">
        <v>92</v>
      </c>
      <c r="D4437" s="39" t="s">
        <v>16758</v>
      </c>
      <c r="F4437" s="12" t="str">
        <f t="shared" si="69"/>
        <v>93068</v>
      </c>
    </row>
    <row r="4438" spans="1:6" ht="13.5" x14ac:dyDescent="0.25">
      <c r="A4438" s="41">
        <v>93069</v>
      </c>
      <c r="B4438" s="38" t="s">
        <v>3980</v>
      </c>
      <c r="C4438" s="38" t="s">
        <v>92</v>
      </c>
      <c r="D4438" s="39" t="s">
        <v>16759</v>
      </c>
      <c r="F4438" s="12" t="str">
        <f t="shared" si="69"/>
        <v>93069</v>
      </c>
    </row>
    <row r="4439" spans="1:6" ht="13.5" x14ac:dyDescent="0.25">
      <c r="A4439" s="41">
        <v>93070</v>
      </c>
      <c r="B4439" s="38" t="s">
        <v>3981</v>
      </c>
      <c r="C4439" s="38" t="s">
        <v>92</v>
      </c>
      <c r="D4439" s="39" t="s">
        <v>16632</v>
      </c>
      <c r="F4439" s="12" t="str">
        <f t="shared" si="69"/>
        <v>93070</v>
      </c>
    </row>
    <row r="4440" spans="1:6" ht="13.5" x14ac:dyDescent="0.25">
      <c r="A4440" s="41">
        <v>93071</v>
      </c>
      <c r="B4440" s="38" t="s">
        <v>3982</v>
      </c>
      <c r="C4440" s="38" t="s">
        <v>92</v>
      </c>
      <c r="D4440" s="39" t="s">
        <v>16760</v>
      </c>
      <c r="F4440" s="12" t="str">
        <f t="shared" si="69"/>
        <v>93071</v>
      </c>
    </row>
    <row r="4441" spans="1:6" ht="13.5" x14ac:dyDescent="0.25">
      <c r="A4441" s="41">
        <v>93072</v>
      </c>
      <c r="B4441" s="38" t="s">
        <v>3983</v>
      </c>
      <c r="C4441" s="38" t="s">
        <v>92</v>
      </c>
      <c r="D4441" s="39" t="s">
        <v>16761</v>
      </c>
      <c r="F4441" s="12" t="str">
        <f t="shared" si="69"/>
        <v>93072</v>
      </c>
    </row>
    <row r="4442" spans="1:6" ht="13.5" x14ac:dyDescent="0.25">
      <c r="A4442" s="41">
        <v>93074</v>
      </c>
      <c r="B4442" s="38" t="s">
        <v>3984</v>
      </c>
      <c r="C4442" s="38" t="s">
        <v>92</v>
      </c>
      <c r="D4442" s="39" t="s">
        <v>8475</v>
      </c>
      <c r="F4442" s="12" t="str">
        <f t="shared" si="69"/>
        <v>93074</v>
      </c>
    </row>
    <row r="4443" spans="1:6" ht="13.5" x14ac:dyDescent="0.25">
      <c r="A4443" s="41">
        <v>93075</v>
      </c>
      <c r="B4443" s="38" t="s">
        <v>3985</v>
      </c>
      <c r="C4443" s="38" t="s">
        <v>92</v>
      </c>
      <c r="D4443" s="39" t="s">
        <v>12205</v>
      </c>
      <c r="F4443" s="12" t="str">
        <f t="shared" si="69"/>
        <v>93075</v>
      </c>
    </row>
    <row r="4444" spans="1:6" ht="13.5" x14ac:dyDescent="0.25">
      <c r="A4444" s="41">
        <v>93076</v>
      </c>
      <c r="B4444" s="38" t="s">
        <v>3986</v>
      </c>
      <c r="C4444" s="38" t="s">
        <v>92</v>
      </c>
      <c r="D4444" s="39" t="s">
        <v>14187</v>
      </c>
      <c r="F4444" s="12" t="str">
        <f t="shared" si="69"/>
        <v>93076</v>
      </c>
    </row>
    <row r="4445" spans="1:6" ht="13.5" x14ac:dyDescent="0.25">
      <c r="A4445" s="41">
        <v>93077</v>
      </c>
      <c r="B4445" s="38" t="s">
        <v>3987</v>
      </c>
      <c r="C4445" s="38" t="s">
        <v>92</v>
      </c>
      <c r="D4445" s="39" t="s">
        <v>16762</v>
      </c>
      <c r="F4445" s="12" t="str">
        <f t="shared" si="69"/>
        <v>93077</v>
      </c>
    </row>
    <row r="4446" spans="1:6" ht="13.5" x14ac:dyDescent="0.25">
      <c r="A4446" s="41">
        <v>93078</v>
      </c>
      <c r="B4446" s="38" t="s">
        <v>3988</v>
      </c>
      <c r="C4446" s="38" t="s">
        <v>92</v>
      </c>
      <c r="D4446" s="39" t="s">
        <v>16615</v>
      </c>
      <c r="F4446" s="12" t="str">
        <f t="shared" si="69"/>
        <v>93078</v>
      </c>
    </row>
    <row r="4447" spans="1:6" ht="13.5" x14ac:dyDescent="0.25">
      <c r="A4447" s="41">
        <v>93079</v>
      </c>
      <c r="B4447" s="38" t="s">
        <v>3989</v>
      </c>
      <c r="C4447" s="38" t="s">
        <v>92</v>
      </c>
      <c r="D4447" s="39" t="s">
        <v>16446</v>
      </c>
      <c r="F4447" s="12" t="str">
        <f t="shared" si="69"/>
        <v>93079</v>
      </c>
    </row>
    <row r="4448" spans="1:6" ht="13.5" x14ac:dyDescent="0.25">
      <c r="A4448" s="41">
        <v>93080</v>
      </c>
      <c r="B4448" s="38" t="s">
        <v>3990</v>
      </c>
      <c r="C4448" s="38" t="s">
        <v>92</v>
      </c>
      <c r="D4448" s="39" t="s">
        <v>13849</v>
      </c>
      <c r="F4448" s="12" t="str">
        <f t="shared" si="69"/>
        <v>93080</v>
      </c>
    </row>
    <row r="4449" spans="1:6" ht="13.5" x14ac:dyDescent="0.25">
      <c r="A4449" s="41">
        <v>93081</v>
      </c>
      <c r="B4449" s="38" t="s">
        <v>3991</v>
      </c>
      <c r="C4449" s="38" t="s">
        <v>92</v>
      </c>
      <c r="D4449" s="39" t="s">
        <v>15668</v>
      </c>
      <c r="F4449" s="12" t="str">
        <f t="shared" si="69"/>
        <v>93081</v>
      </c>
    </row>
    <row r="4450" spans="1:6" ht="13.5" x14ac:dyDescent="0.25">
      <c r="A4450" s="41">
        <v>93082</v>
      </c>
      <c r="B4450" s="38" t="s">
        <v>3992</v>
      </c>
      <c r="C4450" s="38" t="s">
        <v>92</v>
      </c>
      <c r="D4450" s="39" t="s">
        <v>8760</v>
      </c>
      <c r="F4450" s="12" t="str">
        <f t="shared" si="69"/>
        <v>93082</v>
      </c>
    </row>
    <row r="4451" spans="1:6" ht="13.5" x14ac:dyDescent="0.25">
      <c r="A4451" s="41">
        <v>93083</v>
      </c>
      <c r="B4451" s="38" t="s">
        <v>3993</v>
      </c>
      <c r="C4451" s="38" t="s">
        <v>92</v>
      </c>
      <c r="D4451" s="39" t="s">
        <v>10553</v>
      </c>
      <c r="F4451" s="12" t="str">
        <f t="shared" si="69"/>
        <v>93083</v>
      </c>
    </row>
    <row r="4452" spans="1:6" ht="13.5" x14ac:dyDescent="0.25">
      <c r="A4452" s="41">
        <v>93084</v>
      </c>
      <c r="B4452" s="38" t="s">
        <v>3994</v>
      </c>
      <c r="C4452" s="38" t="s">
        <v>92</v>
      </c>
      <c r="D4452" s="39" t="s">
        <v>16763</v>
      </c>
      <c r="F4452" s="12" t="str">
        <f t="shared" si="69"/>
        <v>93084</v>
      </c>
    </row>
    <row r="4453" spans="1:6" ht="13.5" x14ac:dyDescent="0.25">
      <c r="A4453" s="41">
        <v>93085</v>
      </c>
      <c r="B4453" s="38" t="s">
        <v>3995</v>
      </c>
      <c r="C4453" s="38" t="s">
        <v>92</v>
      </c>
      <c r="D4453" s="39" t="s">
        <v>14014</v>
      </c>
      <c r="F4453" s="12" t="str">
        <f t="shared" si="69"/>
        <v>93085</v>
      </c>
    </row>
    <row r="4454" spans="1:6" ht="13.5" x14ac:dyDescent="0.25">
      <c r="A4454" s="41">
        <v>93086</v>
      </c>
      <c r="B4454" s="38" t="s">
        <v>3996</v>
      </c>
      <c r="C4454" s="38" t="s">
        <v>92</v>
      </c>
      <c r="D4454" s="39" t="s">
        <v>16764</v>
      </c>
      <c r="F4454" s="12" t="str">
        <f t="shared" si="69"/>
        <v>93086</v>
      </c>
    </row>
    <row r="4455" spans="1:6" ht="13.5" x14ac:dyDescent="0.25">
      <c r="A4455" s="41">
        <v>93087</v>
      </c>
      <c r="B4455" s="38" t="s">
        <v>3997</v>
      </c>
      <c r="C4455" s="38" t="s">
        <v>92</v>
      </c>
      <c r="D4455" s="39" t="s">
        <v>16765</v>
      </c>
      <c r="F4455" s="12" t="str">
        <f t="shared" si="69"/>
        <v>93087</v>
      </c>
    </row>
    <row r="4456" spans="1:6" ht="13.5" x14ac:dyDescent="0.25">
      <c r="A4456" s="41">
        <v>93088</v>
      </c>
      <c r="B4456" s="38" t="s">
        <v>3998</v>
      </c>
      <c r="C4456" s="38" t="s">
        <v>92</v>
      </c>
      <c r="D4456" s="39" t="s">
        <v>7268</v>
      </c>
      <c r="F4456" s="12" t="str">
        <f t="shared" si="69"/>
        <v>93088</v>
      </c>
    </row>
    <row r="4457" spans="1:6" ht="13.5" x14ac:dyDescent="0.25">
      <c r="A4457" s="41">
        <v>93089</v>
      </c>
      <c r="B4457" s="38" t="s">
        <v>3999</v>
      </c>
      <c r="C4457" s="38" t="s">
        <v>92</v>
      </c>
      <c r="D4457" s="39" t="s">
        <v>13014</v>
      </c>
      <c r="F4457" s="12" t="str">
        <f t="shared" si="69"/>
        <v>93089</v>
      </c>
    </row>
    <row r="4458" spans="1:6" ht="13.5" x14ac:dyDescent="0.25">
      <c r="A4458" s="41">
        <v>93090</v>
      </c>
      <c r="B4458" s="38" t="s">
        <v>4000</v>
      </c>
      <c r="C4458" s="38" t="s">
        <v>92</v>
      </c>
      <c r="D4458" s="39" t="s">
        <v>16639</v>
      </c>
      <c r="F4458" s="12" t="str">
        <f t="shared" si="69"/>
        <v>93090</v>
      </c>
    </row>
    <row r="4459" spans="1:6" ht="13.5" x14ac:dyDescent="0.25">
      <c r="A4459" s="41">
        <v>93091</v>
      </c>
      <c r="B4459" s="38" t="s">
        <v>4001</v>
      </c>
      <c r="C4459" s="38" t="s">
        <v>92</v>
      </c>
      <c r="D4459" s="39" t="s">
        <v>13018</v>
      </c>
      <c r="F4459" s="12" t="str">
        <f t="shared" si="69"/>
        <v>93091</v>
      </c>
    </row>
    <row r="4460" spans="1:6" ht="13.5" x14ac:dyDescent="0.25">
      <c r="A4460" s="41">
        <v>93092</v>
      </c>
      <c r="B4460" s="38" t="s">
        <v>4002</v>
      </c>
      <c r="C4460" s="38" t="s">
        <v>92</v>
      </c>
      <c r="D4460" s="39" t="s">
        <v>16766</v>
      </c>
      <c r="F4460" s="12" t="str">
        <f t="shared" si="69"/>
        <v>93092</v>
      </c>
    </row>
    <row r="4461" spans="1:6" ht="13.5" x14ac:dyDescent="0.25">
      <c r="A4461" s="41">
        <v>93093</v>
      </c>
      <c r="B4461" s="38" t="s">
        <v>4003</v>
      </c>
      <c r="C4461" s="38" t="s">
        <v>92</v>
      </c>
      <c r="D4461" s="39" t="s">
        <v>9577</v>
      </c>
      <c r="F4461" s="12" t="str">
        <f t="shared" si="69"/>
        <v>93093</v>
      </c>
    </row>
    <row r="4462" spans="1:6" ht="13.5" x14ac:dyDescent="0.25">
      <c r="A4462" s="41">
        <v>93094</v>
      </c>
      <c r="B4462" s="38" t="s">
        <v>4004</v>
      </c>
      <c r="C4462" s="38" t="s">
        <v>92</v>
      </c>
      <c r="D4462" s="39" t="s">
        <v>16767</v>
      </c>
      <c r="F4462" s="12" t="str">
        <f t="shared" si="69"/>
        <v>93094</v>
      </c>
    </row>
    <row r="4463" spans="1:6" ht="13.5" x14ac:dyDescent="0.25">
      <c r="A4463" s="41">
        <v>93097</v>
      </c>
      <c r="B4463" s="38" t="s">
        <v>4005</v>
      </c>
      <c r="C4463" s="38" t="s">
        <v>92</v>
      </c>
      <c r="D4463" s="39" t="s">
        <v>10148</v>
      </c>
      <c r="F4463" s="12" t="str">
        <f t="shared" si="69"/>
        <v>93097</v>
      </c>
    </row>
    <row r="4464" spans="1:6" ht="13.5" x14ac:dyDescent="0.25">
      <c r="A4464" s="41">
        <v>93098</v>
      </c>
      <c r="B4464" s="38" t="s">
        <v>4006</v>
      </c>
      <c r="C4464" s="38" t="s">
        <v>92</v>
      </c>
      <c r="D4464" s="39" t="s">
        <v>16768</v>
      </c>
      <c r="F4464" s="12" t="str">
        <f t="shared" si="69"/>
        <v>93098</v>
      </c>
    </row>
    <row r="4465" spans="1:6" ht="13.5" x14ac:dyDescent="0.25">
      <c r="A4465" s="41">
        <v>93099</v>
      </c>
      <c r="B4465" s="38" t="s">
        <v>4007</v>
      </c>
      <c r="C4465" s="38" t="s">
        <v>92</v>
      </c>
      <c r="D4465" s="39" t="s">
        <v>16430</v>
      </c>
      <c r="F4465" s="12" t="str">
        <f t="shared" si="69"/>
        <v>93099</v>
      </c>
    </row>
    <row r="4466" spans="1:6" ht="13.5" x14ac:dyDescent="0.25">
      <c r="A4466" s="41">
        <v>93100</v>
      </c>
      <c r="B4466" s="38" t="s">
        <v>4008</v>
      </c>
      <c r="C4466" s="38" t="s">
        <v>92</v>
      </c>
      <c r="D4466" s="39" t="s">
        <v>16769</v>
      </c>
      <c r="F4466" s="12" t="str">
        <f t="shared" si="69"/>
        <v>93100</v>
      </c>
    </row>
    <row r="4467" spans="1:6" ht="13.5" x14ac:dyDescent="0.25">
      <c r="A4467" s="41">
        <v>93101</v>
      </c>
      <c r="B4467" s="38" t="s">
        <v>4009</v>
      </c>
      <c r="C4467" s="38" t="s">
        <v>92</v>
      </c>
      <c r="D4467" s="39" t="s">
        <v>16770</v>
      </c>
      <c r="F4467" s="12" t="str">
        <f t="shared" si="69"/>
        <v>93101</v>
      </c>
    </row>
    <row r="4468" spans="1:6" ht="13.5" x14ac:dyDescent="0.25">
      <c r="A4468" s="41">
        <v>93102</v>
      </c>
      <c r="B4468" s="38" t="s">
        <v>4010</v>
      </c>
      <c r="C4468" s="38" t="s">
        <v>92</v>
      </c>
      <c r="D4468" s="39" t="s">
        <v>16771</v>
      </c>
      <c r="F4468" s="12" t="str">
        <f t="shared" si="69"/>
        <v>93102</v>
      </c>
    </row>
    <row r="4469" spans="1:6" ht="13.5" x14ac:dyDescent="0.25">
      <c r="A4469" s="41">
        <v>93103</v>
      </c>
      <c r="B4469" s="38" t="s">
        <v>4011</v>
      </c>
      <c r="C4469" s="38" t="s">
        <v>92</v>
      </c>
      <c r="D4469" s="39" t="s">
        <v>16772</v>
      </c>
      <c r="F4469" s="12" t="str">
        <f t="shared" si="69"/>
        <v>93103</v>
      </c>
    </row>
    <row r="4470" spans="1:6" ht="13.5" x14ac:dyDescent="0.25">
      <c r="A4470" s="41">
        <v>93104</v>
      </c>
      <c r="B4470" s="38" t="s">
        <v>4012</v>
      </c>
      <c r="C4470" s="38" t="s">
        <v>92</v>
      </c>
      <c r="D4470" s="39" t="s">
        <v>12840</v>
      </c>
      <c r="F4470" s="12" t="str">
        <f t="shared" si="69"/>
        <v>93104</v>
      </c>
    </row>
    <row r="4471" spans="1:6" ht="13.5" x14ac:dyDescent="0.25">
      <c r="A4471" s="41">
        <v>93105</v>
      </c>
      <c r="B4471" s="38" t="s">
        <v>4013</v>
      </c>
      <c r="C4471" s="38" t="s">
        <v>92</v>
      </c>
      <c r="D4471" s="39" t="s">
        <v>16773</v>
      </c>
      <c r="F4471" s="12" t="str">
        <f t="shared" si="69"/>
        <v>93105</v>
      </c>
    </row>
    <row r="4472" spans="1:6" ht="13.5" x14ac:dyDescent="0.25">
      <c r="A4472" s="41">
        <v>93106</v>
      </c>
      <c r="B4472" s="38" t="s">
        <v>4014</v>
      </c>
      <c r="C4472" s="38" t="s">
        <v>92</v>
      </c>
      <c r="D4472" s="39" t="s">
        <v>16774</v>
      </c>
      <c r="F4472" s="12" t="str">
        <f t="shared" si="69"/>
        <v>93106</v>
      </c>
    </row>
    <row r="4473" spans="1:6" ht="13.5" x14ac:dyDescent="0.25">
      <c r="A4473" s="41">
        <v>93107</v>
      </c>
      <c r="B4473" s="38" t="s">
        <v>4015</v>
      </c>
      <c r="C4473" s="38" t="s">
        <v>92</v>
      </c>
      <c r="D4473" s="39" t="s">
        <v>16775</v>
      </c>
      <c r="F4473" s="12" t="str">
        <f t="shared" si="69"/>
        <v>93107</v>
      </c>
    </row>
    <row r="4474" spans="1:6" ht="13.5" x14ac:dyDescent="0.25">
      <c r="A4474" s="41">
        <v>93108</v>
      </c>
      <c r="B4474" s="38" t="s">
        <v>4016</v>
      </c>
      <c r="C4474" s="38" t="s">
        <v>92</v>
      </c>
      <c r="D4474" s="39" t="s">
        <v>13342</v>
      </c>
      <c r="F4474" s="12" t="str">
        <f t="shared" si="69"/>
        <v>93108</v>
      </c>
    </row>
    <row r="4475" spans="1:6" ht="13.5" x14ac:dyDescent="0.25">
      <c r="A4475" s="41">
        <v>93109</v>
      </c>
      <c r="B4475" s="38" t="s">
        <v>4017</v>
      </c>
      <c r="C4475" s="38" t="s">
        <v>92</v>
      </c>
      <c r="D4475" s="39" t="s">
        <v>15395</v>
      </c>
      <c r="F4475" s="12" t="str">
        <f t="shared" si="69"/>
        <v>93109</v>
      </c>
    </row>
    <row r="4476" spans="1:6" ht="13.5" x14ac:dyDescent="0.25">
      <c r="A4476" s="41">
        <v>93110</v>
      </c>
      <c r="B4476" s="38" t="s">
        <v>4018</v>
      </c>
      <c r="C4476" s="38" t="s">
        <v>92</v>
      </c>
      <c r="D4476" s="39" t="s">
        <v>16776</v>
      </c>
      <c r="F4476" s="12" t="str">
        <f t="shared" si="69"/>
        <v>93110</v>
      </c>
    </row>
    <row r="4477" spans="1:6" ht="13.5" x14ac:dyDescent="0.25">
      <c r="A4477" s="41">
        <v>93111</v>
      </c>
      <c r="B4477" s="38" t="s">
        <v>4019</v>
      </c>
      <c r="C4477" s="38" t="s">
        <v>92</v>
      </c>
      <c r="D4477" s="39" t="s">
        <v>9053</v>
      </c>
      <c r="F4477" s="12" t="str">
        <f t="shared" si="69"/>
        <v>93111</v>
      </c>
    </row>
    <row r="4478" spans="1:6" ht="13.5" x14ac:dyDescent="0.25">
      <c r="A4478" s="41">
        <v>93112</v>
      </c>
      <c r="B4478" s="38" t="s">
        <v>4020</v>
      </c>
      <c r="C4478" s="38" t="s">
        <v>92</v>
      </c>
      <c r="D4478" s="39" t="s">
        <v>8623</v>
      </c>
      <c r="F4478" s="12" t="str">
        <f t="shared" si="69"/>
        <v>93112</v>
      </c>
    </row>
    <row r="4479" spans="1:6" ht="13.5" x14ac:dyDescent="0.25">
      <c r="A4479" s="41">
        <v>93113</v>
      </c>
      <c r="B4479" s="38" t="s">
        <v>4021</v>
      </c>
      <c r="C4479" s="38" t="s">
        <v>92</v>
      </c>
      <c r="D4479" s="39" t="s">
        <v>16646</v>
      </c>
      <c r="F4479" s="12" t="str">
        <f t="shared" si="69"/>
        <v>93113</v>
      </c>
    </row>
    <row r="4480" spans="1:6" ht="13.5" x14ac:dyDescent="0.25">
      <c r="A4480" s="41">
        <v>93114</v>
      </c>
      <c r="B4480" s="38" t="s">
        <v>4022</v>
      </c>
      <c r="C4480" s="38" t="s">
        <v>92</v>
      </c>
      <c r="D4480" s="39" t="s">
        <v>16361</v>
      </c>
      <c r="F4480" s="12" t="str">
        <f t="shared" si="69"/>
        <v>93114</v>
      </c>
    </row>
    <row r="4481" spans="1:6" ht="13.5" x14ac:dyDescent="0.25">
      <c r="A4481" s="41">
        <v>93115</v>
      </c>
      <c r="B4481" s="38" t="s">
        <v>4023</v>
      </c>
      <c r="C4481" s="38" t="s">
        <v>92</v>
      </c>
      <c r="D4481" s="39" t="s">
        <v>16777</v>
      </c>
      <c r="F4481" s="12" t="str">
        <f t="shared" si="69"/>
        <v>93115</v>
      </c>
    </row>
    <row r="4482" spans="1:6" ht="13.5" x14ac:dyDescent="0.25">
      <c r="A4482" s="41">
        <v>93116</v>
      </c>
      <c r="B4482" s="38" t="s">
        <v>4024</v>
      </c>
      <c r="C4482" s="38" t="s">
        <v>92</v>
      </c>
      <c r="D4482" s="39" t="s">
        <v>16778</v>
      </c>
      <c r="F4482" s="12" t="str">
        <f t="shared" si="69"/>
        <v>93116</v>
      </c>
    </row>
    <row r="4483" spans="1:6" ht="13.5" x14ac:dyDescent="0.25">
      <c r="A4483" s="41">
        <v>93117</v>
      </c>
      <c r="B4483" s="38" t="s">
        <v>4025</v>
      </c>
      <c r="C4483" s="38" t="s">
        <v>92</v>
      </c>
      <c r="D4483" s="39" t="s">
        <v>16779</v>
      </c>
      <c r="F4483" s="12" t="str">
        <f t="shared" si="69"/>
        <v>93117</v>
      </c>
    </row>
    <row r="4484" spans="1:6" ht="13.5" x14ac:dyDescent="0.25">
      <c r="A4484" s="41">
        <v>93118</v>
      </c>
      <c r="B4484" s="38" t="s">
        <v>4026</v>
      </c>
      <c r="C4484" s="38" t="s">
        <v>92</v>
      </c>
      <c r="D4484" s="39" t="s">
        <v>16780</v>
      </c>
      <c r="F4484" s="12" t="str">
        <f t="shared" ref="F4484:F4547" si="70">CLEAN(A4484)</f>
        <v>93118</v>
      </c>
    </row>
    <row r="4485" spans="1:6" ht="13.5" x14ac:dyDescent="0.25">
      <c r="A4485" s="41">
        <v>93119</v>
      </c>
      <c r="B4485" s="38" t="s">
        <v>4027</v>
      </c>
      <c r="C4485" s="38" t="s">
        <v>92</v>
      </c>
      <c r="D4485" s="39" t="s">
        <v>12987</v>
      </c>
      <c r="F4485" s="12" t="str">
        <f t="shared" si="70"/>
        <v>93119</v>
      </c>
    </row>
    <row r="4486" spans="1:6" ht="13.5" x14ac:dyDescent="0.25">
      <c r="A4486" s="41">
        <v>93120</v>
      </c>
      <c r="B4486" s="38" t="s">
        <v>4028</v>
      </c>
      <c r="C4486" s="38" t="s">
        <v>92</v>
      </c>
      <c r="D4486" s="39" t="s">
        <v>11998</v>
      </c>
      <c r="F4486" s="12" t="str">
        <f t="shared" si="70"/>
        <v>93120</v>
      </c>
    </row>
    <row r="4487" spans="1:6" ht="13.5" x14ac:dyDescent="0.25">
      <c r="A4487" s="41">
        <v>93121</v>
      </c>
      <c r="B4487" s="38" t="s">
        <v>4029</v>
      </c>
      <c r="C4487" s="38" t="s">
        <v>92</v>
      </c>
      <c r="D4487" s="39" t="s">
        <v>16781</v>
      </c>
      <c r="F4487" s="12" t="str">
        <f t="shared" si="70"/>
        <v>93121</v>
      </c>
    </row>
    <row r="4488" spans="1:6" ht="13.5" x14ac:dyDescent="0.25">
      <c r="A4488" s="41">
        <v>93122</v>
      </c>
      <c r="B4488" s="38" t="s">
        <v>4030</v>
      </c>
      <c r="C4488" s="38" t="s">
        <v>92</v>
      </c>
      <c r="D4488" s="39" t="s">
        <v>16782</v>
      </c>
      <c r="F4488" s="12" t="str">
        <f t="shared" si="70"/>
        <v>93122</v>
      </c>
    </row>
    <row r="4489" spans="1:6" ht="13.5" x14ac:dyDescent="0.25">
      <c r="A4489" s="41">
        <v>93123</v>
      </c>
      <c r="B4489" s="38" t="s">
        <v>4031</v>
      </c>
      <c r="C4489" s="38" t="s">
        <v>92</v>
      </c>
      <c r="D4489" s="39" t="s">
        <v>16783</v>
      </c>
      <c r="F4489" s="12" t="str">
        <f t="shared" si="70"/>
        <v>93123</v>
      </c>
    </row>
    <row r="4490" spans="1:6" ht="13.5" x14ac:dyDescent="0.25">
      <c r="A4490" s="41">
        <v>93124</v>
      </c>
      <c r="B4490" s="38" t="s">
        <v>4032</v>
      </c>
      <c r="C4490" s="38" t="s">
        <v>92</v>
      </c>
      <c r="D4490" s="39" t="s">
        <v>16784</v>
      </c>
      <c r="F4490" s="12" t="str">
        <f t="shared" si="70"/>
        <v>93124</v>
      </c>
    </row>
    <row r="4491" spans="1:6" ht="13.5" x14ac:dyDescent="0.25">
      <c r="A4491" s="41">
        <v>93125</v>
      </c>
      <c r="B4491" s="38" t="s">
        <v>4033</v>
      </c>
      <c r="C4491" s="38" t="s">
        <v>92</v>
      </c>
      <c r="D4491" s="39" t="s">
        <v>16785</v>
      </c>
      <c r="F4491" s="12" t="str">
        <f t="shared" si="70"/>
        <v>93125</v>
      </c>
    </row>
    <row r="4492" spans="1:6" ht="13.5" x14ac:dyDescent="0.25">
      <c r="A4492" s="41">
        <v>93126</v>
      </c>
      <c r="B4492" s="38" t="s">
        <v>4034</v>
      </c>
      <c r="C4492" s="38" t="s">
        <v>92</v>
      </c>
      <c r="D4492" s="39" t="s">
        <v>16786</v>
      </c>
      <c r="F4492" s="12" t="str">
        <f t="shared" si="70"/>
        <v>93126</v>
      </c>
    </row>
    <row r="4493" spans="1:6" ht="13.5" x14ac:dyDescent="0.25">
      <c r="A4493" s="41">
        <v>93133</v>
      </c>
      <c r="B4493" s="38" t="s">
        <v>4035</v>
      </c>
      <c r="C4493" s="38" t="s">
        <v>92</v>
      </c>
      <c r="D4493" s="39" t="s">
        <v>10892</v>
      </c>
      <c r="F4493" s="12" t="str">
        <f t="shared" si="70"/>
        <v>93133</v>
      </c>
    </row>
    <row r="4494" spans="1:6" ht="13.5" x14ac:dyDescent="0.25">
      <c r="A4494" s="41">
        <v>94465</v>
      </c>
      <c r="B4494" s="38" t="s">
        <v>16787</v>
      </c>
      <c r="C4494" s="38" t="s">
        <v>92</v>
      </c>
      <c r="D4494" s="39" t="s">
        <v>16788</v>
      </c>
      <c r="F4494" s="12" t="str">
        <f t="shared" si="70"/>
        <v>94465</v>
      </c>
    </row>
    <row r="4495" spans="1:6" ht="13.5" x14ac:dyDescent="0.25">
      <c r="A4495" s="41">
        <v>94466</v>
      </c>
      <c r="B4495" s="38" t="s">
        <v>16789</v>
      </c>
      <c r="C4495" s="38" t="s">
        <v>92</v>
      </c>
      <c r="D4495" s="39" t="s">
        <v>11486</v>
      </c>
      <c r="F4495" s="12" t="str">
        <f t="shared" si="70"/>
        <v>94466</v>
      </c>
    </row>
    <row r="4496" spans="1:6" ht="13.5" x14ac:dyDescent="0.25">
      <c r="A4496" s="41">
        <v>94467</v>
      </c>
      <c r="B4496" s="38" t="s">
        <v>16790</v>
      </c>
      <c r="C4496" s="38" t="s">
        <v>92</v>
      </c>
      <c r="D4496" s="39" t="s">
        <v>16791</v>
      </c>
      <c r="F4496" s="12" t="str">
        <f t="shared" si="70"/>
        <v>94467</v>
      </c>
    </row>
    <row r="4497" spans="1:6" ht="13.5" x14ac:dyDescent="0.25">
      <c r="A4497" s="41">
        <v>94468</v>
      </c>
      <c r="B4497" s="38" t="s">
        <v>16792</v>
      </c>
      <c r="C4497" s="38" t="s">
        <v>92</v>
      </c>
      <c r="D4497" s="39" t="s">
        <v>16793</v>
      </c>
      <c r="F4497" s="12" t="str">
        <f t="shared" si="70"/>
        <v>94468</v>
      </c>
    </row>
    <row r="4498" spans="1:6" ht="13.5" x14ac:dyDescent="0.25">
      <c r="A4498" s="41">
        <v>94469</v>
      </c>
      <c r="B4498" s="38" t="s">
        <v>16794</v>
      </c>
      <c r="C4498" s="38" t="s">
        <v>92</v>
      </c>
      <c r="D4498" s="39" t="s">
        <v>16795</v>
      </c>
      <c r="F4498" s="12" t="str">
        <f t="shared" si="70"/>
        <v>94469</v>
      </c>
    </row>
    <row r="4499" spans="1:6" ht="13.5" x14ac:dyDescent="0.25">
      <c r="A4499" s="41">
        <v>94470</v>
      </c>
      <c r="B4499" s="38" t="s">
        <v>16796</v>
      </c>
      <c r="C4499" s="38" t="s">
        <v>92</v>
      </c>
      <c r="D4499" s="39" t="s">
        <v>16797</v>
      </c>
      <c r="F4499" s="12" t="str">
        <f t="shared" si="70"/>
        <v>94470</v>
      </c>
    </row>
    <row r="4500" spans="1:6" ht="13.5" x14ac:dyDescent="0.25">
      <c r="A4500" s="41">
        <v>94471</v>
      </c>
      <c r="B4500" s="38" t="s">
        <v>16798</v>
      </c>
      <c r="C4500" s="38" t="s">
        <v>92</v>
      </c>
      <c r="D4500" s="39" t="s">
        <v>16799</v>
      </c>
      <c r="F4500" s="12" t="str">
        <f t="shared" si="70"/>
        <v>94471</v>
      </c>
    </row>
    <row r="4501" spans="1:6" ht="13.5" x14ac:dyDescent="0.25">
      <c r="A4501" s="41">
        <v>94472</v>
      </c>
      <c r="B4501" s="38" t="s">
        <v>16800</v>
      </c>
      <c r="C4501" s="38" t="s">
        <v>92</v>
      </c>
      <c r="D4501" s="39" t="s">
        <v>16801</v>
      </c>
      <c r="F4501" s="12" t="str">
        <f t="shared" si="70"/>
        <v>94472</v>
      </c>
    </row>
    <row r="4502" spans="1:6" ht="13.5" x14ac:dyDescent="0.25">
      <c r="A4502" s="41">
        <v>94473</v>
      </c>
      <c r="B4502" s="38" t="s">
        <v>16802</v>
      </c>
      <c r="C4502" s="38" t="s">
        <v>92</v>
      </c>
      <c r="D4502" s="39" t="s">
        <v>16803</v>
      </c>
      <c r="F4502" s="12" t="str">
        <f t="shared" si="70"/>
        <v>94473</v>
      </c>
    </row>
    <row r="4503" spans="1:6" ht="13.5" x14ac:dyDescent="0.25">
      <c r="A4503" s="41">
        <v>94474</v>
      </c>
      <c r="B4503" s="38" t="s">
        <v>16804</v>
      </c>
      <c r="C4503" s="38" t="s">
        <v>92</v>
      </c>
      <c r="D4503" s="39" t="s">
        <v>16805</v>
      </c>
      <c r="F4503" s="12" t="str">
        <f t="shared" si="70"/>
        <v>94474</v>
      </c>
    </row>
    <row r="4504" spans="1:6" ht="13.5" x14ac:dyDescent="0.25">
      <c r="A4504" s="41">
        <v>94475</v>
      </c>
      <c r="B4504" s="38" t="s">
        <v>16806</v>
      </c>
      <c r="C4504" s="38" t="s">
        <v>92</v>
      </c>
      <c r="D4504" s="39" t="s">
        <v>16807</v>
      </c>
      <c r="F4504" s="12" t="str">
        <f t="shared" si="70"/>
        <v>94475</v>
      </c>
    </row>
    <row r="4505" spans="1:6" ht="13.5" x14ac:dyDescent="0.25">
      <c r="A4505" s="41">
        <v>94476</v>
      </c>
      <c r="B4505" s="38" t="s">
        <v>16808</v>
      </c>
      <c r="C4505" s="38" t="s">
        <v>92</v>
      </c>
      <c r="D4505" s="39" t="s">
        <v>16809</v>
      </c>
      <c r="F4505" s="12" t="str">
        <f t="shared" si="70"/>
        <v>94476</v>
      </c>
    </row>
    <row r="4506" spans="1:6" ht="13.5" x14ac:dyDescent="0.25">
      <c r="A4506" s="41">
        <v>94477</v>
      </c>
      <c r="B4506" s="38" t="s">
        <v>16810</v>
      </c>
      <c r="C4506" s="38" t="s">
        <v>92</v>
      </c>
      <c r="D4506" s="39" t="s">
        <v>16811</v>
      </c>
      <c r="F4506" s="12" t="str">
        <f t="shared" si="70"/>
        <v>94477</v>
      </c>
    </row>
    <row r="4507" spans="1:6" ht="13.5" x14ac:dyDescent="0.25">
      <c r="A4507" s="41">
        <v>94478</v>
      </c>
      <c r="B4507" s="38" t="s">
        <v>16812</v>
      </c>
      <c r="C4507" s="38" t="s">
        <v>92</v>
      </c>
      <c r="D4507" s="39" t="s">
        <v>16813</v>
      </c>
      <c r="F4507" s="12" t="str">
        <f t="shared" si="70"/>
        <v>94478</v>
      </c>
    </row>
    <row r="4508" spans="1:6" ht="13.5" x14ac:dyDescent="0.25">
      <c r="A4508" s="41">
        <v>94479</v>
      </c>
      <c r="B4508" s="38" t="s">
        <v>16814</v>
      </c>
      <c r="C4508" s="38" t="s">
        <v>92</v>
      </c>
      <c r="D4508" s="39" t="s">
        <v>16815</v>
      </c>
      <c r="F4508" s="12" t="str">
        <f t="shared" si="70"/>
        <v>94479</v>
      </c>
    </row>
    <row r="4509" spans="1:6" ht="13.5" x14ac:dyDescent="0.25">
      <c r="A4509" s="41">
        <v>94606</v>
      </c>
      <c r="B4509" s="38" t="s">
        <v>16816</v>
      </c>
      <c r="C4509" s="38" t="s">
        <v>92</v>
      </c>
      <c r="D4509" s="39" t="s">
        <v>16817</v>
      </c>
      <c r="F4509" s="12" t="str">
        <f t="shared" si="70"/>
        <v>94606</v>
      </c>
    </row>
    <row r="4510" spans="1:6" ht="13.5" x14ac:dyDescent="0.25">
      <c r="A4510" s="41">
        <v>94608</v>
      </c>
      <c r="B4510" s="38" t="s">
        <v>16818</v>
      </c>
      <c r="C4510" s="38" t="s">
        <v>92</v>
      </c>
      <c r="D4510" s="39" t="s">
        <v>16819</v>
      </c>
      <c r="F4510" s="12" t="str">
        <f t="shared" si="70"/>
        <v>94608</v>
      </c>
    </row>
    <row r="4511" spans="1:6" ht="13.5" x14ac:dyDescent="0.25">
      <c r="A4511" s="41">
        <v>94610</v>
      </c>
      <c r="B4511" s="38" t="s">
        <v>16820</v>
      </c>
      <c r="C4511" s="38" t="s">
        <v>92</v>
      </c>
      <c r="D4511" s="39" t="s">
        <v>16821</v>
      </c>
      <c r="F4511" s="12" t="str">
        <f t="shared" si="70"/>
        <v>94610</v>
      </c>
    </row>
    <row r="4512" spans="1:6" ht="13.5" x14ac:dyDescent="0.25">
      <c r="A4512" s="41">
        <v>94612</v>
      </c>
      <c r="B4512" s="38" t="s">
        <v>16822</v>
      </c>
      <c r="C4512" s="38" t="s">
        <v>92</v>
      </c>
      <c r="D4512" s="39" t="s">
        <v>11215</v>
      </c>
      <c r="F4512" s="12" t="str">
        <f t="shared" si="70"/>
        <v>94612</v>
      </c>
    </row>
    <row r="4513" spans="1:6" ht="13.5" x14ac:dyDescent="0.25">
      <c r="A4513" s="41">
        <v>94614</v>
      </c>
      <c r="B4513" s="38" t="s">
        <v>16823</v>
      </c>
      <c r="C4513" s="38" t="s">
        <v>92</v>
      </c>
      <c r="D4513" s="39" t="s">
        <v>16824</v>
      </c>
      <c r="F4513" s="12" t="str">
        <f t="shared" si="70"/>
        <v>94614</v>
      </c>
    </row>
    <row r="4514" spans="1:6" ht="13.5" x14ac:dyDescent="0.25">
      <c r="A4514" s="41">
        <v>94615</v>
      </c>
      <c r="B4514" s="38" t="s">
        <v>16825</v>
      </c>
      <c r="C4514" s="38" t="s">
        <v>92</v>
      </c>
      <c r="D4514" s="39" t="s">
        <v>16826</v>
      </c>
      <c r="F4514" s="12" t="str">
        <f t="shared" si="70"/>
        <v>94615</v>
      </c>
    </row>
    <row r="4515" spans="1:6" ht="13.5" x14ac:dyDescent="0.25">
      <c r="A4515" s="41">
        <v>94616</v>
      </c>
      <c r="B4515" s="38" t="s">
        <v>16827</v>
      </c>
      <c r="C4515" s="38" t="s">
        <v>92</v>
      </c>
      <c r="D4515" s="39" t="s">
        <v>16828</v>
      </c>
      <c r="F4515" s="12" t="str">
        <f t="shared" si="70"/>
        <v>94616</v>
      </c>
    </row>
    <row r="4516" spans="1:6" ht="13.5" x14ac:dyDescent="0.25">
      <c r="A4516" s="41">
        <v>94617</v>
      </c>
      <c r="B4516" s="38" t="s">
        <v>16829</v>
      </c>
      <c r="C4516" s="38" t="s">
        <v>92</v>
      </c>
      <c r="D4516" s="39" t="s">
        <v>16830</v>
      </c>
      <c r="F4516" s="12" t="str">
        <f t="shared" si="70"/>
        <v>94617</v>
      </c>
    </row>
    <row r="4517" spans="1:6" ht="13.5" x14ac:dyDescent="0.25">
      <c r="A4517" s="41">
        <v>94618</v>
      </c>
      <c r="B4517" s="38" t="s">
        <v>16831</v>
      </c>
      <c r="C4517" s="38" t="s">
        <v>92</v>
      </c>
      <c r="D4517" s="39" t="s">
        <v>16832</v>
      </c>
      <c r="F4517" s="12" t="str">
        <f t="shared" si="70"/>
        <v>94618</v>
      </c>
    </row>
    <row r="4518" spans="1:6" ht="13.5" x14ac:dyDescent="0.25">
      <c r="A4518" s="41">
        <v>94620</v>
      </c>
      <c r="B4518" s="38" t="s">
        <v>16833</v>
      </c>
      <c r="C4518" s="38" t="s">
        <v>92</v>
      </c>
      <c r="D4518" s="39" t="s">
        <v>16834</v>
      </c>
      <c r="F4518" s="12" t="str">
        <f t="shared" si="70"/>
        <v>94620</v>
      </c>
    </row>
    <row r="4519" spans="1:6" ht="13.5" x14ac:dyDescent="0.25">
      <c r="A4519" s="41">
        <v>94622</v>
      </c>
      <c r="B4519" s="38" t="s">
        <v>16835</v>
      </c>
      <c r="C4519" s="38" t="s">
        <v>92</v>
      </c>
      <c r="D4519" s="39" t="s">
        <v>16836</v>
      </c>
      <c r="F4519" s="12" t="str">
        <f t="shared" si="70"/>
        <v>94622</v>
      </c>
    </row>
    <row r="4520" spans="1:6" ht="13.5" x14ac:dyDescent="0.25">
      <c r="A4520" s="41">
        <v>94623</v>
      </c>
      <c r="B4520" s="38" t="s">
        <v>16837</v>
      </c>
      <c r="C4520" s="38" t="s">
        <v>92</v>
      </c>
      <c r="D4520" s="39" t="s">
        <v>16838</v>
      </c>
      <c r="F4520" s="12" t="str">
        <f t="shared" si="70"/>
        <v>94623</v>
      </c>
    </row>
    <row r="4521" spans="1:6" ht="13.5" x14ac:dyDescent="0.25">
      <c r="A4521" s="41">
        <v>94624</v>
      </c>
      <c r="B4521" s="38" t="s">
        <v>16839</v>
      </c>
      <c r="C4521" s="38" t="s">
        <v>92</v>
      </c>
      <c r="D4521" s="39" t="s">
        <v>16840</v>
      </c>
      <c r="F4521" s="12" t="str">
        <f t="shared" si="70"/>
        <v>94624</v>
      </c>
    </row>
    <row r="4522" spans="1:6" ht="13.5" x14ac:dyDescent="0.25">
      <c r="A4522" s="41">
        <v>94625</v>
      </c>
      <c r="B4522" s="38" t="s">
        <v>16841</v>
      </c>
      <c r="C4522" s="38" t="s">
        <v>92</v>
      </c>
      <c r="D4522" s="39" t="s">
        <v>16842</v>
      </c>
      <c r="F4522" s="12" t="str">
        <f t="shared" si="70"/>
        <v>94625</v>
      </c>
    </row>
    <row r="4523" spans="1:6" ht="13.5" x14ac:dyDescent="0.25">
      <c r="A4523" s="41">
        <v>94656</v>
      </c>
      <c r="B4523" s="38" t="s">
        <v>16843</v>
      </c>
      <c r="C4523" s="38" t="s">
        <v>92</v>
      </c>
      <c r="D4523" s="39" t="s">
        <v>8671</v>
      </c>
      <c r="F4523" s="12" t="str">
        <f t="shared" si="70"/>
        <v>94656</v>
      </c>
    </row>
    <row r="4524" spans="1:6" ht="13.5" x14ac:dyDescent="0.25">
      <c r="A4524" s="41">
        <v>94657</v>
      </c>
      <c r="B4524" s="38" t="s">
        <v>16844</v>
      </c>
      <c r="C4524" s="38" t="s">
        <v>92</v>
      </c>
      <c r="D4524" s="39" t="s">
        <v>16845</v>
      </c>
      <c r="F4524" s="12" t="str">
        <f t="shared" si="70"/>
        <v>94657</v>
      </c>
    </row>
    <row r="4525" spans="1:6" ht="13.5" x14ac:dyDescent="0.25">
      <c r="A4525" s="41">
        <v>94658</v>
      </c>
      <c r="B4525" s="38" t="s">
        <v>16846</v>
      </c>
      <c r="C4525" s="38" t="s">
        <v>92</v>
      </c>
      <c r="D4525" s="39" t="s">
        <v>9760</v>
      </c>
      <c r="F4525" s="12" t="str">
        <f t="shared" si="70"/>
        <v>94658</v>
      </c>
    </row>
    <row r="4526" spans="1:6" ht="13.5" x14ac:dyDescent="0.25">
      <c r="A4526" s="41">
        <v>94659</v>
      </c>
      <c r="B4526" s="38" t="s">
        <v>16847</v>
      </c>
      <c r="C4526" s="38" t="s">
        <v>92</v>
      </c>
      <c r="D4526" s="39" t="s">
        <v>12281</v>
      </c>
      <c r="F4526" s="12" t="str">
        <f t="shared" si="70"/>
        <v>94659</v>
      </c>
    </row>
    <row r="4527" spans="1:6" ht="13.5" x14ac:dyDescent="0.25">
      <c r="A4527" s="41">
        <v>94660</v>
      </c>
      <c r="B4527" s="38" t="s">
        <v>16848</v>
      </c>
      <c r="C4527" s="38" t="s">
        <v>92</v>
      </c>
      <c r="D4527" s="39" t="s">
        <v>6775</v>
      </c>
      <c r="F4527" s="12" t="str">
        <f t="shared" si="70"/>
        <v>94660</v>
      </c>
    </row>
    <row r="4528" spans="1:6" ht="13.5" x14ac:dyDescent="0.25">
      <c r="A4528" s="41">
        <v>94661</v>
      </c>
      <c r="B4528" s="38" t="s">
        <v>16849</v>
      </c>
      <c r="C4528" s="38" t="s">
        <v>92</v>
      </c>
      <c r="D4528" s="39" t="s">
        <v>16850</v>
      </c>
      <c r="F4528" s="12" t="str">
        <f t="shared" si="70"/>
        <v>94661</v>
      </c>
    </row>
    <row r="4529" spans="1:6" ht="13.5" x14ac:dyDescent="0.25">
      <c r="A4529" s="41">
        <v>94662</v>
      </c>
      <c r="B4529" s="38" t="s">
        <v>16851</v>
      </c>
      <c r="C4529" s="38" t="s">
        <v>92</v>
      </c>
      <c r="D4529" s="39" t="s">
        <v>15657</v>
      </c>
      <c r="F4529" s="12" t="str">
        <f t="shared" si="70"/>
        <v>94662</v>
      </c>
    </row>
    <row r="4530" spans="1:6" ht="13.5" x14ac:dyDescent="0.25">
      <c r="A4530" s="41">
        <v>94663</v>
      </c>
      <c r="B4530" s="38" t="s">
        <v>16852</v>
      </c>
      <c r="C4530" s="38" t="s">
        <v>92</v>
      </c>
      <c r="D4530" s="39" t="s">
        <v>12691</v>
      </c>
      <c r="F4530" s="12" t="str">
        <f t="shared" si="70"/>
        <v>94663</v>
      </c>
    </row>
    <row r="4531" spans="1:6" ht="13.5" x14ac:dyDescent="0.25">
      <c r="A4531" s="41">
        <v>94664</v>
      </c>
      <c r="B4531" s="38" t="s">
        <v>16853</v>
      </c>
      <c r="C4531" s="38" t="s">
        <v>92</v>
      </c>
      <c r="D4531" s="39" t="s">
        <v>16401</v>
      </c>
      <c r="F4531" s="12" t="str">
        <f t="shared" si="70"/>
        <v>94664</v>
      </c>
    </row>
    <row r="4532" spans="1:6" ht="13.5" x14ac:dyDescent="0.25">
      <c r="A4532" s="41">
        <v>94665</v>
      </c>
      <c r="B4532" s="38" t="s">
        <v>16854</v>
      </c>
      <c r="C4532" s="38" t="s">
        <v>92</v>
      </c>
      <c r="D4532" s="39" t="s">
        <v>16855</v>
      </c>
      <c r="F4532" s="12" t="str">
        <f t="shared" si="70"/>
        <v>94665</v>
      </c>
    </row>
    <row r="4533" spans="1:6" ht="13.5" x14ac:dyDescent="0.25">
      <c r="A4533" s="41">
        <v>94666</v>
      </c>
      <c r="B4533" s="38" t="s">
        <v>16856</v>
      </c>
      <c r="C4533" s="38" t="s">
        <v>92</v>
      </c>
      <c r="D4533" s="39" t="s">
        <v>16857</v>
      </c>
      <c r="F4533" s="12" t="str">
        <f t="shared" si="70"/>
        <v>94666</v>
      </c>
    </row>
    <row r="4534" spans="1:6" ht="13.5" x14ac:dyDescent="0.25">
      <c r="A4534" s="41">
        <v>94667</v>
      </c>
      <c r="B4534" s="38" t="s">
        <v>16858</v>
      </c>
      <c r="C4534" s="38" t="s">
        <v>92</v>
      </c>
      <c r="D4534" s="39" t="s">
        <v>16859</v>
      </c>
      <c r="F4534" s="12" t="str">
        <f t="shared" si="70"/>
        <v>94667</v>
      </c>
    </row>
    <row r="4535" spans="1:6" ht="13.5" x14ac:dyDescent="0.25">
      <c r="A4535" s="41">
        <v>94668</v>
      </c>
      <c r="B4535" s="38" t="s">
        <v>16860</v>
      </c>
      <c r="C4535" s="38" t="s">
        <v>92</v>
      </c>
      <c r="D4535" s="39" t="s">
        <v>7564</v>
      </c>
      <c r="F4535" s="12" t="str">
        <f t="shared" si="70"/>
        <v>94668</v>
      </c>
    </row>
    <row r="4536" spans="1:6" ht="13.5" x14ac:dyDescent="0.25">
      <c r="A4536" s="41">
        <v>94669</v>
      </c>
      <c r="B4536" s="38" t="s">
        <v>16861</v>
      </c>
      <c r="C4536" s="38" t="s">
        <v>92</v>
      </c>
      <c r="D4536" s="39" t="s">
        <v>8904</v>
      </c>
      <c r="F4536" s="12" t="str">
        <f t="shared" si="70"/>
        <v>94669</v>
      </c>
    </row>
    <row r="4537" spans="1:6" ht="13.5" x14ac:dyDescent="0.25">
      <c r="A4537" s="41">
        <v>94670</v>
      </c>
      <c r="B4537" s="38" t="s">
        <v>16862</v>
      </c>
      <c r="C4537" s="38" t="s">
        <v>92</v>
      </c>
      <c r="D4537" s="39" t="s">
        <v>13470</v>
      </c>
      <c r="F4537" s="12" t="str">
        <f t="shared" si="70"/>
        <v>94670</v>
      </c>
    </row>
    <row r="4538" spans="1:6" ht="13.5" x14ac:dyDescent="0.25">
      <c r="A4538" s="41">
        <v>94671</v>
      </c>
      <c r="B4538" s="38" t="s">
        <v>16863</v>
      </c>
      <c r="C4538" s="38" t="s">
        <v>92</v>
      </c>
      <c r="D4538" s="39" t="s">
        <v>16864</v>
      </c>
      <c r="F4538" s="12" t="str">
        <f t="shared" si="70"/>
        <v>94671</v>
      </c>
    </row>
    <row r="4539" spans="1:6" ht="13.5" x14ac:dyDescent="0.25">
      <c r="A4539" s="41">
        <v>94672</v>
      </c>
      <c r="B4539" s="38" t="s">
        <v>16865</v>
      </c>
      <c r="C4539" s="38" t="s">
        <v>92</v>
      </c>
      <c r="D4539" s="39" t="s">
        <v>6930</v>
      </c>
      <c r="F4539" s="12" t="str">
        <f t="shared" si="70"/>
        <v>94672</v>
      </c>
    </row>
    <row r="4540" spans="1:6" ht="13.5" x14ac:dyDescent="0.25">
      <c r="A4540" s="41">
        <v>94673</v>
      </c>
      <c r="B4540" s="38" t="s">
        <v>16866</v>
      </c>
      <c r="C4540" s="38" t="s">
        <v>92</v>
      </c>
      <c r="D4540" s="39" t="s">
        <v>13511</v>
      </c>
      <c r="F4540" s="12" t="str">
        <f t="shared" si="70"/>
        <v>94673</v>
      </c>
    </row>
    <row r="4541" spans="1:6" ht="13.5" x14ac:dyDescent="0.25">
      <c r="A4541" s="41">
        <v>94674</v>
      </c>
      <c r="B4541" s="38" t="s">
        <v>16867</v>
      </c>
      <c r="C4541" s="38" t="s">
        <v>92</v>
      </c>
      <c r="D4541" s="39" t="s">
        <v>16868</v>
      </c>
      <c r="F4541" s="12" t="str">
        <f t="shared" si="70"/>
        <v>94674</v>
      </c>
    </row>
    <row r="4542" spans="1:6" ht="13.5" x14ac:dyDescent="0.25">
      <c r="A4542" s="41">
        <v>94675</v>
      </c>
      <c r="B4542" s="38" t="s">
        <v>16869</v>
      </c>
      <c r="C4542" s="38" t="s">
        <v>92</v>
      </c>
      <c r="D4542" s="39" t="s">
        <v>8757</v>
      </c>
      <c r="F4542" s="12" t="str">
        <f t="shared" si="70"/>
        <v>94675</v>
      </c>
    </row>
    <row r="4543" spans="1:6" ht="13.5" x14ac:dyDescent="0.25">
      <c r="A4543" s="41">
        <v>94676</v>
      </c>
      <c r="B4543" s="38" t="s">
        <v>16870</v>
      </c>
      <c r="C4543" s="38" t="s">
        <v>92</v>
      </c>
      <c r="D4543" s="39" t="s">
        <v>8502</v>
      </c>
      <c r="F4543" s="12" t="str">
        <f t="shared" si="70"/>
        <v>94676</v>
      </c>
    </row>
    <row r="4544" spans="1:6" ht="13.5" x14ac:dyDescent="0.25">
      <c r="A4544" s="41">
        <v>94677</v>
      </c>
      <c r="B4544" s="38" t="s">
        <v>16871</v>
      </c>
      <c r="C4544" s="38" t="s">
        <v>92</v>
      </c>
      <c r="D4544" s="39" t="s">
        <v>14836</v>
      </c>
      <c r="F4544" s="12" t="str">
        <f t="shared" si="70"/>
        <v>94677</v>
      </c>
    </row>
    <row r="4545" spans="1:6" ht="13.5" x14ac:dyDescent="0.25">
      <c r="A4545" s="41">
        <v>94678</v>
      </c>
      <c r="B4545" s="38" t="s">
        <v>16872</v>
      </c>
      <c r="C4545" s="38" t="s">
        <v>92</v>
      </c>
      <c r="D4545" s="39" t="s">
        <v>6989</v>
      </c>
      <c r="F4545" s="12" t="str">
        <f t="shared" si="70"/>
        <v>94678</v>
      </c>
    </row>
    <row r="4546" spans="1:6" ht="13.5" x14ac:dyDescent="0.25">
      <c r="A4546" s="41">
        <v>94679</v>
      </c>
      <c r="B4546" s="38" t="s">
        <v>16873</v>
      </c>
      <c r="C4546" s="38" t="s">
        <v>92</v>
      </c>
      <c r="D4546" s="39" t="s">
        <v>16874</v>
      </c>
      <c r="F4546" s="12" t="str">
        <f t="shared" si="70"/>
        <v>94679</v>
      </c>
    </row>
    <row r="4547" spans="1:6" ht="13.5" x14ac:dyDescent="0.25">
      <c r="A4547" s="41">
        <v>94680</v>
      </c>
      <c r="B4547" s="38" t="s">
        <v>16875</v>
      </c>
      <c r="C4547" s="38" t="s">
        <v>92</v>
      </c>
      <c r="D4547" s="39" t="s">
        <v>14844</v>
      </c>
      <c r="F4547" s="12" t="str">
        <f t="shared" si="70"/>
        <v>94680</v>
      </c>
    </row>
    <row r="4548" spans="1:6" ht="13.5" x14ac:dyDescent="0.25">
      <c r="A4548" s="41">
        <v>94681</v>
      </c>
      <c r="B4548" s="38" t="s">
        <v>16876</v>
      </c>
      <c r="C4548" s="38" t="s">
        <v>92</v>
      </c>
      <c r="D4548" s="39" t="s">
        <v>16877</v>
      </c>
      <c r="F4548" s="12" t="str">
        <f t="shared" ref="F4548:F4611" si="71">CLEAN(A4548)</f>
        <v>94681</v>
      </c>
    </row>
    <row r="4549" spans="1:6" ht="13.5" x14ac:dyDescent="0.25">
      <c r="A4549" s="41">
        <v>94682</v>
      </c>
      <c r="B4549" s="38" t="s">
        <v>16878</v>
      </c>
      <c r="C4549" s="38" t="s">
        <v>92</v>
      </c>
      <c r="D4549" s="39" t="s">
        <v>16879</v>
      </c>
      <c r="F4549" s="12" t="str">
        <f t="shared" si="71"/>
        <v>94682</v>
      </c>
    </row>
    <row r="4550" spans="1:6" ht="13.5" x14ac:dyDescent="0.25">
      <c r="A4550" s="41">
        <v>94683</v>
      </c>
      <c r="B4550" s="38" t="s">
        <v>16880</v>
      </c>
      <c r="C4550" s="38" t="s">
        <v>92</v>
      </c>
      <c r="D4550" s="39" t="s">
        <v>16881</v>
      </c>
      <c r="F4550" s="12" t="str">
        <f t="shared" si="71"/>
        <v>94683</v>
      </c>
    </row>
    <row r="4551" spans="1:6" ht="13.5" x14ac:dyDescent="0.25">
      <c r="A4551" s="41">
        <v>94684</v>
      </c>
      <c r="B4551" s="38" t="s">
        <v>16882</v>
      </c>
      <c r="C4551" s="38" t="s">
        <v>92</v>
      </c>
      <c r="D4551" s="39" t="s">
        <v>16883</v>
      </c>
      <c r="F4551" s="12" t="str">
        <f t="shared" si="71"/>
        <v>94684</v>
      </c>
    </row>
    <row r="4552" spans="1:6" ht="13.5" x14ac:dyDescent="0.25">
      <c r="A4552" s="41">
        <v>94685</v>
      </c>
      <c r="B4552" s="38" t="s">
        <v>16884</v>
      </c>
      <c r="C4552" s="38" t="s">
        <v>92</v>
      </c>
      <c r="D4552" s="39" t="s">
        <v>16885</v>
      </c>
      <c r="F4552" s="12" t="str">
        <f t="shared" si="71"/>
        <v>94685</v>
      </c>
    </row>
    <row r="4553" spans="1:6" ht="13.5" x14ac:dyDescent="0.25">
      <c r="A4553" s="41">
        <v>94686</v>
      </c>
      <c r="B4553" s="38" t="s">
        <v>16886</v>
      </c>
      <c r="C4553" s="38" t="s">
        <v>92</v>
      </c>
      <c r="D4553" s="39" t="s">
        <v>16887</v>
      </c>
      <c r="F4553" s="12" t="str">
        <f t="shared" si="71"/>
        <v>94686</v>
      </c>
    </row>
    <row r="4554" spans="1:6" ht="13.5" x14ac:dyDescent="0.25">
      <c r="A4554" s="41">
        <v>94687</v>
      </c>
      <c r="B4554" s="38" t="s">
        <v>16888</v>
      </c>
      <c r="C4554" s="38" t="s">
        <v>92</v>
      </c>
      <c r="D4554" s="39" t="s">
        <v>16889</v>
      </c>
      <c r="F4554" s="12" t="str">
        <f t="shared" si="71"/>
        <v>94687</v>
      </c>
    </row>
    <row r="4555" spans="1:6" ht="13.5" x14ac:dyDescent="0.25">
      <c r="A4555" s="41">
        <v>94688</v>
      </c>
      <c r="B4555" s="38" t="s">
        <v>16890</v>
      </c>
      <c r="C4555" s="38" t="s">
        <v>92</v>
      </c>
      <c r="D4555" s="39" t="s">
        <v>8856</v>
      </c>
      <c r="F4555" s="12" t="str">
        <f t="shared" si="71"/>
        <v>94688</v>
      </c>
    </row>
    <row r="4556" spans="1:6" ht="13.5" x14ac:dyDescent="0.25">
      <c r="A4556" s="41">
        <v>94689</v>
      </c>
      <c r="B4556" s="38" t="s">
        <v>16891</v>
      </c>
      <c r="C4556" s="38" t="s">
        <v>92</v>
      </c>
      <c r="D4556" s="39" t="s">
        <v>6544</v>
      </c>
      <c r="F4556" s="12" t="str">
        <f t="shared" si="71"/>
        <v>94689</v>
      </c>
    </row>
    <row r="4557" spans="1:6" ht="13.5" x14ac:dyDescent="0.25">
      <c r="A4557" s="41">
        <v>94690</v>
      </c>
      <c r="B4557" s="38" t="s">
        <v>16892</v>
      </c>
      <c r="C4557" s="38" t="s">
        <v>92</v>
      </c>
      <c r="D4557" s="39" t="s">
        <v>9039</v>
      </c>
      <c r="F4557" s="12" t="str">
        <f t="shared" si="71"/>
        <v>94690</v>
      </c>
    </row>
    <row r="4558" spans="1:6" ht="13.5" x14ac:dyDescent="0.25">
      <c r="A4558" s="41">
        <v>94691</v>
      </c>
      <c r="B4558" s="38" t="s">
        <v>16893</v>
      </c>
      <c r="C4558" s="38" t="s">
        <v>92</v>
      </c>
      <c r="D4558" s="39" t="s">
        <v>10348</v>
      </c>
      <c r="F4558" s="12" t="str">
        <f t="shared" si="71"/>
        <v>94691</v>
      </c>
    </row>
    <row r="4559" spans="1:6" ht="13.5" x14ac:dyDescent="0.25">
      <c r="A4559" s="41">
        <v>94692</v>
      </c>
      <c r="B4559" s="38" t="s">
        <v>16894</v>
      </c>
      <c r="C4559" s="38" t="s">
        <v>92</v>
      </c>
      <c r="D4559" s="39" t="s">
        <v>16895</v>
      </c>
      <c r="F4559" s="12" t="str">
        <f t="shared" si="71"/>
        <v>94692</v>
      </c>
    </row>
    <row r="4560" spans="1:6" ht="13.5" x14ac:dyDescent="0.25">
      <c r="A4560" s="41">
        <v>94693</v>
      </c>
      <c r="B4560" s="38" t="s">
        <v>16896</v>
      </c>
      <c r="C4560" s="38" t="s">
        <v>92</v>
      </c>
      <c r="D4560" s="39" t="s">
        <v>13288</v>
      </c>
      <c r="F4560" s="12" t="str">
        <f t="shared" si="71"/>
        <v>94693</v>
      </c>
    </row>
    <row r="4561" spans="1:6" ht="13.5" x14ac:dyDescent="0.25">
      <c r="A4561" s="41">
        <v>94694</v>
      </c>
      <c r="B4561" s="38" t="s">
        <v>16897</v>
      </c>
      <c r="C4561" s="38" t="s">
        <v>92</v>
      </c>
      <c r="D4561" s="39" t="s">
        <v>16898</v>
      </c>
      <c r="F4561" s="12" t="str">
        <f t="shared" si="71"/>
        <v>94694</v>
      </c>
    </row>
    <row r="4562" spans="1:6" ht="13.5" x14ac:dyDescent="0.25">
      <c r="A4562" s="41">
        <v>94695</v>
      </c>
      <c r="B4562" s="38" t="s">
        <v>16899</v>
      </c>
      <c r="C4562" s="38" t="s">
        <v>92</v>
      </c>
      <c r="D4562" s="39" t="s">
        <v>16900</v>
      </c>
      <c r="F4562" s="12" t="str">
        <f t="shared" si="71"/>
        <v>94695</v>
      </c>
    </row>
    <row r="4563" spans="1:6" ht="13.5" x14ac:dyDescent="0.25">
      <c r="A4563" s="41">
        <v>94696</v>
      </c>
      <c r="B4563" s="38" t="s">
        <v>16901</v>
      </c>
      <c r="C4563" s="38" t="s">
        <v>92</v>
      </c>
      <c r="D4563" s="39" t="s">
        <v>16902</v>
      </c>
      <c r="F4563" s="12" t="str">
        <f t="shared" si="71"/>
        <v>94696</v>
      </c>
    </row>
    <row r="4564" spans="1:6" ht="13.5" x14ac:dyDescent="0.25">
      <c r="A4564" s="41">
        <v>94697</v>
      </c>
      <c r="B4564" s="38" t="s">
        <v>16903</v>
      </c>
      <c r="C4564" s="38" t="s">
        <v>92</v>
      </c>
      <c r="D4564" s="39" t="s">
        <v>16904</v>
      </c>
      <c r="F4564" s="12" t="str">
        <f t="shared" si="71"/>
        <v>94697</v>
      </c>
    </row>
    <row r="4565" spans="1:6" ht="13.5" x14ac:dyDescent="0.25">
      <c r="A4565" s="41">
        <v>94698</v>
      </c>
      <c r="B4565" s="38" t="s">
        <v>16905</v>
      </c>
      <c r="C4565" s="38" t="s">
        <v>92</v>
      </c>
      <c r="D4565" s="39" t="s">
        <v>16906</v>
      </c>
      <c r="F4565" s="12" t="str">
        <f t="shared" si="71"/>
        <v>94698</v>
      </c>
    </row>
    <row r="4566" spans="1:6" ht="13.5" x14ac:dyDescent="0.25">
      <c r="A4566" s="41">
        <v>94699</v>
      </c>
      <c r="B4566" s="38" t="s">
        <v>16907</v>
      </c>
      <c r="C4566" s="38" t="s">
        <v>92</v>
      </c>
      <c r="D4566" s="39" t="s">
        <v>16908</v>
      </c>
      <c r="F4566" s="12" t="str">
        <f t="shared" si="71"/>
        <v>94699</v>
      </c>
    </row>
    <row r="4567" spans="1:6" ht="13.5" x14ac:dyDescent="0.25">
      <c r="A4567" s="41">
        <v>94700</v>
      </c>
      <c r="B4567" s="38" t="s">
        <v>16909</v>
      </c>
      <c r="C4567" s="38" t="s">
        <v>92</v>
      </c>
      <c r="D4567" s="39" t="s">
        <v>16910</v>
      </c>
      <c r="F4567" s="12" t="str">
        <f t="shared" si="71"/>
        <v>94700</v>
      </c>
    </row>
    <row r="4568" spans="1:6" ht="13.5" x14ac:dyDescent="0.25">
      <c r="A4568" s="41">
        <v>94701</v>
      </c>
      <c r="B4568" s="38" t="s">
        <v>16911</v>
      </c>
      <c r="C4568" s="38" t="s">
        <v>92</v>
      </c>
      <c r="D4568" s="39" t="s">
        <v>16912</v>
      </c>
      <c r="F4568" s="12" t="str">
        <f t="shared" si="71"/>
        <v>94701</v>
      </c>
    </row>
    <row r="4569" spans="1:6" ht="13.5" x14ac:dyDescent="0.25">
      <c r="A4569" s="41">
        <v>94702</v>
      </c>
      <c r="B4569" s="38" t="s">
        <v>16913</v>
      </c>
      <c r="C4569" s="38" t="s">
        <v>92</v>
      </c>
      <c r="D4569" s="39" t="s">
        <v>16914</v>
      </c>
      <c r="F4569" s="12" t="str">
        <f t="shared" si="71"/>
        <v>94702</v>
      </c>
    </row>
    <row r="4570" spans="1:6" ht="13.5" x14ac:dyDescent="0.25">
      <c r="A4570" s="41">
        <v>94703</v>
      </c>
      <c r="B4570" s="38" t="s">
        <v>16915</v>
      </c>
      <c r="C4570" s="38" t="s">
        <v>92</v>
      </c>
      <c r="D4570" s="39" t="s">
        <v>16916</v>
      </c>
      <c r="F4570" s="12" t="str">
        <f t="shared" si="71"/>
        <v>94703</v>
      </c>
    </row>
    <row r="4571" spans="1:6" ht="13.5" x14ac:dyDescent="0.25">
      <c r="A4571" s="41">
        <v>94704</v>
      </c>
      <c r="B4571" s="38" t="s">
        <v>16917</v>
      </c>
      <c r="C4571" s="38" t="s">
        <v>92</v>
      </c>
      <c r="D4571" s="39" t="s">
        <v>12268</v>
      </c>
      <c r="F4571" s="12" t="str">
        <f t="shared" si="71"/>
        <v>94704</v>
      </c>
    </row>
    <row r="4572" spans="1:6" ht="13.5" x14ac:dyDescent="0.25">
      <c r="A4572" s="41">
        <v>94705</v>
      </c>
      <c r="B4572" s="38" t="s">
        <v>16918</v>
      </c>
      <c r="C4572" s="38" t="s">
        <v>92</v>
      </c>
      <c r="D4572" s="39" t="s">
        <v>16919</v>
      </c>
      <c r="F4572" s="12" t="str">
        <f t="shared" si="71"/>
        <v>94705</v>
      </c>
    </row>
    <row r="4573" spans="1:6" ht="13.5" x14ac:dyDescent="0.25">
      <c r="A4573" s="41">
        <v>94706</v>
      </c>
      <c r="B4573" s="38" t="s">
        <v>16920</v>
      </c>
      <c r="C4573" s="38" t="s">
        <v>92</v>
      </c>
      <c r="D4573" s="39" t="s">
        <v>16921</v>
      </c>
      <c r="F4573" s="12" t="str">
        <f t="shared" si="71"/>
        <v>94706</v>
      </c>
    </row>
    <row r="4574" spans="1:6" ht="13.5" x14ac:dyDescent="0.25">
      <c r="A4574" s="41">
        <v>94707</v>
      </c>
      <c r="B4574" s="38" t="s">
        <v>16922</v>
      </c>
      <c r="C4574" s="38" t="s">
        <v>92</v>
      </c>
      <c r="D4574" s="39" t="s">
        <v>8326</v>
      </c>
      <c r="F4574" s="12" t="str">
        <f t="shared" si="71"/>
        <v>94707</v>
      </c>
    </row>
    <row r="4575" spans="1:6" ht="13.5" x14ac:dyDescent="0.25">
      <c r="A4575" s="41">
        <v>94713</v>
      </c>
      <c r="B4575" s="38" t="s">
        <v>16923</v>
      </c>
      <c r="C4575" s="38" t="s">
        <v>92</v>
      </c>
      <c r="D4575" s="39" t="s">
        <v>16924</v>
      </c>
      <c r="F4575" s="12" t="str">
        <f t="shared" si="71"/>
        <v>94713</v>
      </c>
    </row>
    <row r="4576" spans="1:6" ht="13.5" x14ac:dyDescent="0.25">
      <c r="A4576" s="41">
        <v>94714</v>
      </c>
      <c r="B4576" s="38" t="s">
        <v>16925</v>
      </c>
      <c r="C4576" s="38" t="s">
        <v>92</v>
      </c>
      <c r="D4576" s="39" t="s">
        <v>16926</v>
      </c>
      <c r="F4576" s="12" t="str">
        <f t="shared" si="71"/>
        <v>94714</v>
      </c>
    </row>
    <row r="4577" spans="1:6" ht="13.5" x14ac:dyDescent="0.25">
      <c r="A4577" s="41">
        <v>94715</v>
      </c>
      <c r="B4577" s="38" t="s">
        <v>16927</v>
      </c>
      <c r="C4577" s="38" t="s">
        <v>92</v>
      </c>
      <c r="D4577" s="39" t="s">
        <v>16928</v>
      </c>
      <c r="F4577" s="12" t="str">
        <f t="shared" si="71"/>
        <v>94715</v>
      </c>
    </row>
    <row r="4578" spans="1:6" ht="13.5" x14ac:dyDescent="0.25">
      <c r="A4578" s="41">
        <v>94724</v>
      </c>
      <c r="B4578" s="38" t="s">
        <v>16929</v>
      </c>
      <c r="C4578" s="38" t="s">
        <v>92</v>
      </c>
      <c r="D4578" s="39" t="s">
        <v>16930</v>
      </c>
      <c r="F4578" s="12" t="str">
        <f t="shared" si="71"/>
        <v>94724</v>
      </c>
    </row>
    <row r="4579" spans="1:6" ht="13.5" x14ac:dyDescent="0.25">
      <c r="A4579" s="41">
        <v>94725</v>
      </c>
      <c r="B4579" s="38" t="s">
        <v>16931</v>
      </c>
      <c r="C4579" s="38" t="s">
        <v>92</v>
      </c>
      <c r="D4579" s="39" t="s">
        <v>10393</v>
      </c>
      <c r="F4579" s="12" t="str">
        <f t="shared" si="71"/>
        <v>94725</v>
      </c>
    </row>
    <row r="4580" spans="1:6" ht="13.5" x14ac:dyDescent="0.25">
      <c r="A4580" s="41">
        <v>94726</v>
      </c>
      <c r="B4580" s="38" t="s">
        <v>16932</v>
      </c>
      <c r="C4580" s="38" t="s">
        <v>92</v>
      </c>
      <c r="D4580" s="39" t="s">
        <v>16933</v>
      </c>
      <c r="F4580" s="12" t="str">
        <f t="shared" si="71"/>
        <v>94726</v>
      </c>
    </row>
    <row r="4581" spans="1:6" ht="13.5" x14ac:dyDescent="0.25">
      <c r="A4581" s="41">
        <v>94727</v>
      </c>
      <c r="B4581" s="38" t="s">
        <v>16934</v>
      </c>
      <c r="C4581" s="38" t="s">
        <v>92</v>
      </c>
      <c r="D4581" s="39" t="s">
        <v>16935</v>
      </c>
      <c r="F4581" s="12" t="str">
        <f t="shared" si="71"/>
        <v>94727</v>
      </c>
    </row>
    <row r="4582" spans="1:6" ht="13.5" x14ac:dyDescent="0.25">
      <c r="A4582" s="41">
        <v>94728</v>
      </c>
      <c r="B4582" s="38" t="s">
        <v>16936</v>
      </c>
      <c r="C4582" s="38" t="s">
        <v>92</v>
      </c>
      <c r="D4582" s="39" t="s">
        <v>16937</v>
      </c>
      <c r="F4582" s="12" t="str">
        <f t="shared" si="71"/>
        <v>94728</v>
      </c>
    </row>
    <row r="4583" spans="1:6" ht="13.5" x14ac:dyDescent="0.25">
      <c r="A4583" s="41">
        <v>94729</v>
      </c>
      <c r="B4583" s="38" t="s">
        <v>16938</v>
      </c>
      <c r="C4583" s="38" t="s">
        <v>92</v>
      </c>
      <c r="D4583" s="39" t="s">
        <v>9660</v>
      </c>
      <c r="F4583" s="12" t="str">
        <f t="shared" si="71"/>
        <v>94729</v>
      </c>
    </row>
    <row r="4584" spans="1:6" ht="13.5" x14ac:dyDescent="0.25">
      <c r="A4584" s="41">
        <v>94730</v>
      </c>
      <c r="B4584" s="38" t="s">
        <v>16939</v>
      </c>
      <c r="C4584" s="38" t="s">
        <v>92</v>
      </c>
      <c r="D4584" s="39" t="s">
        <v>16940</v>
      </c>
      <c r="F4584" s="12" t="str">
        <f t="shared" si="71"/>
        <v>94730</v>
      </c>
    </row>
    <row r="4585" spans="1:6" ht="13.5" x14ac:dyDescent="0.25">
      <c r="A4585" s="41">
        <v>94731</v>
      </c>
      <c r="B4585" s="38" t="s">
        <v>16941</v>
      </c>
      <c r="C4585" s="38" t="s">
        <v>92</v>
      </c>
      <c r="D4585" s="39" t="s">
        <v>16942</v>
      </c>
      <c r="F4585" s="12" t="str">
        <f t="shared" si="71"/>
        <v>94731</v>
      </c>
    </row>
    <row r="4586" spans="1:6" ht="13.5" x14ac:dyDescent="0.25">
      <c r="A4586" s="41">
        <v>94732</v>
      </c>
      <c r="B4586" s="38" t="s">
        <v>16943</v>
      </c>
      <c r="C4586" s="38" t="s">
        <v>92</v>
      </c>
      <c r="D4586" s="39" t="s">
        <v>16944</v>
      </c>
      <c r="F4586" s="12" t="str">
        <f t="shared" si="71"/>
        <v>94732</v>
      </c>
    </row>
    <row r="4587" spans="1:6" ht="13.5" x14ac:dyDescent="0.25">
      <c r="A4587" s="41">
        <v>94733</v>
      </c>
      <c r="B4587" s="38" t="s">
        <v>16945</v>
      </c>
      <c r="C4587" s="38" t="s">
        <v>92</v>
      </c>
      <c r="D4587" s="39" t="s">
        <v>16946</v>
      </c>
      <c r="F4587" s="12" t="str">
        <f t="shared" si="71"/>
        <v>94733</v>
      </c>
    </row>
    <row r="4588" spans="1:6" ht="13.5" x14ac:dyDescent="0.25">
      <c r="A4588" s="41">
        <v>94734</v>
      </c>
      <c r="B4588" s="38" t="s">
        <v>16947</v>
      </c>
      <c r="C4588" s="38" t="s">
        <v>92</v>
      </c>
      <c r="D4588" s="39" t="s">
        <v>16948</v>
      </c>
      <c r="F4588" s="12" t="str">
        <f t="shared" si="71"/>
        <v>94734</v>
      </c>
    </row>
    <row r="4589" spans="1:6" ht="13.5" x14ac:dyDescent="0.25">
      <c r="A4589" s="41">
        <v>94736</v>
      </c>
      <c r="B4589" s="38" t="s">
        <v>16949</v>
      </c>
      <c r="C4589" s="38" t="s">
        <v>92</v>
      </c>
      <c r="D4589" s="39" t="s">
        <v>16950</v>
      </c>
      <c r="F4589" s="12" t="str">
        <f t="shared" si="71"/>
        <v>94736</v>
      </c>
    </row>
    <row r="4590" spans="1:6" ht="13.5" x14ac:dyDescent="0.25">
      <c r="A4590" s="41">
        <v>94737</v>
      </c>
      <c r="B4590" s="38" t="s">
        <v>16951</v>
      </c>
      <c r="C4590" s="38" t="s">
        <v>92</v>
      </c>
      <c r="D4590" s="39" t="s">
        <v>16952</v>
      </c>
      <c r="F4590" s="12" t="str">
        <f t="shared" si="71"/>
        <v>94737</v>
      </c>
    </row>
    <row r="4591" spans="1:6" ht="13.5" x14ac:dyDescent="0.25">
      <c r="A4591" s="41">
        <v>94738</v>
      </c>
      <c r="B4591" s="38" t="s">
        <v>16953</v>
      </c>
      <c r="C4591" s="38" t="s">
        <v>92</v>
      </c>
      <c r="D4591" s="39" t="s">
        <v>16954</v>
      </c>
      <c r="F4591" s="12" t="str">
        <f t="shared" si="71"/>
        <v>94738</v>
      </c>
    </row>
    <row r="4592" spans="1:6" ht="13.5" x14ac:dyDescent="0.25">
      <c r="A4592" s="41">
        <v>94739</v>
      </c>
      <c r="B4592" s="38" t="s">
        <v>16955</v>
      </c>
      <c r="C4592" s="38" t="s">
        <v>92</v>
      </c>
      <c r="D4592" s="39" t="s">
        <v>16956</v>
      </c>
      <c r="F4592" s="12" t="str">
        <f t="shared" si="71"/>
        <v>94739</v>
      </c>
    </row>
    <row r="4593" spans="1:6" ht="13.5" x14ac:dyDescent="0.25">
      <c r="A4593" s="41">
        <v>94740</v>
      </c>
      <c r="B4593" s="38" t="s">
        <v>16957</v>
      </c>
      <c r="C4593" s="38" t="s">
        <v>92</v>
      </c>
      <c r="D4593" s="39" t="s">
        <v>14212</v>
      </c>
      <c r="F4593" s="12" t="str">
        <f t="shared" si="71"/>
        <v>94740</v>
      </c>
    </row>
    <row r="4594" spans="1:6" ht="13.5" x14ac:dyDescent="0.25">
      <c r="A4594" s="41">
        <v>94741</v>
      </c>
      <c r="B4594" s="38" t="s">
        <v>16958</v>
      </c>
      <c r="C4594" s="38" t="s">
        <v>92</v>
      </c>
      <c r="D4594" s="39" t="s">
        <v>11753</v>
      </c>
      <c r="F4594" s="12" t="str">
        <f t="shared" si="71"/>
        <v>94741</v>
      </c>
    </row>
    <row r="4595" spans="1:6" ht="13.5" x14ac:dyDescent="0.25">
      <c r="A4595" s="41">
        <v>94742</v>
      </c>
      <c r="B4595" s="38" t="s">
        <v>16959</v>
      </c>
      <c r="C4595" s="38" t="s">
        <v>92</v>
      </c>
      <c r="D4595" s="39" t="s">
        <v>10348</v>
      </c>
      <c r="F4595" s="12" t="str">
        <f t="shared" si="71"/>
        <v>94742</v>
      </c>
    </row>
    <row r="4596" spans="1:6" ht="13.5" x14ac:dyDescent="0.25">
      <c r="A4596" s="41">
        <v>94743</v>
      </c>
      <c r="B4596" s="38" t="s">
        <v>16960</v>
      </c>
      <c r="C4596" s="38" t="s">
        <v>92</v>
      </c>
      <c r="D4596" s="39" t="s">
        <v>6621</v>
      </c>
      <c r="F4596" s="12" t="str">
        <f t="shared" si="71"/>
        <v>94743</v>
      </c>
    </row>
    <row r="4597" spans="1:6" ht="13.5" x14ac:dyDescent="0.25">
      <c r="A4597" s="41">
        <v>94744</v>
      </c>
      <c r="B4597" s="38" t="s">
        <v>16961</v>
      </c>
      <c r="C4597" s="38" t="s">
        <v>92</v>
      </c>
      <c r="D4597" s="39" t="s">
        <v>7743</v>
      </c>
      <c r="F4597" s="12" t="str">
        <f t="shared" si="71"/>
        <v>94744</v>
      </c>
    </row>
    <row r="4598" spans="1:6" ht="13.5" x14ac:dyDescent="0.25">
      <c r="A4598" s="41">
        <v>94746</v>
      </c>
      <c r="B4598" s="38" t="s">
        <v>16962</v>
      </c>
      <c r="C4598" s="38" t="s">
        <v>92</v>
      </c>
      <c r="D4598" s="39" t="s">
        <v>16963</v>
      </c>
      <c r="F4598" s="12" t="str">
        <f t="shared" si="71"/>
        <v>94746</v>
      </c>
    </row>
    <row r="4599" spans="1:6" ht="13.5" x14ac:dyDescent="0.25">
      <c r="A4599" s="41">
        <v>94748</v>
      </c>
      <c r="B4599" s="38" t="s">
        <v>16964</v>
      </c>
      <c r="C4599" s="38" t="s">
        <v>92</v>
      </c>
      <c r="D4599" s="39" t="s">
        <v>14041</v>
      </c>
      <c r="F4599" s="12" t="str">
        <f t="shared" si="71"/>
        <v>94748</v>
      </c>
    </row>
    <row r="4600" spans="1:6" ht="13.5" x14ac:dyDescent="0.25">
      <c r="A4600" s="41">
        <v>94750</v>
      </c>
      <c r="B4600" s="38" t="s">
        <v>16965</v>
      </c>
      <c r="C4600" s="38" t="s">
        <v>92</v>
      </c>
      <c r="D4600" s="39" t="s">
        <v>16966</v>
      </c>
      <c r="F4600" s="12" t="str">
        <f t="shared" si="71"/>
        <v>94750</v>
      </c>
    </row>
    <row r="4601" spans="1:6" ht="13.5" x14ac:dyDescent="0.25">
      <c r="A4601" s="41">
        <v>94752</v>
      </c>
      <c r="B4601" s="38" t="s">
        <v>16967</v>
      </c>
      <c r="C4601" s="38" t="s">
        <v>92</v>
      </c>
      <c r="D4601" s="39" t="s">
        <v>16968</v>
      </c>
      <c r="F4601" s="12" t="str">
        <f t="shared" si="71"/>
        <v>94752</v>
      </c>
    </row>
    <row r="4602" spans="1:6" ht="13.5" x14ac:dyDescent="0.25">
      <c r="A4602" s="41">
        <v>94754</v>
      </c>
      <c r="B4602" s="38" t="s">
        <v>16969</v>
      </c>
      <c r="C4602" s="38" t="s">
        <v>92</v>
      </c>
      <c r="D4602" s="39" t="s">
        <v>16970</v>
      </c>
      <c r="F4602" s="12" t="str">
        <f t="shared" si="71"/>
        <v>94754</v>
      </c>
    </row>
    <row r="4603" spans="1:6" ht="13.5" x14ac:dyDescent="0.25">
      <c r="A4603" s="41">
        <v>94756</v>
      </c>
      <c r="B4603" s="38" t="s">
        <v>16971</v>
      </c>
      <c r="C4603" s="38" t="s">
        <v>92</v>
      </c>
      <c r="D4603" s="39" t="s">
        <v>14768</v>
      </c>
      <c r="F4603" s="12" t="str">
        <f t="shared" si="71"/>
        <v>94756</v>
      </c>
    </row>
    <row r="4604" spans="1:6" ht="13.5" x14ac:dyDescent="0.25">
      <c r="A4604" s="41">
        <v>94757</v>
      </c>
      <c r="B4604" s="38" t="s">
        <v>16972</v>
      </c>
      <c r="C4604" s="38" t="s">
        <v>92</v>
      </c>
      <c r="D4604" s="39" t="s">
        <v>16973</v>
      </c>
      <c r="F4604" s="12" t="str">
        <f t="shared" si="71"/>
        <v>94757</v>
      </c>
    </row>
    <row r="4605" spans="1:6" ht="13.5" x14ac:dyDescent="0.25">
      <c r="A4605" s="41">
        <v>94758</v>
      </c>
      <c r="B4605" s="38" t="s">
        <v>16974</v>
      </c>
      <c r="C4605" s="38" t="s">
        <v>92</v>
      </c>
      <c r="D4605" s="39" t="s">
        <v>16975</v>
      </c>
      <c r="F4605" s="12" t="str">
        <f t="shared" si="71"/>
        <v>94758</v>
      </c>
    </row>
    <row r="4606" spans="1:6" ht="13.5" x14ac:dyDescent="0.25">
      <c r="A4606" s="41">
        <v>94759</v>
      </c>
      <c r="B4606" s="38" t="s">
        <v>16976</v>
      </c>
      <c r="C4606" s="38" t="s">
        <v>92</v>
      </c>
      <c r="D4606" s="39" t="s">
        <v>16977</v>
      </c>
      <c r="F4606" s="12" t="str">
        <f t="shared" si="71"/>
        <v>94759</v>
      </c>
    </row>
    <row r="4607" spans="1:6" ht="13.5" x14ac:dyDescent="0.25">
      <c r="A4607" s="41">
        <v>94760</v>
      </c>
      <c r="B4607" s="38" t="s">
        <v>16978</v>
      </c>
      <c r="C4607" s="38" t="s">
        <v>92</v>
      </c>
      <c r="D4607" s="39" t="s">
        <v>16979</v>
      </c>
      <c r="F4607" s="12" t="str">
        <f t="shared" si="71"/>
        <v>94760</v>
      </c>
    </row>
    <row r="4608" spans="1:6" ht="13.5" x14ac:dyDescent="0.25">
      <c r="A4608" s="41">
        <v>94761</v>
      </c>
      <c r="B4608" s="38" t="s">
        <v>16980</v>
      </c>
      <c r="C4608" s="38" t="s">
        <v>92</v>
      </c>
      <c r="D4608" s="39" t="s">
        <v>16981</v>
      </c>
      <c r="F4608" s="12" t="str">
        <f t="shared" si="71"/>
        <v>94761</v>
      </c>
    </row>
    <row r="4609" spans="1:6" ht="13.5" x14ac:dyDescent="0.25">
      <c r="A4609" s="41">
        <v>94762</v>
      </c>
      <c r="B4609" s="38" t="s">
        <v>16982</v>
      </c>
      <c r="C4609" s="38" t="s">
        <v>92</v>
      </c>
      <c r="D4609" s="39" t="s">
        <v>16983</v>
      </c>
      <c r="F4609" s="12" t="str">
        <f t="shared" si="71"/>
        <v>94762</v>
      </c>
    </row>
    <row r="4610" spans="1:6" ht="13.5" x14ac:dyDescent="0.25">
      <c r="A4610" s="41">
        <v>94763</v>
      </c>
      <c r="B4610" s="38" t="s">
        <v>16984</v>
      </c>
      <c r="C4610" s="38" t="s">
        <v>92</v>
      </c>
      <c r="D4610" s="39" t="s">
        <v>16985</v>
      </c>
      <c r="F4610" s="12" t="str">
        <f t="shared" si="71"/>
        <v>94763</v>
      </c>
    </row>
    <row r="4611" spans="1:6" ht="13.5" x14ac:dyDescent="0.25">
      <c r="A4611" s="41">
        <v>94764</v>
      </c>
      <c r="B4611" s="38" t="s">
        <v>16986</v>
      </c>
      <c r="C4611" s="38" t="s">
        <v>92</v>
      </c>
      <c r="D4611" s="39" t="s">
        <v>10460</v>
      </c>
      <c r="F4611" s="12" t="str">
        <f t="shared" si="71"/>
        <v>94764</v>
      </c>
    </row>
    <row r="4612" spans="1:6" ht="13.5" x14ac:dyDescent="0.25">
      <c r="A4612" s="41">
        <v>94765</v>
      </c>
      <c r="B4612" s="38" t="s">
        <v>16987</v>
      </c>
      <c r="C4612" s="38" t="s">
        <v>92</v>
      </c>
      <c r="D4612" s="39" t="s">
        <v>16988</v>
      </c>
      <c r="F4612" s="12" t="str">
        <f t="shared" ref="F4612:F4675" si="72">CLEAN(A4612)</f>
        <v>94765</v>
      </c>
    </row>
    <row r="4613" spans="1:6" ht="13.5" x14ac:dyDescent="0.25">
      <c r="A4613" s="41">
        <v>94766</v>
      </c>
      <c r="B4613" s="38" t="s">
        <v>16989</v>
      </c>
      <c r="C4613" s="38" t="s">
        <v>92</v>
      </c>
      <c r="D4613" s="39" t="s">
        <v>16990</v>
      </c>
      <c r="F4613" s="12" t="str">
        <f t="shared" si="72"/>
        <v>94766</v>
      </c>
    </row>
    <row r="4614" spans="1:6" ht="13.5" x14ac:dyDescent="0.25">
      <c r="A4614" s="41">
        <v>94767</v>
      </c>
      <c r="B4614" s="38" t="s">
        <v>16991</v>
      </c>
      <c r="C4614" s="38" t="s">
        <v>92</v>
      </c>
      <c r="D4614" s="39" t="s">
        <v>16992</v>
      </c>
      <c r="F4614" s="12" t="str">
        <f t="shared" si="72"/>
        <v>94767</v>
      </c>
    </row>
    <row r="4615" spans="1:6" ht="13.5" x14ac:dyDescent="0.25">
      <c r="A4615" s="41">
        <v>94768</v>
      </c>
      <c r="B4615" s="38" t="s">
        <v>16993</v>
      </c>
      <c r="C4615" s="38" t="s">
        <v>92</v>
      </c>
      <c r="D4615" s="39" t="s">
        <v>16994</v>
      </c>
      <c r="F4615" s="12" t="str">
        <f t="shared" si="72"/>
        <v>94768</v>
      </c>
    </row>
    <row r="4616" spans="1:6" ht="13.5" x14ac:dyDescent="0.25">
      <c r="A4616" s="41">
        <v>94769</v>
      </c>
      <c r="B4616" s="38" t="s">
        <v>16995</v>
      </c>
      <c r="C4616" s="38" t="s">
        <v>92</v>
      </c>
      <c r="D4616" s="39" t="s">
        <v>16996</v>
      </c>
      <c r="F4616" s="12" t="str">
        <f t="shared" si="72"/>
        <v>94769</v>
      </c>
    </row>
    <row r="4617" spans="1:6" ht="13.5" x14ac:dyDescent="0.25">
      <c r="A4617" s="41">
        <v>94783</v>
      </c>
      <c r="B4617" s="38" t="s">
        <v>16997</v>
      </c>
      <c r="C4617" s="38" t="s">
        <v>92</v>
      </c>
      <c r="D4617" s="39" t="s">
        <v>16998</v>
      </c>
      <c r="F4617" s="12" t="str">
        <f t="shared" si="72"/>
        <v>94783</v>
      </c>
    </row>
    <row r="4618" spans="1:6" ht="13.5" x14ac:dyDescent="0.25">
      <c r="A4618" s="41">
        <v>94863</v>
      </c>
      <c r="B4618" s="38" t="s">
        <v>16999</v>
      </c>
      <c r="C4618" s="38" t="s">
        <v>92</v>
      </c>
      <c r="D4618" s="39" t="s">
        <v>17000</v>
      </c>
      <c r="F4618" s="12" t="str">
        <f t="shared" si="72"/>
        <v>94863</v>
      </c>
    </row>
    <row r="4619" spans="1:6" ht="13.5" x14ac:dyDescent="0.25">
      <c r="A4619" s="41">
        <v>95237</v>
      </c>
      <c r="B4619" s="38" t="s">
        <v>4036</v>
      </c>
      <c r="C4619" s="38" t="s">
        <v>92</v>
      </c>
      <c r="D4619" s="39" t="s">
        <v>17001</v>
      </c>
      <c r="F4619" s="12" t="str">
        <f t="shared" si="72"/>
        <v>95237</v>
      </c>
    </row>
    <row r="4620" spans="1:6" ht="13.5" x14ac:dyDescent="0.25">
      <c r="A4620" s="41">
        <v>95693</v>
      </c>
      <c r="B4620" s="38" t="s">
        <v>4037</v>
      </c>
      <c r="C4620" s="38" t="s">
        <v>92</v>
      </c>
      <c r="D4620" s="39" t="s">
        <v>8488</v>
      </c>
      <c r="F4620" s="12" t="str">
        <f t="shared" si="72"/>
        <v>95693</v>
      </c>
    </row>
    <row r="4621" spans="1:6" ht="13.5" x14ac:dyDescent="0.25">
      <c r="A4621" s="41">
        <v>95694</v>
      </c>
      <c r="B4621" s="38" t="s">
        <v>4038</v>
      </c>
      <c r="C4621" s="38" t="s">
        <v>92</v>
      </c>
      <c r="D4621" s="39" t="s">
        <v>11483</v>
      </c>
      <c r="F4621" s="12" t="str">
        <f t="shared" si="72"/>
        <v>95694</v>
      </c>
    </row>
    <row r="4622" spans="1:6" ht="13.5" x14ac:dyDescent="0.25">
      <c r="A4622" s="41">
        <v>95695</v>
      </c>
      <c r="B4622" s="38" t="s">
        <v>4039</v>
      </c>
      <c r="C4622" s="38" t="s">
        <v>92</v>
      </c>
      <c r="D4622" s="39" t="s">
        <v>17002</v>
      </c>
      <c r="F4622" s="12" t="str">
        <f t="shared" si="72"/>
        <v>95695</v>
      </c>
    </row>
    <row r="4623" spans="1:6" ht="13.5" x14ac:dyDescent="0.25">
      <c r="A4623" s="41">
        <v>95696</v>
      </c>
      <c r="B4623" s="38" t="s">
        <v>4040</v>
      </c>
      <c r="C4623" s="38" t="s">
        <v>92</v>
      </c>
      <c r="D4623" s="39" t="s">
        <v>17003</v>
      </c>
      <c r="F4623" s="12" t="str">
        <f t="shared" si="72"/>
        <v>95696</v>
      </c>
    </row>
    <row r="4624" spans="1:6" ht="13.5" x14ac:dyDescent="0.25">
      <c r="A4624" s="41">
        <v>96637</v>
      </c>
      <c r="B4624" s="38" t="s">
        <v>4041</v>
      </c>
      <c r="C4624" s="38" t="s">
        <v>92</v>
      </c>
      <c r="D4624" s="39" t="s">
        <v>15333</v>
      </c>
      <c r="F4624" s="12" t="str">
        <f t="shared" si="72"/>
        <v>96637</v>
      </c>
    </row>
    <row r="4625" spans="1:6" ht="13.5" x14ac:dyDescent="0.25">
      <c r="A4625" s="41">
        <v>96638</v>
      </c>
      <c r="B4625" s="38" t="s">
        <v>4042</v>
      </c>
      <c r="C4625" s="38" t="s">
        <v>92</v>
      </c>
      <c r="D4625" s="39" t="s">
        <v>6955</v>
      </c>
      <c r="F4625" s="12" t="str">
        <f t="shared" si="72"/>
        <v>96638</v>
      </c>
    </row>
    <row r="4626" spans="1:6" ht="13.5" x14ac:dyDescent="0.25">
      <c r="A4626" s="41">
        <v>96639</v>
      </c>
      <c r="B4626" s="38" t="s">
        <v>4043</v>
      </c>
      <c r="C4626" s="38" t="s">
        <v>92</v>
      </c>
      <c r="D4626" s="39" t="s">
        <v>17004</v>
      </c>
      <c r="F4626" s="12" t="str">
        <f t="shared" si="72"/>
        <v>96639</v>
      </c>
    </row>
    <row r="4627" spans="1:6" ht="13.5" x14ac:dyDescent="0.25">
      <c r="A4627" s="41">
        <v>96640</v>
      </c>
      <c r="B4627" s="38" t="s">
        <v>4044</v>
      </c>
      <c r="C4627" s="38" t="s">
        <v>92</v>
      </c>
      <c r="D4627" s="39" t="s">
        <v>17005</v>
      </c>
      <c r="F4627" s="12" t="str">
        <f t="shared" si="72"/>
        <v>96640</v>
      </c>
    </row>
    <row r="4628" spans="1:6" ht="13.5" x14ac:dyDescent="0.25">
      <c r="A4628" s="41">
        <v>96641</v>
      </c>
      <c r="B4628" s="38" t="s">
        <v>4045</v>
      </c>
      <c r="C4628" s="38" t="s">
        <v>92</v>
      </c>
      <c r="D4628" s="39" t="s">
        <v>17006</v>
      </c>
      <c r="F4628" s="12" t="str">
        <f t="shared" si="72"/>
        <v>96641</v>
      </c>
    </row>
    <row r="4629" spans="1:6" ht="13.5" x14ac:dyDescent="0.25">
      <c r="A4629" s="41">
        <v>96642</v>
      </c>
      <c r="B4629" s="38" t="s">
        <v>4046</v>
      </c>
      <c r="C4629" s="38" t="s">
        <v>92</v>
      </c>
      <c r="D4629" s="39" t="s">
        <v>8260</v>
      </c>
      <c r="F4629" s="12" t="str">
        <f t="shared" si="72"/>
        <v>96642</v>
      </c>
    </row>
    <row r="4630" spans="1:6" ht="13.5" x14ac:dyDescent="0.25">
      <c r="A4630" s="41">
        <v>96643</v>
      </c>
      <c r="B4630" s="38" t="s">
        <v>4047</v>
      </c>
      <c r="C4630" s="38" t="s">
        <v>92</v>
      </c>
      <c r="D4630" s="39" t="s">
        <v>11934</v>
      </c>
      <c r="F4630" s="12" t="str">
        <f t="shared" si="72"/>
        <v>96643</v>
      </c>
    </row>
    <row r="4631" spans="1:6" ht="13.5" x14ac:dyDescent="0.25">
      <c r="A4631" s="41">
        <v>96650</v>
      </c>
      <c r="B4631" s="38" t="s">
        <v>4048</v>
      </c>
      <c r="C4631" s="38" t="s">
        <v>92</v>
      </c>
      <c r="D4631" s="39" t="s">
        <v>7992</v>
      </c>
      <c r="F4631" s="12" t="str">
        <f t="shared" si="72"/>
        <v>96650</v>
      </c>
    </row>
    <row r="4632" spans="1:6" ht="13.5" x14ac:dyDescent="0.25">
      <c r="A4632" s="41">
        <v>96651</v>
      </c>
      <c r="B4632" s="38" t="s">
        <v>4049</v>
      </c>
      <c r="C4632" s="38" t="s">
        <v>92</v>
      </c>
      <c r="D4632" s="39" t="s">
        <v>16935</v>
      </c>
      <c r="F4632" s="12" t="str">
        <f t="shared" si="72"/>
        <v>96651</v>
      </c>
    </row>
    <row r="4633" spans="1:6" ht="13.5" x14ac:dyDescent="0.25">
      <c r="A4633" s="41">
        <v>96652</v>
      </c>
      <c r="B4633" s="38" t="s">
        <v>4050</v>
      </c>
      <c r="C4633" s="38" t="s">
        <v>92</v>
      </c>
      <c r="D4633" s="39" t="s">
        <v>6561</v>
      </c>
      <c r="F4633" s="12" t="str">
        <f t="shared" si="72"/>
        <v>96652</v>
      </c>
    </row>
    <row r="4634" spans="1:6" ht="13.5" x14ac:dyDescent="0.25">
      <c r="A4634" s="41">
        <v>96653</v>
      </c>
      <c r="B4634" s="38" t="s">
        <v>4051</v>
      </c>
      <c r="C4634" s="38" t="s">
        <v>92</v>
      </c>
      <c r="D4634" s="39" t="s">
        <v>17007</v>
      </c>
      <c r="F4634" s="12" t="str">
        <f t="shared" si="72"/>
        <v>96653</v>
      </c>
    </row>
    <row r="4635" spans="1:6" ht="13.5" x14ac:dyDescent="0.25">
      <c r="A4635" s="41">
        <v>96654</v>
      </c>
      <c r="B4635" s="38" t="s">
        <v>4052</v>
      </c>
      <c r="C4635" s="38" t="s">
        <v>92</v>
      </c>
      <c r="D4635" s="39" t="s">
        <v>17008</v>
      </c>
      <c r="F4635" s="12" t="str">
        <f t="shared" si="72"/>
        <v>96654</v>
      </c>
    </row>
    <row r="4636" spans="1:6" ht="13.5" x14ac:dyDescent="0.25">
      <c r="A4636" s="41">
        <v>96655</v>
      </c>
      <c r="B4636" s="38" t="s">
        <v>4053</v>
      </c>
      <c r="C4636" s="38" t="s">
        <v>92</v>
      </c>
      <c r="D4636" s="39" t="s">
        <v>9347</v>
      </c>
      <c r="F4636" s="12" t="str">
        <f t="shared" si="72"/>
        <v>96655</v>
      </c>
    </row>
    <row r="4637" spans="1:6" ht="13.5" x14ac:dyDescent="0.25">
      <c r="A4637" s="41">
        <v>96656</v>
      </c>
      <c r="B4637" s="38" t="s">
        <v>4054</v>
      </c>
      <c r="C4637" s="38" t="s">
        <v>92</v>
      </c>
      <c r="D4637" s="39" t="s">
        <v>15641</v>
      </c>
      <c r="F4637" s="12" t="str">
        <f t="shared" si="72"/>
        <v>96656</v>
      </c>
    </row>
    <row r="4638" spans="1:6" ht="13.5" x14ac:dyDescent="0.25">
      <c r="A4638" s="41">
        <v>96657</v>
      </c>
      <c r="B4638" s="38" t="s">
        <v>4055</v>
      </c>
      <c r="C4638" s="38" t="s">
        <v>92</v>
      </c>
      <c r="D4638" s="39" t="s">
        <v>17009</v>
      </c>
      <c r="F4638" s="12" t="str">
        <f t="shared" si="72"/>
        <v>96657</v>
      </c>
    </row>
    <row r="4639" spans="1:6" ht="13.5" x14ac:dyDescent="0.25">
      <c r="A4639" s="41">
        <v>96658</v>
      </c>
      <c r="B4639" s="38" t="s">
        <v>4056</v>
      </c>
      <c r="C4639" s="38" t="s">
        <v>92</v>
      </c>
      <c r="D4639" s="39" t="s">
        <v>14770</v>
      </c>
      <c r="F4639" s="12" t="str">
        <f t="shared" si="72"/>
        <v>96658</v>
      </c>
    </row>
    <row r="4640" spans="1:6" ht="13.5" x14ac:dyDescent="0.25">
      <c r="A4640" s="41">
        <v>96659</v>
      </c>
      <c r="B4640" s="38" t="s">
        <v>4057</v>
      </c>
      <c r="C4640" s="38" t="s">
        <v>92</v>
      </c>
      <c r="D4640" s="39" t="s">
        <v>14212</v>
      </c>
      <c r="F4640" s="12" t="str">
        <f t="shared" si="72"/>
        <v>96659</v>
      </c>
    </row>
    <row r="4641" spans="1:6" ht="13.5" x14ac:dyDescent="0.25">
      <c r="A4641" s="41">
        <v>96660</v>
      </c>
      <c r="B4641" s="38" t="s">
        <v>17010</v>
      </c>
      <c r="C4641" s="38" t="s">
        <v>92</v>
      </c>
      <c r="D4641" s="39" t="s">
        <v>13020</v>
      </c>
      <c r="F4641" s="12" t="str">
        <f t="shared" si="72"/>
        <v>96660</v>
      </c>
    </row>
    <row r="4642" spans="1:6" ht="13.5" x14ac:dyDescent="0.25">
      <c r="A4642" s="41">
        <v>96661</v>
      </c>
      <c r="B4642" s="38" t="s">
        <v>17011</v>
      </c>
      <c r="C4642" s="38" t="s">
        <v>92</v>
      </c>
      <c r="D4642" s="39" t="s">
        <v>17012</v>
      </c>
      <c r="F4642" s="12" t="str">
        <f t="shared" si="72"/>
        <v>96661</v>
      </c>
    </row>
    <row r="4643" spans="1:6" ht="13.5" x14ac:dyDescent="0.25">
      <c r="A4643" s="41">
        <v>96662</v>
      </c>
      <c r="B4643" s="38" t="s">
        <v>4058</v>
      </c>
      <c r="C4643" s="38" t="s">
        <v>92</v>
      </c>
      <c r="D4643" s="39" t="s">
        <v>8002</v>
      </c>
      <c r="F4643" s="12" t="str">
        <f t="shared" si="72"/>
        <v>96662</v>
      </c>
    </row>
    <row r="4644" spans="1:6" ht="13.5" x14ac:dyDescent="0.25">
      <c r="A4644" s="41">
        <v>96663</v>
      </c>
      <c r="B4644" s="38" t="s">
        <v>4059</v>
      </c>
      <c r="C4644" s="38" t="s">
        <v>92</v>
      </c>
      <c r="D4644" s="39" t="s">
        <v>8591</v>
      </c>
      <c r="F4644" s="12" t="str">
        <f t="shared" si="72"/>
        <v>96663</v>
      </c>
    </row>
    <row r="4645" spans="1:6" ht="13.5" x14ac:dyDescent="0.25">
      <c r="A4645" s="41">
        <v>96664</v>
      </c>
      <c r="B4645" s="38" t="s">
        <v>4060</v>
      </c>
      <c r="C4645" s="38" t="s">
        <v>92</v>
      </c>
      <c r="D4645" s="39" t="s">
        <v>17013</v>
      </c>
      <c r="F4645" s="12" t="str">
        <f t="shared" si="72"/>
        <v>96664</v>
      </c>
    </row>
    <row r="4646" spans="1:6" ht="13.5" x14ac:dyDescent="0.25">
      <c r="A4646" s="41">
        <v>96665</v>
      </c>
      <c r="B4646" s="38" t="s">
        <v>4061</v>
      </c>
      <c r="C4646" s="38" t="s">
        <v>92</v>
      </c>
      <c r="D4646" s="39" t="s">
        <v>9820</v>
      </c>
      <c r="F4646" s="12" t="str">
        <f t="shared" si="72"/>
        <v>96665</v>
      </c>
    </row>
    <row r="4647" spans="1:6" ht="13.5" x14ac:dyDescent="0.25">
      <c r="A4647" s="41">
        <v>96666</v>
      </c>
      <c r="B4647" s="38" t="s">
        <v>4062</v>
      </c>
      <c r="C4647" s="38" t="s">
        <v>92</v>
      </c>
      <c r="D4647" s="39" t="s">
        <v>15323</v>
      </c>
      <c r="F4647" s="12" t="str">
        <f t="shared" si="72"/>
        <v>96666</v>
      </c>
    </row>
    <row r="4648" spans="1:6" ht="13.5" x14ac:dyDescent="0.25">
      <c r="A4648" s="41">
        <v>96667</v>
      </c>
      <c r="B4648" s="38" t="s">
        <v>4063</v>
      </c>
      <c r="C4648" s="38" t="s">
        <v>92</v>
      </c>
      <c r="D4648" s="39" t="s">
        <v>8226</v>
      </c>
      <c r="F4648" s="12" t="str">
        <f t="shared" si="72"/>
        <v>96667</v>
      </c>
    </row>
    <row r="4649" spans="1:6" ht="13.5" x14ac:dyDescent="0.25">
      <c r="A4649" s="41">
        <v>96684</v>
      </c>
      <c r="B4649" s="38" t="s">
        <v>4064</v>
      </c>
      <c r="C4649" s="38" t="s">
        <v>92</v>
      </c>
      <c r="D4649" s="39" t="s">
        <v>17014</v>
      </c>
      <c r="F4649" s="12" t="str">
        <f t="shared" si="72"/>
        <v>96684</v>
      </c>
    </row>
    <row r="4650" spans="1:6" ht="13.5" x14ac:dyDescent="0.25">
      <c r="A4650" s="41">
        <v>96685</v>
      </c>
      <c r="B4650" s="38" t="s">
        <v>4065</v>
      </c>
      <c r="C4650" s="38" t="s">
        <v>92</v>
      </c>
      <c r="D4650" s="39" t="s">
        <v>15660</v>
      </c>
      <c r="F4650" s="12" t="str">
        <f t="shared" si="72"/>
        <v>96685</v>
      </c>
    </row>
    <row r="4651" spans="1:6" ht="13.5" x14ac:dyDescent="0.25">
      <c r="A4651" s="41">
        <v>96686</v>
      </c>
      <c r="B4651" s="38" t="s">
        <v>4066</v>
      </c>
      <c r="C4651" s="38" t="s">
        <v>92</v>
      </c>
      <c r="D4651" s="39" t="s">
        <v>9839</v>
      </c>
      <c r="F4651" s="12" t="str">
        <f t="shared" si="72"/>
        <v>96686</v>
      </c>
    </row>
    <row r="4652" spans="1:6" ht="13.5" x14ac:dyDescent="0.25">
      <c r="A4652" s="41">
        <v>96687</v>
      </c>
      <c r="B4652" s="38" t="s">
        <v>4067</v>
      </c>
      <c r="C4652" s="38" t="s">
        <v>92</v>
      </c>
      <c r="D4652" s="39" t="s">
        <v>8224</v>
      </c>
      <c r="F4652" s="12" t="str">
        <f t="shared" si="72"/>
        <v>96687</v>
      </c>
    </row>
    <row r="4653" spans="1:6" ht="13.5" x14ac:dyDescent="0.25">
      <c r="A4653" s="41">
        <v>96688</v>
      </c>
      <c r="B4653" s="38" t="s">
        <v>4068</v>
      </c>
      <c r="C4653" s="38" t="s">
        <v>92</v>
      </c>
      <c r="D4653" s="39" t="s">
        <v>7875</v>
      </c>
      <c r="F4653" s="12" t="str">
        <f t="shared" si="72"/>
        <v>96688</v>
      </c>
    </row>
    <row r="4654" spans="1:6" ht="13.5" x14ac:dyDescent="0.25">
      <c r="A4654" s="41">
        <v>96689</v>
      </c>
      <c r="B4654" s="38" t="s">
        <v>4069</v>
      </c>
      <c r="C4654" s="38" t="s">
        <v>92</v>
      </c>
      <c r="D4654" s="39" t="s">
        <v>17015</v>
      </c>
      <c r="F4654" s="12" t="str">
        <f t="shared" si="72"/>
        <v>96689</v>
      </c>
    </row>
    <row r="4655" spans="1:6" ht="13.5" x14ac:dyDescent="0.25">
      <c r="A4655" s="41">
        <v>96690</v>
      </c>
      <c r="B4655" s="38" t="s">
        <v>4070</v>
      </c>
      <c r="C4655" s="38" t="s">
        <v>92</v>
      </c>
      <c r="D4655" s="39" t="s">
        <v>16243</v>
      </c>
      <c r="F4655" s="12" t="str">
        <f t="shared" si="72"/>
        <v>96690</v>
      </c>
    </row>
    <row r="4656" spans="1:6" ht="13.5" x14ac:dyDescent="0.25">
      <c r="A4656" s="41">
        <v>96691</v>
      </c>
      <c r="B4656" s="38" t="s">
        <v>4071</v>
      </c>
      <c r="C4656" s="38" t="s">
        <v>92</v>
      </c>
      <c r="D4656" s="39" t="s">
        <v>17016</v>
      </c>
      <c r="F4656" s="12" t="str">
        <f t="shared" si="72"/>
        <v>96691</v>
      </c>
    </row>
    <row r="4657" spans="1:6" ht="13.5" x14ac:dyDescent="0.25">
      <c r="A4657" s="41">
        <v>96692</v>
      </c>
      <c r="B4657" s="38" t="s">
        <v>4072</v>
      </c>
      <c r="C4657" s="38" t="s">
        <v>92</v>
      </c>
      <c r="D4657" s="39" t="s">
        <v>16483</v>
      </c>
      <c r="F4657" s="12" t="str">
        <f t="shared" si="72"/>
        <v>96692</v>
      </c>
    </row>
    <row r="4658" spans="1:6" ht="13.5" x14ac:dyDescent="0.25">
      <c r="A4658" s="41">
        <v>96693</v>
      </c>
      <c r="B4658" s="38" t="s">
        <v>4073</v>
      </c>
      <c r="C4658" s="38" t="s">
        <v>92</v>
      </c>
      <c r="D4658" s="39" t="s">
        <v>17017</v>
      </c>
      <c r="F4658" s="12" t="str">
        <f t="shared" si="72"/>
        <v>96693</v>
      </c>
    </row>
    <row r="4659" spans="1:6" ht="13.5" x14ac:dyDescent="0.25">
      <c r="A4659" s="41">
        <v>96694</v>
      </c>
      <c r="B4659" s="38" t="s">
        <v>4074</v>
      </c>
      <c r="C4659" s="38" t="s">
        <v>92</v>
      </c>
      <c r="D4659" s="39" t="s">
        <v>17018</v>
      </c>
      <c r="F4659" s="12" t="str">
        <f t="shared" si="72"/>
        <v>96694</v>
      </c>
    </row>
    <row r="4660" spans="1:6" ht="13.5" x14ac:dyDescent="0.25">
      <c r="A4660" s="41">
        <v>96695</v>
      </c>
      <c r="B4660" s="38" t="s">
        <v>4075</v>
      </c>
      <c r="C4660" s="38" t="s">
        <v>92</v>
      </c>
      <c r="D4660" s="39" t="s">
        <v>17019</v>
      </c>
      <c r="F4660" s="12" t="str">
        <f t="shared" si="72"/>
        <v>96695</v>
      </c>
    </row>
    <row r="4661" spans="1:6" ht="13.5" x14ac:dyDescent="0.25">
      <c r="A4661" s="41">
        <v>96696</v>
      </c>
      <c r="B4661" s="38" t="s">
        <v>4076</v>
      </c>
      <c r="C4661" s="38" t="s">
        <v>92</v>
      </c>
      <c r="D4661" s="39" t="s">
        <v>11144</v>
      </c>
      <c r="F4661" s="12" t="str">
        <f t="shared" si="72"/>
        <v>96696</v>
      </c>
    </row>
    <row r="4662" spans="1:6" ht="13.5" x14ac:dyDescent="0.25">
      <c r="A4662" s="41">
        <v>96697</v>
      </c>
      <c r="B4662" s="38" t="s">
        <v>4077</v>
      </c>
      <c r="C4662" s="38" t="s">
        <v>92</v>
      </c>
      <c r="D4662" s="39" t="s">
        <v>17020</v>
      </c>
      <c r="F4662" s="12" t="str">
        <f t="shared" si="72"/>
        <v>96697</v>
      </c>
    </row>
    <row r="4663" spans="1:6" ht="13.5" x14ac:dyDescent="0.25">
      <c r="A4663" s="41">
        <v>96698</v>
      </c>
      <c r="B4663" s="38" t="s">
        <v>4078</v>
      </c>
      <c r="C4663" s="38" t="s">
        <v>92</v>
      </c>
      <c r="D4663" s="39" t="s">
        <v>17021</v>
      </c>
      <c r="F4663" s="12" t="str">
        <f t="shared" si="72"/>
        <v>96698</v>
      </c>
    </row>
    <row r="4664" spans="1:6" ht="13.5" x14ac:dyDescent="0.25">
      <c r="A4664" s="41">
        <v>96699</v>
      </c>
      <c r="B4664" s="38" t="s">
        <v>17022</v>
      </c>
      <c r="C4664" s="38" t="s">
        <v>92</v>
      </c>
      <c r="D4664" s="39" t="s">
        <v>17023</v>
      </c>
      <c r="F4664" s="12" t="str">
        <f t="shared" si="72"/>
        <v>96699</v>
      </c>
    </row>
    <row r="4665" spans="1:6" ht="13.5" x14ac:dyDescent="0.25">
      <c r="A4665" s="41">
        <v>96700</v>
      </c>
      <c r="B4665" s="38" t="s">
        <v>17024</v>
      </c>
      <c r="C4665" s="38" t="s">
        <v>92</v>
      </c>
      <c r="D4665" s="39" t="s">
        <v>17025</v>
      </c>
      <c r="F4665" s="12" t="str">
        <f t="shared" si="72"/>
        <v>96700</v>
      </c>
    </row>
    <row r="4666" spans="1:6" ht="13.5" x14ac:dyDescent="0.25">
      <c r="A4666" s="41">
        <v>96701</v>
      </c>
      <c r="B4666" s="38" t="s">
        <v>4079</v>
      </c>
      <c r="C4666" s="38" t="s">
        <v>92</v>
      </c>
      <c r="D4666" s="39" t="s">
        <v>14769</v>
      </c>
      <c r="F4666" s="12" t="str">
        <f t="shared" si="72"/>
        <v>96701</v>
      </c>
    </row>
    <row r="4667" spans="1:6" ht="13.5" x14ac:dyDescent="0.25">
      <c r="A4667" s="41">
        <v>96702</v>
      </c>
      <c r="B4667" s="38" t="s">
        <v>4080</v>
      </c>
      <c r="C4667" s="38" t="s">
        <v>92</v>
      </c>
      <c r="D4667" s="39" t="s">
        <v>15644</v>
      </c>
      <c r="F4667" s="12" t="str">
        <f t="shared" si="72"/>
        <v>96702</v>
      </c>
    </row>
    <row r="4668" spans="1:6" ht="13.5" x14ac:dyDescent="0.25">
      <c r="A4668" s="41">
        <v>96703</v>
      </c>
      <c r="B4668" s="38" t="s">
        <v>4081</v>
      </c>
      <c r="C4668" s="38" t="s">
        <v>92</v>
      </c>
      <c r="D4668" s="39" t="s">
        <v>13753</v>
      </c>
      <c r="F4668" s="12" t="str">
        <f t="shared" si="72"/>
        <v>96703</v>
      </c>
    </row>
    <row r="4669" spans="1:6" ht="13.5" x14ac:dyDescent="0.25">
      <c r="A4669" s="41">
        <v>96704</v>
      </c>
      <c r="B4669" s="38" t="s">
        <v>4082</v>
      </c>
      <c r="C4669" s="38" t="s">
        <v>92</v>
      </c>
      <c r="D4669" s="39" t="s">
        <v>10064</v>
      </c>
      <c r="F4669" s="12" t="str">
        <f t="shared" si="72"/>
        <v>96704</v>
      </c>
    </row>
    <row r="4670" spans="1:6" ht="13.5" x14ac:dyDescent="0.25">
      <c r="A4670" s="41">
        <v>96705</v>
      </c>
      <c r="B4670" s="38" t="s">
        <v>4083</v>
      </c>
      <c r="C4670" s="38" t="s">
        <v>92</v>
      </c>
      <c r="D4670" s="39" t="s">
        <v>8496</v>
      </c>
      <c r="F4670" s="12" t="str">
        <f t="shared" si="72"/>
        <v>96705</v>
      </c>
    </row>
    <row r="4671" spans="1:6" ht="13.5" x14ac:dyDescent="0.25">
      <c r="A4671" s="41">
        <v>96706</v>
      </c>
      <c r="B4671" s="38" t="s">
        <v>4084</v>
      </c>
      <c r="C4671" s="38" t="s">
        <v>92</v>
      </c>
      <c r="D4671" s="39" t="s">
        <v>17026</v>
      </c>
      <c r="F4671" s="12" t="str">
        <f t="shared" si="72"/>
        <v>96706</v>
      </c>
    </row>
    <row r="4672" spans="1:6" ht="13.5" x14ac:dyDescent="0.25">
      <c r="A4672" s="41">
        <v>96707</v>
      </c>
      <c r="B4672" s="38" t="s">
        <v>4085</v>
      </c>
      <c r="C4672" s="38" t="s">
        <v>92</v>
      </c>
      <c r="D4672" s="39" t="s">
        <v>17027</v>
      </c>
      <c r="F4672" s="12" t="str">
        <f t="shared" si="72"/>
        <v>96707</v>
      </c>
    </row>
    <row r="4673" spans="1:6" ht="13.5" x14ac:dyDescent="0.25">
      <c r="A4673" s="41">
        <v>96708</v>
      </c>
      <c r="B4673" s="38" t="s">
        <v>4086</v>
      </c>
      <c r="C4673" s="38" t="s">
        <v>92</v>
      </c>
      <c r="D4673" s="39" t="s">
        <v>17028</v>
      </c>
      <c r="F4673" s="12" t="str">
        <f t="shared" si="72"/>
        <v>96708</v>
      </c>
    </row>
    <row r="4674" spans="1:6" ht="13.5" x14ac:dyDescent="0.25">
      <c r="A4674" s="41">
        <v>96709</v>
      </c>
      <c r="B4674" s="38" t="s">
        <v>4087</v>
      </c>
      <c r="C4674" s="38" t="s">
        <v>92</v>
      </c>
      <c r="D4674" s="39" t="s">
        <v>17029</v>
      </c>
      <c r="F4674" s="12" t="str">
        <f t="shared" si="72"/>
        <v>96709</v>
      </c>
    </row>
    <row r="4675" spans="1:6" ht="13.5" x14ac:dyDescent="0.25">
      <c r="A4675" s="41">
        <v>96710</v>
      </c>
      <c r="B4675" s="38" t="s">
        <v>4088</v>
      </c>
      <c r="C4675" s="38" t="s">
        <v>92</v>
      </c>
      <c r="D4675" s="39" t="s">
        <v>14142</v>
      </c>
      <c r="F4675" s="12" t="str">
        <f t="shared" si="72"/>
        <v>96710</v>
      </c>
    </row>
    <row r="4676" spans="1:6" ht="13.5" x14ac:dyDescent="0.25">
      <c r="A4676" s="41">
        <v>96711</v>
      </c>
      <c r="B4676" s="38" t="s">
        <v>4089</v>
      </c>
      <c r="C4676" s="38" t="s">
        <v>92</v>
      </c>
      <c r="D4676" s="39" t="s">
        <v>17030</v>
      </c>
      <c r="F4676" s="12" t="str">
        <f t="shared" ref="F4676:F4739" si="73">CLEAN(A4676)</f>
        <v>96711</v>
      </c>
    </row>
    <row r="4677" spans="1:6" ht="13.5" x14ac:dyDescent="0.25">
      <c r="A4677" s="41">
        <v>96712</v>
      </c>
      <c r="B4677" s="38" t="s">
        <v>4090</v>
      </c>
      <c r="C4677" s="38" t="s">
        <v>92</v>
      </c>
      <c r="D4677" s="39" t="s">
        <v>9823</v>
      </c>
      <c r="F4677" s="12" t="str">
        <f t="shared" si="73"/>
        <v>96712</v>
      </c>
    </row>
    <row r="4678" spans="1:6" ht="13.5" x14ac:dyDescent="0.25">
      <c r="A4678" s="41">
        <v>96713</v>
      </c>
      <c r="B4678" s="38" t="s">
        <v>4091</v>
      </c>
      <c r="C4678" s="38" t="s">
        <v>92</v>
      </c>
      <c r="D4678" s="39" t="s">
        <v>14555</v>
      </c>
      <c r="F4678" s="12" t="str">
        <f t="shared" si="73"/>
        <v>96713</v>
      </c>
    </row>
    <row r="4679" spans="1:6" ht="13.5" x14ac:dyDescent="0.25">
      <c r="A4679" s="41">
        <v>96714</v>
      </c>
      <c r="B4679" s="38" t="s">
        <v>4092</v>
      </c>
      <c r="C4679" s="38" t="s">
        <v>92</v>
      </c>
      <c r="D4679" s="39" t="s">
        <v>17031</v>
      </c>
      <c r="F4679" s="12" t="str">
        <f t="shared" si="73"/>
        <v>96714</v>
      </c>
    </row>
    <row r="4680" spans="1:6" ht="13.5" x14ac:dyDescent="0.25">
      <c r="A4680" s="41">
        <v>96715</v>
      </c>
      <c r="B4680" s="38" t="s">
        <v>4093</v>
      </c>
      <c r="C4680" s="38" t="s">
        <v>92</v>
      </c>
      <c r="D4680" s="39" t="s">
        <v>17032</v>
      </c>
      <c r="F4680" s="12" t="str">
        <f t="shared" si="73"/>
        <v>96715</v>
      </c>
    </row>
    <row r="4681" spans="1:6" ht="13.5" x14ac:dyDescent="0.25">
      <c r="A4681" s="41">
        <v>96716</v>
      </c>
      <c r="B4681" s="38" t="s">
        <v>4094</v>
      </c>
      <c r="C4681" s="38" t="s">
        <v>92</v>
      </c>
      <c r="D4681" s="39" t="s">
        <v>17033</v>
      </c>
      <c r="F4681" s="12" t="str">
        <f t="shared" si="73"/>
        <v>96716</v>
      </c>
    </row>
    <row r="4682" spans="1:6" ht="13.5" x14ac:dyDescent="0.25">
      <c r="A4682" s="41">
        <v>96717</v>
      </c>
      <c r="B4682" s="38" t="s">
        <v>4095</v>
      </c>
      <c r="C4682" s="38" t="s">
        <v>92</v>
      </c>
      <c r="D4682" s="39" t="s">
        <v>17034</v>
      </c>
      <c r="F4682" s="12" t="str">
        <f t="shared" si="73"/>
        <v>96717</v>
      </c>
    </row>
    <row r="4683" spans="1:6" ht="13.5" x14ac:dyDescent="0.25">
      <c r="A4683" s="41">
        <v>96736</v>
      </c>
      <c r="B4683" s="38" t="s">
        <v>17035</v>
      </c>
      <c r="C4683" s="38" t="s">
        <v>92</v>
      </c>
      <c r="D4683" s="39" t="s">
        <v>17036</v>
      </c>
      <c r="F4683" s="12" t="str">
        <f t="shared" si="73"/>
        <v>96736</v>
      </c>
    </row>
    <row r="4684" spans="1:6" ht="13.5" x14ac:dyDescent="0.25">
      <c r="A4684" s="41">
        <v>96737</v>
      </c>
      <c r="B4684" s="38" t="s">
        <v>17037</v>
      </c>
      <c r="C4684" s="38" t="s">
        <v>92</v>
      </c>
      <c r="D4684" s="39" t="s">
        <v>11609</v>
      </c>
      <c r="F4684" s="12" t="str">
        <f t="shared" si="73"/>
        <v>96737</v>
      </c>
    </row>
    <row r="4685" spans="1:6" ht="13.5" x14ac:dyDescent="0.25">
      <c r="A4685" s="41">
        <v>96738</v>
      </c>
      <c r="B4685" s="38" t="s">
        <v>17038</v>
      </c>
      <c r="C4685" s="38" t="s">
        <v>92</v>
      </c>
      <c r="D4685" s="39" t="s">
        <v>17039</v>
      </c>
      <c r="F4685" s="12" t="str">
        <f t="shared" si="73"/>
        <v>96738</v>
      </c>
    </row>
    <row r="4686" spans="1:6" ht="13.5" x14ac:dyDescent="0.25">
      <c r="A4686" s="41">
        <v>96739</v>
      </c>
      <c r="B4686" s="38" t="s">
        <v>17040</v>
      </c>
      <c r="C4686" s="38" t="s">
        <v>92</v>
      </c>
      <c r="D4686" s="39" t="s">
        <v>17041</v>
      </c>
      <c r="F4686" s="12" t="str">
        <f t="shared" si="73"/>
        <v>96739</v>
      </c>
    </row>
    <row r="4687" spans="1:6" ht="13.5" x14ac:dyDescent="0.25">
      <c r="A4687" s="41">
        <v>96740</v>
      </c>
      <c r="B4687" s="38" t="s">
        <v>17042</v>
      </c>
      <c r="C4687" s="38" t="s">
        <v>92</v>
      </c>
      <c r="D4687" s="39" t="s">
        <v>17043</v>
      </c>
      <c r="F4687" s="12" t="str">
        <f t="shared" si="73"/>
        <v>96740</v>
      </c>
    </row>
    <row r="4688" spans="1:6" ht="13.5" x14ac:dyDescent="0.25">
      <c r="A4688" s="41">
        <v>96741</v>
      </c>
      <c r="B4688" s="38" t="s">
        <v>17044</v>
      </c>
      <c r="C4688" s="38" t="s">
        <v>92</v>
      </c>
      <c r="D4688" s="39" t="s">
        <v>16474</v>
      </c>
      <c r="F4688" s="12" t="str">
        <f t="shared" si="73"/>
        <v>96741</v>
      </c>
    </row>
    <row r="4689" spans="1:6" ht="13.5" x14ac:dyDescent="0.25">
      <c r="A4689" s="41">
        <v>96742</v>
      </c>
      <c r="B4689" s="38" t="s">
        <v>17045</v>
      </c>
      <c r="C4689" s="38" t="s">
        <v>92</v>
      </c>
      <c r="D4689" s="39" t="s">
        <v>16998</v>
      </c>
      <c r="F4689" s="12" t="str">
        <f t="shared" si="73"/>
        <v>96742</v>
      </c>
    </row>
    <row r="4690" spans="1:6" ht="13.5" x14ac:dyDescent="0.25">
      <c r="A4690" s="41">
        <v>96743</v>
      </c>
      <c r="B4690" s="38" t="s">
        <v>17046</v>
      </c>
      <c r="C4690" s="38" t="s">
        <v>92</v>
      </c>
      <c r="D4690" s="39" t="s">
        <v>17047</v>
      </c>
      <c r="F4690" s="12" t="str">
        <f t="shared" si="73"/>
        <v>96743</v>
      </c>
    </row>
    <row r="4691" spans="1:6" ht="13.5" x14ac:dyDescent="0.25">
      <c r="A4691" s="41">
        <v>96744</v>
      </c>
      <c r="B4691" s="38" t="s">
        <v>17048</v>
      </c>
      <c r="C4691" s="38" t="s">
        <v>92</v>
      </c>
      <c r="D4691" s="39" t="s">
        <v>11523</v>
      </c>
      <c r="F4691" s="12" t="str">
        <f t="shared" si="73"/>
        <v>96744</v>
      </c>
    </row>
    <row r="4692" spans="1:6" ht="13.5" x14ac:dyDescent="0.25">
      <c r="A4692" s="41">
        <v>96745</v>
      </c>
      <c r="B4692" s="38" t="s">
        <v>17049</v>
      </c>
      <c r="C4692" s="38" t="s">
        <v>92</v>
      </c>
      <c r="D4692" s="39" t="s">
        <v>17050</v>
      </c>
      <c r="F4692" s="12" t="str">
        <f t="shared" si="73"/>
        <v>96745</v>
      </c>
    </row>
    <row r="4693" spans="1:6" ht="13.5" x14ac:dyDescent="0.25">
      <c r="A4693" s="41">
        <v>96746</v>
      </c>
      <c r="B4693" s="38" t="s">
        <v>17051</v>
      </c>
      <c r="C4693" s="38" t="s">
        <v>92</v>
      </c>
      <c r="D4693" s="39" t="s">
        <v>17052</v>
      </c>
      <c r="F4693" s="12" t="str">
        <f t="shared" si="73"/>
        <v>96746</v>
      </c>
    </row>
    <row r="4694" spans="1:6" ht="13.5" x14ac:dyDescent="0.25">
      <c r="A4694" s="41">
        <v>96747</v>
      </c>
      <c r="B4694" s="38" t="s">
        <v>17053</v>
      </c>
      <c r="C4694" s="38" t="s">
        <v>92</v>
      </c>
      <c r="D4694" s="39" t="s">
        <v>16230</v>
      </c>
      <c r="F4694" s="12" t="str">
        <f t="shared" si="73"/>
        <v>96747</v>
      </c>
    </row>
    <row r="4695" spans="1:6" ht="13.5" x14ac:dyDescent="0.25">
      <c r="A4695" s="41">
        <v>96748</v>
      </c>
      <c r="B4695" s="38" t="s">
        <v>17054</v>
      </c>
      <c r="C4695" s="38" t="s">
        <v>92</v>
      </c>
      <c r="D4695" s="39" t="s">
        <v>6616</v>
      </c>
      <c r="F4695" s="12" t="str">
        <f t="shared" si="73"/>
        <v>96748</v>
      </c>
    </row>
    <row r="4696" spans="1:6" ht="13.5" x14ac:dyDescent="0.25">
      <c r="A4696" s="41">
        <v>96749</v>
      </c>
      <c r="B4696" s="38" t="s">
        <v>17055</v>
      </c>
      <c r="C4696" s="38" t="s">
        <v>92</v>
      </c>
      <c r="D4696" s="39" t="s">
        <v>17056</v>
      </c>
      <c r="F4696" s="12" t="str">
        <f t="shared" si="73"/>
        <v>96749</v>
      </c>
    </row>
    <row r="4697" spans="1:6" ht="13.5" x14ac:dyDescent="0.25">
      <c r="A4697" s="41">
        <v>96750</v>
      </c>
      <c r="B4697" s="38" t="s">
        <v>17057</v>
      </c>
      <c r="C4697" s="38" t="s">
        <v>92</v>
      </c>
      <c r="D4697" s="39" t="s">
        <v>17058</v>
      </c>
      <c r="F4697" s="12" t="str">
        <f t="shared" si="73"/>
        <v>96750</v>
      </c>
    </row>
    <row r="4698" spans="1:6" ht="13.5" x14ac:dyDescent="0.25">
      <c r="A4698" s="41">
        <v>96751</v>
      </c>
      <c r="B4698" s="38" t="s">
        <v>17059</v>
      </c>
      <c r="C4698" s="38" t="s">
        <v>92</v>
      </c>
      <c r="D4698" s="39" t="s">
        <v>10675</v>
      </c>
      <c r="F4698" s="12" t="str">
        <f t="shared" si="73"/>
        <v>96751</v>
      </c>
    </row>
    <row r="4699" spans="1:6" ht="13.5" x14ac:dyDescent="0.25">
      <c r="A4699" s="41">
        <v>96752</v>
      </c>
      <c r="B4699" s="38" t="s">
        <v>17060</v>
      </c>
      <c r="C4699" s="38" t="s">
        <v>92</v>
      </c>
      <c r="D4699" s="39" t="s">
        <v>15732</v>
      </c>
      <c r="F4699" s="12" t="str">
        <f t="shared" si="73"/>
        <v>96752</v>
      </c>
    </row>
    <row r="4700" spans="1:6" ht="13.5" x14ac:dyDescent="0.25">
      <c r="A4700" s="41">
        <v>96753</v>
      </c>
      <c r="B4700" s="38" t="s">
        <v>17061</v>
      </c>
      <c r="C4700" s="38" t="s">
        <v>92</v>
      </c>
      <c r="D4700" s="39" t="s">
        <v>17062</v>
      </c>
      <c r="F4700" s="12" t="str">
        <f t="shared" si="73"/>
        <v>96753</v>
      </c>
    </row>
    <row r="4701" spans="1:6" ht="13.5" x14ac:dyDescent="0.25">
      <c r="A4701" s="41">
        <v>96754</v>
      </c>
      <c r="B4701" s="38" t="s">
        <v>17063</v>
      </c>
      <c r="C4701" s="38" t="s">
        <v>92</v>
      </c>
      <c r="D4701" s="39" t="s">
        <v>17064</v>
      </c>
      <c r="F4701" s="12" t="str">
        <f t="shared" si="73"/>
        <v>96754</v>
      </c>
    </row>
    <row r="4702" spans="1:6" ht="13.5" x14ac:dyDescent="0.25">
      <c r="A4702" s="41">
        <v>96755</v>
      </c>
      <c r="B4702" s="38" t="s">
        <v>17065</v>
      </c>
      <c r="C4702" s="38" t="s">
        <v>92</v>
      </c>
      <c r="D4702" s="39" t="s">
        <v>17066</v>
      </c>
      <c r="F4702" s="12" t="str">
        <f t="shared" si="73"/>
        <v>96755</v>
      </c>
    </row>
    <row r="4703" spans="1:6" ht="13.5" x14ac:dyDescent="0.25">
      <c r="A4703" s="41">
        <v>96758</v>
      </c>
      <c r="B4703" s="38" t="s">
        <v>17067</v>
      </c>
      <c r="C4703" s="38" t="s">
        <v>92</v>
      </c>
      <c r="D4703" s="39" t="s">
        <v>17068</v>
      </c>
      <c r="F4703" s="12" t="str">
        <f t="shared" si="73"/>
        <v>96758</v>
      </c>
    </row>
    <row r="4704" spans="1:6" ht="13.5" x14ac:dyDescent="0.25">
      <c r="A4704" s="41">
        <v>96759</v>
      </c>
      <c r="B4704" s="38" t="s">
        <v>17069</v>
      </c>
      <c r="C4704" s="38" t="s">
        <v>92</v>
      </c>
      <c r="D4704" s="39" t="s">
        <v>15665</v>
      </c>
      <c r="F4704" s="12" t="str">
        <f t="shared" si="73"/>
        <v>96759</v>
      </c>
    </row>
    <row r="4705" spans="1:6" ht="13.5" x14ac:dyDescent="0.25">
      <c r="A4705" s="41">
        <v>96760</v>
      </c>
      <c r="B4705" s="38" t="s">
        <v>17070</v>
      </c>
      <c r="C4705" s="38" t="s">
        <v>92</v>
      </c>
      <c r="D4705" s="39" t="s">
        <v>17071</v>
      </c>
      <c r="F4705" s="12" t="str">
        <f t="shared" si="73"/>
        <v>96760</v>
      </c>
    </row>
    <row r="4706" spans="1:6" ht="13.5" x14ac:dyDescent="0.25">
      <c r="A4706" s="41">
        <v>96761</v>
      </c>
      <c r="B4706" s="38" t="s">
        <v>17072</v>
      </c>
      <c r="C4706" s="38" t="s">
        <v>92</v>
      </c>
      <c r="D4706" s="39" t="s">
        <v>15802</v>
      </c>
      <c r="F4706" s="12" t="str">
        <f t="shared" si="73"/>
        <v>96761</v>
      </c>
    </row>
    <row r="4707" spans="1:6" ht="13.5" x14ac:dyDescent="0.25">
      <c r="A4707" s="41">
        <v>96762</v>
      </c>
      <c r="B4707" s="38" t="s">
        <v>17073</v>
      </c>
      <c r="C4707" s="38" t="s">
        <v>92</v>
      </c>
      <c r="D4707" s="39" t="s">
        <v>17074</v>
      </c>
      <c r="F4707" s="12" t="str">
        <f t="shared" si="73"/>
        <v>96762</v>
      </c>
    </row>
    <row r="4708" spans="1:6" ht="13.5" x14ac:dyDescent="0.25">
      <c r="A4708" s="41">
        <v>96763</v>
      </c>
      <c r="B4708" s="38" t="s">
        <v>17075</v>
      </c>
      <c r="C4708" s="38" t="s">
        <v>92</v>
      </c>
      <c r="D4708" s="39" t="s">
        <v>17076</v>
      </c>
      <c r="F4708" s="12" t="str">
        <f t="shared" si="73"/>
        <v>96763</v>
      </c>
    </row>
    <row r="4709" spans="1:6" ht="13.5" x14ac:dyDescent="0.25">
      <c r="A4709" s="41">
        <v>96764</v>
      </c>
      <c r="B4709" s="38" t="s">
        <v>17077</v>
      </c>
      <c r="C4709" s="38" t="s">
        <v>92</v>
      </c>
      <c r="D4709" s="39" t="s">
        <v>17078</v>
      </c>
      <c r="F4709" s="12" t="str">
        <f t="shared" si="73"/>
        <v>96764</v>
      </c>
    </row>
    <row r="4710" spans="1:6" ht="13.5" x14ac:dyDescent="0.25">
      <c r="A4710" s="41">
        <v>96802</v>
      </c>
      <c r="B4710" s="38" t="s">
        <v>4096</v>
      </c>
      <c r="C4710" s="38" t="s">
        <v>92</v>
      </c>
      <c r="D4710" s="39" t="s">
        <v>17079</v>
      </c>
      <c r="F4710" s="12" t="str">
        <f t="shared" si="73"/>
        <v>96802</v>
      </c>
    </row>
    <row r="4711" spans="1:6" ht="13.5" x14ac:dyDescent="0.25">
      <c r="A4711" s="41">
        <v>96803</v>
      </c>
      <c r="B4711" s="38" t="s">
        <v>4097</v>
      </c>
      <c r="C4711" s="38" t="s">
        <v>92</v>
      </c>
      <c r="D4711" s="39" t="s">
        <v>17080</v>
      </c>
      <c r="F4711" s="12" t="str">
        <f t="shared" si="73"/>
        <v>96803</v>
      </c>
    </row>
    <row r="4712" spans="1:6" ht="13.5" x14ac:dyDescent="0.25">
      <c r="A4712" s="41">
        <v>96804</v>
      </c>
      <c r="B4712" s="38" t="s">
        <v>4098</v>
      </c>
      <c r="C4712" s="38" t="s">
        <v>92</v>
      </c>
      <c r="D4712" s="39" t="s">
        <v>17081</v>
      </c>
      <c r="F4712" s="12" t="str">
        <f t="shared" si="73"/>
        <v>96804</v>
      </c>
    </row>
    <row r="4713" spans="1:6" ht="13.5" x14ac:dyDescent="0.25">
      <c r="A4713" s="41">
        <v>96805</v>
      </c>
      <c r="B4713" s="38" t="s">
        <v>4099</v>
      </c>
      <c r="C4713" s="38" t="s">
        <v>92</v>
      </c>
      <c r="D4713" s="39" t="s">
        <v>17082</v>
      </c>
      <c r="F4713" s="12" t="str">
        <f t="shared" si="73"/>
        <v>96805</v>
      </c>
    </row>
    <row r="4714" spans="1:6" ht="13.5" x14ac:dyDescent="0.25">
      <c r="A4714" s="41">
        <v>96806</v>
      </c>
      <c r="B4714" s="38" t="s">
        <v>4100</v>
      </c>
      <c r="C4714" s="38" t="s">
        <v>92</v>
      </c>
      <c r="D4714" s="39" t="s">
        <v>17083</v>
      </c>
      <c r="F4714" s="12" t="str">
        <f t="shared" si="73"/>
        <v>96806</v>
      </c>
    </row>
    <row r="4715" spans="1:6" ht="13.5" x14ac:dyDescent="0.25">
      <c r="A4715" s="41">
        <v>96807</v>
      </c>
      <c r="B4715" s="38" t="s">
        <v>4101</v>
      </c>
      <c r="C4715" s="38" t="s">
        <v>92</v>
      </c>
      <c r="D4715" s="39" t="s">
        <v>17084</v>
      </c>
      <c r="F4715" s="12" t="str">
        <f t="shared" si="73"/>
        <v>96807</v>
      </c>
    </row>
    <row r="4716" spans="1:6" ht="13.5" x14ac:dyDescent="0.25">
      <c r="A4716" s="41">
        <v>96808</v>
      </c>
      <c r="B4716" s="38" t="s">
        <v>4102</v>
      </c>
      <c r="C4716" s="38" t="s">
        <v>92</v>
      </c>
      <c r="D4716" s="39" t="s">
        <v>17085</v>
      </c>
      <c r="F4716" s="12" t="str">
        <f t="shared" si="73"/>
        <v>96808</v>
      </c>
    </row>
    <row r="4717" spans="1:6" ht="13.5" x14ac:dyDescent="0.25">
      <c r="A4717" s="41">
        <v>96809</v>
      </c>
      <c r="B4717" s="38" t="s">
        <v>4103</v>
      </c>
      <c r="C4717" s="38" t="s">
        <v>92</v>
      </c>
      <c r="D4717" s="39" t="s">
        <v>12291</v>
      </c>
      <c r="F4717" s="12" t="str">
        <f t="shared" si="73"/>
        <v>96809</v>
      </c>
    </row>
    <row r="4718" spans="1:6" ht="13.5" x14ac:dyDescent="0.25">
      <c r="A4718" s="41">
        <v>96810</v>
      </c>
      <c r="B4718" s="38" t="s">
        <v>4104</v>
      </c>
      <c r="C4718" s="38" t="s">
        <v>92</v>
      </c>
      <c r="D4718" s="39" t="s">
        <v>13346</v>
      </c>
      <c r="F4718" s="12" t="str">
        <f t="shared" si="73"/>
        <v>96810</v>
      </c>
    </row>
    <row r="4719" spans="1:6" ht="13.5" x14ac:dyDescent="0.25">
      <c r="A4719" s="41">
        <v>96811</v>
      </c>
      <c r="B4719" s="38" t="s">
        <v>4105</v>
      </c>
      <c r="C4719" s="38" t="s">
        <v>92</v>
      </c>
      <c r="D4719" s="39" t="s">
        <v>11400</v>
      </c>
      <c r="F4719" s="12" t="str">
        <f t="shared" si="73"/>
        <v>96811</v>
      </c>
    </row>
    <row r="4720" spans="1:6" ht="13.5" x14ac:dyDescent="0.25">
      <c r="A4720" s="41">
        <v>96812</v>
      </c>
      <c r="B4720" s="38" t="s">
        <v>4106</v>
      </c>
      <c r="C4720" s="38" t="s">
        <v>92</v>
      </c>
      <c r="D4720" s="39" t="s">
        <v>17086</v>
      </c>
      <c r="F4720" s="12" t="str">
        <f t="shared" si="73"/>
        <v>96812</v>
      </c>
    </row>
    <row r="4721" spans="1:6" ht="13.5" x14ac:dyDescent="0.25">
      <c r="A4721" s="41">
        <v>96813</v>
      </c>
      <c r="B4721" s="38" t="s">
        <v>4107</v>
      </c>
      <c r="C4721" s="38" t="s">
        <v>92</v>
      </c>
      <c r="D4721" s="39" t="s">
        <v>17087</v>
      </c>
      <c r="F4721" s="12" t="str">
        <f t="shared" si="73"/>
        <v>96813</v>
      </c>
    </row>
    <row r="4722" spans="1:6" ht="13.5" x14ac:dyDescent="0.25">
      <c r="A4722" s="41">
        <v>96814</v>
      </c>
      <c r="B4722" s="38" t="s">
        <v>4108</v>
      </c>
      <c r="C4722" s="38" t="s">
        <v>92</v>
      </c>
      <c r="D4722" s="39" t="s">
        <v>17008</v>
      </c>
      <c r="F4722" s="12" t="str">
        <f t="shared" si="73"/>
        <v>96814</v>
      </c>
    </row>
    <row r="4723" spans="1:6" ht="13.5" x14ac:dyDescent="0.25">
      <c r="A4723" s="41">
        <v>96815</v>
      </c>
      <c r="B4723" s="38" t="s">
        <v>4109</v>
      </c>
      <c r="C4723" s="38" t="s">
        <v>92</v>
      </c>
      <c r="D4723" s="39" t="s">
        <v>17088</v>
      </c>
      <c r="F4723" s="12" t="str">
        <f t="shared" si="73"/>
        <v>96815</v>
      </c>
    </row>
    <row r="4724" spans="1:6" ht="13.5" x14ac:dyDescent="0.25">
      <c r="A4724" s="41">
        <v>96816</v>
      </c>
      <c r="B4724" s="38" t="s">
        <v>4110</v>
      </c>
      <c r="C4724" s="38" t="s">
        <v>92</v>
      </c>
      <c r="D4724" s="39" t="s">
        <v>17089</v>
      </c>
      <c r="F4724" s="12" t="str">
        <f t="shared" si="73"/>
        <v>96816</v>
      </c>
    </row>
    <row r="4725" spans="1:6" ht="13.5" x14ac:dyDescent="0.25">
      <c r="A4725" s="41">
        <v>96817</v>
      </c>
      <c r="B4725" s="38" t="s">
        <v>4111</v>
      </c>
      <c r="C4725" s="38" t="s">
        <v>92</v>
      </c>
      <c r="D4725" s="39" t="s">
        <v>17090</v>
      </c>
      <c r="F4725" s="12" t="str">
        <f t="shared" si="73"/>
        <v>96817</v>
      </c>
    </row>
    <row r="4726" spans="1:6" ht="13.5" x14ac:dyDescent="0.25">
      <c r="A4726" s="41">
        <v>96818</v>
      </c>
      <c r="B4726" s="38" t="s">
        <v>4112</v>
      </c>
      <c r="C4726" s="38" t="s">
        <v>92</v>
      </c>
      <c r="D4726" s="39" t="s">
        <v>17091</v>
      </c>
      <c r="F4726" s="12" t="str">
        <f t="shared" si="73"/>
        <v>96818</v>
      </c>
    </row>
    <row r="4727" spans="1:6" ht="13.5" x14ac:dyDescent="0.25">
      <c r="A4727" s="41">
        <v>96819</v>
      </c>
      <c r="B4727" s="38" t="s">
        <v>4113</v>
      </c>
      <c r="C4727" s="38" t="s">
        <v>92</v>
      </c>
      <c r="D4727" s="39" t="s">
        <v>10943</v>
      </c>
      <c r="F4727" s="12" t="str">
        <f t="shared" si="73"/>
        <v>96819</v>
      </c>
    </row>
    <row r="4728" spans="1:6" ht="13.5" x14ac:dyDescent="0.25">
      <c r="A4728" s="41">
        <v>96820</v>
      </c>
      <c r="B4728" s="38" t="s">
        <v>4114</v>
      </c>
      <c r="C4728" s="38" t="s">
        <v>92</v>
      </c>
      <c r="D4728" s="39" t="s">
        <v>17092</v>
      </c>
      <c r="F4728" s="12" t="str">
        <f t="shared" si="73"/>
        <v>96820</v>
      </c>
    </row>
    <row r="4729" spans="1:6" ht="13.5" x14ac:dyDescent="0.25">
      <c r="A4729" s="41">
        <v>96821</v>
      </c>
      <c r="B4729" s="38" t="s">
        <v>4115</v>
      </c>
      <c r="C4729" s="38" t="s">
        <v>92</v>
      </c>
      <c r="D4729" s="39" t="s">
        <v>17093</v>
      </c>
      <c r="F4729" s="12" t="str">
        <f t="shared" si="73"/>
        <v>96821</v>
      </c>
    </row>
    <row r="4730" spans="1:6" ht="13.5" x14ac:dyDescent="0.25">
      <c r="A4730" s="41">
        <v>96822</v>
      </c>
      <c r="B4730" s="38" t="s">
        <v>4116</v>
      </c>
      <c r="C4730" s="38" t="s">
        <v>92</v>
      </c>
      <c r="D4730" s="39" t="s">
        <v>13754</v>
      </c>
      <c r="F4730" s="12" t="str">
        <f t="shared" si="73"/>
        <v>96822</v>
      </c>
    </row>
    <row r="4731" spans="1:6" ht="13.5" x14ac:dyDescent="0.25">
      <c r="A4731" s="41">
        <v>96823</v>
      </c>
      <c r="B4731" s="38" t="s">
        <v>4117</v>
      </c>
      <c r="C4731" s="38" t="s">
        <v>92</v>
      </c>
      <c r="D4731" s="39" t="s">
        <v>8689</v>
      </c>
      <c r="F4731" s="12" t="str">
        <f t="shared" si="73"/>
        <v>96823</v>
      </c>
    </row>
    <row r="4732" spans="1:6" ht="13.5" x14ac:dyDescent="0.25">
      <c r="A4732" s="41">
        <v>96824</v>
      </c>
      <c r="B4732" s="38" t="s">
        <v>4118</v>
      </c>
      <c r="C4732" s="38" t="s">
        <v>92</v>
      </c>
      <c r="D4732" s="39" t="s">
        <v>13344</v>
      </c>
      <c r="F4732" s="12" t="str">
        <f t="shared" si="73"/>
        <v>96824</v>
      </c>
    </row>
    <row r="4733" spans="1:6" ht="13.5" x14ac:dyDescent="0.25">
      <c r="A4733" s="41">
        <v>96826</v>
      </c>
      <c r="B4733" s="38" t="s">
        <v>4119</v>
      </c>
      <c r="C4733" s="38" t="s">
        <v>92</v>
      </c>
      <c r="D4733" s="39" t="s">
        <v>8643</v>
      </c>
      <c r="F4733" s="12" t="str">
        <f t="shared" si="73"/>
        <v>96826</v>
      </c>
    </row>
    <row r="4734" spans="1:6" ht="13.5" x14ac:dyDescent="0.25">
      <c r="A4734" s="41">
        <v>96827</v>
      </c>
      <c r="B4734" s="38" t="s">
        <v>4120</v>
      </c>
      <c r="C4734" s="38" t="s">
        <v>92</v>
      </c>
      <c r="D4734" s="39" t="s">
        <v>8363</v>
      </c>
      <c r="F4734" s="12" t="str">
        <f t="shared" si="73"/>
        <v>96827</v>
      </c>
    </row>
    <row r="4735" spans="1:6" ht="13.5" x14ac:dyDescent="0.25">
      <c r="A4735" s="41">
        <v>96828</v>
      </c>
      <c r="B4735" s="38" t="s">
        <v>4121</v>
      </c>
      <c r="C4735" s="38" t="s">
        <v>92</v>
      </c>
      <c r="D4735" s="39" t="s">
        <v>10217</v>
      </c>
      <c r="F4735" s="12" t="str">
        <f t="shared" si="73"/>
        <v>96828</v>
      </c>
    </row>
    <row r="4736" spans="1:6" ht="13.5" x14ac:dyDescent="0.25">
      <c r="A4736" s="41">
        <v>96829</v>
      </c>
      <c r="B4736" s="38" t="s">
        <v>4122</v>
      </c>
      <c r="C4736" s="38" t="s">
        <v>92</v>
      </c>
      <c r="D4736" s="39" t="s">
        <v>7811</v>
      </c>
      <c r="F4736" s="12" t="str">
        <f t="shared" si="73"/>
        <v>96829</v>
      </c>
    </row>
    <row r="4737" spans="1:6" ht="13.5" x14ac:dyDescent="0.25">
      <c r="A4737" s="41">
        <v>96830</v>
      </c>
      <c r="B4737" s="38" t="s">
        <v>4123</v>
      </c>
      <c r="C4737" s="38" t="s">
        <v>92</v>
      </c>
      <c r="D4737" s="39" t="s">
        <v>17094</v>
      </c>
      <c r="F4737" s="12" t="str">
        <f t="shared" si="73"/>
        <v>96830</v>
      </c>
    </row>
    <row r="4738" spans="1:6" ht="13.5" x14ac:dyDescent="0.25">
      <c r="A4738" s="41">
        <v>96832</v>
      </c>
      <c r="B4738" s="38" t="s">
        <v>4124</v>
      </c>
      <c r="C4738" s="38" t="s">
        <v>92</v>
      </c>
      <c r="D4738" s="39" t="s">
        <v>17095</v>
      </c>
      <c r="F4738" s="12" t="str">
        <f t="shared" si="73"/>
        <v>96832</v>
      </c>
    </row>
    <row r="4739" spans="1:6" ht="13.5" x14ac:dyDescent="0.25">
      <c r="A4739" s="41">
        <v>96833</v>
      </c>
      <c r="B4739" s="38" t="s">
        <v>4125</v>
      </c>
      <c r="C4739" s="38" t="s">
        <v>92</v>
      </c>
      <c r="D4739" s="39" t="s">
        <v>8881</v>
      </c>
      <c r="F4739" s="12" t="str">
        <f t="shared" si="73"/>
        <v>96833</v>
      </c>
    </row>
    <row r="4740" spans="1:6" ht="13.5" x14ac:dyDescent="0.25">
      <c r="A4740" s="41">
        <v>96834</v>
      </c>
      <c r="B4740" s="38" t="s">
        <v>4126</v>
      </c>
      <c r="C4740" s="38" t="s">
        <v>92</v>
      </c>
      <c r="D4740" s="39" t="s">
        <v>17096</v>
      </c>
      <c r="F4740" s="12" t="str">
        <f t="shared" ref="F4740:F4803" si="74">CLEAN(A4740)</f>
        <v>96834</v>
      </c>
    </row>
    <row r="4741" spans="1:6" ht="13.5" x14ac:dyDescent="0.25">
      <c r="A4741" s="41">
        <v>96836</v>
      </c>
      <c r="B4741" s="38" t="s">
        <v>4127</v>
      </c>
      <c r="C4741" s="38" t="s">
        <v>92</v>
      </c>
      <c r="D4741" s="39" t="s">
        <v>12372</v>
      </c>
      <c r="F4741" s="12" t="str">
        <f t="shared" si="74"/>
        <v>96836</v>
      </c>
    </row>
    <row r="4742" spans="1:6" ht="13.5" x14ac:dyDescent="0.25">
      <c r="A4742" s="41">
        <v>96837</v>
      </c>
      <c r="B4742" s="38" t="s">
        <v>4128</v>
      </c>
      <c r="C4742" s="38" t="s">
        <v>92</v>
      </c>
      <c r="D4742" s="39" t="s">
        <v>8436</v>
      </c>
      <c r="F4742" s="12" t="str">
        <f t="shared" si="74"/>
        <v>96837</v>
      </c>
    </row>
    <row r="4743" spans="1:6" ht="13.5" x14ac:dyDescent="0.25">
      <c r="A4743" s="41">
        <v>96838</v>
      </c>
      <c r="B4743" s="38" t="s">
        <v>4129</v>
      </c>
      <c r="C4743" s="38" t="s">
        <v>92</v>
      </c>
      <c r="D4743" s="39" t="s">
        <v>17097</v>
      </c>
      <c r="F4743" s="12" t="str">
        <f t="shared" si="74"/>
        <v>96838</v>
      </c>
    </row>
    <row r="4744" spans="1:6" ht="13.5" x14ac:dyDescent="0.25">
      <c r="A4744" s="41">
        <v>96839</v>
      </c>
      <c r="B4744" s="38" t="s">
        <v>4130</v>
      </c>
      <c r="C4744" s="38" t="s">
        <v>92</v>
      </c>
      <c r="D4744" s="39" t="s">
        <v>11385</v>
      </c>
      <c r="F4744" s="12" t="str">
        <f t="shared" si="74"/>
        <v>96839</v>
      </c>
    </row>
    <row r="4745" spans="1:6" ht="13.5" x14ac:dyDescent="0.25">
      <c r="A4745" s="41">
        <v>96840</v>
      </c>
      <c r="B4745" s="38" t="s">
        <v>4131</v>
      </c>
      <c r="C4745" s="38" t="s">
        <v>92</v>
      </c>
      <c r="D4745" s="39" t="s">
        <v>14186</v>
      </c>
      <c r="F4745" s="12" t="str">
        <f t="shared" si="74"/>
        <v>96840</v>
      </c>
    </row>
    <row r="4746" spans="1:6" ht="13.5" x14ac:dyDescent="0.25">
      <c r="A4746" s="41">
        <v>96841</v>
      </c>
      <c r="B4746" s="38" t="s">
        <v>4132</v>
      </c>
      <c r="C4746" s="38" t="s">
        <v>92</v>
      </c>
      <c r="D4746" s="39" t="s">
        <v>11878</v>
      </c>
      <c r="F4746" s="12" t="str">
        <f t="shared" si="74"/>
        <v>96841</v>
      </c>
    </row>
    <row r="4747" spans="1:6" ht="13.5" x14ac:dyDescent="0.25">
      <c r="A4747" s="41">
        <v>96842</v>
      </c>
      <c r="B4747" s="38" t="s">
        <v>4133</v>
      </c>
      <c r="C4747" s="38" t="s">
        <v>92</v>
      </c>
      <c r="D4747" s="39" t="s">
        <v>17098</v>
      </c>
      <c r="F4747" s="12" t="str">
        <f t="shared" si="74"/>
        <v>96842</v>
      </c>
    </row>
    <row r="4748" spans="1:6" ht="13.5" x14ac:dyDescent="0.25">
      <c r="A4748" s="41">
        <v>96843</v>
      </c>
      <c r="B4748" s="38" t="s">
        <v>4134</v>
      </c>
      <c r="C4748" s="38" t="s">
        <v>92</v>
      </c>
      <c r="D4748" s="39" t="s">
        <v>17099</v>
      </c>
      <c r="F4748" s="12" t="str">
        <f t="shared" si="74"/>
        <v>96843</v>
      </c>
    </row>
    <row r="4749" spans="1:6" ht="13.5" x14ac:dyDescent="0.25">
      <c r="A4749" s="41">
        <v>96844</v>
      </c>
      <c r="B4749" s="38" t="s">
        <v>4135</v>
      </c>
      <c r="C4749" s="38" t="s">
        <v>92</v>
      </c>
      <c r="D4749" s="39" t="s">
        <v>7801</v>
      </c>
      <c r="F4749" s="12" t="str">
        <f t="shared" si="74"/>
        <v>96844</v>
      </c>
    </row>
    <row r="4750" spans="1:6" ht="13.5" x14ac:dyDescent="0.25">
      <c r="A4750" s="41">
        <v>96845</v>
      </c>
      <c r="B4750" s="38" t="s">
        <v>4136</v>
      </c>
      <c r="C4750" s="38" t="s">
        <v>92</v>
      </c>
      <c r="D4750" s="39" t="s">
        <v>17100</v>
      </c>
      <c r="F4750" s="12" t="str">
        <f t="shared" si="74"/>
        <v>96845</v>
      </c>
    </row>
    <row r="4751" spans="1:6" ht="13.5" x14ac:dyDescent="0.25">
      <c r="A4751" s="41">
        <v>96846</v>
      </c>
      <c r="B4751" s="38" t="s">
        <v>4137</v>
      </c>
      <c r="C4751" s="38" t="s">
        <v>92</v>
      </c>
      <c r="D4751" s="39" t="s">
        <v>17101</v>
      </c>
      <c r="F4751" s="12" t="str">
        <f t="shared" si="74"/>
        <v>96846</v>
      </c>
    </row>
    <row r="4752" spans="1:6" ht="13.5" x14ac:dyDescent="0.25">
      <c r="A4752" s="41">
        <v>96847</v>
      </c>
      <c r="B4752" s="38" t="s">
        <v>4138</v>
      </c>
      <c r="C4752" s="38" t="s">
        <v>92</v>
      </c>
      <c r="D4752" s="39" t="s">
        <v>11045</v>
      </c>
      <c r="F4752" s="12" t="str">
        <f t="shared" si="74"/>
        <v>96847</v>
      </c>
    </row>
    <row r="4753" spans="1:6" ht="13.5" x14ac:dyDescent="0.25">
      <c r="A4753" s="41">
        <v>96848</v>
      </c>
      <c r="B4753" s="38" t="s">
        <v>4139</v>
      </c>
      <c r="C4753" s="38" t="s">
        <v>92</v>
      </c>
      <c r="D4753" s="39" t="s">
        <v>17102</v>
      </c>
      <c r="F4753" s="12" t="str">
        <f t="shared" si="74"/>
        <v>96848</v>
      </c>
    </row>
    <row r="4754" spans="1:6" ht="13.5" x14ac:dyDescent="0.25">
      <c r="A4754" s="41">
        <v>96849</v>
      </c>
      <c r="B4754" s="38" t="s">
        <v>4140</v>
      </c>
      <c r="C4754" s="38" t="s">
        <v>92</v>
      </c>
      <c r="D4754" s="39" t="s">
        <v>17103</v>
      </c>
      <c r="F4754" s="12" t="str">
        <f t="shared" si="74"/>
        <v>96849</v>
      </c>
    </row>
    <row r="4755" spans="1:6" ht="13.5" x14ac:dyDescent="0.25">
      <c r="A4755" s="41">
        <v>96850</v>
      </c>
      <c r="B4755" s="38" t="s">
        <v>4141</v>
      </c>
      <c r="C4755" s="38" t="s">
        <v>92</v>
      </c>
      <c r="D4755" s="39" t="s">
        <v>17104</v>
      </c>
      <c r="F4755" s="12" t="str">
        <f t="shared" si="74"/>
        <v>96850</v>
      </c>
    </row>
    <row r="4756" spans="1:6" ht="13.5" x14ac:dyDescent="0.25">
      <c r="A4756" s="41">
        <v>96852</v>
      </c>
      <c r="B4756" s="38" t="s">
        <v>4142</v>
      </c>
      <c r="C4756" s="38" t="s">
        <v>92</v>
      </c>
      <c r="D4756" s="39" t="s">
        <v>8469</v>
      </c>
      <c r="F4756" s="12" t="str">
        <f t="shared" si="74"/>
        <v>96852</v>
      </c>
    </row>
    <row r="4757" spans="1:6" ht="13.5" x14ac:dyDescent="0.25">
      <c r="A4757" s="41">
        <v>96853</v>
      </c>
      <c r="B4757" s="38" t="s">
        <v>4143</v>
      </c>
      <c r="C4757" s="38" t="s">
        <v>92</v>
      </c>
      <c r="D4757" s="39" t="s">
        <v>17097</v>
      </c>
      <c r="F4757" s="12" t="str">
        <f t="shared" si="74"/>
        <v>96853</v>
      </c>
    </row>
    <row r="4758" spans="1:6" ht="13.5" x14ac:dyDescent="0.25">
      <c r="A4758" s="41">
        <v>96854</v>
      </c>
      <c r="B4758" s="38" t="s">
        <v>4144</v>
      </c>
      <c r="C4758" s="38" t="s">
        <v>92</v>
      </c>
      <c r="D4758" s="39" t="s">
        <v>7658</v>
      </c>
      <c r="F4758" s="12" t="str">
        <f t="shared" si="74"/>
        <v>96854</v>
      </c>
    </row>
    <row r="4759" spans="1:6" ht="13.5" x14ac:dyDescent="0.25">
      <c r="A4759" s="41">
        <v>96855</v>
      </c>
      <c r="B4759" s="38" t="s">
        <v>4145</v>
      </c>
      <c r="C4759" s="38" t="s">
        <v>92</v>
      </c>
      <c r="D4759" s="39" t="s">
        <v>17105</v>
      </c>
      <c r="F4759" s="12" t="str">
        <f t="shared" si="74"/>
        <v>96855</v>
      </c>
    </row>
    <row r="4760" spans="1:6" ht="13.5" x14ac:dyDescent="0.25">
      <c r="A4760" s="41">
        <v>96856</v>
      </c>
      <c r="B4760" s="38" t="s">
        <v>4146</v>
      </c>
      <c r="C4760" s="38" t="s">
        <v>92</v>
      </c>
      <c r="D4760" s="39" t="s">
        <v>16162</v>
      </c>
      <c r="F4760" s="12" t="str">
        <f t="shared" si="74"/>
        <v>96856</v>
      </c>
    </row>
    <row r="4761" spans="1:6" ht="13.5" x14ac:dyDescent="0.25">
      <c r="A4761" s="41">
        <v>96860</v>
      </c>
      <c r="B4761" s="38" t="s">
        <v>4147</v>
      </c>
      <c r="C4761" s="38" t="s">
        <v>92</v>
      </c>
      <c r="D4761" s="39" t="s">
        <v>14837</v>
      </c>
      <c r="F4761" s="12" t="str">
        <f t="shared" si="74"/>
        <v>96860</v>
      </c>
    </row>
    <row r="4762" spans="1:6" ht="13.5" x14ac:dyDescent="0.25">
      <c r="A4762" s="41">
        <v>96861</v>
      </c>
      <c r="B4762" s="38" t="s">
        <v>17106</v>
      </c>
      <c r="C4762" s="38" t="s">
        <v>92</v>
      </c>
      <c r="D4762" s="39" t="s">
        <v>16771</v>
      </c>
      <c r="F4762" s="12" t="str">
        <f t="shared" si="74"/>
        <v>96861</v>
      </c>
    </row>
    <row r="4763" spans="1:6" ht="13.5" x14ac:dyDescent="0.25">
      <c r="A4763" s="41">
        <v>96862</v>
      </c>
      <c r="B4763" s="38" t="s">
        <v>4148</v>
      </c>
      <c r="C4763" s="38" t="s">
        <v>92</v>
      </c>
      <c r="D4763" s="39" t="s">
        <v>17107</v>
      </c>
      <c r="F4763" s="12" t="str">
        <f t="shared" si="74"/>
        <v>96862</v>
      </c>
    </row>
    <row r="4764" spans="1:6" ht="13.5" x14ac:dyDescent="0.25">
      <c r="A4764" s="41">
        <v>96863</v>
      </c>
      <c r="B4764" s="38" t="s">
        <v>4149</v>
      </c>
      <c r="C4764" s="38" t="s">
        <v>92</v>
      </c>
      <c r="D4764" s="39" t="s">
        <v>11857</v>
      </c>
      <c r="F4764" s="12" t="str">
        <f t="shared" si="74"/>
        <v>96863</v>
      </c>
    </row>
    <row r="4765" spans="1:6" ht="13.5" x14ac:dyDescent="0.25">
      <c r="A4765" s="41">
        <v>96864</v>
      </c>
      <c r="B4765" s="38" t="s">
        <v>4150</v>
      </c>
      <c r="C4765" s="38" t="s">
        <v>92</v>
      </c>
      <c r="D4765" s="39" t="s">
        <v>7392</v>
      </c>
      <c r="F4765" s="12" t="str">
        <f t="shared" si="74"/>
        <v>96864</v>
      </c>
    </row>
    <row r="4766" spans="1:6" ht="13.5" x14ac:dyDescent="0.25">
      <c r="A4766" s="41">
        <v>96865</v>
      </c>
      <c r="B4766" s="38" t="s">
        <v>4151</v>
      </c>
      <c r="C4766" s="38" t="s">
        <v>92</v>
      </c>
      <c r="D4766" s="39" t="s">
        <v>17108</v>
      </c>
      <c r="F4766" s="12" t="str">
        <f t="shared" si="74"/>
        <v>96865</v>
      </c>
    </row>
    <row r="4767" spans="1:6" ht="13.5" x14ac:dyDescent="0.25">
      <c r="A4767" s="41">
        <v>96866</v>
      </c>
      <c r="B4767" s="38" t="s">
        <v>4152</v>
      </c>
      <c r="C4767" s="38" t="s">
        <v>92</v>
      </c>
      <c r="D4767" s="39" t="s">
        <v>17109</v>
      </c>
      <c r="F4767" s="12" t="str">
        <f t="shared" si="74"/>
        <v>96866</v>
      </c>
    </row>
    <row r="4768" spans="1:6" ht="13.5" x14ac:dyDescent="0.25">
      <c r="A4768" s="41">
        <v>96868</v>
      </c>
      <c r="B4768" s="38" t="s">
        <v>4153</v>
      </c>
      <c r="C4768" s="38" t="s">
        <v>92</v>
      </c>
      <c r="D4768" s="39" t="s">
        <v>11138</v>
      </c>
      <c r="F4768" s="12" t="str">
        <f t="shared" si="74"/>
        <v>96868</v>
      </c>
    </row>
    <row r="4769" spans="1:6" ht="13.5" x14ac:dyDescent="0.25">
      <c r="A4769" s="41">
        <v>96869</v>
      </c>
      <c r="B4769" s="38" t="s">
        <v>4154</v>
      </c>
      <c r="C4769" s="38" t="s">
        <v>92</v>
      </c>
      <c r="D4769" s="39" t="s">
        <v>8276</v>
      </c>
      <c r="F4769" s="12" t="str">
        <f t="shared" si="74"/>
        <v>96869</v>
      </c>
    </row>
    <row r="4770" spans="1:6" ht="13.5" x14ac:dyDescent="0.25">
      <c r="A4770" s="41">
        <v>96870</v>
      </c>
      <c r="B4770" s="38" t="s">
        <v>4155</v>
      </c>
      <c r="C4770" s="38" t="s">
        <v>92</v>
      </c>
      <c r="D4770" s="39" t="s">
        <v>17110</v>
      </c>
      <c r="F4770" s="12" t="str">
        <f t="shared" si="74"/>
        <v>96870</v>
      </c>
    </row>
    <row r="4771" spans="1:6" ht="13.5" x14ac:dyDescent="0.25">
      <c r="A4771" s="41">
        <v>96871</v>
      </c>
      <c r="B4771" s="38" t="s">
        <v>4156</v>
      </c>
      <c r="C4771" s="38" t="s">
        <v>92</v>
      </c>
      <c r="D4771" s="39" t="s">
        <v>16163</v>
      </c>
      <c r="F4771" s="12" t="str">
        <f t="shared" si="74"/>
        <v>96871</v>
      </c>
    </row>
    <row r="4772" spans="1:6" ht="13.5" x14ac:dyDescent="0.25">
      <c r="A4772" s="41">
        <v>96872</v>
      </c>
      <c r="B4772" s="38" t="s">
        <v>4157</v>
      </c>
      <c r="C4772" s="38" t="s">
        <v>92</v>
      </c>
      <c r="D4772" s="39" t="s">
        <v>17111</v>
      </c>
      <c r="F4772" s="12" t="str">
        <f t="shared" si="74"/>
        <v>96872</v>
      </c>
    </row>
    <row r="4773" spans="1:6" ht="13.5" x14ac:dyDescent="0.25">
      <c r="A4773" s="41">
        <v>96873</v>
      </c>
      <c r="B4773" s="38" t="s">
        <v>4158</v>
      </c>
      <c r="C4773" s="38" t="s">
        <v>92</v>
      </c>
      <c r="D4773" s="39" t="s">
        <v>17112</v>
      </c>
      <c r="F4773" s="12" t="str">
        <f t="shared" si="74"/>
        <v>96873</v>
      </c>
    </row>
    <row r="4774" spans="1:6" ht="13.5" x14ac:dyDescent="0.25">
      <c r="A4774" s="41">
        <v>96874</v>
      </c>
      <c r="B4774" s="38" t="s">
        <v>4159</v>
      </c>
      <c r="C4774" s="38" t="s">
        <v>92</v>
      </c>
      <c r="D4774" s="39" t="s">
        <v>17113</v>
      </c>
      <c r="F4774" s="12" t="str">
        <f t="shared" si="74"/>
        <v>96874</v>
      </c>
    </row>
    <row r="4775" spans="1:6" ht="13.5" x14ac:dyDescent="0.25">
      <c r="A4775" s="41">
        <v>96875</v>
      </c>
      <c r="B4775" s="38" t="s">
        <v>4160</v>
      </c>
      <c r="C4775" s="38" t="s">
        <v>92</v>
      </c>
      <c r="D4775" s="39" t="s">
        <v>17114</v>
      </c>
      <c r="F4775" s="12" t="str">
        <f t="shared" si="74"/>
        <v>96875</v>
      </c>
    </row>
    <row r="4776" spans="1:6" ht="13.5" x14ac:dyDescent="0.25">
      <c r="A4776" s="41">
        <v>96876</v>
      </c>
      <c r="B4776" s="38" t="s">
        <v>4161</v>
      </c>
      <c r="C4776" s="38" t="s">
        <v>92</v>
      </c>
      <c r="D4776" s="39" t="s">
        <v>17115</v>
      </c>
      <c r="F4776" s="12" t="str">
        <f t="shared" si="74"/>
        <v>96876</v>
      </c>
    </row>
    <row r="4777" spans="1:6" ht="13.5" x14ac:dyDescent="0.25">
      <c r="A4777" s="41">
        <v>96878</v>
      </c>
      <c r="B4777" s="38" t="s">
        <v>4162</v>
      </c>
      <c r="C4777" s="38" t="s">
        <v>92</v>
      </c>
      <c r="D4777" s="39" t="s">
        <v>17116</v>
      </c>
      <c r="F4777" s="12" t="str">
        <f t="shared" si="74"/>
        <v>96878</v>
      </c>
    </row>
    <row r="4778" spans="1:6" ht="13.5" x14ac:dyDescent="0.25">
      <c r="A4778" s="41">
        <v>96879</v>
      </c>
      <c r="B4778" s="38" t="s">
        <v>4163</v>
      </c>
      <c r="C4778" s="38" t="s">
        <v>92</v>
      </c>
      <c r="D4778" s="39" t="s">
        <v>10002</v>
      </c>
      <c r="F4778" s="12" t="str">
        <f t="shared" si="74"/>
        <v>96879</v>
      </c>
    </row>
    <row r="4779" spans="1:6" ht="13.5" x14ac:dyDescent="0.25">
      <c r="A4779" s="41">
        <v>96881</v>
      </c>
      <c r="B4779" s="38" t="s">
        <v>4164</v>
      </c>
      <c r="C4779" s="38" t="s">
        <v>92</v>
      </c>
      <c r="D4779" s="39" t="s">
        <v>17117</v>
      </c>
      <c r="F4779" s="12" t="str">
        <f t="shared" si="74"/>
        <v>96881</v>
      </c>
    </row>
    <row r="4780" spans="1:6" ht="13.5" x14ac:dyDescent="0.25">
      <c r="A4780" s="41">
        <v>97430</v>
      </c>
      <c r="B4780" s="38" t="s">
        <v>4165</v>
      </c>
      <c r="C4780" s="38" t="s">
        <v>92</v>
      </c>
      <c r="D4780" s="39" t="s">
        <v>10754</v>
      </c>
      <c r="F4780" s="12" t="str">
        <f t="shared" si="74"/>
        <v>97430</v>
      </c>
    </row>
    <row r="4781" spans="1:6" ht="13.5" x14ac:dyDescent="0.25">
      <c r="A4781" s="41">
        <v>97431</v>
      </c>
      <c r="B4781" s="38" t="s">
        <v>4166</v>
      </c>
      <c r="C4781" s="38" t="s">
        <v>92</v>
      </c>
      <c r="D4781" s="39" t="s">
        <v>17118</v>
      </c>
      <c r="F4781" s="12" t="str">
        <f t="shared" si="74"/>
        <v>97431</v>
      </c>
    </row>
    <row r="4782" spans="1:6" ht="13.5" x14ac:dyDescent="0.25">
      <c r="A4782" s="41">
        <v>97432</v>
      </c>
      <c r="B4782" s="38" t="s">
        <v>4167</v>
      </c>
      <c r="C4782" s="38" t="s">
        <v>92</v>
      </c>
      <c r="D4782" s="39" t="s">
        <v>17119</v>
      </c>
      <c r="F4782" s="12" t="str">
        <f t="shared" si="74"/>
        <v>97432</v>
      </c>
    </row>
    <row r="4783" spans="1:6" ht="13.5" x14ac:dyDescent="0.25">
      <c r="A4783" s="41">
        <v>97433</v>
      </c>
      <c r="B4783" s="38" t="s">
        <v>4168</v>
      </c>
      <c r="C4783" s="38" t="s">
        <v>92</v>
      </c>
      <c r="D4783" s="39" t="s">
        <v>17120</v>
      </c>
      <c r="F4783" s="12" t="str">
        <f t="shared" si="74"/>
        <v>97433</v>
      </c>
    </row>
    <row r="4784" spans="1:6" ht="13.5" x14ac:dyDescent="0.25">
      <c r="A4784" s="41">
        <v>97434</v>
      </c>
      <c r="B4784" s="38" t="s">
        <v>4169</v>
      </c>
      <c r="C4784" s="38" t="s">
        <v>92</v>
      </c>
      <c r="D4784" s="39" t="s">
        <v>17121</v>
      </c>
      <c r="F4784" s="12" t="str">
        <f t="shared" si="74"/>
        <v>97434</v>
      </c>
    </row>
    <row r="4785" spans="1:6" ht="13.5" x14ac:dyDescent="0.25">
      <c r="A4785" s="41">
        <v>97435</v>
      </c>
      <c r="B4785" s="38" t="s">
        <v>4170</v>
      </c>
      <c r="C4785" s="38" t="s">
        <v>92</v>
      </c>
      <c r="D4785" s="39" t="s">
        <v>17122</v>
      </c>
      <c r="F4785" s="12" t="str">
        <f t="shared" si="74"/>
        <v>97435</v>
      </c>
    </row>
    <row r="4786" spans="1:6" ht="13.5" x14ac:dyDescent="0.25">
      <c r="A4786" s="41">
        <v>97436</v>
      </c>
      <c r="B4786" s="38" t="s">
        <v>4171</v>
      </c>
      <c r="C4786" s="38" t="s">
        <v>92</v>
      </c>
      <c r="D4786" s="39" t="s">
        <v>17123</v>
      </c>
      <c r="F4786" s="12" t="str">
        <f t="shared" si="74"/>
        <v>97436</v>
      </c>
    </row>
    <row r="4787" spans="1:6" ht="13.5" x14ac:dyDescent="0.25">
      <c r="A4787" s="41">
        <v>97437</v>
      </c>
      <c r="B4787" s="38" t="s">
        <v>17124</v>
      </c>
      <c r="C4787" s="38" t="s">
        <v>92</v>
      </c>
      <c r="D4787" s="39" t="s">
        <v>17125</v>
      </c>
      <c r="F4787" s="12" t="str">
        <f t="shared" si="74"/>
        <v>97437</v>
      </c>
    </row>
    <row r="4788" spans="1:6" ht="13.5" x14ac:dyDescent="0.25">
      <c r="A4788" s="41">
        <v>97438</v>
      </c>
      <c r="B4788" s="38" t="s">
        <v>4172</v>
      </c>
      <c r="C4788" s="38" t="s">
        <v>92</v>
      </c>
      <c r="D4788" s="39" t="s">
        <v>17126</v>
      </c>
      <c r="F4788" s="12" t="str">
        <f t="shared" si="74"/>
        <v>97438</v>
      </c>
    </row>
    <row r="4789" spans="1:6" ht="13.5" x14ac:dyDescent="0.25">
      <c r="A4789" s="41">
        <v>97439</v>
      </c>
      <c r="B4789" s="38" t="s">
        <v>4173</v>
      </c>
      <c r="C4789" s="38" t="s">
        <v>92</v>
      </c>
      <c r="D4789" s="39" t="s">
        <v>17127</v>
      </c>
      <c r="F4789" s="12" t="str">
        <f t="shared" si="74"/>
        <v>97439</v>
      </c>
    </row>
    <row r="4790" spans="1:6" ht="13.5" x14ac:dyDescent="0.25">
      <c r="A4790" s="41">
        <v>97440</v>
      </c>
      <c r="B4790" s="38" t="s">
        <v>4174</v>
      </c>
      <c r="C4790" s="38" t="s">
        <v>92</v>
      </c>
      <c r="D4790" s="39" t="s">
        <v>17128</v>
      </c>
      <c r="F4790" s="12" t="str">
        <f t="shared" si="74"/>
        <v>97440</v>
      </c>
    </row>
    <row r="4791" spans="1:6" ht="13.5" x14ac:dyDescent="0.25">
      <c r="A4791" s="41">
        <v>97442</v>
      </c>
      <c r="B4791" s="38" t="s">
        <v>4175</v>
      </c>
      <c r="C4791" s="38" t="s">
        <v>92</v>
      </c>
      <c r="D4791" s="39" t="s">
        <v>17129</v>
      </c>
      <c r="F4791" s="12" t="str">
        <f t="shared" si="74"/>
        <v>97442</v>
      </c>
    </row>
    <row r="4792" spans="1:6" ht="13.5" x14ac:dyDescent="0.25">
      <c r="A4792" s="41">
        <v>97443</v>
      </c>
      <c r="B4792" s="38" t="s">
        <v>4176</v>
      </c>
      <c r="C4792" s="38" t="s">
        <v>92</v>
      </c>
      <c r="D4792" s="39" t="s">
        <v>17130</v>
      </c>
      <c r="F4792" s="12" t="str">
        <f t="shared" si="74"/>
        <v>97443</v>
      </c>
    </row>
    <row r="4793" spans="1:6" ht="13.5" x14ac:dyDescent="0.25">
      <c r="A4793" s="41">
        <v>97444</v>
      </c>
      <c r="B4793" s="38" t="s">
        <v>4177</v>
      </c>
      <c r="C4793" s="38" t="s">
        <v>92</v>
      </c>
      <c r="D4793" s="39" t="s">
        <v>17131</v>
      </c>
      <c r="F4793" s="12" t="str">
        <f t="shared" si="74"/>
        <v>97444</v>
      </c>
    </row>
    <row r="4794" spans="1:6" ht="13.5" x14ac:dyDescent="0.25">
      <c r="A4794" s="41">
        <v>97446</v>
      </c>
      <c r="B4794" s="38" t="s">
        <v>4178</v>
      </c>
      <c r="C4794" s="38" t="s">
        <v>92</v>
      </c>
      <c r="D4794" s="39" t="s">
        <v>17132</v>
      </c>
      <c r="F4794" s="12" t="str">
        <f t="shared" si="74"/>
        <v>97446</v>
      </c>
    </row>
    <row r="4795" spans="1:6" ht="13.5" x14ac:dyDescent="0.25">
      <c r="A4795" s="41">
        <v>97447</v>
      </c>
      <c r="B4795" s="38" t="s">
        <v>4179</v>
      </c>
      <c r="C4795" s="38" t="s">
        <v>92</v>
      </c>
      <c r="D4795" s="39" t="s">
        <v>17132</v>
      </c>
      <c r="F4795" s="12" t="str">
        <f t="shared" si="74"/>
        <v>97447</v>
      </c>
    </row>
    <row r="4796" spans="1:6" ht="13.5" x14ac:dyDescent="0.25">
      <c r="A4796" s="41">
        <v>97449</v>
      </c>
      <c r="B4796" s="38" t="s">
        <v>4180</v>
      </c>
      <c r="C4796" s="38" t="s">
        <v>92</v>
      </c>
      <c r="D4796" s="39" t="s">
        <v>17133</v>
      </c>
      <c r="F4796" s="12" t="str">
        <f t="shared" si="74"/>
        <v>97449</v>
      </c>
    </row>
    <row r="4797" spans="1:6" ht="13.5" x14ac:dyDescent="0.25">
      <c r="A4797" s="41">
        <v>97450</v>
      </c>
      <c r="B4797" s="38" t="s">
        <v>4181</v>
      </c>
      <c r="C4797" s="38" t="s">
        <v>92</v>
      </c>
      <c r="D4797" s="39" t="s">
        <v>17134</v>
      </c>
      <c r="F4797" s="12" t="str">
        <f t="shared" si="74"/>
        <v>97450</v>
      </c>
    </row>
    <row r="4798" spans="1:6" ht="13.5" x14ac:dyDescent="0.25">
      <c r="A4798" s="41">
        <v>97452</v>
      </c>
      <c r="B4798" s="38" t="s">
        <v>4182</v>
      </c>
      <c r="C4798" s="38" t="s">
        <v>92</v>
      </c>
      <c r="D4798" s="39" t="s">
        <v>17135</v>
      </c>
      <c r="F4798" s="12" t="str">
        <f t="shared" si="74"/>
        <v>97452</v>
      </c>
    </row>
    <row r="4799" spans="1:6" ht="13.5" x14ac:dyDescent="0.25">
      <c r="A4799" s="41">
        <v>97453</v>
      </c>
      <c r="B4799" s="38" t="s">
        <v>4183</v>
      </c>
      <c r="C4799" s="38" t="s">
        <v>92</v>
      </c>
      <c r="D4799" s="39" t="s">
        <v>17136</v>
      </c>
      <c r="F4799" s="12" t="str">
        <f t="shared" si="74"/>
        <v>97453</v>
      </c>
    </row>
    <row r="4800" spans="1:6" ht="13.5" x14ac:dyDescent="0.25">
      <c r="A4800" s="41">
        <v>97454</v>
      </c>
      <c r="B4800" s="38" t="s">
        <v>4184</v>
      </c>
      <c r="C4800" s="38" t="s">
        <v>92</v>
      </c>
      <c r="D4800" s="39" t="s">
        <v>17137</v>
      </c>
      <c r="F4800" s="12" t="str">
        <f t="shared" si="74"/>
        <v>97454</v>
      </c>
    </row>
    <row r="4801" spans="1:6" ht="13.5" x14ac:dyDescent="0.25">
      <c r="A4801" s="41">
        <v>97455</v>
      </c>
      <c r="B4801" s="38" t="s">
        <v>4185</v>
      </c>
      <c r="C4801" s="38" t="s">
        <v>92</v>
      </c>
      <c r="D4801" s="39" t="s">
        <v>17138</v>
      </c>
      <c r="F4801" s="12" t="str">
        <f t="shared" si="74"/>
        <v>97455</v>
      </c>
    </row>
    <row r="4802" spans="1:6" ht="13.5" x14ac:dyDescent="0.25">
      <c r="A4802" s="41">
        <v>97456</v>
      </c>
      <c r="B4802" s="38" t="s">
        <v>4186</v>
      </c>
      <c r="C4802" s="38" t="s">
        <v>92</v>
      </c>
      <c r="D4802" s="39" t="s">
        <v>17139</v>
      </c>
      <c r="F4802" s="12" t="str">
        <f t="shared" si="74"/>
        <v>97456</v>
      </c>
    </row>
    <row r="4803" spans="1:6" ht="13.5" x14ac:dyDescent="0.25">
      <c r="A4803" s="41">
        <v>97457</v>
      </c>
      <c r="B4803" s="38" t="s">
        <v>4187</v>
      </c>
      <c r="C4803" s="38" t="s">
        <v>92</v>
      </c>
      <c r="D4803" s="39" t="s">
        <v>17140</v>
      </c>
      <c r="F4803" s="12" t="str">
        <f t="shared" si="74"/>
        <v>97457</v>
      </c>
    </row>
    <row r="4804" spans="1:6" ht="13.5" x14ac:dyDescent="0.25">
      <c r="A4804" s="41">
        <v>97458</v>
      </c>
      <c r="B4804" s="38" t="s">
        <v>4188</v>
      </c>
      <c r="C4804" s="38" t="s">
        <v>92</v>
      </c>
      <c r="D4804" s="39" t="s">
        <v>17141</v>
      </c>
      <c r="F4804" s="12" t="str">
        <f t="shared" ref="F4804:F4867" si="75">CLEAN(A4804)</f>
        <v>97458</v>
      </c>
    </row>
    <row r="4805" spans="1:6" ht="13.5" x14ac:dyDescent="0.25">
      <c r="A4805" s="41">
        <v>97459</v>
      </c>
      <c r="B4805" s="38" t="s">
        <v>4189</v>
      </c>
      <c r="C4805" s="38" t="s">
        <v>92</v>
      </c>
      <c r="D4805" s="39" t="s">
        <v>17142</v>
      </c>
      <c r="F4805" s="12" t="str">
        <f t="shared" si="75"/>
        <v>97459</v>
      </c>
    </row>
    <row r="4806" spans="1:6" ht="13.5" x14ac:dyDescent="0.25">
      <c r="A4806" s="41">
        <v>97460</v>
      </c>
      <c r="B4806" s="38" t="s">
        <v>4190</v>
      </c>
      <c r="C4806" s="38" t="s">
        <v>92</v>
      </c>
      <c r="D4806" s="39" t="s">
        <v>17143</v>
      </c>
      <c r="F4806" s="12" t="str">
        <f t="shared" si="75"/>
        <v>97460</v>
      </c>
    </row>
    <row r="4807" spans="1:6" ht="13.5" x14ac:dyDescent="0.25">
      <c r="A4807" s="41">
        <v>97461</v>
      </c>
      <c r="B4807" s="38" t="s">
        <v>4191</v>
      </c>
      <c r="C4807" s="38" t="s">
        <v>92</v>
      </c>
      <c r="D4807" s="39" t="s">
        <v>15719</v>
      </c>
      <c r="F4807" s="12" t="str">
        <f t="shared" si="75"/>
        <v>97461</v>
      </c>
    </row>
    <row r="4808" spans="1:6" ht="13.5" x14ac:dyDescent="0.25">
      <c r="A4808" s="41">
        <v>97462</v>
      </c>
      <c r="B4808" s="38" t="s">
        <v>4192</v>
      </c>
      <c r="C4808" s="38" t="s">
        <v>92</v>
      </c>
      <c r="D4808" s="39" t="s">
        <v>17144</v>
      </c>
      <c r="F4808" s="12" t="str">
        <f t="shared" si="75"/>
        <v>97462</v>
      </c>
    </row>
    <row r="4809" spans="1:6" ht="13.5" x14ac:dyDescent="0.25">
      <c r="A4809" s="41">
        <v>97464</v>
      </c>
      <c r="B4809" s="38" t="s">
        <v>4193</v>
      </c>
      <c r="C4809" s="38" t="s">
        <v>92</v>
      </c>
      <c r="D4809" s="39" t="s">
        <v>17145</v>
      </c>
      <c r="F4809" s="12" t="str">
        <f t="shared" si="75"/>
        <v>97464</v>
      </c>
    </row>
    <row r="4810" spans="1:6" ht="13.5" x14ac:dyDescent="0.25">
      <c r="A4810" s="41">
        <v>97465</v>
      </c>
      <c r="B4810" s="38" t="s">
        <v>4194</v>
      </c>
      <c r="C4810" s="38" t="s">
        <v>92</v>
      </c>
      <c r="D4810" s="39" t="s">
        <v>17146</v>
      </c>
      <c r="F4810" s="12" t="str">
        <f t="shared" si="75"/>
        <v>97465</v>
      </c>
    </row>
    <row r="4811" spans="1:6" ht="13.5" x14ac:dyDescent="0.25">
      <c r="A4811" s="41">
        <v>97467</v>
      </c>
      <c r="B4811" s="38" t="s">
        <v>4195</v>
      </c>
      <c r="C4811" s="38" t="s">
        <v>92</v>
      </c>
      <c r="D4811" s="39" t="s">
        <v>7230</v>
      </c>
      <c r="F4811" s="12" t="str">
        <f t="shared" si="75"/>
        <v>97467</v>
      </c>
    </row>
    <row r="4812" spans="1:6" ht="13.5" x14ac:dyDescent="0.25">
      <c r="A4812" s="41">
        <v>97468</v>
      </c>
      <c r="B4812" s="38" t="s">
        <v>4196</v>
      </c>
      <c r="C4812" s="38" t="s">
        <v>92</v>
      </c>
      <c r="D4812" s="39" t="s">
        <v>17147</v>
      </c>
      <c r="F4812" s="12" t="str">
        <f t="shared" si="75"/>
        <v>97468</v>
      </c>
    </row>
    <row r="4813" spans="1:6" ht="13.5" x14ac:dyDescent="0.25">
      <c r="A4813" s="41">
        <v>97470</v>
      </c>
      <c r="B4813" s="38" t="s">
        <v>4197</v>
      </c>
      <c r="C4813" s="38" t="s">
        <v>92</v>
      </c>
      <c r="D4813" s="39" t="s">
        <v>13253</v>
      </c>
      <c r="F4813" s="12" t="str">
        <f t="shared" si="75"/>
        <v>97470</v>
      </c>
    </row>
    <row r="4814" spans="1:6" ht="13.5" x14ac:dyDescent="0.25">
      <c r="A4814" s="41">
        <v>97471</v>
      </c>
      <c r="B4814" s="38" t="s">
        <v>4198</v>
      </c>
      <c r="C4814" s="38" t="s">
        <v>92</v>
      </c>
      <c r="D4814" s="39" t="s">
        <v>17148</v>
      </c>
      <c r="F4814" s="12" t="str">
        <f t="shared" si="75"/>
        <v>97471</v>
      </c>
    </row>
    <row r="4815" spans="1:6" ht="13.5" x14ac:dyDescent="0.25">
      <c r="A4815" s="41">
        <v>97474</v>
      </c>
      <c r="B4815" s="38" t="s">
        <v>4199</v>
      </c>
      <c r="C4815" s="38" t="s">
        <v>92</v>
      </c>
      <c r="D4815" s="39" t="s">
        <v>17149</v>
      </c>
      <c r="F4815" s="12" t="str">
        <f t="shared" si="75"/>
        <v>97474</v>
      </c>
    </row>
    <row r="4816" spans="1:6" ht="13.5" x14ac:dyDescent="0.25">
      <c r="A4816" s="41">
        <v>97475</v>
      </c>
      <c r="B4816" s="38" t="s">
        <v>4200</v>
      </c>
      <c r="C4816" s="38" t="s">
        <v>92</v>
      </c>
      <c r="D4816" s="39" t="s">
        <v>17150</v>
      </c>
      <c r="F4816" s="12" t="str">
        <f t="shared" si="75"/>
        <v>97475</v>
      </c>
    </row>
    <row r="4817" spans="1:6" ht="13.5" x14ac:dyDescent="0.25">
      <c r="A4817" s="41">
        <v>97477</v>
      </c>
      <c r="B4817" s="38" t="s">
        <v>4201</v>
      </c>
      <c r="C4817" s="38" t="s">
        <v>92</v>
      </c>
      <c r="D4817" s="39" t="s">
        <v>17151</v>
      </c>
      <c r="F4817" s="12" t="str">
        <f t="shared" si="75"/>
        <v>97477</v>
      </c>
    </row>
    <row r="4818" spans="1:6" ht="13.5" x14ac:dyDescent="0.25">
      <c r="A4818" s="41">
        <v>97478</v>
      </c>
      <c r="B4818" s="38" t="s">
        <v>4202</v>
      </c>
      <c r="C4818" s="38" t="s">
        <v>92</v>
      </c>
      <c r="D4818" s="39" t="s">
        <v>17152</v>
      </c>
      <c r="F4818" s="12" t="str">
        <f t="shared" si="75"/>
        <v>97478</v>
      </c>
    </row>
    <row r="4819" spans="1:6" ht="13.5" x14ac:dyDescent="0.25">
      <c r="A4819" s="41">
        <v>97479</v>
      </c>
      <c r="B4819" s="38" t="s">
        <v>4203</v>
      </c>
      <c r="C4819" s="38" t="s">
        <v>92</v>
      </c>
      <c r="D4819" s="39" t="s">
        <v>17153</v>
      </c>
      <c r="F4819" s="12" t="str">
        <f t="shared" si="75"/>
        <v>97479</v>
      </c>
    </row>
    <row r="4820" spans="1:6" ht="13.5" x14ac:dyDescent="0.25">
      <c r="A4820" s="41">
        <v>97480</v>
      </c>
      <c r="B4820" s="38" t="s">
        <v>4204</v>
      </c>
      <c r="C4820" s="38" t="s">
        <v>92</v>
      </c>
      <c r="D4820" s="39" t="s">
        <v>17153</v>
      </c>
      <c r="F4820" s="12" t="str">
        <f t="shared" si="75"/>
        <v>97480</v>
      </c>
    </row>
    <row r="4821" spans="1:6" ht="13.5" x14ac:dyDescent="0.25">
      <c r="A4821" s="41">
        <v>97481</v>
      </c>
      <c r="B4821" s="38" t="s">
        <v>4205</v>
      </c>
      <c r="C4821" s="38" t="s">
        <v>92</v>
      </c>
      <c r="D4821" s="39" t="s">
        <v>17154</v>
      </c>
      <c r="F4821" s="12" t="str">
        <f t="shared" si="75"/>
        <v>97481</v>
      </c>
    </row>
    <row r="4822" spans="1:6" ht="13.5" x14ac:dyDescent="0.25">
      <c r="A4822" s="41">
        <v>97482</v>
      </c>
      <c r="B4822" s="38" t="s">
        <v>4206</v>
      </c>
      <c r="C4822" s="38" t="s">
        <v>92</v>
      </c>
      <c r="D4822" s="39" t="s">
        <v>17154</v>
      </c>
      <c r="F4822" s="12" t="str">
        <f t="shared" si="75"/>
        <v>97482</v>
      </c>
    </row>
    <row r="4823" spans="1:6" ht="13.5" x14ac:dyDescent="0.25">
      <c r="A4823" s="41">
        <v>97483</v>
      </c>
      <c r="B4823" s="38" t="s">
        <v>4207</v>
      </c>
      <c r="C4823" s="38" t="s">
        <v>92</v>
      </c>
      <c r="D4823" s="39" t="s">
        <v>17155</v>
      </c>
      <c r="F4823" s="12" t="str">
        <f t="shared" si="75"/>
        <v>97483</v>
      </c>
    </row>
    <row r="4824" spans="1:6" ht="13.5" x14ac:dyDescent="0.25">
      <c r="A4824" s="41">
        <v>97484</v>
      </c>
      <c r="B4824" s="38" t="s">
        <v>4208</v>
      </c>
      <c r="C4824" s="38" t="s">
        <v>92</v>
      </c>
      <c r="D4824" s="39" t="s">
        <v>17155</v>
      </c>
      <c r="F4824" s="12" t="str">
        <f t="shared" si="75"/>
        <v>97484</v>
      </c>
    </row>
    <row r="4825" spans="1:6" ht="13.5" x14ac:dyDescent="0.25">
      <c r="A4825" s="41">
        <v>97485</v>
      </c>
      <c r="B4825" s="38" t="s">
        <v>4209</v>
      </c>
      <c r="C4825" s="38" t="s">
        <v>92</v>
      </c>
      <c r="D4825" s="39" t="s">
        <v>17156</v>
      </c>
      <c r="F4825" s="12" t="str">
        <f t="shared" si="75"/>
        <v>97485</v>
      </c>
    </row>
    <row r="4826" spans="1:6" ht="13.5" x14ac:dyDescent="0.25">
      <c r="A4826" s="41">
        <v>97486</v>
      </c>
      <c r="B4826" s="38" t="s">
        <v>4210</v>
      </c>
      <c r="C4826" s="38" t="s">
        <v>92</v>
      </c>
      <c r="D4826" s="39" t="s">
        <v>17157</v>
      </c>
      <c r="F4826" s="12" t="str">
        <f t="shared" si="75"/>
        <v>97486</v>
      </c>
    </row>
    <row r="4827" spans="1:6" ht="13.5" x14ac:dyDescent="0.25">
      <c r="A4827" s="41">
        <v>97487</v>
      </c>
      <c r="B4827" s="38" t="s">
        <v>4211</v>
      </c>
      <c r="C4827" s="38" t="s">
        <v>92</v>
      </c>
      <c r="D4827" s="39" t="s">
        <v>17158</v>
      </c>
      <c r="F4827" s="12" t="str">
        <f t="shared" si="75"/>
        <v>97487</v>
      </c>
    </row>
    <row r="4828" spans="1:6" ht="13.5" x14ac:dyDescent="0.25">
      <c r="A4828" s="41">
        <v>97488</v>
      </c>
      <c r="B4828" s="38" t="s">
        <v>4212</v>
      </c>
      <c r="C4828" s="38" t="s">
        <v>92</v>
      </c>
      <c r="D4828" s="39" t="s">
        <v>17159</v>
      </c>
      <c r="F4828" s="12" t="str">
        <f t="shared" si="75"/>
        <v>97488</v>
      </c>
    </row>
    <row r="4829" spans="1:6" ht="13.5" x14ac:dyDescent="0.25">
      <c r="A4829" s="41">
        <v>97489</v>
      </c>
      <c r="B4829" s="38" t="s">
        <v>4213</v>
      </c>
      <c r="C4829" s="38" t="s">
        <v>92</v>
      </c>
      <c r="D4829" s="39" t="s">
        <v>17160</v>
      </c>
      <c r="F4829" s="12" t="str">
        <f t="shared" si="75"/>
        <v>97489</v>
      </c>
    </row>
    <row r="4830" spans="1:6" ht="13.5" x14ac:dyDescent="0.25">
      <c r="A4830" s="41">
        <v>97490</v>
      </c>
      <c r="B4830" s="38" t="s">
        <v>4214</v>
      </c>
      <c r="C4830" s="38" t="s">
        <v>92</v>
      </c>
      <c r="D4830" s="39" t="s">
        <v>17161</v>
      </c>
      <c r="F4830" s="12" t="str">
        <f t="shared" si="75"/>
        <v>97490</v>
      </c>
    </row>
    <row r="4831" spans="1:6" ht="13.5" x14ac:dyDescent="0.25">
      <c r="A4831" s="41">
        <v>97491</v>
      </c>
      <c r="B4831" s="38" t="s">
        <v>4215</v>
      </c>
      <c r="C4831" s="38" t="s">
        <v>92</v>
      </c>
      <c r="D4831" s="39" t="s">
        <v>17162</v>
      </c>
      <c r="F4831" s="12" t="str">
        <f t="shared" si="75"/>
        <v>97491</v>
      </c>
    </row>
    <row r="4832" spans="1:6" ht="13.5" x14ac:dyDescent="0.25">
      <c r="A4832" s="41">
        <v>97492</v>
      </c>
      <c r="B4832" s="38" t="s">
        <v>4216</v>
      </c>
      <c r="C4832" s="38" t="s">
        <v>92</v>
      </c>
      <c r="D4832" s="39" t="s">
        <v>17163</v>
      </c>
      <c r="F4832" s="12" t="str">
        <f t="shared" si="75"/>
        <v>97492</v>
      </c>
    </row>
    <row r="4833" spans="1:6" ht="13.5" x14ac:dyDescent="0.25">
      <c r="A4833" s="41">
        <v>97493</v>
      </c>
      <c r="B4833" s="38" t="s">
        <v>4217</v>
      </c>
      <c r="C4833" s="38" t="s">
        <v>92</v>
      </c>
      <c r="D4833" s="39" t="s">
        <v>17164</v>
      </c>
      <c r="F4833" s="12" t="str">
        <f t="shared" si="75"/>
        <v>97493</v>
      </c>
    </row>
    <row r="4834" spans="1:6" ht="13.5" x14ac:dyDescent="0.25">
      <c r="A4834" s="41">
        <v>97494</v>
      </c>
      <c r="B4834" s="38" t="s">
        <v>4218</v>
      </c>
      <c r="C4834" s="38" t="s">
        <v>92</v>
      </c>
      <c r="D4834" s="39" t="s">
        <v>17165</v>
      </c>
      <c r="F4834" s="12" t="str">
        <f t="shared" si="75"/>
        <v>97494</v>
      </c>
    </row>
    <row r="4835" spans="1:6" ht="13.5" x14ac:dyDescent="0.25">
      <c r="A4835" s="41">
        <v>97495</v>
      </c>
      <c r="B4835" s="38" t="s">
        <v>4219</v>
      </c>
      <c r="C4835" s="38" t="s">
        <v>92</v>
      </c>
      <c r="D4835" s="39" t="s">
        <v>17166</v>
      </c>
      <c r="F4835" s="12" t="str">
        <f t="shared" si="75"/>
        <v>97495</v>
      </c>
    </row>
    <row r="4836" spans="1:6" ht="13.5" x14ac:dyDescent="0.25">
      <c r="A4836" s="41">
        <v>97496</v>
      </c>
      <c r="B4836" s="38" t="s">
        <v>4220</v>
      </c>
      <c r="C4836" s="38" t="s">
        <v>92</v>
      </c>
      <c r="D4836" s="39" t="s">
        <v>17167</v>
      </c>
      <c r="F4836" s="12" t="str">
        <f t="shared" si="75"/>
        <v>97496</v>
      </c>
    </row>
    <row r="4837" spans="1:6" ht="13.5" x14ac:dyDescent="0.25">
      <c r="A4837" s="41">
        <v>97499</v>
      </c>
      <c r="B4837" s="38" t="s">
        <v>4221</v>
      </c>
      <c r="C4837" s="38" t="s">
        <v>92</v>
      </c>
      <c r="D4837" s="39" t="s">
        <v>17168</v>
      </c>
      <c r="F4837" s="12" t="str">
        <f t="shared" si="75"/>
        <v>97499</v>
      </c>
    </row>
    <row r="4838" spans="1:6" ht="13.5" x14ac:dyDescent="0.25">
      <c r="A4838" s="41">
        <v>97500</v>
      </c>
      <c r="B4838" s="38" t="s">
        <v>4222</v>
      </c>
      <c r="C4838" s="38" t="s">
        <v>92</v>
      </c>
      <c r="D4838" s="39" t="s">
        <v>6799</v>
      </c>
      <c r="F4838" s="12" t="str">
        <f t="shared" si="75"/>
        <v>97500</v>
      </c>
    </row>
    <row r="4839" spans="1:6" ht="13.5" x14ac:dyDescent="0.25">
      <c r="A4839" s="41">
        <v>97502</v>
      </c>
      <c r="B4839" s="38" t="s">
        <v>4223</v>
      </c>
      <c r="C4839" s="38" t="s">
        <v>92</v>
      </c>
      <c r="D4839" s="39" t="s">
        <v>8207</v>
      </c>
      <c r="F4839" s="12" t="str">
        <f t="shared" si="75"/>
        <v>97502</v>
      </c>
    </row>
    <row r="4840" spans="1:6" ht="13.5" x14ac:dyDescent="0.25">
      <c r="A4840" s="41">
        <v>97503</v>
      </c>
      <c r="B4840" s="38" t="s">
        <v>4224</v>
      </c>
      <c r="C4840" s="38" t="s">
        <v>92</v>
      </c>
      <c r="D4840" s="39" t="s">
        <v>14415</v>
      </c>
      <c r="F4840" s="12" t="str">
        <f t="shared" si="75"/>
        <v>97503</v>
      </c>
    </row>
    <row r="4841" spans="1:6" ht="13.5" x14ac:dyDescent="0.25">
      <c r="A4841" s="41">
        <v>97505</v>
      </c>
      <c r="B4841" s="38" t="s">
        <v>4225</v>
      </c>
      <c r="C4841" s="38" t="s">
        <v>92</v>
      </c>
      <c r="D4841" s="39" t="s">
        <v>17169</v>
      </c>
      <c r="F4841" s="12" t="str">
        <f t="shared" si="75"/>
        <v>97505</v>
      </c>
    </row>
    <row r="4842" spans="1:6" ht="13.5" x14ac:dyDescent="0.25">
      <c r="A4842" s="41">
        <v>97506</v>
      </c>
      <c r="B4842" s="38" t="s">
        <v>4226</v>
      </c>
      <c r="C4842" s="38" t="s">
        <v>92</v>
      </c>
      <c r="D4842" s="39" t="s">
        <v>16592</v>
      </c>
      <c r="F4842" s="12" t="str">
        <f t="shared" si="75"/>
        <v>97506</v>
      </c>
    </row>
    <row r="4843" spans="1:6" ht="13.5" x14ac:dyDescent="0.25">
      <c r="A4843" s="41">
        <v>97508</v>
      </c>
      <c r="B4843" s="38" t="s">
        <v>4227</v>
      </c>
      <c r="C4843" s="38" t="s">
        <v>92</v>
      </c>
      <c r="D4843" s="39" t="s">
        <v>17170</v>
      </c>
      <c r="F4843" s="12" t="str">
        <f t="shared" si="75"/>
        <v>97508</v>
      </c>
    </row>
    <row r="4844" spans="1:6" ht="13.5" x14ac:dyDescent="0.25">
      <c r="A4844" s="41">
        <v>97509</v>
      </c>
      <c r="B4844" s="38" t="s">
        <v>4228</v>
      </c>
      <c r="C4844" s="38" t="s">
        <v>92</v>
      </c>
      <c r="D4844" s="39" t="s">
        <v>17171</v>
      </c>
      <c r="F4844" s="12" t="str">
        <f t="shared" si="75"/>
        <v>97509</v>
      </c>
    </row>
    <row r="4845" spans="1:6" ht="13.5" x14ac:dyDescent="0.25">
      <c r="A4845" s="41">
        <v>97511</v>
      </c>
      <c r="B4845" s="38" t="s">
        <v>4229</v>
      </c>
      <c r="C4845" s="38" t="s">
        <v>92</v>
      </c>
      <c r="D4845" s="39" t="s">
        <v>17172</v>
      </c>
      <c r="F4845" s="12" t="str">
        <f t="shared" si="75"/>
        <v>97511</v>
      </c>
    </row>
    <row r="4846" spans="1:6" ht="13.5" x14ac:dyDescent="0.25">
      <c r="A4846" s="41">
        <v>97512</v>
      </c>
      <c r="B4846" s="38" t="s">
        <v>4230</v>
      </c>
      <c r="C4846" s="38" t="s">
        <v>92</v>
      </c>
      <c r="D4846" s="39" t="s">
        <v>14506</v>
      </c>
      <c r="F4846" s="12" t="str">
        <f t="shared" si="75"/>
        <v>97512</v>
      </c>
    </row>
    <row r="4847" spans="1:6" ht="13.5" x14ac:dyDescent="0.25">
      <c r="A4847" s="41">
        <v>97514</v>
      </c>
      <c r="B4847" s="38" t="s">
        <v>4231</v>
      </c>
      <c r="C4847" s="38" t="s">
        <v>92</v>
      </c>
      <c r="D4847" s="39" t="s">
        <v>17173</v>
      </c>
      <c r="F4847" s="12" t="str">
        <f t="shared" si="75"/>
        <v>97514</v>
      </c>
    </row>
    <row r="4848" spans="1:6" ht="13.5" x14ac:dyDescent="0.25">
      <c r="A4848" s="41">
        <v>97515</v>
      </c>
      <c r="B4848" s="38" t="s">
        <v>4232</v>
      </c>
      <c r="C4848" s="38" t="s">
        <v>92</v>
      </c>
      <c r="D4848" s="39" t="s">
        <v>17174</v>
      </c>
      <c r="F4848" s="12" t="str">
        <f t="shared" si="75"/>
        <v>97515</v>
      </c>
    </row>
    <row r="4849" spans="1:6" ht="13.5" x14ac:dyDescent="0.25">
      <c r="A4849" s="41">
        <v>97517</v>
      </c>
      <c r="B4849" s="38" t="s">
        <v>4233</v>
      </c>
      <c r="C4849" s="38" t="s">
        <v>92</v>
      </c>
      <c r="D4849" s="39" t="s">
        <v>17175</v>
      </c>
      <c r="F4849" s="12" t="str">
        <f t="shared" si="75"/>
        <v>97517</v>
      </c>
    </row>
    <row r="4850" spans="1:6" ht="13.5" x14ac:dyDescent="0.25">
      <c r="A4850" s="41">
        <v>97518</v>
      </c>
      <c r="B4850" s="38" t="s">
        <v>4234</v>
      </c>
      <c r="C4850" s="38" t="s">
        <v>92</v>
      </c>
      <c r="D4850" s="39" t="s">
        <v>17175</v>
      </c>
      <c r="F4850" s="12" t="str">
        <f t="shared" si="75"/>
        <v>97518</v>
      </c>
    </row>
    <row r="4851" spans="1:6" ht="13.5" x14ac:dyDescent="0.25">
      <c r="A4851" s="41">
        <v>97519</v>
      </c>
      <c r="B4851" s="38" t="s">
        <v>4235</v>
      </c>
      <c r="C4851" s="38" t="s">
        <v>92</v>
      </c>
      <c r="D4851" s="39" t="s">
        <v>15130</v>
      </c>
      <c r="F4851" s="12" t="str">
        <f t="shared" si="75"/>
        <v>97519</v>
      </c>
    </row>
    <row r="4852" spans="1:6" ht="13.5" x14ac:dyDescent="0.25">
      <c r="A4852" s="41">
        <v>97520</v>
      </c>
      <c r="B4852" s="38" t="s">
        <v>4236</v>
      </c>
      <c r="C4852" s="38" t="s">
        <v>92</v>
      </c>
      <c r="D4852" s="39" t="s">
        <v>15130</v>
      </c>
      <c r="F4852" s="12" t="str">
        <f t="shared" si="75"/>
        <v>97520</v>
      </c>
    </row>
    <row r="4853" spans="1:6" ht="13.5" x14ac:dyDescent="0.25">
      <c r="A4853" s="41">
        <v>97521</v>
      </c>
      <c r="B4853" s="38" t="s">
        <v>4237</v>
      </c>
      <c r="C4853" s="38" t="s">
        <v>92</v>
      </c>
      <c r="D4853" s="39" t="s">
        <v>17176</v>
      </c>
      <c r="F4853" s="12" t="str">
        <f t="shared" si="75"/>
        <v>97521</v>
      </c>
    </row>
    <row r="4854" spans="1:6" ht="13.5" x14ac:dyDescent="0.25">
      <c r="A4854" s="41">
        <v>97522</v>
      </c>
      <c r="B4854" s="38" t="s">
        <v>4238</v>
      </c>
      <c r="C4854" s="38" t="s">
        <v>92</v>
      </c>
      <c r="D4854" s="39" t="s">
        <v>17176</v>
      </c>
      <c r="F4854" s="12" t="str">
        <f t="shared" si="75"/>
        <v>97522</v>
      </c>
    </row>
    <row r="4855" spans="1:6" ht="13.5" x14ac:dyDescent="0.25">
      <c r="A4855" s="41">
        <v>97523</v>
      </c>
      <c r="B4855" s="38" t="s">
        <v>4239</v>
      </c>
      <c r="C4855" s="38" t="s">
        <v>92</v>
      </c>
      <c r="D4855" s="39" t="s">
        <v>17177</v>
      </c>
      <c r="F4855" s="12" t="str">
        <f t="shared" si="75"/>
        <v>97523</v>
      </c>
    </row>
    <row r="4856" spans="1:6" ht="13.5" x14ac:dyDescent="0.25">
      <c r="A4856" s="41">
        <v>97524</v>
      </c>
      <c r="B4856" s="38" t="s">
        <v>4240</v>
      </c>
      <c r="C4856" s="38" t="s">
        <v>92</v>
      </c>
      <c r="D4856" s="39" t="s">
        <v>17178</v>
      </c>
      <c r="F4856" s="12" t="str">
        <f t="shared" si="75"/>
        <v>97524</v>
      </c>
    </row>
    <row r="4857" spans="1:6" ht="13.5" x14ac:dyDescent="0.25">
      <c r="A4857" s="41">
        <v>97525</v>
      </c>
      <c r="B4857" s="38" t="s">
        <v>4241</v>
      </c>
      <c r="C4857" s="38" t="s">
        <v>92</v>
      </c>
      <c r="D4857" s="39" t="s">
        <v>17179</v>
      </c>
      <c r="F4857" s="12" t="str">
        <f t="shared" si="75"/>
        <v>97525</v>
      </c>
    </row>
    <row r="4858" spans="1:6" ht="13.5" x14ac:dyDescent="0.25">
      <c r="A4858" s="41">
        <v>97526</v>
      </c>
      <c r="B4858" s="38" t="s">
        <v>4242</v>
      </c>
      <c r="C4858" s="38" t="s">
        <v>92</v>
      </c>
      <c r="D4858" s="39" t="s">
        <v>17180</v>
      </c>
      <c r="F4858" s="12" t="str">
        <f t="shared" si="75"/>
        <v>97526</v>
      </c>
    </row>
    <row r="4859" spans="1:6" ht="13.5" x14ac:dyDescent="0.25">
      <c r="A4859" s="41">
        <v>97527</v>
      </c>
      <c r="B4859" s="38" t="s">
        <v>4243</v>
      </c>
      <c r="C4859" s="38" t="s">
        <v>92</v>
      </c>
      <c r="D4859" s="39" t="s">
        <v>17181</v>
      </c>
      <c r="F4859" s="12" t="str">
        <f t="shared" si="75"/>
        <v>97527</v>
      </c>
    </row>
    <row r="4860" spans="1:6" ht="13.5" x14ac:dyDescent="0.25">
      <c r="A4860" s="41">
        <v>97528</v>
      </c>
      <c r="B4860" s="38" t="s">
        <v>4244</v>
      </c>
      <c r="C4860" s="38" t="s">
        <v>92</v>
      </c>
      <c r="D4860" s="39" t="s">
        <v>17182</v>
      </c>
      <c r="F4860" s="12" t="str">
        <f t="shared" si="75"/>
        <v>97528</v>
      </c>
    </row>
    <row r="4861" spans="1:6" ht="13.5" x14ac:dyDescent="0.25">
      <c r="A4861" s="41">
        <v>97529</v>
      </c>
      <c r="B4861" s="38" t="s">
        <v>4245</v>
      </c>
      <c r="C4861" s="38" t="s">
        <v>92</v>
      </c>
      <c r="D4861" s="39" t="s">
        <v>17183</v>
      </c>
      <c r="F4861" s="12" t="str">
        <f t="shared" si="75"/>
        <v>97529</v>
      </c>
    </row>
    <row r="4862" spans="1:6" ht="13.5" x14ac:dyDescent="0.25">
      <c r="A4862" s="41">
        <v>97530</v>
      </c>
      <c r="B4862" s="38" t="s">
        <v>4246</v>
      </c>
      <c r="C4862" s="38" t="s">
        <v>92</v>
      </c>
      <c r="D4862" s="39" t="s">
        <v>17184</v>
      </c>
      <c r="F4862" s="12" t="str">
        <f t="shared" si="75"/>
        <v>97530</v>
      </c>
    </row>
    <row r="4863" spans="1:6" ht="13.5" x14ac:dyDescent="0.25">
      <c r="A4863" s="41">
        <v>97531</v>
      </c>
      <c r="B4863" s="38" t="s">
        <v>4247</v>
      </c>
      <c r="C4863" s="38" t="s">
        <v>92</v>
      </c>
      <c r="D4863" s="39" t="s">
        <v>17185</v>
      </c>
      <c r="F4863" s="12" t="str">
        <f t="shared" si="75"/>
        <v>97531</v>
      </c>
    </row>
    <row r="4864" spans="1:6" ht="13.5" x14ac:dyDescent="0.25">
      <c r="A4864" s="41">
        <v>97532</v>
      </c>
      <c r="B4864" s="38" t="s">
        <v>4248</v>
      </c>
      <c r="C4864" s="38" t="s">
        <v>92</v>
      </c>
      <c r="D4864" s="39" t="s">
        <v>17186</v>
      </c>
      <c r="F4864" s="12" t="str">
        <f t="shared" si="75"/>
        <v>97532</v>
      </c>
    </row>
    <row r="4865" spans="1:6" ht="13.5" x14ac:dyDescent="0.25">
      <c r="A4865" s="41">
        <v>97533</v>
      </c>
      <c r="B4865" s="38" t="s">
        <v>4249</v>
      </c>
      <c r="C4865" s="38" t="s">
        <v>92</v>
      </c>
      <c r="D4865" s="39" t="s">
        <v>17187</v>
      </c>
      <c r="F4865" s="12" t="str">
        <f t="shared" si="75"/>
        <v>97533</v>
      </c>
    </row>
    <row r="4866" spans="1:6" ht="13.5" x14ac:dyDescent="0.25">
      <c r="A4866" s="41">
        <v>97534</v>
      </c>
      <c r="B4866" s="38" t="s">
        <v>4250</v>
      </c>
      <c r="C4866" s="38" t="s">
        <v>92</v>
      </c>
      <c r="D4866" s="39" t="s">
        <v>17188</v>
      </c>
      <c r="F4866" s="12" t="str">
        <f t="shared" si="75"/>
        <v>97534</v>
      </c>
    </row>
    <row r="4867" spans="1:6" ht="13.5" x14ac:dyDescent="0.25">
      <c r="A4867" s="41">
        <v>97537</v>
      </c>
      <c r="B4867" s="38" t="s">
        <v>4251</v>
      </c>
      <c r="C4867" s="38" t="s">
        <v>92</v>
      </c>
      <c r="D4867" s="39" t="s">
        <v>11543</v>
      </c>
      <c r="F4867" s="12" t="str">
        <f t="shared" si="75"/>
        <v>97537</v>
      </c>
    </row>
    <row r="4868" spans="1:6" ht="13.5" x14ac:dyDescent="0.25">
      <c r="A4868" s="41">
        <v>97540</v>
      </c>
      <c r="B4868" s="38" t="s">
        <v>4252</v>
      </c>
      <c r="C4868" s="38" t="s">
        <v>92</v>
      </c>
      <c r="D4868" s="39" t="s">
        <v>8185</v>
      </c>
      <c r="F4868" s="12" t="str">
        <f t="shared" ref="F4868:F4931" si="76">CLEAN(A4868)</f>
        <v>97540</v>
      </c>
    </row>
    <row r="4869" spans="1:6" ht="13.5" x14ac:dyDescent="0.25">
      <c r="A4869" s="41">
        <v>97541</v>
      </c>
      <c r="B4869" s="38" t="s">
        <v>4253</v>
      </c>
      <c r="C4869" s="38" t="s">
        <v>92</v>
      </c>
      <c r="D4869" s="39" t="s">
        <v>11127</v>
      </c>
      <c r="F4869" s="12" t="str">
        <f t="shared" si="76"/>
        <v>97541</v>
      </c>
    </row>
    <row r="4870" spans="1:6" ht="13.5" x14ac:dyDescent="0.25">
      <c r="A4870" s="41">
        <v>97543</v>
      </c>
      <c r="B4870" s="38" t="s">
        <v>4254</v>
      </c>
      <c r="C4870" s="38" t="s">
        <v>92</v>
      </c>
      <c r="D4870" s="39" t="s">
        <v>17189</v>
      </c>
      <c r="F4870" s="12" t="str">
        <f t="shared" si="76"/>
        <v>97543</v>
      </c>
    </row>
    <row r="4871" spans="1:6" ht="13.5" x14ac:dyDescent="0.25">
      <c r="A4871" s="41">
        <v>97544</v>
      </c>
      <c r="B4871" s="38" t="s">
        <v>4255</v>
      </c>
      <c r="C4871" s="38" t="s">
        <v>92</v>
      </c>
      <c r="D4871" s="39" t="s">
        <v>17190</v>
      </c>
      <c r="F4871" s="12" t="str">
        <f t="shared" si="76"/>
        <v>97544</v>
      </c>
    </row>
    <row r="4872" spans="1:6" ht="13.5" x14ac:dyDescent="0.25">
      <c r="A4872" s="41">
        <v>97546</v>
      </c>
      <c r="B4872" s="38" t="s">
        <v>4256</v>
      </c>
      <c r="C4872" s="38" t="s">
        <v>92</v>
      </c>
      <c r="D4872" s="39" t="s">
        <v>17191</v>
      </c>
      <c r="F4872" s="12" t="str">
        <f t="shared" si="76"/>
        <v>97546</v>
      </c>
    </row>
    <row r="4873" spans="1:6" ht="13.5" x14ac:dyDescent="0.25">
      <c r="A4873" s="41">
        <v>97547</v>
      </c>
      <c r="B4873" s="38" t="s">
        <v>4257</v>
      </c>
      <c r="C4873" s="38" t="s">
        <v>92</v>
      </c>
      <c r="D4873" s="39" t="s">
        <v>17191</v>
      </c>
      <c r="F4873" s="12" t="str">
        <f t="shared" si="76"/>
        <v>97547</v>
      </c>
    </row>
    <row r="4874" spans="1:6" ht="13.5" x14ac:dyDescent="0.25">
      <c r="A4874" s="41">
        <v>97548</v>
      </c>
      <c r="B4874" s="38" t="s">
        <v>4258</v>
      </c>
      <c r="C4874" s="38" t="s">
        <v>92</v>
      </c>
      <c r="D4874" s="39" t="s">
        <v>9929</v>
      </c>
      <c r="F4874" s="12" t="str">
        <f t="shared" si="76"/>
        <v>97548</v>
      </c>
    </row>
    <row r="4875" spans="1:6" ht="13.5" x14ac:dyDescent="0.25">
      <c r="A4875" s="41">
        <v>97549</v>
      </c>
      <c r="B4875" s="38" t="s">
        <v>4259</v>
      </c>
      <c r="C4875" s="38" t="s">
        <v>92</v>
      </c>
      <c r="D4875" s="39" t="s">
        <v>9929</v>
      </c>
      <c r="F4875" s="12" t="str">
        <f t="shared" si="76"/>
        <v>97549</v>
      </c>
    </row>
    <row r="4876" spans="1:6" ht="13.5" x14ac:dyDescent="0.25">
      <c r="A4876" s="41">
        <v>97550</v>
      </c>
      <c r="B4876" s="38" t="s">
        <v>4260</v>
      </c>
      <c r="C4876" s="38" t="s">
        <v>92</v>
      </c>
      <c r="D4876" s="39" t="s">
        <v>17192</v>
      </c>
      <c r="F4876" s="12" t="str">
        <f t="shared" si="76"/>
        <v>97550</v>
      </c>
    </row>
    <row r="4877" spans="1:6" ht="13.5" x14ac:dyDescent="0.25">
      <c r="A4877" s="41">
        <v>97551</v>
      </c>
      <c r="B4877" s="38" t="s">
        <v>4261</v>
      </c>
      <c r="C4877" s="38" t="s">
        <v>92</v>
      </c>
      <c r="D4877" s="39" t="s">
        <v>17192</v>
      </c>
      <c r="F4877" s="12" t="str">
        <f t="shared" si="76"/>
        <v>97551</v>
      </c>
    </row>
    <row r="4878" spans="1:6" ht="13.5" x14ac:dyDescent="0.25">
      <c r="A4878" s="41">
        <v>97552</v>
      </c>
      <c r="B4878" s="38" t="s">
        <v>4262</v>
      </c>
      <c r="C4878" s="38" t="s">
        <v>92</v>
      </c>
      <c r="D4878" s="39" t="s">
        <v>14180</v>
      </c>
      <c r="F4878" s="12" t="str">
        <f t="shared" si="76"/>
        <v>97552</v>
      </c>
    </row>
    <row r="4879" spans="1:6" ht="13.5" x14ac:dyDescent="0.25">
      <c r="A4879" s="41">
        <v>97553</v>
      </c>
      <c r="B4879" s="38" t="s">
        <v>4263</v>
      </c>
      <c r="C4879" s="38" t="s">
        <v>92</v>
      </c>
      <c r="D4879" s="39" t="s">
        <v>17193</v>
      </c>
      <c r="F4879" s="12" t="str">
        <f t="shared" si="76"/>
        <v>97553</v>
      </c>
    </row>
    <row r="4880" spans="1:6" ht="13.5" x14ac:dyDescent="0.25">
      <c r="A4880" s="41">
        <v>97554</v>
      </c>
      <c r="B4880" s="38" t="s">
        <v>4264</v>
      </c>
      <c r="C4880" s="38" t="s">
        <v>92</v>
      </c>
      <c r="D4880" s="39" t="s">
        <v>17194</v>
      </c>
      <c r="F4880" s="12" t="str">
        <f t="shared" si="76"/>
        <v>97554</v>
      </c>
    </row>
    <row r="4881" spans="1:6" ht="13.5" x14ac:dyDescent="0.25">
      <c r="A4881" s="41">
        <v>98602</v>
      </c>
      <c r="B4881" s="38" t="s">
        <v>4265</v>
      </c>
      <c r="C4881" s="38" t="s">
        <v>92</v>
      </c>
      <c r="D4881" s="39" t="s">
        <v>11932</v>
      </c>
      <c r="F4881" s="12" t="str">
        <f t="shared" si="76"/>
        <v>98602</v>
      </c>
    </row>
    <row r="4882" spans="1:6" ht="13.5" x14ac:dyDescent="0.25">
      <c r="A4882" s="41">
        <v>103805</v>
      </c>
      <c r="B4882" s="38" t="s">
        <v>4266</v>
      </c>
      <c r="C4882" s="38" t="s">
        <v>92</v>
      </c>
      <c r="D4882" s="39" t="s">
        <v>17195</v>
      </c>
      <c r="F4882" s="12" t="str">
        <f t="shared" si="76"/>
        <v>103805</v>
      </c>
    </row>
    <row r="4883" spans="1:6" ht="13.5" x14ac:dyDescent="0.25">
      <c r="A4883" s="41">
        <v>103806</v>
      </c>
      <c r="B4883" s="38" t="s">
        <v>4267</v>
      </c>
      <c r="C4883" s="38" t="s">
        <v>92</v>
      </c>
      <c r="D4883" s="39" t="s">
        <v>9313</v>
      </c>
      <c r="F4883" s="12" t="str">
        <f t="shared" si="76"/>
        <v>103806</v>
      </c>
    </row>
    <row r="4884" spans="1:6" ht="13.5" x14ac:dyDescent="0.25">
      <c r="A4884" s="41">
        <v>103807</v>
      </c>
      <c r="B4884" s="38" t="s">
        <v>17196</v>
      </c>
      <c r="C4884" s="38" t="s">
        <v>92</v>
      </c>
      <c r="D4884" s="39" t="s">
        <v>17197</v>
      </c>
      <c r="F4884" s="12" t="str">
        <f t="shared" si="76"/>
        <v>103807</v>
      </c>
    </row>
    <row r="4885" spans="1:6" ht="13.5" x14ac:dyDescent="0.25">
      <c r="A4885" s="41">
        <v>103808</v>
      </c>
      <c r="B4885" s="38" t="s">
        <v>4268</v>
      </c>
      <c r="C4885" s="38" t="s">
        <v>92</v>
      </c>
      <c r="D4885" s="39" t="s">
        <v>17198</v>
      </c>
      <c r="F4885" s="12" t="str">
        <f t="shared" si="76"/>
        <v>103808</v>
      </c>
    </row>
    <row r="4886" spans="1:6" ht="13.5" x14ac:dyDescent="0.25">
      <c r="A4886" s="41">
        <v>103809</v>
      </c>
      <c r="B4886" s="38" t="s">
        <v>4269</v>
      </c>
      <c r="C4886" s="38" t="s">
        <v>92</v>
      </c>
      <c r="D4886" s="39" t="s">
        <v>16859</v>
      </c>
      <c r="F4886" s="12" t="str">
        <f t="shared" si="76"/>
        <v>103809</v>
      </c>
    </row>
    <row r="4887" spans="1:6" ht="13.5" x14ac:dyDescent="0.25">
      <c r="A4887" s="41">
        <v>103810</v>
      </c>
      <c r="B4887" s="38" t="s">
        <v>17199</v>
      </c>
      <c r="C4887" s="38" t="s">
        <v>92</v>
      </c>
      <c r="D4887" s="39" t="s">
        <v>17200</v>
      </c>
      <c r="F4887" s="12" t="str">
        <f t="shared" si="76"/>
        <v>103810</v>
      </c>
    </row>
    <row r="4888" spans="1:6" ht="13.5" x14ac:dyDescent="0.25">
      <c r="A4888" s="41">
        <v>103811</v>
      </c>
      <c r="B4888" s="38" t="s">
        <v>17201</v>
      </c>
      <c r="C4888" s="38" t="s">
        <v>92</v>
      </c>
      <c r="D4888" s="39" t="s">
        <v>17202</v>
      </c>
      <c r="F4888" s="12" t="str">
        <f t="shared" si="76"/>
        <v>103811</v>
      </c>
    </row>
    <row r="4889" spans="1:6" ht="13.5" x14ac:dyDescent="0.25">
      <c r="A4889" s="41">
        <v>103812</v>
      </c>
      <c r="B4889" s="38" t="s">
        <v>4270</v>
      </c>
      <c r="C4889" s="38" t="s">
        <v>92</v>
      </c>
      <c r="D4889" s="39" t="s">
        <v>17203</v>
      </c>
      <c r="F4889" s="12" t="str">
        <f t="shared" si="76"/>
        <v>103812</v>
      </c>
    </row>
    <row r="4890" spans="1:6" ht="13.5" x14ac:dyDescent="0.25">
      <c r="A4890" s="41">
        <v>103813</v>
      </c>
      <c r="B4890" s="38" t="s">
        <v>4271</v>
      </c>
      <c r="C4890" s="38" t="s">
        <v>92</v>
      </c>
      <c r="D4890" s="39" t="s">
        <v>16492</v>
      </c>
      <c r="F4890" s="12" t="str">
        <f t="shared" si="76"/>
        <v>103813</v>
      </c>
    </row>
    <row r="4891" spans="1:6" ht="13.5" x14ac:dyDescent="0.25">
      <c r="A4891" s="41">
        <v>103814</v>
      </c>
      <c r="B4891" s="38" t="s">
        <v>4272</v>
      </c>
      <c r="C4891" s="38" t="s">
        <v>92</v>
      </c>
      <c r="D4891" s="39" t="s">
        <v>10397</v>
      </c>
      <c r="F4891" s="12" t="str">
        <f t="shared" si="76"/>
        <v>103814</v>
      </c>
    </row>
    <row r="4892" spans="1:6" ht="13.5" x14ac:dyDescent="0.25">
      <c r="A4892" s="41">
        <v>103815</v>
      </c>
      <c r="B4892" s="38" t="s">
        <v>4273</v>
      </c>
      <c r="C4892" s="38" t="s">
        <v>92</v>
      </c>
      <c r="D4892" s="39" t="s">
        <v>7615</v>
      </c>
      <c r="F4892" s="12" t="str">
        <f t="shared" si="76"/>
        <v>103815</v>
      </c>
    </row>
    <row r="4893" spans="1:6" ht="13.5" x14ac:dyDescent="0.25">
      <c r="A4893" s="41">
        <v>103816</v>
      </c>
      <c r="B4893" s="38" t="s">
        <v>4274</v>
      </c>
      <c r="C4893" s="38" t="s">
        <v>92</v>
      </c>
      <c r="D4893" s="39" t="s">
        <v>17204</v>
      </c>
      <c r="F4893" s="12" t="str">
        <f t="shared" si="76"/>
        <v>103816</v>
      </c>
    </row>
    <row r="4894" spans="1:6" ht="13.5" x14ac:dyDescent="0.25">
      <c r="A4894" s="41">
        <v>103817</v>
      </c>
      <c r="B4894" s="38" t="s">
        <v>4275</v>
      </c>
      <c r="C4894" s="38" t="s">
        <v>92</v>
      </c>
      <c r="D4894" s="39" t="s">
        <v>17205</v>
      </c>
      <c r="F4894" s="12" t="str">
        <f t="shared" si="76"/>
        <v>103817</v>
      </c>
    </row>
    <row r="4895" spans="1:6" ht="13.5" x14ac:dyDescent="0.25">
      <c r="A4895" s="41">
        <v>103818</v>
      </c>
      <c r="B4895" s="38" t="s">
        <v>17206</v>
      </c>
      <c r="C4895" s="38" t="s">
        <v>92</v>
      </c>
      <c r="D4895" s="39" t="s">
        <v>9237</v>
      </c>
      <c r="F4895" s="12" t="str">
        <f t="shared" si="76"/>
        <v>103818</v>
      </c>
    </row>
    <row r="4896" spans="1:6" ht="13.5" x14ac:dyDescent="0.25">
      <c r="A4896" s="41">
        <v>103819</v>
      </c>
      <c r="B4896" s="38" t="s">
        <v>4276</v>
      </c>
      <c r="C4896" s="38" t="s">
        <v>92</v>
      </c>
      <c r="D4896" s="39" t="s">
        <v>13055</v>
      </c>
      <c r="F4896" s="12" t="str">
        <f t="shared" si="76"/>
        <v>103819</v>
      </c>
    </row>
    <row r="4897" spans="1:6" ht="13.5" x14ac:dyDescent="0.25">
      <c r="A4897" s="41">
        <v>103820</v>
      </c>
      <c r="B4897" s="38" t="s">
        <v>4277</v>
      </c>
      <c r="C4897" s="38" t="s">
        <v>92</v>
      </c>
      <c r="D4897" s="39" t="s">
        <v>7986</v>
      </c>
      <c r="F4897" s="12" t="str">
        <f t="shared" si="76"/>
        <v>103820</v>
      </c>
    </row>
    <row r="4898" spans="1:6" ht="13.5" x14ac:dyDescent="0.25">
      <c r="A4898" s="41">
        <v>103821</v>
      </c>
      <c r="B4898" s="38" t="s">
        <v>4278</v>
      </c>
      <c r="C4898" s="38" t="s">
        <v>92</v>
      </c>
      <c r="D4898" s="39" t="s">
        <v>17207</v>
      </c>
      <c r="F4898" s="12" t="str">
        <f t="shared" si="76"/>
        <v>103821</v>
      </c>
    </row>
    <row r="4899" spans="1:6" ht="13.5" x14ac:dyDescent="0.25">
      <c r="A4899" s="41">
        <v>103822</v>
      </c>
      <c r="B4899" s="38" t="s">
        <v>4279</v>
      </c>
      <c r="C4899" s="38" t="s">
        <v>92</v>
      </c>
      <c r="D4899" s="39" t="s">
        <v>14160</v>
      </c>
      <c r="F4899" s="12" t="str">
        <f t="shared" si="76"/>
        <v>103822</v>
      </c>
    </row>
    <row r="4900" spans="1:6" ht="13.5" x14ac:dyDescent="0.25">
      <c r="A4900" s="41">
        <v>103823</v>
      </c>
      <c r="B4900" s="38" t="s">
        <v>4280</v>
      </c>
      <c r="C4900" s="38" t="s">
        <v>92</v>
      </c>
      <c r="D4900" s="39" t="s">
        <v>9786</v>
      </c>
      <c r="F4900" s="12" t="str">
        <f t="shared" si="76"/>
        <v>103823</v>
      </c>
    </row>
    <row r="4901" spans="1:6" ht="13.5" x14ac:dyDescent="0.25">
      <c r="A4901" s="41">
        <v>103824</v>
      </c>
      <c r="B4901" s="38" t="s">
        <v>17208</v>
      </c>
      <c r="C4901" s="38" t="s">
        <v>92</v>
      </c>
      <c r="D4901" s="39" t="s">
        <v>14839</v>
      </c>
      <c r="F4901" s="12" t="str">
        <f t="shared" si="76"/>
        <v>103824</v>
      </c>
    </row>
    <row r="4902" spans="1:6" ht="13.5" x14ac:dyDescent="0.25">
      <c r="A4902" s="41">
        <v>103825</v>
      </c>
      <c r="B4902" s="38" t="s">
        <v>17209</v>
      </c>
      <c r="C4902" s="38" t="s">
        <v>92</v>
      </c>
      <c r="D4902" s="39" t="s">
        <v>17210</v>
      </c>
      <c r="F4902" s="12" t="str">
        <f t="shared" si="76"/>
        <v>103825</v>
      </c>
    </row>
    <row r="4903" spans="1:6" ht="13.5" x14ac:dyDescent="0.25">
      <c r="A4903" s="41">
        <v>103826</v>
      </c>
      <c r="B4903" s="38" t="s">
        <v>4281</v>
      </c>
      <c r="C4903" s="38" t="s">
        <v>92</v>
      </c>
      <c r="D4903" s="39" t="s">
        <v>17211</v>
      </c>
      <c r="F4903" s="12" t="str">
        <f t="shared" si="76"/>
        <v>103826</v>
      </c>
    </row>
    <row r="4904" spans="1:6" ht="13.5" x14ac:dyDescent="0.25">
      <c r="A4904" s="41">
        <v>103827</v>
      </c>
      <c r="B4904" s="38" t="s">
        <v>4282</v>
      </c>
      <c r="C4904" s="38" t="s">
        <v>92</v>
      </c>
      <c r="D4904" s="39" t="s">
        <v>17211</v>
      </c>
      <c r="F4904" s="12" t="str">
        <f t="shared" si="76"/>
        <v>103827</v>
      </c>
    </row>
    <row r="4905" spans="1:6" ht="13.5" x14ac:dyDescent="0.25">
      <c r="A4905" s="41">
        <v>103828</v>
      </c>
      <c r="B4905" s="38" t="s">
        <v>4283</v>
      </c>
      <c r="C4905" s="38" t="s">
        <v>92</v>
      </c>
      <c r="D4905" s="39" t="s">
        <v>6817</v>
      </c>
      <c r="F4905" s="12" t="str">
        <f t="shared" si="76"/>
        <v>103828</v>
      </c>
    </row>
    <row r="4906" spans="1:6" ht="13.5" x14ac:dyDescent="0.25">
      <c r="A4906" s="41">
        <v>103829</v>
      </c>
      <c r="B4906" s="38" t="s">
        <v>4284</v>
      </c>
      <c r="C4906" s="38" t="s">
        <v>92</v>
      </c>
      <c r="D4906" s="39" t="s">
        <v>17212</v>
      </c>
      <c r="F4906" s="12" t="str">
        <f t="shared" si="76"/>
        <v>103829</v>
      </c>
    </row>
    <row r="4907" spans="1:6" ht="13.5" x14ac:dyDescent="0.25">
      <c r="A4907" s="41">
        <v>103830</v>
      </c>
      <c r="B4907" s="38" t="s">
        <v>17213</v>
      </c>
      <c r="C4907" s="38" t="s">
        <v>92</v>
      </c>
      <c r="D4907" s="39" t="s">
        <v>17214</v>
      </c>
      <c r="F4907" s="12" t="str">
        <f t="shared" si="76"/>
        <v>103830</v>
      </c>
    </row>
    <row r="4908" spans="1:6" ht="13.5" x14ac:dyDescent="0.25">
      <c r="A4908" s="41">
        <v>103831</v>
      </c>
      <c r="B4908" s="38" t="s">
        <v>4285</v>
      </c>
      <c r="C4908" s="38" t="s">
        <v>92</v>
      </c>
      <c r="D4908" s="39" t="s">
        <v>17215</v>
      </c>
      <c r="F4908" s="12" t="str">
        <f t="shared" si="76"/>
        <v>103831</v>
      </c>
    </row>
    <row r="4909" spans="1:6" ht="13.5" x14ac:dyDescent="0.25">
      <c r="A4909" s="41">
        <v>103832</v>
      </c>
      <c r="B4909" s="38" t="s">
        <v>4286</v>
      </c>
      <c r="C4909" s="38" t="s">
        <v>92</v>
      </c>
      <c r="D4909" s="39" t="s">
        <v>11707</v>
      </c>
      <c r="F4909" s="12" t="str">
        <f t="shared" si="76"/>
        <v>103832</v>
      </c>
    </row>
    <row r="4910" spans="1:6" ht="13.5" x14ac:dyDescent="0.25">
      <c r="A4910" s="41">
        <v>103833</v>
      </c>
      <c r="B4910" s="38" t="s">
        <v>4287</v>
      </c>
      <c r="C4910" s="38" t="s">
        <v>92</v>
      </c>
      <c r="D4910" s="39" t="s">
        <v>17216</v>
      </c>
      <c r="F4910" s="12" t="str">
        <f t="shared" si="76"/>
        <v>103833</v>
      </c>
    </row>
    <row r="4911" spans="1:6" ht="13.5" x14ac:dyDescent="0.25">
      <c r="A4911" s="41">
        <v>103834</v>
      </c>
      <c r="B4911" s="38" t="s">
        <v>4288</v>
      </c>
      <c r="C4911" s="38" t="s">
        <v>92</v>
      </c>
      <c r="D4911" s="39" t="s">
        <v>17217</v>
      </c>
      <c r="F4911" s="12" t="str">
        <f t="shared" si="76"/>
        <v>103834</v>
      </c>
    </row>
    <row r="4912" spans="1:6" ht="13.5" x14ac:dyDescent="0.25">
      <c r="A4912" s="41">
        <v>103838</v>
      </c>
      <c r="B4912" s="38" t="s">
        <v>4289</v>
      </c>
      <c r="C4912" s="38" t="s">
        <v>92</v>
      </c>
      <c r="D4912" s="39" t="s">
        <v>14075</v>
      </c>
      <c r="F4912" s="12" t="str">
        <f t="shared" si="76"/>
        <v>103838</v>
      </c>
    </row>
    <row r="4913" spans="1:6" ht="13.5" x14ac:dyDescent="0.25">
      <c r="A4913" s="41">
        <v>103839</v>
      </c>
      <c r="B4913" s="38" t="s">
        <v>4290</v>
      </c>
      <c r="C4913" s="38" t="s">
        <v>92</v>
      </c>
      <c r="D4913" s="39" t="s">
        <v>11568</v>
      </c>
      <c r="F4913" s="12" t="str">
        <f t="shared" si="76"/>
        <v>103839</v>
      </c>
    </row>
    <row r="4914" spans="1:6" ht="13.5" x14ac:dyDescent="0.25">
      <c r="A4914" s="41">
        <v>103840</v>
      </c>
      <c r="B4914" s="38" t="s">
        <v>17218</v>
      </c>
      <c r="C4914" s="38" t="s">
        <v>92</v>
      </c>
      <c r="D4914" s="39" t="s">
        <v>17219</v>
      </c>
      <c r="F4914" s="12" t="str">
        <f t="shared" si="76"/>
        <v>103840</v>
      </c>
    </row>
    <row r="4915" spans="1:6" ht="13.5" x14ac:dyDescent="0.25">
      <c r="A4915" s="41">
        <v>103841</v>
      </c>
      <c r="B4915" s="38" t="s">
        <v>4291</v>
      </c>
      <c r="C4915" s="38" t="s">
        <v>92</v>
      </c>
      <c r="D4915" s="39" t="s">
        <v>17220</v>
      </c>
      <c r="F4915" s="12" t="str">
        <f t="shared" si="76"/>
        <v>103841</v>
      </c>
    </row>
    <row r="4916" spans="1:6" ht="13.5" x14ac:dyDescent="0.25">
      <c r="A4916" s="41">
        <v>103842</v>
      </c>
      <c r="B4916" s="38" t="s">
        <v>4292</v>
      </c>
      <c r="C4916" s="38" t="s">
        <v>92</v>
      </c>
      <c r="D4916" s="39" t="s">
        <v>13057</v>
      </c>
      <c r="F4916" s="12" t="str">
        <f t="shared" si="76"/>
        <v>103842</v>
      </c>
    </row>
    <row r="4917" spans="1:6" ht="13.5" x14ac:dyDescent="0.25">
      <c r="A4917" s="41">
        <v>103843</v>
      </c>
      <c r="B4917" s="38" t="s">
        <v>17221</v>
      </c>
      <c r="C4917" s="38" t="s">
        <v>92</v>
      </c>
      <c r="D4917" s="39" t="s">
        <v>17222</v>
      </c>
      <c r="F4917" s="12" t="str">
        <f t="shared" si="76"/>
        <v>103843</v>
      </c>
    </row>
    <row r="4918" spans="1:6" ht="13.5" x14ac:dyDescent="0.25">
      <c r="A4918" s="41">
        <v>103844</v>
      </c>
      <c r="B4918" s="38" t="s">
        <v>17223</v>
      </c>
      <c r="C4918" s="38" t="s">
        <v>92</v>
      </c>
      <c r="D4918" s="39" t="s">
        <v>16462</v>
      </c>
      <c r="F4918" s="12" t="str">
        <f t="shared" si="76"/>
        <v>103844</v>
      </c>
    </row>
    <row r="4919" spans="1:6" ht="13.5" x14ac:dyDescent="0.25">
      <c r="A4919" s="41">
        <v>103845</v>
      </c>
      <c r="B4919" s="38" t="s">
        <v>4293</v>
      </c>
      <c r="C4919" s="38" t="s">
        <v>92</v>
      </c>
      <c r="D4919" s="39" t="s">
        <v>16524</v>
      </c>
      <c r="F4919" s="12" t="str">
        <f t="shared" si="76"/>
        <v>103845</v>
      </c>
    </row>
    <row r="4920" spans="1:6" ht="13.5" x14ac:dyDescent="0.25">
      <c r="A4920" s="41">
        <v>103846</v>
      </c>
      <c r="B4920" s="38" t="s">
        <v>4294</v>
      </c>
      <c r="C4920" s="38" t="s">
        <v>92</v>
      </c>
      <c r="D4920" s="39" t="s">
        <v>11511</v>
      </c>
      <c r="F4920" s="12" t="str">
        <f t="shared" si="76"/>
        <v>103846</v>
      </c>
    </row>
    <row r="4921" spans="1:6" ht="13.5" x14ac:dyDescent="0.25">
      <c r="A4921" s="41">
        <v>103847</v>
      </c>
      <c r="B4921" s="38" t="s">
        <v>4295</v>
      </c>
      <c r="C4921" s="38" t="s">
        <v>92</v>
      </c>
      <c r="D4921" s="39" t="s">
        <v>17224</v>
      </c>
      <c r="F4921" s="12" t="str">
        <f t="shared" si="76"/>
        <v>103847</v>
      </c>
    </row>
    <row r="4922" spans="1:6" ht="13.5" x14ac:dyDescent="0.25">
      <c r="A4922" s="41">
        <v>103848</v>
      </c>
      <c r="B4922" s="38" t="s">
        <v>4296</v>
      </c>
      <c r="C4922" s="38" t="s">
        <v>92</v>
      </c>
      <c r="D4922" s="39" t="s">
        <v>14127</v>
      </c>
      <c r="F4922" s="12" t="str">
        <f t="shared" si="76"/>
        <v>103848</v>
      </c>
    </row>
    <row r="4923" spans="1:6" ht="13.5" x14ac:dyDescent="0.25">
      <c r="A4923" s="41">
        <v>103849</v>
      </c>
      <c r="B4923" s="38" t="s">
        <v>4297</v>
      </c>
      <c r="C4923" s="38" t="s">
        <v>92</v>
      </c>
      <c r="D4923" s="39" t="s">
        <v>16754</v>
      </c>
      <c r="F4923" s="12" t="str">
        <f t="shared" si="76"/>
        <v>103849</v>
      </c>
    </row>
    <row r="4924" spans="1:6" ht="13.5" x14ac:dyDescent="0.25">
      <c r="A4924" s="41">
        <v>103850</v>
      </c>
      <c r="B4924" s="38" t="s">
        <v>4298</v>
      </c>
      <c r="C4924" s="38" t="s">
        <v>92</v>
      </c>
      <c r="D4924" s="39" t="s">
        <v>17225</v>
      </c>
      <c r="F4924" s="12" t="str">
        <f t="shared" si="76"/>
        <v>103850</v>
      </c>
    </row>
    <row r="4925" spans="1:6" ht="13.5" x14ac:dyDescent="0.25">
      <c r="A4925" s="41">
        <v>103851</v>
      </c>
      <c r="B4925" s="38" t="s">
        <v>17226</v>
      </c>
      <c r="C4925" s="38" t="s">
        <v>92</v>
      </c>
      <c r="D4925" s="39" t="s">
        <v>8469</v>
      </c>
      <c r="F4925" s="12" t="str">
        <f t="shared" si="76"/>
        <v>103851</v>
      </c>
    </row>
    <row r="4926" spans="1:6" ht="13.5" x14ac:dyDescent="0.25">
      <c r="A4926" s="41">
        <v>103852</v>
      </c>
      <c r="B4926" s="38" t="s">
        <v>4299</v>
      </c>
      <c r="C4926" s="38" t="s">
        <v>92</v>
      </c>
      <c r="D4926" s="39" t="s">
        <v>12775</v>
      </c>
      <c r="F4926" s="12" t="str">
        <f t="shared" si="76"/>
        <v>103852</v>
      </c>
    </row>
    <row r="4927" spans="1:6" ht="13.5" x14ac:dyDescent="0.25">
      <c r="A4927" s="41">
        <v>103853</v>
      </c>
      <c r="B4927" s="38" t="s">
        <v>4300</v>
      </c>
      <c r="C4927" s="38" t="s">
        <v>92</v>
      </c>
      <c r="D4927" s="39" t="s">
        <v>7637</v>
      </c>
      <c r="F4927" s="12" t="str">
        <f t="shared" si="76"/>
        <v>103853</v>
      </c>
    </row>
    <row r="4928" spans="1:6" ht="13.5" x14ac:dyDescent="0.25">
      <c r="A4928" s="41">
        <v>103854</v>
      </c>
      <c r="B4928" s="38" t="s">
        <v>4301</v>
      </c>
      <c r="C4928" s="38" t="s">
        <v>92</v>
      </c>
      <c r="D4928" s="39" t="s">
        <v>17227</v>
      </c>
      <c r="F4928" s="12" t="str">
        <f t="shared" si="76"/>
        <v>103854</v>
      </c>
    </row>
    <row r="4929" spans="1:6" ht="13.5" x14ac:dyDescent="0.25">
      <c r="A4929" s="41">
        <v>103855</v>
      </c>
      <c r="B4929" s="38" t="s">
        <v>4302</v>
      </c>
      <c r="C4929" s="38" t="s">
        <v>92</v>
      </c>
      <c r="D4929" s="39" t="s">
        <v>16321</v>
      </c>
      <c r="F4929" s="12" t="str">
        <f t="shared" si="76"/>
        <v>103855</v>
      </c>
    </row>
    <row r="4930" spans="1:6" ht="13.5" x14ac:dyDescent="0.25">
      <c r="A4930" s="41">
        <v>103856</v>
      </c>
      <c r="B4930" s="38" t="s">
        <v>4303</v>
      </c>
      <c r="C4930" s="38" t="s">
        <v>92</v>
      </c>
      <c r="D4930" s="39" t="s">
        <v>7365</v>
      </c>
      <c r="F4930" s="12" t="str">
        <f t="shared" si="76"/>
        <v>103856</v>
      </c>
    </row>
    <row r="4931" spans="1:6" ht="13.5" x14ac:dyDescent="0.25">
      <c r="A4931" s="41">
        <v>103857</v>
      </c>
      <c r="B4931" s="38" t="s">
        <v>4304</v>
      </c>
      <c r="C4931" s="38" t="s">
        <v>92</v>
      </c>
      <c r="D4931" s="39" t="s">
        <v>9889</v>
      </c>
      <c r="F4931" s="12" t="str">
        <f t="shared" si="76"/>
        <v>103857</v>
      </c>
    </row>
    <row r="4932" spans="1:6" ht="13.5" x14ac:dyDescent="0.25">
      <c r="A4932" s="41">
        <v>103858</v>
      </c>
      <c r="B4932" s="38" t="s">
        <v>4305</v>
      </c>
      <c r="C4932" s="38" t="s">
        <v>92</v>
      </c>
      <c r="D4932" s="39" t="s">
        <v>7922</v>
      </c>
      <c r="F4932" s="12" t="str">
        <f t="shared" ref="F4932:F4995" si="77">CLEAN(A4932)</f>
        <v>103858</v>
      </c>
    </row>
    <row r="4933" spans="1:6" ht="13.5" x14ac:dyDescent="0.25">
      <c r="A4933" s="41">
        <v>103859</v>
      </c>
      <c r="B4933" s="38" t="s">
        <v>4306</v>
      </c>
      <c r="C4933" s="38" t="s">
        <v>92</v>
      </c>
      <c r="D4933" s="39" t="s">
        <v>8966</v>
      </c>
      <c r="F4933" s="12" t="str">
        <f t="shared" si="77"/>
        <v>103859</v>
      </c>
    </row>
    <row r="4934" spans="1:6" ht="13.5" x14ac:dyDescent="0.25">
      <c r="A4934" s="41">
        <v>103860</v>
      </c>
      <c r="B4934" s="38" t="s">
        <v>4307</v>
      </c>
      <c r="C4934" s="38" t="s">
        <v>92</v>
      </c>
      <c r="D4934" s="39" t="s">
        <v>8966</v>
      </c>
      <c r="F4934" s="12" t="str">
        <f t="shared" si="77"/>
        <v>103860</v>
      </c>
    </row>
    <row r="4935" spans="1:6" ht="13.5" x14ac:dyDescent="0.25">
      <c r="A4935" s="41">
        <v>103861</v>
      </c>
      <c r="B4935" s="38" t="s">
        <v>4308</v>
      </c>
      <c r="C4935" s="38" t="s">
        <v>92</v>
      </c>
      <c r="D4935" s="39" t="s">
        <v>17228</v>
      </c>
      <c r="F4935" s="12" t="str">
        <f t="shared" si="77"/>
        <v>103861</v>
      </c>
    </row>
    <row r="4936" spans="1:6" ht="13.5" x14ac:dyDescent="0.25">
      <c r="A4936" s="41">
        <v>103862</v>
      </c>
      <c r="B4936" s="38" t="s">
        <v>4309</v>
      </c>
      <c r="C4936" s="38" t="s">
        <v>92</v>
      </c>
      <c r="D4936" s="39" t="s">
        <v>17229</v>
      </c>
      <c r="F4936" s="12" t="str">
        <f t="shared" si="77"/>
        <v>103862</v>
      </c>
    </row>
    <row r="4937" spans="1:6" ht="13.5" x14ac:dyDescent="0.25">
      <c r="A4937" s="41">
        <v>103863</v>
      </c>
      <c r="B4937" s="38" t="s">
        <v>4310</v>
      </c>
      <c r="C4937" s="38" t="s">
        <v>92</v>
      </c>
      <c r="D4937" s="39" t="s">
        <v>17230</v>
      </c>
      <c r="F4937" s="12" t="str">
        <f t="shared" si="77"/>
        <v>103863</v>
      </c>
    </row>
    <row r="4938" spans="1:6" ht="13.5" x14ac:dyDescent="0.25">
      <c r="A4938" s="41">
        <v>103864</v>
      </c>
      <c r="B4938" s="38" t="s">
        <v>4311</v>
      </c>
      <c r="C4938" s="38" t="s">
        <v>92</v>
      </c>
      <c r="D4938" s="39" t="s">
        <v>9446</v>
      </c>
      <c r="F4938" s="12" t="str">
        <f t="shared" si="77"/>
        <v>103864</v>
      </c>
    </row>
    <row r="4939" spans="1:6" ht="13.5" x14ac:dyDescent="0.25">
      <c r="A4939" s="41">
        <v>103865</v>
      </c>
      <c r="B4939" s="38" t="s">
        <v>4312</v>
      </c>
      <c r="C4939" s="38" t="s">
        <v>92</v>
      </c>
      <c r="D4939" s="39" t="s">
        <v>17231</v>
      </c>
      <c r="F4939" s="12" t="str">
        <f t="shared" si="77"/>
        <v>103865</v>
      </c>
    </row>
    <row r="4940" spans="1:6" ht="13.5" x14ac:dyDescent="0.25">
      <c r="A4940" s="41">
        <v>103866</v>
      </c>
      <c r="B4940" s="38" t="s">
        <v>4313</v>
      </c>
      <c r="C4940" s="38" t="s">
        <v>92</v>
      </c>
      <c r="D4940" s="39" t="s">
        <v>13264</v>
      </c>
      <c r="F4940" s="12" t="str">
        <f t="shared" si="77"/>
        <v>103866</v>
      </c>
    </row>
    <row r="4941" spans="1:6" ht="13.5" x14ac:dyDescent="0.25">
      <c r="A4941" s="41">
        <v>103867</v>
      </c>
      <c r="B4941" s="38" t="s">
        <v>4314</v>
      </c>
      <c r="C4941" s="38" t="s">
        <v>92</v>
      </c>
      <c r="D4941" s="39" t="s">
        <v>17232</v>
      </c>
      <c r="F4941" s="12" t="str">
        <f t="shared" si="77"/>
        <v>103867</v>
      </c>
    </row>
    <row r="4942" spans="1:6" ht="13.5" x14ac:dyDescent="0.25">
      <c r="A4942" s="41">
        <v>103874</v>
      </c>
      <c r="B4942" s="38" t="s">
        <v>4315</v>
      </c>
      <c r="C4942" s="38" t="s">
        <v>92</v>
      </c>
      <c r="D4942" s="39" t="s">
        <v>17233</v>
      </c>
      <c r="F4942" s="12" t="str">
        <f t="shared" si="77"/>
        <v>103874</v>
      </c>
    </row>
    <row r="4943" spans="1:6" ht="13.5" x14ac:dyDescent="0.25">
      <c r="A4943" s="41">
        <v>103875</v>
      </c>
      <c r="B4943" s="38" t="s">
        <v>4316</v>
      </c>
      <c r="C4943" s="38" t="s">
        <v>92</v>
      </c>
      <c r="D4943" s="39" t="s">
        <v>17234</v>
      </c>
      <c r="F4943" s="12" t="str">
        <f t="shared" si="77"/>
        <v>103875</v>
      </c>
    </row>
    <row r="4944" spans="1:6" ht="13.5" x14ac:dyDescent="0.25">
      <c r="A4944" s="41">
        <v>103876</v>
      </c>
      <c r="B4944" s="38" t="s">
        <v>4317</v>
      </c>
      <c r="C4944" s="38" t="s">
        <v>92</v>
      </c>
      <c r="D4944" s="39" t="s">
        <v>17104</v>
      </c>
      <c r="F4944" s="12" t="str">
        <f t="shared" si="77"/>
        <v>103876</v>
      </c>
    </row>
    <row r="4945" spans="1:6" ht="13.5" x14ac:dyDescent="0.25">
      <c r="A4945" s="41">
        <v>103877</v>
      </c>
      <c r="B4945" s="38" t="s">
        <v>4318</v>
      </c>
      <c r="C4945" s="38" t="s">
        <v>92</v>
      </c>
      <c r="D4945" s="39" t="s">
        <v>17235</v>
      </c>
      <c r="F4945" s="12" t="str">
        <f t="shared" si="77"/>
        <v>103877</v>
      </c>
    </row>
    <row r="4946" spans="1:6" ht="13.5" x14ac:dyDescent="0.25">
      <c r="A4946" s="41">
        <v>103878</v>
      </c>
      <c r="B4946" s="38" t="s">
        <v>4319</v>
      </c>
      <c r="C4946" s="38" t="s">
        <v>92</v>
      </c>
      <c r="D4946" s="39" t="s">
        <v>11103</v>
      </c>
      <c r="F4946" s="12" t="str">
        <f t="shared" si="77"/>
        <v>103878</v>
      </c>
    </row>
    <row r="4947" spans="1:6" ht="13.5" x14ac:dyDescent="0.25">
      <c r="A4947" s="41">
        <v>103879</v>
      </c>
      <c r="B4947" s="38" t="s">
        <v>4320</v>
      </c>
      <c r="C4947" s="38" t="s">
        <v>92</v>
      </c>
      <c r="D4947" s="39" t="s">
        <v>9639</v>
      </c>
      <c r="F4947" s="12" t="str">
        <f t="shared" si="77"/>
        <v>103879</v>
      </c>
    </row>
    <row r="4948" spans="1:6" ht="13.5" x14ac:dyDescent="0.25">
      <c r="A4948" s="41">
        <v>103880</v>
      </c>
      <c r="B4948" s="38" t="s">
        <v>4321</v>
      </c>
      <c r="C4948" s="38" t="s">
        <v>92</v>
      </c>
      <c r="D4948" s="39" t="s">
        <v>17236</v>
      </c>
      <c r="F4948" s="12" t="str">
        <f t="shared" si="77"/>
        <v>103880</v>
      </c>
    </row>
    <row r="4949" spans="1:6" ht="13.5" x14ac:dyDescent="0.25">
      <c r="A4949" s="41">
        <v>103881</v>
      </c>
      <c r="B4949" s="38" t="s">
        <v>4322</v>
      </c>
      <c r="C4949" s="38" t="s">
        <v>92</v>
      </c>
      <c r="D4949" s="39" t="s">
        <v>13076</v>
      </c>
      <c r="F4949" s="12" t="str">
        <f t="shared" si="77"/>
        <v>103881</v>
      </c>
    </row>
    <row r="4950" spans="1:6" ht="13.5" x14ac:dyDescent="0.25">
      <c r="A4950" s="41">
        <v>103882</v>
      </c>
      <c r="B4950" s="38" t="s">
        <v>4323</v>
      </c>
      <c r="C4950" s="38" t="s">
        <v>92</v>
      </c>
      <c r="D4950" s="39" t="s">
        <v>11580</v>
      </c>
      <c r="F4950" s="12" t="str">
        <f t="shared" si="77"/>
        <v>103882</v>
      </c>
    </row>
    <row r="4951" spans="1:6" ht="13.5" x14ac:dyDescent="0.25">
      <c r="A4951" s="41">
        <v>103883</v>
      </c>
      <c r="B4951" s="38" t="s">
        <v>4324</v>
      </c>
      <c r="C4951" s="38" t="s">
        <v>92</v>
      </c>
      <c r="D4951" s="39" t="s">
        <v>13519</v>
      </c>
      <c r="F4951" s="12" t="str">
        <f t="shared" si="77"/>
        <v>103883</v>
      </c>
    </row>
    <row r="4952" spans="1:6" ht="13.5" x14ac:dyDescent="0.25">
      <c r="A4952" s="41">
        <v>103884</v>
      </c>
      <c r="B4952" s="38" t="s">
        <v>4325</v>
      </c>
      <c r="C4952" s="38" t="s">
        <v>92</v>
      </c>
      <c r="D4952" s="39" t="s">
        <v>8187</v>
      </c>
      <c r="F4952" s="12" t="str">
        <f t="shared" si="77"/>
        <v>103884</v>
      </c>
    </row>
    <row r="4953" spans="1:6" ht="13.5" x14ac:dyDescent="0.25">
      <c r="A4953" s="41">
        <v>103885</v>
      </c>
      <c r="B4953" s="38" t="s">
        <v>4326</v>
      </c>
      <c r="C4953" s="38" t="s">
        <v>92</v>
      </c>
      <c r="D4953" s="39" t="s">
        <v>7262</v>
      </c>
      <c r="F4953" s="12" t="str">
        <f t="shared" si="77"/>
        <v>103885</v>
      </c>
    </row>
    <row r="4954" spans="1:6" ht="13.5" x14ac:dyDescent="0.25">
      <c r="A4954" s="41">
        <v>103886</v>
      </c>
      <c r="B4954" s="38" t="s">
        <v>4327</v>
      </c>
      <c r="C4954" s="38" t="s">
        <v>92</v>
      </c>
      <c r="D4954" s="39" t="s">
        <v>17237</v>
      </c>
      <c r="F4954" s="12" t="str">
        <f t="shared" si="77"/>
        <v>103886</v>
      </c>
    </row>
    <row r="4955" spans="1:6" ht="13.5" x14ac:dyDescent="0.25">
      <c r="A4955" s="41">
        <v>103887</v>
      </c>
      <c r="B4955" s="38" t="s">
        <v>4328</v>
      </c>
      <c r="C4955" s="38" t="s">
        <v>92</v>
      </c>
      <c r="D4955" s="39" t="s">
        <v>17238</v>
      </c>
      <c r="F4955" s="12" t="str">
        <f t="shared" si="77"/>
        <v>103887</v>
      </c>
    </row>
    <row r="4956" spans="1:6" ht="13.5" x14ac:dyDescent="0.25">
      <c r="A4956" s="41">
        <v>103888</v>
      </c>
      <c r="B4956" s="38" t="s">
        <v>4329</v>
      </c>
      <c r="C4956" s="38" t="s">
        <v>92</v>
      </c>
      <c r="D4956" s="39" t="s">
        <v>8280</v>
      </c>
      <c r="F4956" s="12" t="str">
        <f t="shared" si="77"/>
        <v>103888</v>
      </c>
    </row>
    <row r="4957" spans="1:6" ht="13.5" x14ac:dyDescent="0.25">
      <c r="A4957" s="41">
        <v>103889</v>
      </c>
      <c r="B4957" s="38" t="s">
        <v>4330</v>
      </c>
      <c r="C4957" s="38" t="s">
        <v>92</v>
      </c>
      <c r="D4957" s="39" t="s">
        <v>14036</v>
      </c>
      <c r="F4957" s="12" t="str">
        <f t="shared" si="77"/>
        <v>103889</v>
      </c>
    </row>
    <row r="4958" spans="1:6" ht="13.5" x14ac:dyDescent="0.25">
      <c r="A4958" s="41">
        <v>103890</v>
      </c>
      <c r="B4958" s="38" t="s">
        <v>4331</v>
      </c>
      <c r="C4958" s="38" t="s">
        <v>92</v>
      </c>
      <c r="D4958" s="39" t="s">
        <v>17239</v>
      </c>
      <c r="F4958" s="12" t="str">
        <f t="shared" si="77"/>
        <v>103890</v>
      </c>
    </row>
    <row r="4959" spans="1:6" ht="13.5" x14ac:dyDescent="0.25">
      <c r="A4959" s="41">
        <v>103891</v>
      </c>
      <c r="B4959" s="38" t="s">
        <v>4332</v>
      </c>
      <c r="C4959" s="38" t="s">
        <v>92</v>
      </c>
      <c r="D4959" s="39" t="s">
        <v>17240</v>
      </c>
      <c r="F4959" s="12" t="str">
        <f t="shared" si="77"/>
        <v>103891</v>
      </c>
    </row>
    <row r="4960" spans="1:6" ht="13.5" x14ac:dyDescent="0.25">
      <c r="A4960" s="41">
        <v>103892</v>
      </c>
      <c r="B4960" s="38" t="s">
        <v>4333</v>
      </c>
      <c r="C4960" s="38" t="s">
        <v>92</v>
      </c>
      <c r="D4960" s="39" t="s">
        <v>7505</v>
      </c>
      <c r="F4960" s="12" t="str">
        <f t="shared" si="77"/>
        <v>103892</v>
      </c>
    </row>
    <row r="4961" spans="1:6" ht="13.5" x14ac:dyDescent="0.25">
      <c r="A4961" s="41">
        <v>103893</v>
      </c>
      <c r="B4961" s="38" t="s">
        <v>4334</v>
      </c>
      <c r="C4961" s="38" t="s">
        <v>92</v>
      </c>
      <c r="D4961" s="39" t="s">
        <v>17241</v>
      </c>
      <c r="F4961" s="12" t="str">
        <f t="shared" si="77"/>
        <v>103893</v>
      </c>
    </row>
    <row r="4962" spans="1:6" ht="13.5" x14ac:dyDescent="0.25">
      <c r="A4962" s="41">
        <v>103894</v>
      </c>
      <c r="B4962" s="38" t="s">
        <v>4335</v>
      </c>
      <c r="C4962" s="38" t="s">
        <v>92</v>
      </c>
      <c r="D4962" s="39" t="s">
        <v>7418</v>
      </c>
      <c r="F4962" s="12" t="str">
        <f t="shared" si="77"/>
        <v>103894</v>
      </c>
    </row>
    <row r="4963" spans="1:6" ht="13.5" x14ac:dyDescent="0.25">
      <c r="A4963" s="41">
        <v>103895</v>
      </c>
      <c r="B4963" s="38" t="s">
        <v>4336</v>
      </c>
      <c r="C4963" s="38" t="s">
        <v>92</v>
      </c>
      <c r="D4963" s="39" t="s">
        <v>10416</v>
      </c>
      <c r="F4963" s="12" t="str">
        <f t="shared" si="77"/>
        <v>103895</v>
      </c>
    </row>
    <row r="4964" spans="1:6" ht="13.5" x14ac:dyDescent="0.25">
      <c r="A4964" s="41">
        <v>103896</v>
      </c>
      <c r="B4964" s="38" t="s">
        <v>4337</v>
      </c>
      <c r="C4964" s="38" t="s">
        <v>92</v>
      </c>
      <c r="D4964" s="39" t="s">
        <v>10416</v>
      </c>
      <c r="F4964" s="12" t="str">
        <f t="shared" si="77"/>
        <v>103896</v>
      </c>
    </row>
    <row r="4965" spans="1:6" ht="13.5" x14ac:dyDescent="0.25">
      <c r="A4965" s="41">
        <v>103897</v>
      </c>
      <c r="B4965" s="38" t="s">
        <v>4338</v>
      </c>
      <c r="C4965" s="38" t="s">
        <v>92</v>
      </c>
      <c r="D4965" s="39" t="s">
        <v>17242</v>
      </c>
      <c r="F4965" s="12" t="str">
        <f t="shared" si="77"/>
        <v>103897</v>
      </c>
    </row>
    <row r="4966" spans="1:6" ht="13.5" x14ac:dyDescent="0.25">
      <c r="A4966" s="41">
        <v>103898</v>
      </c>
      <c r="B4966" s="38" t="s">
        <v>4339</v>
      </c>
      <c r="C4966" s="38" t="s">
        <v>92</v>
      </c>
      <c r="D4966" s="39" t="s">
        <v>17243</v>
      </c>
      <c r="F4966" s="12" t="str">
        <f t="shared" si="77"/>
        <v>103898</v>
      </c>
    </row>
    <row r="4967" spans="1:6" ht="13.5" x14ac:dyDescent="0.25">
      <c r="A4967" s="41">
        <v>103899</v>
      </c>
      <c r="B4967" s="38" t="s">
        <v>4340</v>
      </c>
      <c r="C4967" s="38" t="s">
        <v>92</v>
      </c>
      <c r="D4967" s="39" t="s">
        <v>17244</v>
      </c>
      <c r="F4967" s="12" t="str">
        <f t="shared" si="77"/>
        <v>103899</v>
      </c>
    </row>
    <row r="4968" spans="1:6" ht="13.5" x14ac:dyDescent="0.25">
      <c r="A4968" s="41">
        <v>103900</v>
      </c>
      <c r="B4968" s="38" t="s">
        <v>4341</v>
      </c>
      <c r="C4968" s="38" t="s">
        <v>92</v>
      </c>
      <c r="D4968" s="39" t="s">
        <v>16138</v>
      </c>
      <c r="F4968" s="12" t="str">
        <f t="shared" si="77"/>
        <v>103900</v>
      </c>
    </row>
    <row r="4969" spans="1:6" ht="13.5" x14ac:dyDescent="0.25">
      <c r="A4969" s="41">
        <v>103901</v>
      </c>
      <c r="B4969" s="38" t="s">
        <v>4342</v>
      </c>
      <c r="C4969" s="38" t="s">
        <v>92</v>
      </c>
      <c r="D4969" s="39" t="s">
        <v>17245</v>
      </c>
      <c r="F4969" s="12" t="str">
        <f t="shared" si="77"/>
        <v>103901</v>
      </c>
    </row>
    <row r="4970" spans="1:6" ht="13.5" x14ac:dyDescent="0.25">
      <c r="A4970" s="41">
        <v>103902</v>
      </c>
      <c r="B4970" s="38" t="s">
        <v>4343</v>
      </c>
      <c r="C4970" s="38" t="s">
        <v>92</v>
      </c>
      <c r="D4970" s="39" t="s">
        <v>17246</v>
      </c>
      <c r="F4970" s="12" t="str">
        <f t="shared" si="77"/>
        <v>103902</v>
      </c>
    </row>
    <row r="4971" spans="1:6" ht="13.5" x14ac:dyDescent="0.25">
      <c r="A4971" s="41">
        <v>103903</v>
      </c>
      <c r="B4971" s="38" t="s">
        <v>4344</v>
      </c>
      <c r="C4971" s="38" t="s">
        <v>92</v>
      </c>
      <c r="D4971" s="39" t="s">
        <v>10742</v>
      </c>
      <c r="F4971" s="12" t="str">
        <f t="shared" si="77"/>
        <v>103903</v>
      </c>
    </row>
    <row r="4972" spans="1:6" ht="13.5" x14ac:dyDescent="0.25">
      <c r="A4972" s="41">
        <v>103947</v>
      </c>
      <c r="B4972" s="38" t="s">
        <v>4345</v>
      </c>
      <c r="C4972" s="38" t="s">
        <v>92</v>
      </c>
      <c r="D4972" s="39" t="s">
        <v>10710</v>
      </c>
      <c r="F4972" s="12" t="str">
        <f t="shared" si="77"/>
        <v>103947</v>
      </c>
    </row>
    <row r="4973" spans="1:6" ht="13.5" x14ac:dyDescent="0.25">
      <c r="A4973" s="41">
        <v>103948</v>
      </c>
      <c r="B4973" s="38" t="s">
        <v>4346</v>
      </c>
      <c r="C4973" s="38" t="s">
        <v>92</v>
      </c>
      <c r="D4973" s="39" t="s">
        <v>17247</v>
      </c>
      <c r="F4973" s="12" t="str">
        <f t="shared" si="77"/>
        <v>103948</v>
      </c>
    </row>
    <row r="4974" spans="1:6" ht="13.5" x14ac:dyDescent="0.25">
      <c r="A4974" s="41">
        <v>103949</v>
      </c>
      <c r="B4974" s="38" t="s">
        <v>4347</v>
      </c>
      <c r="C4974" s="38" t="s">
        <v>92</v>
      </c>
      <c r="D4974" s="39" t="s">
        <v>6515</v>
      </c>
      <c r="F4974" s="12" t="str">
        <f t="shared" si="77"/>
        <v>103949</v>
      </c>
    </row>
    <row r="4975" spans="1:6" ht="13.5" x14ac:dyDescent="0.25">
      <c r="A4975" s="41">
        <v>103950</v>
      </c>
      <c r="B4975" s="38" t="s">
        <v>4348</v>
      </c>
      <c r="C4975" s="38" t="s">
        <v>92</v>
      </c>
      <c r="D4975" s="39" t="s">
        <v>8007</v>
      </c>
      <c r="F4975" s="12" t="str">
        <f t="shared" si="77"/>
        <v>103950</v>
      </c>
    </row>
    <row r="4976" spans="1:6" ht="13.5" x14ac:dyDescent="0.25">
      <c r="A4976" s="41">
        <v>103951</v>
      </c>
      <c r="B4976" s="38" t="s">
        <v>4349</v>
      </c>
      <c r="C4976" s="38" t="s">
        <v>92</v>
      </c>
      <c r="D4976" s="39" t="s">
        <v>17248</v>
      </c>
      <c r="F4976" s="12" t="str">
        <f t="shared" si="77"/>
        <v>103951</v>
      </c>
    </row>
    <row r="4977" spans="1:6" ht="13.5" x14ac:dyDescent="0.25">
      <c r="A4977" s="41">
        <v>103952</v>
      </c>
      <c r="B4977" s="38" t="s">
        <v>4350</v>
      </c>
      <c r="C4977" s="38" t="s">
        <v>92</v>
      </c>
      <c r="D4977" s="39" t="s">
        <v>7183</v>
      </c>
      <c r="F4977" s="12" t="str">
        <f t="shared" si="77"/>
        <v>103952</v>
      </c>
    </row>
    <row r="4978" spans="1:6" ht="13.5" x14ac:dyDescent="0.25">
      <c r="A4978" s="41">
        <v>103953</v>
      </c>
      <c r="B4978" s="38" t="s">
        <v>4351</v>
      </c>
      <c r="C4978" s="38" t="s">
        <v>92</v>
      </c>
      <c r="D4978" s="39" t="s">
        <v>17249</v>
      </c>
      <c r="F4978" s="12" t="str">
        <f t="shared" si="77"/>
        <v>103953</v>
      </c>
    </row>
    <row r="4979" spans="1:6" ht="13.5" x14ac:dyDescent="0.25">
      <c r="A4979" s="41">
        <v>103954</v>
      </c>
      <c r="B4979" s="38" t="s">
        <v>4352</v>
      </c>
      <c r="C4979" s="38" t="s">
        <v>92</v>
      </c>
      <c r="D4979" s="39" t="s">
        <v>8022</v>
      </c>
      <c r="F4979" s="12" t="str">
        <f t="shared" si="77"/>
        <v>103954</v>
      </c>
    </row>
    <row r="4980" spans="1:6" ht="13.5" x14ac:dyDescent="0.25">
      <c r="A4980" s="41">
        <v>103955</v>
      </c>
      <c r="B4980" s="38" t="s">
        <v>4353</v>
      </c>
      <c r="C4980" s="38" t="s">
        <v>92</v>
      </c>
      <c r="D4980" s="39" t="s">
        <v>7861</v>
      </c>
      <c r="F4980" s="12" t="str">
        <f t="shared" si="77"/>
        <v>103955</v>
      </c>
    </row>
    <row r="4981" spans="1:6" ht="13.5" x14ac:dyDescent="0.25">
      <c r="A4981" s="41">
        <v>103956</v>
      </c>
      <c r="B4981" s="38" t="s">
        <v>4354</v>
      </c>
      <c r="C4981" s="38" t="s">
        <v>92</v>
      </c>
      <c r="D4981" s="39" t="s">
        <v>7979</v>
      </c>
      <c r="F4981" s="12" t="str">
        <f t="shared" si="77"/>
        <v>103956</v>
      </c>
    </row>
    <row r="4982" spans="1:6" ht="13.5" x14ac:dyDescent="0.25">
      <c r="A4982" s="41">
        <v>103957</v>
      </c>
      <c r="B4982" s="38" t="s">
        <v>4355</v>
      </c>
      <c r="C4982" s="38" t="s">
        <v>92</v>
      </c>
      <c r="D4982" s="39" t="s">
        <v>9060</v>
      </c>
      <c r="F4982" s="12" t="str">
        <f t="shared" si="77"/>
        <v>103957</v>
      </c>
    </row>
    <row r="4983" spans="1:6" ht="13.5" x14ac:dyDescent="0.25">
      <c r="A4983" s="41">
        <v>103958</v>
      </c>
      <c r="B4983" s="38" t="s">
        <v>4356</v>
      </c>
      <c r="C4983" s="38" t="s">
        <v>92</v>
      </c>
      <c r="D4983" s="39" t="s">
        <v>17250</v>
      </c>
      <c r="F4983" s="12" t="str">
        <f t="shared" si="77"/>
        <v>103958</v>
      </c>
    </row>
    <row r="4984" spans="1:6" ht="13.5" x14ac:dyDescent="0.25">
      <c r="A4984" s="41">
        <v>103959</v>
      </c>
      <c r="B4984" s="38" t="s">
        <v>4357</v>
      </c>
      <c r="C4984" s="38" t="s">
        <v>92</v>
      </c>
      <c r="D4984" s="39" t="s">
        <v>10890</v>
      </c>
      <c r="F4984" s="12" t="str">
        <f t="shared" si="77"/>
        <v>103959</v>
      </c>
    </row>
    <row r="4985" spans="1:6" ht="13.5" x14ac:dyDescent="0.25">
      <c r="A4985" s="41">
        <v>103962</v>
      </c>
      <c r="B4985" s="38" t="s">
        <v>4358</v>
      </c>
      <c r="C4985" s="38" t="s">
        <v>92</v>
      </c>
      <c r="D4985" s="39" t="s">
        <v>17251</v>
      </c>
      <c r="F4985" s="12" t="str">
        <f t="shared" si="77"/>
        <v>103962</v>
      </c>
    </row>
    <row r="4986" spans="1:6" ht="13.5" x14ac:dyDescent="0.25">
      <c r="A4986" s="41">
        <v>103964</v>
      </c>
      <c r="B4986" s="38" t="s">
        <v>4359</v>
      </c>
      <c r="C4986" s="38" t="s">
        <v>92</v>
      </c>
      <c r="D4986" s="39" t="s">
        <v>16307</v>
      </c>
      <c r="F4986" s="12" t="str">
        <f t="shared" si="77"/>
        <v>103964</v>
      </c>
    </row>
    <row r="4987" spans="1:6" ht="13.5" x14ac:dyDescent="0.25">
      <c r="A4987" s="41">
        <v>103966</v>
      </c>
      <c r="B4987" s="38" t="s">
        <v>4360</v>
      </c>
      <c r="C4987" s="38" t="s">
        <v>92</v>
      </c>
      <c r="D4987" s="39" t="s">
        <v>17252</v>
      </c>
      <c r="F4987" s="12" t="str">
        <f t="shared" si="77"/>
        <v>103966</v>
      </c>
    </row>
    <row r="4988" spans="1:6" ht="13.5" x14ac:dyDescent="0.25">
      <c r="A4988" s="41">
        <v>103967</v>
      </c>
      <c r="B4988" s="38" t="s">
        <v>4361</v>
      </c>
      <c r="C4988" s="38" t="s">
        <v>92</v>
      </c>
      <c r="D4988" s="39" t="s">
        <v>17253</v>
      </c>
      <c r="F4988" s="12" t="str">
        <f t="shared" si="77"/>
        <v>103967</v>
      </c>
    </row>
    <row r="4989" spans="1:6" ht="13.5" x14ac:dyDescent="0.25">
      <c r="A4989" s="41">
        <v>103968</v>
      </c>
      <c r="B4989" s="38" t="s">
        <v>4362</v>
      </c>
      <c r="C4989" s="38" t="s">
        <v>92</v>
      </c>
      <c r="D4989" s="39" t="s">
        <v>16775</v>
      </c>
      <c r="F4989" s="12" t="str">
        <f t="shared" si="77"/>
        <v>103968</v>
      </c>
    </row>
    <row r="4990" spans="1:6" ht="13.5" x14ac:dyDescent="0.25">
      <c r="A4990" s="41">
        <v>103969</v>
      </c>
      <c r="B4990" s="38" t="s">
        <v>4363</v>
      </c>
      <c r="C4990" s="38" t="s">
        <v>92</v>
      </c>
      <c r="D4990" s="39" t="s">
        <v>17254</v>
      </c>
      <c r="F4990" s="12" t="str">
        <f t="shared" si="77"/>
        <v>103969</v>
      </c>
    </row>
    <row r="4991" spans="1:6" ht="13.5" x14ac:dyDescent="0.25">
      <c r="A4991" s="41">
        <v>103971</v>
      </c>
      <c r="B4991" s="38" t="s">
        <v>4364</v>
      </c>
      <c r="C4991" s="38" t="s">
        <v>92</v>
      </c>
      <c r="D4991" s="39" t="s">
        <v>8083</v>
      </c>
      <c r="F4991" s="12" t="str">
        <f t="shared" si="77"/>
        <v>103971</v>
      </c>
    </row>
    <row r="4992" spans="1:6" ht="13.5" x14ac:dyDescent="0.25">
      <c r="A4992" s="41">
        <v>103972</v>
      </c>
      <c r="B4992" s="38" t="s">
        <v>4365</v>
      </c>
      <c r="C4992" s="38" t="s">
        <v>92</v>
      </c>
      <c r="D4992" s="39" t="s">
        <v>17255</v>
      </c>
      <c r="F4992" s="12" t="str">
        <f t="shared" si="77"/>
        <v>103972</v>
      </c>
    </row>
    <row r="4993" spans="1:6" ht="13.5" x14ac:dyDescent="0.25">
      <c r="A4993" s="41">
        <v>103974</v>
      </c>
      <c r="B4993" s="38" t="s">
        <v>4366</v>
      </c>
      <c r="C4993" s="38" t="s">
        <v>92</v>
      </c>
      <c r="D4993" s="39" t="s">
        <v>9509</v>
      </c>
      <c r="F4993" s="12" t="str">
        <f t="shared" si="77"/>
        <v>103974</v>
      </c>
    </row>
    <row r="4994" spans="1:6" ht="13.5" x14ac:dyDescent="0.25">
      <c r="A4994" s="41">
        <v>103975</v>
      </c>
      <c r="B4994" s="38" t="s">
        <v>4367</v>
      </c>
      <c r="C4994" s="38" t="s">
        <v>92</v>
      </c>
      <c r="D4994" s="39" t="s">
        <v>8769</v>
      </c>
      <c r="F4994" s="12" t="str">
        <f t="shared" si="77"/>
        <v>103975</v>
      </c>
    </row>
    <row r="4995" spans="1:6" ht="13.5" x14ac:dyDescent="0.25">
      <c r="A4995" s="41">
        <v>103976</v>
      </c>
      <c r="B4995" s="38" t="s">
        <v>4368</v>
      </c>
      <c r="C4995" s="38" t="s">
        <v>92</v>
      </c>
      <c r="D4995" s="39" t="s">
        <v>8884</v>
      </c>
      <c r="F4995" s="12" t="str">
        <f t="shared" si="77"/>
        <v>103976</v>
      </c>
    </row>
    <row r="4996" spans="1:6" ht="13.5" x14ac:dyDescent="0.25">
      <c r="A4996" s="41">
        <v>103980</v>
      </c>
      <c r="B4996" s="38" t="s">
        <v>4369</v>
      </c>
      <c r="C4996" s="38" t="s">
        <v>92</v>
      </c>
      <c r="D4996" s="39" t="s">
        <v>17256</v>
      </c>
      <c r="F4996" s="12" t="str">
        <f t="shared" ref="F4996:F5059" si="78">CLEAN(A4996)</f>
        <v>103980</v>
      </c>
    </row>
    <row r="4997" spans="1:6" ht="13.5" x14ac:dyDescent="0.25">
      <c r="A4997" s="41">
        <v>103981</v>
      </c>
      <c r="B4997" s="38" t="s">
        <v>4370</v>
      </c>
      <c r="C4997" s="38" t="s">
        <v>92</v>
      </c>
      <c r="D4997" s="39" t="s">
        <v>17257</v>
      </c>
      <c r="F4997" s="12" t="str">
        <f t="shared" si="78"/>
        <v>103981</v>
      </c>
    </row>
    <row r="4998" spans="1:6" ht="13.5" x14ac:dyDescent="0.25">
      <c r="A4998" s="41">
        <v>103982</v>
      </c>
      <c r="B4998" s="38" t="s">
        <v>4371</v>
      </c>
      <c r="C4998" s="38" t="s">
        <v>92</v>
      </c>
      <c r="D4998" s="39" t="s">
        <v>17005</v>
      </c>
      <c r="F4998" s="12" t="str">
        <f t="shared" si="78"/>
        <v>103982</v>
      </c>
    </row>
    <row r="4999" spans="1:6" ht="13.5" x14ac:dyDescent="0.25">
      <c r="A4999" s="41">
        <v>103983</v>
      </c>
      <c r="B4999" s="38" t="s">
        <v>4372</v>
      </c>
      <c r="C4999" s="38" t="s">
        <v>92</v>
      </c>
      <c r="D4999" s="39" t="s">
        <v>7212</v>
      </c>
      <c r="F4999" s="12" t="str">
        <f t="shared" si="78"/>
        <v>103983</v>
      </c>
    </row>
    <row r="5000" spans="1:6" ht="13.5" x14ac:dyDescent="0.25">
      <c r="A5000" s="41">
        <v>103984</v>
      </c>
      <c r="B5000" s="38" t="s">
        <v>4373</v>
      </c>
      <c r="C5000" s="38" t="s">
        <v>92</v>
      </c>
      <c r="D5000" s="39" t="s">
        <v>17094</v>
      </c>
      <c r="F5000" s="12" t="str">
        <f t="shared" si="78"/>
        <v>103984</v>
      </c>
    </row>
    <row r="5001" spans="1:6" ht="13.5" x14ac:dyDescent="0.25">
      <c r="A5001" s="41">
        <v>103985</v>
      </c>
      <c r="B5001" s="38" t="s">
        <v>4374</v>
      </c>
      <c r="C5001" s="38" t="s">
        <v>92</v>
      </c>
      <c r="D5001" s="39" t="s">
        <v>17258</v>
      </c>
      <c r="F5001" s="12" t="str">
        <f t="shared" si="78"/>
        <v>103985</v>
      </c>
    </row>
    <row r="5002" spans="1:6" ht="13.5" x14ac:dyDescent="0.25">
      <c r="A5002" s="41">
        <v>103986</v>
      </c>
      <c r="B5002" s="38" t="s">
        <v>4375</v>
      </c>
      <c r="C5002" s="38" t="s">
        <v>92</v>
      </c>
      <c r="D5002" s="39" t="s">
        <v>17259</v>
      </c>
      <c r="F5002" s="12" t="str">
        <f t="shared" si="78"/>
        <v>103986</v>
      </c>
    </row>
    <row r="5003" spans="1:6" ht="13.5" x14ac:dyDescent="0.25">
      <c r="A5003" s="41">
        <v>103987</v>
      </c>
      <c r="B5003" s="38" t="s">
        <v>4376</v>
      </c>
      <c r="C5003" s="38" t="s">
        <v>92</v>
      </c>
      <c r="D5003" s="39" t="s">
        <v>10295</v>
      </c>
      <c r="F5003" s="12" t="str">
        <f t="shared" si="78"/>
        <v>103987</v>
      </c>
    </row>
    <row r="5004" spans="1:6" ht="13.5" x14ac:dyDescent="0.25">
      <c r="A5004" s="41">
        <v>103988</v>
      </c>
      <c r="B5004" s="38" t="s">
        <v>4377</v>
      </c>
      <c r="C5004" s="38" t="s">
        <v>92</v>
      </c>
      <c r="D5004" s="39" t="s">
        <v>7363</v>
      </c>
      <c r="F5004" s="12" t="str">
        <f t="shared" si="78"/>
        <v>103988</v>
      </c>
    </row>
    <row r="5005" spans="1:6" ht="13.5" x14ac:dyDescent="0.25">
      <c r="A5005" s="41">
        <v>103990</v>
      </c>
      <c r="B5005" s="38" t="s">
        <v>4378</v>
      </c>
      <c r="C5005" s="38" t="s">
        <v>92</v>
      </c>
      <c r="D5005" s="39" t="s">
        <v>17260</v>
      </c>
      <c r="F5005" s="12" t="str">
        <f t="shared" si="78"/>
        <v>103990</v>
      </c>
    </row>
    <row r="5006" spans="1:6" ht="13.5" x14ac:dyDescent="0.25">
      <c r="A5006" s="41">
        <v>103991</v>
      </c>
      <c r="B5006" s="38" t="s">
        <v>17261</v>
      </c>
      <c r="C5006" s="38" t="s">
        <v>92</v>
      </c>
      <c r="D5006" s="39" t="s">
        <v>17262</v>
      </c>
      <c r="F5006" s="12" t="str">
        <f t="shared" si="78"/>
        <v>103991</v>
      </c>
    </row>
    <row r="5007" spans="1:6" ht="13.5" x14ac:dyDescent="0.25">
      <c r="A5007" s="41">
        <v>103992</v>
      </c>
      <c r="B5007" s="38" t="s">
        <v>17263</v>
      </c>
      <c r="C5007" s="38" t="s">
        <v>92</v>
      </c>
      <c r="D5007" s="39" t="s">
        <v>13149</v>
      </c>
      <c r="F5007" s="12" t="str">
        <f t="shared" si="78"/>
        <v>103992</v>
      </c>
    </row>
    <row r="5008" spans="1:6" ht="13.5" x14ac:dyDescent="0.25">
      <c r="A5008" s="41">
        <v>103993</v>
      </c>
      <c r="B5008" s="38" t="s">
        <v>4379</v>
      </c>
      <c r="C5008" s="38" t="s">
        <v>92</v>
      </c>
      <c r="D5008" s="39" t="s">
        <v>7998</v>
      </c>
      <c r="F5008" s="12" t="str">
        <f t="shared" si="78"/>
        <v>103993</v>
      </c>
    </row>
    <row r="5009" spans="1:6" ht="13.5" x14ac:dyDescent="0.25">
      <c r="A5009" s="41">
        <v>103994</v>
      </c>
      <c r="B5009" s="38" t="s">
        <v>17264</v>
      </c>
      <c r="C5009" s="38" t="s">
        <v>92</v>
      </c>
      <c r="D5009" s="39" t="s">
        <v>12700</v>
      </c>
      <c r="F5009" s="12" t="str">
        <f t="shared" si="78"/>
        <v>103994</v>
      </c>
    </row>
    <row r="5010" spans="1:6" ht="13.5" x14ac:dyDescent="0.25">
      <c r="A5010" s="41">
        <v>103995</v>
      </c>
      <c r="B5010" s="38" t="s">
        <v>4380</v>
      </c>
      <c r="C5010" s="38" t="s">
        <v>92</v>
      </c>
      <c r="D5010" s="39" t="s">
        <v>17265</v>
      </c>
      <c r="F5010" s="12" t="str">
        <f t="shared" si="78"/>
        <v>103995</v>
      </c>
    </row>
    <row r="5011" spans="1:6" ht="13.5" x14ac:dyDescent="0.25">
      <c r="A5011" s="41">
        <v>103996</v>
      </c>
      <c r="B5011" s="38" t="s">
        <v>4381</v>
      </c>
      <c r="C5011" s="38" t="s">
        <v>92</v>
      </c>
      <c r="D5011" s="39" t="s">
        <v>17266</v>
      </c>
      <c r="F5011" s="12" t="str">
        <f t="shared" si="78"/>
        <v>103996</v>
      </c>
    </row>
    <row r="5012" spans="1:6" ht="13.5" x14ac:dyDescent="0.25">
      <c r="A5012" s="41">
        <v>103997</v>
      </c>
      <c r="B5012" s="38" t="s">
        <v>4382</v>
      </c>
      <c r="C5012" s="38" t="s">
        <v>92</v>
      </c>
      <c r="D5012" s="39" t="s">
        <v>12998</v>
      </c>
      <c r="F5012" s="12" t="str">
        <f t="shared" si="78"/>
        <v>103997</v>
      </c>
    </row>
    <row r="5013" spans="1:6" ht="13.5" x14ac:dyDescent="0.25">
      <c r="A5013" s="41">
        <v>103998</v>
      </c>
      <c r="B5013" s="38" t="s">
        <v>4383</v>
      </c>
      <c r="C5013" s="38" t="s">
        <v>92</v>
      </c>
      <c r="D5013" s="39" t="s">
        <v>7660</v>
      </c>
      <c r="F5013" s="12" t="str">
        <f t="shared" si="78"/>
        <v>103998</v>
      </c>
    </row>
    <row r="5014" spans="1:6" ht="13.5" x14ac:dyDescent="0.25">
      <c r="A5014" s="41">
        <v>103999</v>
      </c>
      <c r="B5014" s="38" t="s">
        <v>4384</v>
      </c>
      <c r="C5014" s="38" t="s">
        <v>92</v>
      </c>
      <c r="D5014" s="39" t="s">
        <v>9883</v>
      </c>
      <c r="F5014" s="12" t="str">
        <f t="shared" si="78"/>
        <v>103999</v>
      </c>
    </row>
    <row r="5015" spans="1:6" ht="13.5" x14ac:dyDescent="0.25">
      <c r="A5015" s="41">
        <v>104000</v>
      </c>
      <c r="B5015" s="38" t="s">
        <v>17267</v>
      </c>
      <c r="C5015" s="38" t="s">
        <v>92</v>
      </c>
      <c r="D5015" s="39" t="s">
        <v>11891</v>
      </c>
      <c r="F5015" s="12" t="str">
        <f t="shared" si="78"/>
        <v>104000</v>
      </c>
    </row>
    <row r="5016" spans="1:6" ht="13.5" x14ac:dyDescent="0.25">
      <c r="A5016" s="41">
        <v>104001</v>
      </c>
      <c r="B5016" s="38" t="s">
        <v>17268</v>
      </c>
      <c r="C5016" s="38" t="s">
        <v>92</v>
      </c>
      <c r="D5016" s="39" t="s">
        <v>14410</v>
      </c>
      <c r="F5016" s="12" t="str">
        <f t="shared" si="78"/>
        <v>104001</v>
      </c>
    </row>
    <row r="5017" spans="1:6" ht="13.5" x14ac:dyDescent="0.25">
      <c r="A5017" s="41">
        <v>104002</v>
      </c>
      <c r="B5017" s="38" t="s">
        <v>17269</v>
      </c>
      <c r="C5017" s="38" t="s">
        <v>92</v>
      </c>
      <c r="D5017" s="39" t="s">
        <v>7462</v>
      </c>
      <c r="F5017" s="12" t="str">
        <f t="shared" si="78"/>
        <v>104002</v>
      </c>
    </row>
    <row r="5018" spans="1:6" ht="13.5" x14ac:dyDescent="0.25">
      <c r="A5018" s="41">
        <v>104003</v>
      </c>
      <c r="B5018" s="38" t="s">
        <v>4385</v>
      </c>
      <c r="C5018" s="38" t="s">
        <v>92</v>
      </c>
      <c r="D5018" s="39" t="s">
        <v>10890</v>
      </c>
      <c r="F5018" s="12" t="str">
        <f t="shared" si="78"/>
        <v>104003</v>
      </c>
    </row>
    <row r="5019" spans="1:6" ht="13.5" x14ac:dyDescent="0.25">
      <c r="A5019" s="41">
        <v>104004</v>
      </c>
      <c r="B5019" s="38" t="s">
        <v>4386</v>
      </c>
      <c r="C5019" s="38" t="s">
        <v>92</v>
      </c>
      <c r="D5019" s="39" t="s">
        <v>17270</v>
      </c>
      <c r="F5019" s="12" t="str">
        <f t="shared" si="78"/>
        <v>104004</v>
      </c>
    </row>
    <row r="5020" spans="1:6" ht="13.5" x14ac:dyDescent="0.25">
      <c r="A5020" s="41">
        <v>104005</v>
      </c>
      <c r="B5020" s="38" t="s">
        <v>4387</v>
      </c>
      <c r="C5020" s="38" t="s">
        <v>92</v>
      </c>
      <c r="D5020" s="39" t="s">
        <v>17271</v>
      </c>
      <c r="F5020" s="12" t="str">
        <f t="shared" si="78"/>
        <v>104005</v>
      </c>
    </row>
    <row r="5021" spans="1:6" ht="13.5" x14ac:dyDescent="0.25">
      <c r="A5021" s="41">
        <v>104006</v>
      </c>
      <c r="B5021" s="38" t="s">
        <v>4388</v>
      </c>
      <c r="C5021" s="38" t="s">
        <v>92</v>
      </c>
      <c r="D5021" s="39" t="s">
        <v>14368</v>
      </c>
      <c r="F5021" s="12" t="str">
        <f t="shared" si="78"/>
        <v>104006</v>
      </c>
    </row>
    <row r="5022" spans="1:6" ht="13.5" x14ac:dyDescent="0.25">
      <c r="A5022" s="41">
        <v>104007</v>
      </c>
      <c r="B5022" s="38" t="s">
        <v>4389</v>
      </c>
      <c r="C5022" s="38" t="s">
        <v>92</v>
      </c>
      <c r="D5022" s="39" t="s">
        <v>17272</v>
      </c>
      <c r="F5022" s="12" t="str">
        <f t="shared" si="78"/>
        <v>104007</v>
      </c>
    </row>
    <row r="5023" spans="1:6" ht="13.5" x14ac:dyDescent="0.25">
      <c r="A5023" s="41">
        <v>104008</v>
      </c>
      <c r="B5023" s="38" t="s">
        <v>4390</v>
      </c>
      <c r="C5023" s="38" t="s">
        <v>92</v>
      </c>
      <c r="D5023" s="39" t="s">
        <v>17273</v>
      </c>
      <c r="F5023" s="12" t="str">
        <f t="shared" si="78"/>
        <v>104008</v>
      </c>
    </row>
    <row r="5024" spans="1:6" ht="13.5" x14ac:dyDescent="0.25">
      <c r="A5024" s="41">
        <v>104009</v>
      </c>
      <c r="B5024" s="38" t="s">
        <v>4391</v>
      </c>
      <c r="C5024" s="38" t="s">
        <v>92</v>
      </c>
      <c r="D5024" s="39" t="s">
        <v>6681</v>
      </c>
      <c r="F5024" s="12" t="str">
        <f t="shared" si="78"/>
        <v>104009</v>
      </c>
    </row>
    <row r="5025" spans="1:6" ht="13.5" x14ac:dyDescent="0.25">
      <c r="A5025" s="41">
        <v>104011</v>
      </c>
      <c r="B5025" s="38" t="s">
        <v>4392</v>
      </c>
      <c r="C5025" s="38" t="s">
        <v>92</v>
      </c>
      <c r="D5025" s="39" t="s">
        <v>17274</v>
      </c>
      <c r="F5025" s="12" t="str">
        <f t="shared" si="78"/>
        <v>104011</v>
      </c>
    </row>
    <row r="5026" spans="1:6" ht="13.5" x14ac:dyDescent="0.25">
      <c r="A5026" s="41">
        <v>104012</v>
      </c>
      <c r="B5026" s="38" t="s">
        <v>390</v>
      </c>
      <c r="C5026" s="38" t="s">
        <v>92</v>
      </c>
      <c r="D5026" s="39" t="s">
        <v>17275</v>
      </c>
      <c r="F5026" s="12" t="str">
        <f t="shared" si="78"/>
        <v>104012</v>
      </c>
    </row>
    <row r="5027" spans="1:6" ht="13.5" x14ac:dyDescent="0.25">
      <c r="A5027" s="41">
        <v>104014</v>
      </c>
      <c r="B5027" s="38" t="s">
        <v>4393</v>
      </c>
      <c r="C5027" s="38" t="s">
        <v>92</v>
      </c>
      <c r="D5027" s="39" t="s">
        <v>17276</v>
      </c>
      <c r="F5027" s="12" t="str">
        <f t="shared" si="78"/>
        <v>104014</v>
      </c>
    </row>
    <row r="5028" spans="1:6" ht="13.5" x14ac:dyDescent="0.25">
      <c r="A5028" s="41">
        <v>104015</v>
      </c>
      <c r="B5028" s="38" t="s">
        <v>4394</v>
      </c>
      <c r="C5028" s="38" t="s">
        <v>92</v>
      </c>
      <c r="D5028" s="39" t="s">
        <v>17277</v>
      </c>
      <c r="F5028" s="12" t="str">
        <f t="shared" si="78"/>
        <v>104015</v>
      </c>
    </row>
    <row r="5029" spans="1:6" ht="13.5" x14ac:dyDescent="0.25">
      <c r="A5029" s="41">
        <v>104016</v>
      </c>
      <c r="B5029" s="38" t="s">
        <v>4395</v>
      </c>
      <c r="C5029" s="38" t="s">
        <v>92</v>
      </c>
      <c r="D5029" s="39" t="s">
        <v>17278</v>
      </c>
      <c r="F5029" s="12" t="str">
        <f t="shared" si="78"/>
        <v>104016</v>
      </c>
    </row>
    <row r="5030" spans="1:6" ht="13.5" x14ac:dyDescent="0.25">
      <c r="A5030" s="41">
        <v>104017</v>
      </c>
      <c r="B5030" s="38" t="s">
        <v>4396</v>
      </c>
      <c r="C5030" s="38" t="s">
        <v>92</v>
      </c>
      <c r="D5030" s="39" t="s">
        <v>17279</v>
      </c>
      <c r="F5030" s="12" t="str">
        <f t="shared" si="78"/>
        <v>104017</v>
      </c>
    </row>
    <row r="5031" spans="1:6" ht="13.5" x14ac:dyDescent="0.25">
      <c r="A5031" s="41">
        <v>104018</v>
      </c>
      <c r="B5031" s="38" t="s">
        <v>4397</v>
      </c>
      <c r="C5031" s="38" t="s">
        <v>92</v>
      </c>
      <c r="D5031" s="39" t="s">
        <v>16998</v>
      </c>
      <c r="F5031" s="12" t="str">
        <f t="shared" si="78"/>
        <v>104018</v>
      </c>
    </row>
    <row r="5032" spans="1:6" ht="13.5" x14ac:dyDescent="0.25">
      <c r="A5032" s="41">
        <v>104019</v>
      </c>
      <c r="B5032" s="38" t="s">
        <v>4398</v>
      </c>
      <c r="C5032" s="38" t="s">
        <v>92</v>
      </c>
      <c r="D5032" s="39" t="s">
        <v>16054</v>
      </c>
      <c r="F5032" s="12" t="str">
        <f t="shared" si="78"/>
        <v>104019</v>
      </c>
    </row>
    <row r="5033" spans="1:6" ht="13.5" x14ac:dyDescent="0.25">
      <c r="A5033" s="41">
        <v>104020</v>
      </c>
      <c r="B5033" s="38" t="s">
        <v>4399</v>
      </c>
      <c r="C5033" s="38" t="s">
        <v>92</v>
      </c>
      <c r="D5033" s="39" t="s">
        <v>7785</v>
      </c>
      <c r="F5033" s="12" t="str">
        <f t="shared" si="78"/>
        <v>104020</v>
      </c>
    </row>
    <row r="5034" spans="1:6" ht="13.5" x14ac:dyDescent="0.25">
      <c r="A5034" s="41">
        <v>104022</v>
      </c>
      <c r="B5034" s="38" t="s">
        <v>17280</v>
      </c>
      <c r="C5034" s="38" t="s">
        <v>92</v>
      </c>
      <c r="D5034" s="39" t="s">
        <v>17281</v>
      </c>
      <c r="F5034" s="12" t="str">
        <f t="shared" si="78"/>
        <v>104022</v>
      </c>
    </row>
    <row r="5035" spans="1:6" ht="13.5" x14ac:dyDescent="0.25">
      <c r="A5035" s="41">
        <v>104023</v>
      </c>
      <c r="B5035" s="38" t="s">
        <v>17282</v>
      </c>
      <c r="C5035" s="38" t="s">
        <v>92</v>
      </c>
      <c r="D5035" s="39" t="s">
        <v>14114</v>
      </c>
      <c r="F5035" s="12" t="str">
        <f t="shared" si="78"/>
        <v>104023</v>
      </c>
    </row>
    <row r="5036" spans="1:6" ht="13.5" x14ac:dyDescent="0.25">
      <c r="A5036" s="41">
        <v>104024</v>
      </c>
      <c r="B5036" s="38" t="s">
        <v>17283</v>
      </c>
      <c r="C5036" s="38" t="s">
        <v>92</v>
      </c>
      <c r="D5036" s="39" t="s">
        <v>17284</v>
      </c>
      <c r="F5036" s="12" t="str">
        <f t="shared" si="78"/>
        <v>104024</v>
      </c>
    </row>
    <row r="5037" spans="1:6" ht="13.5" x14ac:dyDescent="0.25">
      <c r="A5037" s="41">
        <v>104025</v>
      </c>
      <c r="B5037" s="38" t="s">
        <v>17285</v>
      </c>
      <c r="C5037" s="38" t="s">
        <v>92</v>
      </c>
      <c r="D5037" s="39" t="s">
        <v>13866</v>
      </c>
      <c r="F5037" s="12" t="str">
        <f t="shared" si="78"/>
        <v>104025</v>
      </c>
    </row>
    <row r="5038" spans="1:6" ht="13.5" x14ac:dyDescent="0.25">
      <c r="A5038" s="41">
        <v>104026</v>
      </c>
      <c r="B5038" s="38" t="s">
        <v>17286</v>
      </c>
      <c r="C5038" s="38" t="s">
        <v>92</v>
      </c>
      <c r="D5038" s="39" t="s">
        <v>17287</v>
      </c>
      <c r="F5038" s="12" t="str">
        <f t="shared" si="78"/>
        <v>104026</v>
      </c>
    </row>
    <row r="5039" spans="1:6" ht="13.5" x14ac:dyDescent="0.25">
      <c r="A5039" s="41">
        <v>104027</v>
      </c>
      <c r="B5039" s="38" t="s">
        <v>4400</v>
      </c>
      <c r="C5039" s="38" t="s">
        <v>92</v>
      </c>
      <c r="D5039" s="39" t="s">
        <v>17288</v>
      </c>
      <c r="F5039" s="12" t="str">
        <f t="shared" si="78"/>
        <v>104027</v>
      </c>
    </row>
    <row r="5040" spans="1:6" ht="13.5" x14ac:dyDescent="0.25">
      <c r="A5040" s="41">
        <v>104028</v>
      </c>
      <c r="B5040" s="38" t="s">
        <v>17289</v>
      </c>
      <c r="C5040" s="38" t="s">
        <v>92</v>
      </c>
      <c r="D5040" s="39" t="s">
        <v>13335</v>
      </c>
      <c r="F5040" s="12" t="str">
        <f t="shared" si="78"/>
        <v>104028</v>
      </c>
    </row>
    <row r="5041" spans="1:6" ht="13.5" x14ac:dyDescent="0.25">
      <c r="A5041" s="41">
        <v>104029</v>
      </c>
      <c r="B5041" s="38" t="s">
        <v>17290</v>
      </c>
      <c r="C5041" s="38" t="s">
        <v>92</v>
      </c>
      <c r="D5041" s="39" t="s">
        <v>17291</v>
      </c>
      <c r="F5041" s="12" t="str">
        <f t="shared" si="78"/>
        <v>104029</v>
      </c>
    </row>
    <row r="5042" spans="1:6" ht="13.5" x14ac:dyDescent="0.25">
      <c r="A5042" s="41">
        <v>104030</v>
      </c>
      <c r="B5042" s="38" t="s">
        <v>4401</v>
      </c>
      <c r="C5042" s="38" t="s">
        <v>92</v>
      </c>
      <c r="D5042" s="39" t="s">
        <v>15720</v>
      </c>
      <c r="F5042" s="12" t="str">
        <f t="shared" si="78"/>
        <v>104030</v>
      </c>
    </row>
    <row r="5043" spans="1:6" ht="13.5" x14ac:dyDescent="0.25">
      <c r="A5043" s="41">
        <v>104159</v>
      </c>
      <c r="B5043" s="38" t="s">
        <v>17292</v>
      </c>
      <c r="C5043" s="38" t="s">
        <v>92</v>
      </c>
      <c r="D5043" s="39" t="s">
        <v>16718</v>
      </c>
      <c r="F5043" s="12" t="str">
        <f t="shared" si="78"/>
        <v>104159</v>
      </c>
    </row>
    <row r="5044" spans="1:6" ht="13.5" x14ac:dyDescent="0.25">
      <c r="A5044" s="41">
        <v>104167</v>
      </c>
      <c r="B5044" s="38" t="s">
        <v>4402</v>
      </c>
      <c r="C5044" s="38" t="s">
        <v>92</v>
      </c>
      <c r="D5044" s="39" t="s">
        <v>17293</v>
      </c>
      <c r="F5044" s="12" t="str">
        <f t="shared" si="78"/>
        <v>104167</v>
      </c>
    </row>
    <row r="5045" spans="1:6" ht="13.5" x14ac:dyDescent="0.25">
      <c r="A5045" s="41">
        <v>104168</v>
      </c>
      <c r="B5045" s="38" t="s">
        <v>4403</v>
      </c>
      <c r="C5045" s="38" t="s">
        <v>92</v>
      </c>
      <c r="D5045" s="39" t="s">
        <v>17294</v>
      </c>
      <c r="F5045" s="12" t="str">
        <f t="shared" si="78"/>
        <v>104168</v>
      </c>
    </row>
    <row r="5046" spans="1:6" ht="13.5" x14ac:dyDescent="0.25">
      <c r="A5046" s="41">
        <v>104169</v>
      </c>
      <c r="B5046" s="38" t="s">
        <v>4404</v>
      </c>
      <c r="C5046" s="38" t="s">
        <v>92</v>
      </c>
      <c r="D5046" s="39" t="s">
        <v>17295</v>
      </c>
      <c r="F5046" s="12" t="str">
        <f t="shared" si="78"/>
        <v>104169</v>
      </c>
    </row>
    <row r="5047" spans="1:6" ht="13.5" x14ac:dyDescent="0.25">
      <c r="A5047" s="41">
        <v>104170</v>
      </c>
      <c r="B5047" s="38" t="s">
        <v>4405</v>
      </c>
      <c r="C5047" s="38" t="s">
        <v>92</v>
      </c>
      <c r="D5047" s="39" t="s">
        <v>17296</v>
      </c>
      <c r="F5047" s="12" t="str">
        <f t="shared" si="78"/>
        <v>104170</v>
      </c>
    </row>
    <row r="5048" spans="1:6" ht="13.5" x14ac:dyDescent="0.25">
      <c r="A5048" s="41">
        <v>104171</v>
      </c>
      <c r="B5048" s="38" t="s">
        <v>4406</v>
      </c>
      <c r="C5048" s="38" t="s">
        <v>92</v>
      </c>
      <c r="D5048" s="39" t="s">
        <v>15842</v>
      </c>
      <c r="F5048" s="12" t="str">
        <f t="shared" si="78"/>
        <v>104171</v>
      </c>
    </row>
    <row r="5049" spans="1:6" ht="13.5" x14ac:dyDescent="0.25">
      <c r="A5049" s="41">
        <v>104172</v>
      </c>
      <c r="B5049" s="38" t="s">
        <v>4407</v>
      </c>
      <c r="C5049" s="38" t="s">
        <v>92</v>
      </c>
      <c r="D5049" s="39" t="s">
        <v>17297</v>
      </c>
      <c r="F5049" s="12" t="str">
        <f t="shared" si="78"/>
        <v>104172</v>
      </c>
    </row>
    <row r="5050" spans="1:6" ht="13.5" x14ac:dyDescent="0.25">
      <c r="A5050" s="41">
        <v>104173</v>
      </c>
      <c r="B5050" s="38" t="s">
        <v>4408</v>
      </c>
      <c r="C5050" s="38" t="s">
        <v>92</v>
      </c>
      <c r="D5050" s="39" t="s">
        <v>17298</v>
      </c>
      <c r="F5050" s="12" t="str">
        <f t="shared" si="78"/>
        <v>104173</v>
      </c>
    </row>
    <row r="5051" spans="1:6" ht="13.5" x14ac:dyDescent="0.25">
      <c r="A5051" s="41">
        <v>104174</v>
      </c>
      <c r="B5051" s="38" t="s">
        <v>4409</v>
      </c>
      <c r="C5051" s="38" t="s">
        <v>92</v>
      </c>
      <c r="D5051" s="39" t="s">
        <v>17299</v>
      </c>
      <c r="F5051" s="12" t="str">
        <f t="shared" si="78"/>
        <v>104174</v>
      </c>
    </row>
    <row r="5052" spans="1:6" ht="13.5" x14ac:dyDescent="0.25">
      <c r="A5052" s="41">
        <v>104175</v>
      </c>
      <c r="B5052" s="38" t="s">
        <v>4410</v>
      </c>
      <c r="C5052" s="38" t="s">
        <v>92</v>
      </c>
      <c r="D5052" s="39" t="s">
        <v>17300</v>
      </c>
      <c r="F5052" s="12" t="str">
        <f t="shared" si="78"/>
        <v>104175</v>
      </c>
    </row>
    <row r="5053" spans="1:6" ht="13.5" x14ac:dyDescent="0.25">
      <c r="A5053" s="41">
        <v>104176</v>
      </c>
      <c r="B5053" s="38" t="s">
        <v>4411</v>
      </c>
      <c r="C5053" s="38" t="s">
        <v>92</v>
      </c>
      <c r="D5053" s="39" t="s">
        <v>17301</v>
      </c>
      <c r="F5053" s="12" t="str">
        <f t="shared" si="78"/>
        <v>104176</v>
      </c>
    </row>
    <row r="5054" spans="1:6" ht="13.5" x14ac:dyDescent="0.25">
      <c r="A5054" s="41">
        <v>104177</v>
      </c>
      <c r="B5054" s="38" t="s">
        <v>4412</v>
      </c>
      <c r="C5054" s="38" t="s">
        <v>92</v>
      </c>
      <c r="D5054" s="39" t="s">
        <v>17302</v>
      </c>
      <c r="F5054" s="12" t="str">
        <f t="shared" si="78"/>
        <v>104177</v>
      </c>
    </row>
    <row r="5055" spans="1:6" ht="13.5" x14ac:dyDescent="0.25">
      <c r="A5055" s="41">
        <v>104178</v>
      </c>
      <c r="B5055" s="38" t="s">
        <v>4413</v>
      </c>
      <c r="C5055" s="38" t="s">
        <v>92</v>
      </c>
      <c r="D5055" s="39" t="s">
        <v>14240</v>
      </c>
      <c r="F5055" s="12" t="str">
        <f t="shared" si="78"/>
        <v>104178</v>
      </c>
    </row>
    <row r="5056" spans="1:6" ht="13.5" x14ac:dyDescent="0.25">
      <c r="A5056" s="41">
        <v>104179</v>
      </c>
      <c r="B5056" s="38" t="s">
        <v>4414</v>
      </c>
      <c r="C5056" s="38" t="s">
        <v>92</v>
      </c>
      <c r="D5056" s="39" t="s">
        <v>17303</v>
      </c>
      <c r="F5056" s="12" t="str">
        <f t="shared" si="78"/>
        <v>104179</v>
      </c>
    </row>
    <row r="5057" spans="1:6" ht="13.5" x14ac:dyDescent="0.25">
      <c r="A5057" s="41">
        <v>104191</v>
      </c>
      <c r="B5057" s="38" t="s">
        <v>4415</v>
      </c>
      <c r="C5057" s="38" t="s">
        <v>92</v>
      </c>
      <c r="D5057" s="39" t="s">
        <v>11658</v>
      </c>
      <c r="F5057" s="12" t="str">
        <f t="shared" si="78"/>
        <v>104191</v>
      </c>
    </row>
    <row r="5058" spans="1:6" ht="13.5" x14ac:dyDescent="0.25">
      <c r="A5058" s="41">
        <v>104192</v>
      </c>
      <c r="B5058" s="38" t="s">
        <v>4416</v>
      </c>
      <c r="C5058" s="38" t="s">
        <v>92</v>
      </c>
      <c r="D5058" s="39" t="s">
        <v>11103</v>
      </c>
      <c r="F5058" s="12" t="str">
        <f t="shared" si="78"/>
        <v>104192</v>
      </c>
    </row>
    <row r="5059" spans="1:6" ht="13.5" x14ac:dyDescent="0.25">
      <c r="A5059" s="41">
        <v>104193</v>
      </c>
      <c r="B5059" s="38" t="s">
        <v>4417</v>
      </c>
      <c r="C5059" s="38" t="s">
        <v>92</v>
      </c>
      <c r="D5059" s="39" t="s">
        <v>17304</v>
      </c>
      <c r="F5059" s="12" t="str">
        <f t="shared" si="78"/>
        <v>104193</v>
      </c>
    </row>
    <row r="5060" spans="1:6" ht="13.5" x14ac:dyDescent="0.25">
      <c r="A5060" s="41">
        <v>104196</v>
      </c>
      <c r="B5060" s="38" t="s">
        <v>4418</v>
      </c>
      <c r="C5060" s="38" t="s">
        <v>92</v>
      </c>
      <c r="D5060" s="39" t="s">
        <v>17305</v>
      </c>
      <c r="F5060" s="12" t="str">
        <f t="shared" ref="F5060:F5123" si="79">CLEAN(A5060)</f>
        <v>104196</v>
      </c>
    </row>
    <row r="5061" spans="1:6" ht="13.5" x14ac:dyDescent="0.25">
      <c r="A5061" s="41">
        <v>104197</v>
      </c>
      <c r="B5061" s="38" t="s">
        <v>4419</v>
      </c>
      <c r="C5061" s="38" t="s">
        <v>92</v>
      </c>
      <c r="D5061" s="39" t="s">
        <v>17306</v>
      </c>
      <c r="F5061" s="12" t="str">
        <f t="shared" si="79"/>
        <v>104197</v>
      </c>
    </row>
    <row r="5062" spans="1:6" ht="13.5" x14ac:dyDescent="0.25">
      <c r="A5062" s="41">
        <v>104198</v>
      </c>
      <c r="B5062" s="38" t="s">
        <v>4420</v>
      </c>
      <c r="C5062" s="38" t="s">
        <v>92</v>
      </c>
      <c r="D5062" s="39" t="s">
        <v>7327</v>
      </c>
      <c r="F5062" s="12" t="str">
        <f t="shared" si="79"/>
        <v>104198</v>
      </c>
    </row>
    <row r="5063" spans="1:6" ht="13.5" x14ac:dyDescent="0.25">
      <c r="A5063" s="41">
        <v>104199</v>
      </c>
      <c r="B5063" s="38" t="s">
        <v>4421</v>
      </c>
      <c r="C5063" s="38" t="s">
        <v>92</v>
      </c>
      <c r="D5063" s="39" t="s">
        <v>6587</v>
      </c>
      <c r="F5063" s="12" t="str">
        <f t="shared" si="79"/>
        <v>104199</v>
      </c>
    </row>
    <row r="5064" spans="1:6" ht="13.5" x14ac:dyDescent="0.25">
      <c r="A5064" s="41">
        <v>104200</v>
      </c>
      <c r="B5064" s="38" t="s">
        <v>4422</v>
      </c>
      <c r="C5064" s="38" t="s">
        <v>92</v>
      </c>
      <c r="D5064" s="39" t="s">
        <v>17307</v>
      </c>
      <c r="F5064" s="12" t="str">
        <f t="shared" si="79"/>
        <v>104200</v>
      </c>
    </row>
    <row r="5065" spans="1:6" ht="13.5" x14ac:dyDescent="0.25">
      <c r="A5065" s="41">
        <v>104201</v>
      </c>
      <c r="B5065" s="38" t="s">
        <v>4423</v>
      </c>
      <c r="C5065" s="38" t="s">
        <v>92</v>
      </c>
      <c r="D5065" s="39" t="s">
        <v>7618</v>
      </c>
      <c r="F5065" s="12" t="str">
        <f t="shared" si="79"/>
        <v>104201</v>
      </c>
    </row>
    <row r="5066" spans="1:6" ht="13.5" x14ac:dyDescent="0.25">
      <c r="A5066" s="41">
        <v>104202</v>
      </c>
      <c r="B5066" s="38" t="s">
        <v>4424</v>
      </c>
      <c r="C5066" s="38" t="s">
        <v>92</v>
      </c>
      <c r="D5066" s="39" t="s">
        <v>15711</v>
      </c>
      <c r="F5066" s="12" t="str">
        <f t="shared" si="79"/>
        <v>104202</v>
      </c>
    </row>
    <row r="5067" spans="1:6" ht="13.5" x14ac:dyDescent="0.25">
      <c r="A5067" s="41">
        <v>104317</v>
      </c>
      <c r="B5067" s="38" t="s">
        <v>4425</v>
      </c>
      <c r="C5067" s="38" t="s">
        <v>92</v>
      </c>
      <c r="D5067" s="39" t="s">
        <v>17308</v>
      </c>
      <c r="F5067" s="12" t="str">
        <f t="shared" si="79"/>
        <v>104317</v>
      </c>
    </row>
    <row r="5068" spans="1:6" ht="13.5" x14ac:dyDescent="0.25">
      <c r="A5068" s="41">
        <v>104318</v>
      </c>
      <c r="B5068" s="38" t="s">
        <v>4426</v>
      </c>
      <c r="C5068" s="38" t="s">
        <v>92</v>
      </c>
      <c r="D5068" s="39" t="s">
        <v>14137</v>
      </c>
      <c r="F5068" s="12" t="str">
        <f t="shared" si="79"/>
        <v>104318</v>
      </c>
    </row>
    <row r="5069" spans="1:6" ht="13.5" x14ac:dyDescent="0.25">
      <c r="A5069" s="41">
        <v>104319</v>
      </c>
      <c r="B5069" s="38" t="s">
        <v>4427</v>
      </c>
      <c r="C5069" s="38" t="s">
        <v>92</v>
      </c>
      <c r="D5069" s="39" t="s">
        <v>6770</v>
      </c>
      <c r="F5069" s="12" t="str">
        <f t="shared" si="79"/>
        <v>104319</v>
      </c>
    </row>
    <row r="5070" spans="1:6" ht="13.5" x14ac:dyDescent="0.25">
      <c r="A5070" s="41">
        <v>104320</v>
      </c>
      <c r="B5070" s="38" t="s">
        <v>4428</v>
      </c>
      <c r="C5070" s="38" t="s">
        <v>92</v>
      </c>
      <c r="D5070" s="39" t="s">
        <v>17309</v>
      </c>
      <c r="F5070" s="12" t="str">
        <f t="shared" si="79"/>
        <v>104320</v>
      </c>
    </row>
    <row r="5071" spans="1:6" ht="13.5" x14ac:dyDescent="0.25">
      <c r="A5071" s="41">
        <v>104321</v>
      </c>
      <c r="B5071" s="38" t="s">
        <v>4429</v>
      </c>
      <c r="C5071" s="38" t="s">
        <v>92</v>
      </c>
      <c r="D5071" s="39" t="s">
        <v>8891</v>
      </c>
      <c r="F5071" s="12" t="str">
        <f t="shared" si="79"/>
        <v>104321</v>
      </c>
    </row>
    <row r="5072" spans="1:6" ht="13.5" x14ac:dyDescent="0.25">
      <c r="A5072" s="41">
        <v>104322</v>
      </c>
      <c r="B5072" s="38" t="s">
        <v>4430</v>
      </c>
      <c r="C5072" s="38" t="s">
        <v>92</v>
      </c>
      <c r="D5072" s="39" t="s">
        <v>17310</v>
      </c>
      <c r="F5072" s="12" t="str">
        <f t="shared" si="79"/>
        <v>104322</v>
      </c>
    </row>
    <row r="5073" spans="1:6" ht="13.5" x14ac:dyDescent="0.25">
      <c r="A5073" s="41">
        <v>104323</v>
      </c>
      <c r="B5073" s="38" t="s">
        <v>4431</v>
      </c>
      <c r="C5073" s="38" t="s">
        <v>92</v>
      </c>
      <c r="D5073" s="39" t="s">
        <v>10456</v>
      </c>
      <c r="F5073" s="12" t="str">
        <f t="shared" si="79"/>
        <v>104323</v>
      </c>
    </row>
    <row r="5074" spans="1:6" ht="13.5" x14ac:dyDescent="0.25">
      <c r="A5074" s="41">
        <v>104324</v>
      </c>
      <c r="B5074" s="38" t="s">
        <v>4432</v>
      </c>
      <c r="C5074" s="38" t="s">
        <v>92</v>
      </c>
      <c r="D5074" s="39" t="s">
        <v>13342</v>
      </c>
      <c r="F5074" s="12" t="str">
        <f t="shared" si="79"/>
        <v>104324</v>
      </c>
    </row>
    <row r="5075" spans="1:6" ht="13.5" x14ac:dyDescent="0.25">
      <c r="A5075" s="41">
        <v>104341</v>
      </c>
      <c r="B5075" s="38" t="s">
        <v>4433</v>
      </c>
      <c r="C5075" s="38" t="s">
        <v>92</v>
      </c>
      <c r="D5075" s="39" t="s">
        <v>16413</v>
      </c>
      <c r="F5075" s="12" t="str">
        <f t="shared" si="79"/>
        <v>104341</v>
      </c>
    </row>
    <row r="5076" spans="1:6" ht="13.5" x14ac:dyDescent="0.25">
      <c r="A5076" s="41">
        <v>104343</v>
      </c>
      <c r="B5076" s="38" t="s">
        <v>4434</v>
      </c>
      <c r="C5076" s="38" t="s">
        <v>92</v>
      </c>
      <c r="D5076" s="39" t="s">
        <v>12153</v>
      </c>
      <c r="F5076" s="12" t="str">
        <f t="shared" si="79"/>
        <v>104343</v>
      </c>
    </row>
    <row r="5077" spans="1:6" ht="13.5" x14ac:dyDescent="0.25">
      <c r="A5077" s="41">
        <v>104344</v>
      </c>
      <c r="B5077" s="38" t="s">
        <v>391</v>
      </c>
      <c r="C5077" s="38" t="s">
        <v>92</v>
      </c>
      <c r="D5077" s="39" t="s">
        <v>17311</v>
      </c>
      <c r="F5077" s="12" t="str">
        <f t="shared" si="79"/>
        <v>104344</v>
      </c>
    </row>
    <row r="5078" spans="1:6" ht="13.5" x14ac:dyDescent="0.25">
      <c r="A5078" s="41">
        <v>104345</v>
      </c>
      <c r="B5078" s="38" t="s">
        <v>357</v>
      </c>
      <c r="C5078" s="38" t="s">
        <v>92</v>
      </c>
      <c r="D5078" s="39" t="s">
        <v>16975</v>
      </c>
      <c r="F5078" s="12" t="str">
        <f t="shared" si="79"/>
        <v>104345</v>
      </c>
    </row>
    <row r="5079" spans="1:6" ht="13.5" x14ac:dyDescent="0.25">
      <c r="A5079" s="41">
        <v>104346</v>
      </c>
      <c r="B5079" s="38" t="s">
        <v>392</v>
      </c>
      <c r="C5079" s="38" t="s">
        <v>92</v>
      </c>
      <c r="D5079" s="39" t="s">
        <v>17312</v>
      </c>
      <c r="F5079" s="12" t="str">
        <f t="shared" si="79"/>
        <v>104346</v>
      </c>
    </row>
    <row r="5080" spans="1:6" ht="13.5" x14ac:dyDescent="0.25">
      <c r="A5080" s="41">
        <v>104347</v>
      </c>
      <c r="B5080" s="38" t="s">
        <v>393</v>
      </c>
      <c r="C5080" s="38" t="s">
        <v>92</v>
      </c>
      <c r="D5080" s="39" t="s">
        <v>17313</v>
      </c>
      <c r="F5080" s="12" t="str">
        <f t="shared" si="79"/>
        <v>104347</v>
      </c>
    </row>
    <row r="5081" spans="1:6" ht="13.5" x14ac:dyDescent="0.25">
      <c r="A5081" s="41">
        <v>104348</v>
      </c>
      <c r="B5081" s="38" t="s">
        <v>376</v>
      </c>
      <c r="C5081" s="38" t="s">
        <v>92</v>
      </c>
      <c r="D5081" s="39" t="s">
        <v>13771</v>
      </c>
      <c r="F5081" s="12" t="str">
        <f t="shared" si="79"/>
        <v>104348</v>
      </c>
    </row>
    <row r="5082" spans="1:6" ht="13.5" x14ac:dyDescent="0.25">
      <c r="A5082" s="41">
        <v>104350</v>
      </c>
      <c r="B5082" s="38" t="s">
        <v>358</v>
      </c>
      <c r="C5082" s="38" t="s">
        <v>92</v>
      </c>
      <c r="D5082" s="39" t="s">
        <v>17314</v>
      </c>
      <c r="F5082" s="12" t="str">
        <f t="shared" si="79"/>
        <v>104350</v>
      </c>
    </row>
    <row r="5083" spans="1:6" ht="13.5" x14ac:dyDescent="0.25">
      <c r="A5083" s="41">
        <v>104351</v>
      </c>
      <c r="B5083" s="38" t="s">
        <v>359</v>
      </c>
      <c r="C5083" s="38" t="s">
        <v>92</v>
      </c>
      <c r="D5083" s="39" t="s">
        <v>10892</v>
      </c>
      <c r="F5083" s="12" t="str">
        <f t="shared" si="79"/>
        <v>104351</v>
      </c>
    </row>
    <row r="5084" spans="1:6" ht="13.5" x14ac:dyDescent="0.25">
      <c r="A5084" s="41">
        <v>104352</v>
      </c>
      <c r="B5084" s="38" t="s">
        <v>4435</v>
      </c>
      <c r="C5084" s="38" t="s">
        <v>92</v>
      </c>
      <c r="D5084" s="39" t="s">
        <v>17315</v>
      </c>
      <c r="F5084" s="12" t="str">
        <f t="shared" si="79"/>
        <v>104352</v>
      </c>
    </row>
    <row r="5085" spans="1:6" ht="13.5" x14ac:dyDescent="0.25">
      <c r="A5085" s="41">
        <v>104353</v>
      </c>
      <c r="B5085" s="38" t="s">
        <v>4436</v>
      </c>
      <c r="C5085" s="38" t="s">
        <v>92</v>
      </c>
      <c r="D5085" s="39" t="s">
        <v>17316</v>
      </c>
      <c r="F5085" s="12" t="str">
        <f t="shared" si="79"/>
        <v>104353</v>
      </c>
    </row>
    <row r="5086" spans="1:6" ht="13.5" x14ac:dyDescent="0.25">
      <c r="A5086" s="41">
        <v>104354</v>
      </c>
      <c r="B5086" s="38" t="s">
        <v>4437</v>
      </c>
      <c r="C5086" s="38" t="s">
        <v>92</v>
      </c>
      <c r="D5086" s="39" t="s">
        <v>15188</v>
      </c>
      <c r="F5086" s="12" t="str">
        <f t="shared" si="79"/>
        <v>104354</v>
      </c>
    </row>
    <row r="5087" spans="1:6" ht="13.5" x14ac:dyDescent="0.25">
      <c r="A5087" s="41">
        <v>104355</v>
      </c>
      <c r="B5087" s="38" t="s">
        <v>4438</v>
      </c>
      <c r="C5087" s="38" t="s">
        <v>92</v>
      </c>
      <c r="D5087" s="39" t="s">
        <v>17111</v>
      </c>
      <c r="F5087" s="12" t="str">
        <f t="shared" si="79"/>
        <v>104355</v>
      </c>
    </row>
    <row r="5088" spans="1:6" ht="13.5" x14ac:dyDescent="0.25">
      <c r="A5088" s="41">
        <v>104356</v>
      </c>
      <c r="B5088" s="38" t="s">
        <v>394</v>
      </c>
      <c r="C5088" s="38" t="s">
        <v>92</v>
      </c>
      <c r="D5088" s="39" t="s">
        <v>17317</v>
      </c>
      <c r="F5088" s="12" t="str">
        <f t="shared" si="79"/>
        <v>104356</v>
      </c>
    </row>
    <row r="5089" spans="1:6" ht="13.5" x14ac:dyDescent="0.25">
      <c r="A5089" s="41">
        <v>104357</v>
      </c>
      <c r="B5089" s="38" t="s">
        <v>4439</v>
      </c>
      <c r="C5089" s="38" t="s">
        <v>92</v>
      </c>
      <c r="D5089" s="39" t="s">
        <v>17318</v>
      </c>
      <c r="F5089" s="12" t="str">
        <f t="shared" si="79"/>
        <v>104357</v>
      </c>
    </row>
    <row r="5090" spans="1:6" ht="13.5" x14ac:dyDescent="0.25">
      <c r="A5090" s="41">
        <v>104576</v>
      </c>
      <c r="B5090" s="38" t="s">
        <v>4440</v>
      </c>
      <c r="C5090" s="38" t="s">
        <v>92</v>
      </c>
      <c r="D5090" s="39" t="s">
        <v>17008</v>
      </c>
      <c r="F5090" s="12" t="str">
        <f t="shared" si="79"/>
        <v>104576</v>
      </c>
    </row>
    <row r="5091" spans="1:6" ht="13.5" x14ac:dyDescent="0.25">
      <c r="A5091" s="41">
        <v>104577</v>
      </c>
      <c r="B5091" s="38" t="s">
        <v>4441</v>
      </c>
      <c r="C5091" s="38" t="s">
        <v>92</v>
      </c>
      <c r="D5091" s="39" t="s">
        <v>17091</v>
      </c>
      <c r="F5091" s="12" t="str">
        <f t="shared" si="79"/>
        <v>104577</v>
      </c>
    </row>
    <row r="5092" spans="1:6" ht="13.5" x14ac:dyDescent="0.25">
      <c r="A5092" s="41">
        <v>104578</v>
      </c>
      <c r="B5092" s="38" t="s">
        <v>4442</v>
      </c>
      <c r="C5092" s="38" t="s">
        <v>92</v>
      </c>
      <c r="D5092" s="39" t="s">
        <v>10943</v>
      </c>
      <c r="F5092" s="12" t="str">
        <f t="shared" si="79"/>
        <v>104578</v>
      </c>
    </row>
    <row r="5093" spans="1:6" ht="13.5" x14ac:dyDescent="0.25">
      <c r="A5093" s="41">
        <v>104579</v>
      </c>
      <c r="B5093" s="38" t="s">
        <v>4443</v>
      </c>
      <c r="C5093" s="38" t="s">
        <v>92</v>
      </c>
      <c r="D5093" s="39" t="s">
        <v>13754</v>
      </c>
      <c r="F5093" s="12" t="str">
        <f t="shared" si="79"/>
        <v>104579</v>
      </c>
    </row>
    <row r="5094" spans="1:6" ht="13.5" x14ac:dyDescent="0.25">
      <c r="A5094" s="41">
        <v>104581</v>
      </c>
      <c r="B5094" s="38" t="s">
        <v>4444</v>
      </c>
      <c r="C5094" s="38" t="s">
        <v>92</v>
      </c>
      <c r="D5094" s="39" t="s">
        <v>15320</v>
      </c>
      <c r="F5094" s="12" t="str">
        <f t="shared" si="79"/>
        <v>104581</v>
      </c>
    </row>
    <row r="5095" spans="1:6" ht="13.5" x14ac:dyDescent="0.25">
      <c r="A5095" s="41">
        <v>104582</v>
      </c>
      <c r="B5095" s="38" t="s">
        <v>4445</v>
      </c>
      <c r="C5095" s="38" t="s">
        <v>92</v>
      </c>
      <c r="D5095" s="39" t="s">
        <v>7210</v>
      </c>
      <c r="F5095" s="12" t="str">
        <f t="shared" si="79"/>
        <v>104582</v>
      </c>
    </row>
    <row r="5096" spans="1:6" ht="13.5" x14ac:dyDescent="0.25">
      <c r="A5096" s="41">
        <v>104583</v>
      </c>
      <c r="B5096" s="38" t="s">
        <v>4446</v>
      </c>
      <c r="C5096" s="38" t="s">
        <v>92</v>
      </c>
      <c r="D5096" s="39" t="s">
        <v>17210</v>
      </c>
      <c r="F5096" s="12" t="str">
        <f t="shared" si="79"/>
        <v>104583</v>
      </c>
    </row>
    <row r="5097" spans="1:6" ht="13.5" x14ac:dyDescent="0.25">
      <c r="A5097" s="41">
        <v>104584</v>
      </c>
      <c r="B5097" s="38" t="s">
        <v>4447</v>
      </c>
      <c r="C5097" s="38" t="s">
        <v>92</v>
      </c>
      <c r="D5097" s="39" t="s">
        <v>17319</v>
      </c>
      <c r="F5097" s="12" t="str">
        <f t="shared" si="79"/>
        <v>104584</v>
      </c>
    </row>
    <row r="5098" spans="1:6" ht="13.5" x14ac:dyDescent="0.25">
      <c r="A5098" s="41">
        <v>105146</v>
      </c>
      <c r="B5098" s="38" t="s">
        <v>17320</v>
      </c>
      <c r="C5098" s="38" t="s">
        <v>92</v>
      </c>
      <c r="D5098" s="39" t="s">
        <v>17321</v>
      </c>
      <c r="F5098" s="12" t="str">
        <f t="shared" si="79"/>
        <v>105146</v>
      </c>
    </row>
    <row r="5099" spans="1:6" ht="13.5" x14ac:dyDescent="0.25">
      <c r="A5099" s="41">
        <v>105147</v>
      </c>
      <c r="B5099" s="38" t="s">
        <v>17322</v>
      </c>
      <c r="C5099" s="38" t="s">
        <v>92</v>
      </c>
      <c r="D5099" s="39" t="s">
        <v>14059</v>
      </c>
      <c r="F5099" s="12" t="str">
        <f t="shared" si="79"/>
        <v>105147</v>
      </c>
    </row>
    <row r="5100" spans="1:6" ht="13.5" x14ac:dyDescent="0.25">
      <c r="A5100" s="41">
        <v>105148</v>
      </c>
      <c r="B5100" s="38" t="s">
        <v>17323</v>
      </c>
      <c r="C5100" s="38" t="s">
        <v>92</v>
      </c>
      <c r="D5100" s="39" t="s">
        <v>15664</v>
      </c>
      <c r="F5100" s="12" t="str">
        <f t="shared" si="79"/>
        <v>105148</v>
      </c>
    </row>
    <row r="5101" spans="1:6" ht="13.5" x14ac:dyDescent="0.25">
      <c r="A5101" s="41">
        <v>105149</v>
      </c>
      <c r="B5101" s="38" t="s">
        <v>17324</v>
      </c>
      <c r="C5101" s="38" t="s">
        <v>92</v>
      </c>
      <c r="D5101" s="39" t="s">
        <v>17325</v>
      </c>
      <c r="F5101" s="12" t="str">
        <f t="shared" si="79"/>
        <v>105149</v>
      </c>
    </row>
    <row r="5102" spans="1:6" ht="13.5" x14ac:dyDescent="0.25">
      <c r="A5102" s="41">
        <v>105150</v>
      </c>
      <c r="B5102" s="38" t="s">
        <v>17326</v>
      </c>
      <c r="C5102" s="38" t="s">
        <v>92</v>
      </c>
      <c r="D5102" s="39" t="s">
        <v>9348</v>
      </c>
      <c r="F5102" s="12" t="str">
        <f t="shared" si="79"/>
        <v>105150</v>
      </c>
    </row>
    <row r="5103" spans="1:6" ht="13.5" x14ac:dyDescent="0.25">
      <c r="A5103" s="41">
        <v>105151</v>
      </c>
      <c r="B5103" s="38" t="s">
        <v>17327</v>
      </c>
      <c r="C5103" s="38" t="s">
        <v>92</v>
      </c>
      <c r="D5103" s="39" t="s">
        <v>9503</v>
      </c>
      <c r="F5103" s="12" t="str">
        <f t="shared" si="79"/>
        <v>105151</v>
      </c>
    </row>
    <row r="5104" spans="1:6" ht="13.5" x14ac:dyDescent="0.25">
      <c r="A5104" s="41">
        <v>105152</v>
      </c>
      <c r="B5104" s="38" t="s">
        <v>17328</v>
      </c>
      <c r="C5104" s="38" t="s">
        <v>92</v>
      </c>
      <c r="D5104" s="39" t="s">
        <v>17329</v>
      </c>
      <c r="F5104" s="12" t="str">
        <f t="shared" si="79"/>
        <v>105152</v>
      </c>
    </row>
    <row r="5105" spans="1:6" ht="13.5" x14ac:dyDescent="0.25">
      <c r="A5105" s="41">
        <v>105154</v>
      </c>
      <c r="B5105" s="38" t="s">
        <v>17330</v>
      </c>
      <c r="C5105" s="38" t="s">
        <v>92</v>
      </c>
      <c r="D5105" s="39" t="s">
        <v>9218</v>
      </c>
      <c r="F5105" s="12" t="str">
        <f t="shared" si="79"/>
        <v>105154</v>
      </c>
    </row>
    <row r="5106" spans="1:6" ht="13.5" x14ac:dyDescent="0.25">
      <c r="A5106" s="41">
        <v>105155</v>
      </c>
      <c r="B5106" s="38" t="s">
        <v>17331</v>
      </c>
      <c r="C5106" s="38" t="s">
        <v>92</v>
      </c>
      <c r="D5106" s="39" t="s">
        <v>14531</v>
      </c>
      <c r="F5106" s="12" t="str">
        <f t="shared" si="79"/>
        <v>105155</v>
      </c>
    </row>
    <row r="5107" spans="1:6" ht="13.5" x14ac:dyDescent="0.25">
      <c r="A5107" s="41">
        <v>105156</v>
      </c>
      <c r="B5107" s="38" t="s">
        <v>17332</v>
      </c>
      <c r="C5107" s="38" t="s">
        <v>92</v>
      </c>
      <c r="D5107" s="39" t="s">
        <v>8643</v>
      </c>
      <c r="F5107" s="12" t="str">
        <f t="shared" si="79"/>
        <v>105156</v>
      </c>
    </row>
    <row r="5108" spans="1:6" ht="13.5" x14ac:dyDescent="0.25">
      <c r="A5108" s="41">
        <v>105157</v>
      </c>
      <c r="B5108" s="38" t="s">
        <v>17333</v>
      </c>
      <c r="C5108" s="38" t="s">
        <v>92</v>
      </c>
      <c r="D5108" s="39" t="s">
        <v>17334</v>
      </c>
      <c r="F5108" s="12" t="str">
        <f t="shared" si="79"/>
        <v>105157</v>
      </c>
    </row>
    <row r="5109" spans="1:6" ht="13.5" x14ac:dyDescent="0.25">
      <c r="A5109" s="41">
        <v>105158</v>
      </c>
      <c r="B5109" s="38" t="s">
        <v>17335</v>
      </c>
      <c r="C5109" s="38" t="s">
        <v>92</v>
      </c>
      <c r="D5109" s="39" t="s">
        <v>17336</v>
      </c>
      <c r="F5109" s="12" t="str">
        <f t="shared" si="79"/>
        <v>105158</v>
      </c>
    </row>
    <row r="5110" spans="1:6" ht="13.5" x14ac:dyDescent="0.25">
      <c r="A5110" s="41">
        <v>105159</v>
      </c>
      <c r="B5110" s="38" t="s">
        <v>17337</v>
      </c>
      <c r="C5110" s="38" t="s">
        <v>92</v>
      </c>
      <c r="D5110" s="39" t="s">
        <v>17338</v>
      </c>
      <c r="F5110" s="12" t="str">
        <f t="shared" si="79"/>
        <v>105159</v>
      </c>
    </row>
    <row r="5111" spans="1:6" ht="13.5" x14ac:dyDescent="0.25">
      <c r="A5111" s="41">
        <v>105160</v>
      </c>
      <c r="B5111" s="38" t="s">
        <v>17339</v>
      </c>
      <c r="C5111" s="38" t="s">
        <v>92</v>
      </c>
      <c r="D5111" s="39" t="s">
        <v>17340</v>
      </c>
      <c r="F5111" s="12" t="str">
        <f t="shared" si="79"/>
        <v>105160</v>
      </c>
    </row>
    <row r="5112" spans="1:6" ht="13.5" x14ac:dyDescent="0.25">
      <c r="A5112" s="41">
        <v>105161</v>
      </c>
      <c r="B5112" s="38" t="s">
        <v>17341</v>
      </c>
      <c r="C5112" s="38" t="s">
        <v>92</v>
      </c>
      <c r="D5112" s="39" t="s">
        <v>17342</v>
      </c>
      <c r="F5112" s="12" t="str">
        <f t="shared" si="79"/>
        <v>105161</v>
      </c>
    </row>
    <row r="5113" spans="1:6" ht="13.5" x14ac:dyDescent="0.25">
      <c r="A5113" s="41">
        <v>105162</v>
      </c>
      <c r="B5113" s="38" t="s">
        <v>17343</v>
      </c>
      <c r="C5113" s="38" t="s">
        <v>92</v>
      </c>
      <c r="D5113" s="39" t="s">
        <v>17344</v>
      </c>
      <c r="F5113" s="12" t="str">
        <f t="shared" si="79"/>
        <v>105162</v>
      </c>
    </row>
    <row r="5114" spans="1:6" ht="13.5" x14ac:dyDescent="0.25">
      <c r="A5114" s="41">
        <v>105163</v>
      </c>
      <c r="B5114" s="38" t="s">
        <v>17345</v>
      </c>
      <c r="C5114" s="38" t="s">
        <v>92</v>
      </c>
      <c r="D5114" s="39" t="s">
        <v>14004</v>
      </c>
      <c r="F5114" s="12" t="str">
        <f t="shared" si="79"/>
        <v>105163</v>
      </c>
    </row>
    <row r="5115" spans="1:6" ht="13.5" x14ac:dyDescent="0.25">
      <c r="A5115" s="41">
        <v>105164</v>
      </c>
      <c r="B5115" s="38" t="s">
        <v>17346</v>
      </c>
      <c r="C5115" s="38" t="s">
        <v>92</v>
      </c>
      <c r="D5115" s="39" t="s">
        <v>9530</v>
      </c>
      <c r="F5115" s="12" t="str">
        <f t="shared" si="79"/>
        <v>105164</v>
      </c>
    </row>
    <row r="5116" spans="1:6" ht="13.5" x14ac:dyDescent="0.25">
      <c r="A5116" s="41">
        <v>105165</v>
      </c>
      <c r="B5116" s="38" t="s">
        <v>17347</v>
      </c>
      <c r="C5116" s="38" t="s">
        <v>92</v>
      </c>
      <c r="D5116" s="39" t="s">
        <v>15325</v>
      </c>
      <c r="F5116" s="12" t="str">
        <f t="shared" si="79"/>
        <v>105165</v>
      </c>
    </row>
    <row r="5117" spans="1:6" ht="13.5" x14ac:dyDescent="0.25">
      <c r="A5117" s="41">
        <v>105166</v>
      </c>
      <c r="B5117" s="38" t="s">
        <v>17348</v>
      </c>
      <c r="C5117" s="38" t="s">
        <v>92</v>
      </c>
      <c r="D5117" s="39" t="s">
        <v>17349</v>
      </c>
      <c r="F5117" s="12" t="str">
        <f t="shared" si="79"/>
        <v>105166</v>
      </c>
    </row>
    <row r="5118" spans="1:6" ht="13.5" x14ac:dyDescent="0.25">
      <c r="A5118" s="41">
        <v>105167</v>
      </c>
      <c r="B5118" s="38" t="s">
        <v>17350</v>
      </c>
      <c r="C5118" s="38" t="s">
        <v>92</v>
      </c>
      <c r="D5118" s="39" t="s">
        <v>17351</v>
      </c>
      <c r="F5118" s="12" t="str">
        <f t="shared" si="79"/>
        <v>105167</v>
      </c>
    </row>
    <row r="5119" spans="1:6" ht="13.5" x14ac:dyDescent="0.25">
      <c r="A5119" s="41">
        <v>105169</v>
      </c>
      <c r="B5119" s="38" t="s">
        <v>17352</v>
      </c>
      <c r="C5119" s="38" t="s">
        <v>92</v>
      </c>
      <c r="D5119" s="39" t="s">
        <v>17353</v>
      </c>
      <c r="F5119" s="12" t="str">
        <f t="shared" si="79"/>
        <v>105169</v>
      </c>
    </row>
    <row r="5120" spans="1:6" ht="13.5" x14ac:dyDescent="0.25">
      <c r="A5120" s="41">
        <v>105170</v>
      </c>
      <c r="B5120" s="38" t="s">
        <v>17354</v>
      </c>
      <c r="C5120" s="38" t="s">
        <v>92</v>
      </c>
      <c r="D5120" s="39" t="s">
        <v>17355</v>
      </c>
      <c r="F5120" s="12" t="str">
        <f t="shared" si="79"/>
        <v>105170</v>
      </c>
    </row>
    <row r="5121" spans="1:6" ht="13.5" x14ac:dyDescent="0.25">
      <c r="A5121" s="41">
        <v>105172</v>
      </c>
      <c r="B5121" s="38" t="s">
        <v>17356</v>
      </c>
      <c r="C5121" s="38" t="s">
        <v>92</v>
      </c>
      <c r="D5121" s="39" t="s">
        <v>17357</v>
      </c>
      <c r="F5121" s="12" t="str">
        <f t="shared" si="79"/>
        <v>105172</v>
      </c>
    </row>
    <row r="5122" spans="1:6" ht="13.5" x14ac:dyDescent="0.25">
      <c r="A5122" s="41">
        <v>105173</v>
      </c>
      <c r="B5122" s="38" t="s">
        <v>17358</v>
      </c>
      <c r="C5122" s="38" t="s">
        <v>92</v>
      </c>
      <c r="D5122" s="39" t="s">
        <v>17359</v>
      </c>
      <c r="F5122" s="12" t="str">
        <f t="shared" si="79"/>
        <v>105173</v>
      </c>
    </row>
    <row r="5123" spans="1:6" ht="13.5" x14ac:dyDescent="0.25">
      <c r="A5123" s="41">
        <v>105174</v>
      </c>
      <c r="B5123" s="38" t="s">
        <v>17360</v>
      </c>
      <c r="C5123" s="38" t="s">
        <v>92</v>
      </c>
      <c r="D5123" s="39" t="s">
        <v>17361</v>
      </c>
      <c r="F5123" s="12" t="str">
        <f t="shared" si="79"/>
        <v>105174</v>
      </c>
    </row>
    <row r="5124" spans="1:6" ht="13.5" x14ac:dyDescent="0.25">
      <c r="A5124" s="41">
        <v>105175</v>
      </c>
      <c r="B5124" s="38" t="s">
        <v>17362</v>
      </c>
      <c r="C5124" s="38" t="s">
        <v>92</v>
      </c>
      <c r="D5124" s="39" t="s">
        <v>17363</v>
      </c>
      <c r="F5124" s="12" t="str">
        <f t="shared" ref="F5124:F5187" si="80">CLEAN(A5124)</f>
        <v>105175</v>
      </c>
    </row>
    <row r="5125" spans="1:6" ht="13.5" x14ac:dyDescent="0.25">
      <c r="A5125" s="41">
        <v>105176</v>
      </c>
      <c r="B5125" s="38" t="s">
        <v>17364</v>
      </c>
      <c r="C5125" s="38" t="s">
        <v>92</v>
      </c>
      <c r="D5125" s="39" t="s">
        <v>17365</v>
      </c>
      <c r="F5125" s="12" t="str">
        <f t="shared" si="80"/>
        <v>105176</v>
      </c>
    </row>
    <row r="5126" spans="1:6" ht="13.5" x14ac:dyDescent="0.25">
      <c r="A5126" s="41">
        <v>105177</v>
      </c>
      <c r="B5126" s="38" t="s">
        <v>17366</v>
      </c>
      <c r="C5126" s="38" t="s">
        <v>92</v>
      </c>
      <c r="D5126" s="39" t="s">
        <v>17367</v>
      </c>
      <c r="F5126" s="12" t="str">
        <f t="shared" si="80"/>
        <v>105177</v>
      </c>
    </row>
    <row r="5127" spans="1:6" ht="13.5" x14ac:dyDescent="0.25">
      <c r="A5127" s="41">
        <v>105178</v>
      </c>
      <c r="B5127" s="38" t="s">
        <v>17368</v>
      </c>
      <c r="C5127" s="38" t="s">
        <v>92</v>
      </c>
      <c r="D5127" s="39" t="s">
        <v>17369</v>
      </c>
      <c r="F5127" s="12" t="str">
        <f t="shared" si="80"/>
        <v>105178</v>
      </c>
    </row>
    <row r="5128" spans="1:6" ht="13.5" x14ac:dyDescent="0.25">
      <c r="A5128" s="41">
        <v>105179</v>
      </c>
      <c r="B5128" s="38" t="s">
        <v>17370</v>
      </c>
      <c r="C5128" s="38" t="s">
        <v>92</v>
      </c>
      <c r="D5128" s="39" t="s">
        <v>16850</v>
      </c>
      <c r="F5128" s="12" t="str">
        <f t="shared" si="80"/>
        <v>105179</v>
      </c>
    </row>
    <row r="5129" spans="1:6" ht="13.5" x14ac:dyDescent="0.25">
      <c r="A5129" s="41">
        <v>105180</v>
      </c>
      <c r="B5129" s="38" t="s">
        <v>17371</v>
      </c>
      <c r="C5129" s="38" t="s">
        <v>92</v>
      </c>
      <c r="D5129" s="39" t="s">
        <v>16638</v>
      </c>
      <c r="F5129" s="12" t="str">
        <f t="shared" si="80"/>
        <v>105180</v>
      </c>
    </row>
    <row r="5130" spans="1:6" ht="13.5" x14ac:dyDescent="0.25">
      <c r="A5130" s="41">
        <v>105181</v>
      </c>
      <c r="B5130" s="38" t="s">
        <v>17372</v>
      </c>
      <c r="C5130" s="38" t="s">
        <v>92</v>
      </c>
      <c r="D5130" s="39" t="s">
        <v>12987</v>
      </c>
      <c r="F5130" s="12" t="str">
        <f t="shared" si="80"/>
        <v>105181</v>
      </c>
    </row>
    <row r="5131" spans="1:6" ht="13.5" x14ac:dyDescent="0.25">
      <c r="A5131" s="41">
        <v>105182</v>
      </c>
      <c r="B5131" s="38" t="s">
        <v>17373</v>
      </c>
      <c r="C5131" s="38" t="s">
        <v>92</v>
      </c>
      <c r="D5131" s="39" t="s">
        <v>12602</v>
      </c>
      <c r="F5131" s="12" t="str">
        <f t="shared" si="80"/>
        <v>105182</v>
      </c>
    </row>
    <row r="5132" spans="1:6" ht="13.5" x14ac:dyDescent="0.25">
      <c r="A5132" s="41">
        <v>105183</v>
      </c>
      <c r="B5132" s="38" t="s">
        <v>17374</v>
      </c>
      <c r="C5132" s="38" t="s">
        <v>92</v>
      </c>
      <c r="D5132" s="39" t="s">
        <v>12476</v>
      </c>
      <c r="F5132" s="12" t="str">
        <f t="shared" si="80"/>
        <v>105183</v>
      </c>
    </row>
    <row r="5133" spans="1:6" ht="13.5" x14ac:dyDescent="0.25">
      <c r="A5133" s="41">
        <v>105184</v>
      </c>
      <c r="B5133" s="38" t="s">
        <v>17375</v>
      </c>
      <c r="C5133" s="38" t="s">
        <v>92</v>
      </c>
      <c r="D5133" s="39" t="s">
        <v>17376</v>
      </c>
      <c r="F5133" s="12" t="str">
        <f t="shared" si="80"/>
        <v>105184</v>
      </c>
    </row>
    <row r="5134" spans="1:6" ht="13.5" x14ac:dyDescent="0.25">
      <c r="A5134" s="41">
        <v>105189</v>
      </c>
      <c r="B5134" s="38" t="s">
        <v>17377</v>
      </c>
      <c r="C5134" s="38" t="s">
        <v>92</v>
      </c>
      <c r="D5134" s="39" t="s">
        <v>17378</v>
      </c>
      <c r="F5134" s="12" t="str">
        <f t="shared" si="80"/>
        <v>105189</v>
      </c>
    </row>
    <row r="5135" spans="1:6" ht="13.5" x14ac:dyDescent="0.25">
      <c r="A5135" s="41">
        <v>105190</v>
      </c>
      <c r="B5135" s="38" t="s">
        <v>17379</v>
      </c>
      <c r="C5135" s="38" t="s">
        <v>92</v>
      </c>
      <c r="D5135" s="39" t="s">
        <v>16512</v>
      </c>
      <c r="F5135" s="12" t="str">
        <f t="shared" si="80"/>
        <v>105190</v>
      </c>
    </row>
    <row r="5136" spans="1:6" ht="13.5" x14ac:dyDescent="0.25">
      <c r="A5136" s="41">
        <v>105193</v>
      </c>
      <c r="B5136" s="38" t="s">
        <v>17380</v>
      </c>
      <c r="C5136" s="38" t="s">
        <v>92</v>
      </c>
      <c r="D5136" s="39" t="s">
        <v>17381</v>
      </c>
      <c r="F5136" s="12" t="str">
        <f t="shared" si="80"/>
        <v>105193</v>
      </c>
    </row>
    <row r="5137" spans="1:6" ht="13.5" x14ac:dyDescent="0.25">
      <c r="A5137" s="41">
        <v>105194</v>
      </c>
      <c r="B5137" s="38" t="s">
        <v>17382</v>
      </c>
      <c r="C5137" s="38" t="s">
        <v>92</v>
      </c>
      <c r="D5137" s="39" t="s">
        <v>17383</v>
      </c>
      <c r="F5137" s="12" t="str">
        <f t="shared" si="80"/>
        <v>105194</v>
      </c>
    </row>
    <row r="5138" spans="1:6" ht="13.5" x14ac:dyDescent="0.25">
      <c r="A5138" s="41">
        <v>105195</v>
      </c>
      <c r="B5138" s="38" t="s">
        <v>17384</v>
      </c>
      <c r="C5138" s="38" t="s">
        <v>92</v>
      </c>
      <c r="D5138" s="39" t="s">
        <v>17385</v>
      </c>
      <c r="F5138" s="12" t="str">
        <f t="shared" si="80"/>
        <v>105195</v>
      </c>
    </row>
    <row r="5139" spans="1:6" ht="13.5" x14ac:dyDescent="0.25">
      <c r="A5139" s="41">
        <v>105196</v>
      </c>
      <c r="B5139" s="38" t="s">
        <v>17386</v>
      </c>
      <c r="C5139" s="38" t="s">
        <v>92</v>
      </c>
      <c r="D5139" s="39" t="s">
        <v>17387</v>
      </c>
      <c r="F5139" s="12" t="str">
        <f t="shared" si="80"/>
        <v>105196</v>
      </c>
    </row>
    <row r="5140" spans="1:6" ht="13.5" x14ac:dyDescent="0.25">
      <c r="A5140" s="41">
        <v>105197</v>
      </c>
      <c r="B5140" s="38" t="s">
        <v>17388</v>
      </c>
      <c r="C5140" s="38" t="s">
        <v>92</v>
      </c>
      <c r="D5140" s="39" t="s">
        <v>13619</v>
      </c>
      <c r="F5140" s="12" t="str">
        <f t="shared" si="80"/>
        <v>105197</v>
      </c>
    </row>
    <row r="5141" spans="1:6" ht="13.5" x14ac:dyDescent="0.25">
      <c r="A5141" s="41">
        <v>105198</v>
      </c>
      <c r="B5141" s="38" t="s">
        <v>17389</v>
      </c>
      <c r="C5141" s="38" t="s">
        <v>92</v>
      </c>
      <c r="D5141" s="39" t="s">
        <v>17390</v>
      </c>
      <c r="F5141" s="12" t="str">
        <f t="shared" si="80"/>
        <v>105198</v>
      </c>
    </row>
    <row r="5142" spans="1:6" ht="13.5" x14ac:dyDescent="0.25">
      <c r="A5142" s="41">
        <v>105199</v>
      </c>
      <c r="B5142" s="38" t="s">
        <v>17391</v>
      </c>
      <c r="C5142" s="38" t="s">
        <v>92</v>
      </c>
      <c r="D5142" s="39" t="s">
        <v>17392</v>
      </c>
      <c r="F5142" s="12" t="str">
        <f t="shared" si="80"/>
        <v>105199</v>
      </c>
    </row>
    <row r="5143" spans="1:6" ht="13.5" x14ac:dyDescent="0.25">
      <c r="A5143" s="41">
        <v>105200</v>
      </c>
      <c r="B5143" s="38" t="s">
        <v>17393</v>
      </c>
      <c r="C5143" s="38" t="s">
        <v>92</v>
      </c>
      <c r="D5143" s="39" t="s">
        <v>17394</v>
      </c>
      <c r="F5143" s="12" t="str">
        <f t="shared" si="80"/>
        <v>105200</v>
      </c>
    </row>
    <row r="5144" spans="1:6" ht="13.5" x14ac:dyDescent="0.25">
      <c r="A5144" s="41">
        <v>105201</v>
      </c>
      <c r="B5144" s="38" t="s">
        <v>17395</v>
      </c>
      <c r="C5144" s="38" t="s">
        <v>92</v>
      </c>
      <c r="D5144" s="39" t="s">
        <v>17396</v>
      </c>
      <c r="F5144" s="12" t="str">
        <f t="shared" si="80"/>
        <v>105201</v>
      </c>
    </row>
    <row r="5145" spans="1:6" ht="13.5" x14ac:dyDescent="0.25">
      <c r="A5145" s="41">
        <v>105202</v>
      </c>
      <c r="B5145" s="38" t="s">
        <v>17397</v>
      </c>
      <c r="C5145" s="38" t="s">
        <v>92</v>
      </c>
      <c r="D5145" s="39" t="s">
        <v>17398</v>
      </c>
      <c r="F5145" s="12" t="str">
        <f t="shared" si="80"/>
        <v>105202</v>
      </c>
    </row>
    <row r="5146" spans="1:6" ht="13.5" x14ac:dyDescent="0.25">
      <c r="A5146" s="41">
        <v>105203</v>
      </c>
      <c r="B5146" s="38" t="s">
        <v>17399</v>
      </c>
      <c r="C5146" s="38" t="s">
        <v>92</v>
      </c>
      <c r="D5146" s="39" t="s">
        <v>17400</v>
      </c>
      <c r="F5146" s="12" t="str">
        <f t="shared" si="80"/>
        <v>105203</v>
      </c>
    </row>
    <row r="5147" spans="1:6" ht="13.5" x14ac:dyDescent="0.25">
      <c r="A5147" s="41">
        <v>105204</v>
      </c>
      <c r="B5147" s="38" t="s">
        <v>17401</v>
      </c>
      <c r="C5147" s="38" t="s">
        <v>92</v>
      </c>
      <c r="D5147" s="39" t="s">
        <v>17402</v>
      </c>
      <c r="F5147" s="12" t="str">
        <f t="shared" si="80"/>
        <v>105204</v>
      </c>
    </row>
    <row r="5148" spans="1:6" ht="13.5" x14ac:dyDescent="0.25">
      <c r="A5148" s="41">
        <v>105205</v>
      </c>
      <c r="B5148" s="38" t="s">
        <v>17403</v>
      </c>
      <c r="C5148" s="38" t="s">
        <v>92</v>
      </c>
      <c r="D5148" s="39" t="s">
        <v>17404</v>
      </c>
      <c r="F5148" s="12" t="str">
        <f t="shared" si="80"/>
        <v>105205</v>
      </c>
    </row>
    <row r="5149" spans="1:6" ht="13.5" x14ac:dyDescent="0.25">
      <c r="A5149" s="41">
        <v>105206</v>
      </c>
      <c r="B5149" s="38" t="s">
        <v>17405</v>
      </c>
      <c r="C5149" s="38" t="s">
        <v>92</v>
      </c>
      <c r="D5149" s="39" t="s">
        <v>17406</v>
      </c>
      <c r="F5149" s="12" t="str">
        <f t="shared" si="80"/>
        <v>105206</v>
      </c>
    </row>
    <row r="5150" spans="1:6" ht="13.5" x14ac:dyDescent="0.25">
      <c r="A5150" s="41">
        <v>105207</v>
      </c>
      <c r="B5150" s="38" t="s">
        <v>17407</v>
      </c>
      <c r="C5150" s="38" t="s">
        <v>92</v>
      </c>
      <c r="D5150" s="39" t="s">
        <v>17408</v>
      </c>
      <c r="F5150" s="12" t="str">
        <f t="shared" si="80"/>
        <v>105207</v>
      </c>
    </row>
    <row r="5151" spans="1:6" ht="13.5" x14ac:dyDescent="0.25">
      <c r="A5151" s="41">
        <v>105208</v>
      </c>
      <c r="B5151" s="38" t="s">
        <v>17409</v>
      </c>
      <c r="C5151" s="38" t="s">
        <v>92</v>
      </c>
      <c r="D5151" s="39" t="s">
        <v>17410</v>
      </c>
      <c r="F5151" s="12" t="str">
        <f t="shared" si="80"/>
        <v>105208</v>
      </c>
    </row>
    <row r="5152" spans="1:6" ht="13.5" x14ac:dyDescent="0.25">
      <c r="A5152" s="41">
        <v>105209</v>
      </c>
      <c r="B5152" s="38" t="s">
        <v>17411</v>
      </c>
      <c r="C5152" s="38" t="s">
        <v>92</v>
      </c>
      <c r="D5152" s="39" t="s">
        <v>15596</v>
      </c>
      <c r="F5152" s="12" t="str">
        <f t="shared" si="80"/>
        <v>105209</v>
      </c>
    </row>
    <row r="5153" spans="1:6" ht="13.5" x14ac:dyDescent="0.25">
      <c r="A5153" s="41">
        <v>105210</v>
      </c>
      <c r="B5153" s="38" t="s">
        <v>17412</v>
      </c>
      <c r="C5153" s="38" t="s">
        <v>92</v>
      </c>
      <c r="D5153" s="39" t="s">
        <v>17413</v>
      </c>
      <c r="F5153" s="12" t="str">
        <f t="shared" si="80"/>
        <v>105210</v>
      </c>
    </row>
    <row r="5154" spans="1:6" ht="13.5" x14ac:dyDescent="0.25">
      <c r="A5154" s="41">
        <v>105211</v>
      </c>
      <c r="B5154" s="38" t="s">
        <v>17414</v>
      </c>
      <c r="C5154" s="38" t="s">
        <v>92</v>
      </c>
      <c r="D5154" s="39" t="s">
        <v>17415</v>
      </c>
      <c r="F5154" s="12" t="str">
        <f t="shared" si="80"/>
        <v>105211</v>
      </c>
    </row>
    <row r="5155" spans="1:6" ht="13.5" x14ac:dyDescent="0.25">
      <c r="A5155" s="41">
        <v>105212</v>
      </c>
      <c r="B5155" s="38" t="s">
        <v>17416</v>
      </c>
      <c r="C5155" s="38" t="s">
        <v>92</v>
      </c>
      <c r="D5155" s="39" t="s">
        <v>17417</v>
      </c>
      <c r="F5155" s="12" t="str">
        <f t="shared" si="80"/>
        <v>105212</v>
      </c>
    </row>
    <row r="5156" spans="1:6" ht="13.5" x14ac:dyDescent="0.25">
      <c r="A5156" s="41">
        <v>105213</v>
      </c>
      <c r="B5156" s="38" t="s">
        <v>17418</v>
      </c>
      <c r="C5156" s="38" t="s">
        <v>92</v>
      </c>
      <c r="D5156" s="39" t="s">
        <v>17419</v>
      </c>
      <c r="F5156" s="12" t="str">
        <f t="shared" si="80"/>
        <v>105213</v>
      </c>
    </row>
    <row r="5157" spans="1:6" ht="13.5" x14ac:dyDescent="0.25">
      <c r="A5157" s="41">
        <v>105214</v>
      </c>
      <c r="B5157" s="38" t="s">
        <v>17420</v>
      </c>
      <c r="C5157" s="38" t="s">
        <v>92</v>
      </c>
      <c r="D5157" s="39" t="s">
        <v>17421</v>
      </c>
      <c r="F5157" s="12" t="str">
        <f t="shared" si="80"/>
        <v>105214</v>
      </c>
    </row>
    <row r="5158" spans="1:6" ht="13.5" x14ac:dyDescent="0.25">
      <c r="A5158" s="41">
        <v>105215</v>
      </c>
      <c r="B5158" s="38" t="s">
        <v>17422</v>
      </c>
      <c r="C5158" s="38" t="s">
        <v>92</v>
      </c>
      <c r="D5158" s="39" t="s">
        <v>17423</v>
      </c>
      <c r="F5158" s="12" t="str">
        <f t="shared" si="80"/>
        <v>105215</v>
      </c>
    </row>
    <row r="5159" spans="1:6" ht="13.5" x14ac:dyDescent="0.25">
      <c r="A5159" s="41">
        <v>105216</v>
      </c>
      <c r="B5159" s="38" t="s">
        <v>17424</v>
      </c>
      <c r="C5159" s="38" t="s">
        <v>92</v>
      </c>
      <c r="D5159" s="39" t="s">
        <v>17425</v>
      </c>
      <c r="F5159" s="12" t="str">
        <f t="shared" si="80"/>
        <v>105216</v>
      </c>
    </row>
    <row r="5160" spans="1:6" ht="13.5" x14ac:dyDescent="0.25">
      <c r="A5160" s="41">
        <v>105217</v>
      </c>
      <c r="B5160" s="38" t="s">
        <v>17426</v>
      </c>
      <c r="C5160" s="38" t="s">
        <v>92</v>
      </c>
      <c r="D5160" s="39" t="s">
        <v>8593</v>
      </c>
      <c r="F5160" s="12" t="str">
        <f t="shared" si="80"/>
        <v>105217</v>
      </c>
    </row>
    <row r="5161" spans="1:6" ht="13.5" x14ac:dyDescent="0.25">
      <c r="A5161" s="41">
        <v>105218</v>
      </c>
      <c r="B5161" s="38" t="s">
        <v>17427</v>
      </c>
      <c r="C5161" s="38" t="s">
        <v>92</v>
      </c>
      <c r="D5161" s="39" t="s">
        <v>17428</v>
      </c>
      <c r="F5161" s="12" t="str">
        <f t="shared" si="80"/>
        <v>105218</v>
      </c>
    </row>
    <row r="5162" spans="1:6" ht="13.5" x14ac:dyDescent="0.25">
      <c r="A5162" s="41">
        <v>105219</v>
      </c>
      <c r="B5162" s="38" t="s">
        <v>17429</v>
      </c>
      <c r="C5162" s="38" t="s">
        <v>92</v>
      </c>
      <c r="D5162" s="39" t="s">
        <v>9818</v>
      </c>
      <c r="F5162" s="12" t="str">
        <f t="shared" si="80"/>
        <v>105219</v>
      </c>
    </row>
    <row r="5163" spans="1:6" ht="13.5" x14ac:dyDescent="0.25">
      <c r="A5163" s="41">
        <v>105220</v>
      </c>
      <c r="B5163" s="38" t="s">
        <v>17430</v>
      </c>
      <c r="C5163" s="38" t="s">
        <v>92</v>
      </c>
      <c r="D5163" s="39" t="s">
        <v>17431</v>
      </c>
      <c r="F5163" s="12" t="str">
        <f t="shared" si="80"/>
        <v>105220</v>
      </c>
    </row>
    <row r="5164" spans="1:6" ht="13.5" x14ac:dyDescent="0.25">
      <c r="A5164" s="41">
        <v>105221</v>
      </c>
      <c r="B5164" s="38" t="s">
        <v>17432</v>
      </c>
      <c r="C5164" s="38" t="s">
        <v>92</v>
      </c>
      <c r="D5164" s="39" t="s">
        <v>17433</v>
      </c>
      <c r="F5164" s="12" t="str">
        <f t="shared" si="80"/>
        <v>105221</v>
      </c>
    </row>
    <row r="5165" spans="1:6" ht="13.5" x14ac:dyDescent="0.25">
      <c r="A5165" s="41">
        <v>105222</v>
      </c>
      <c r="B5165" s="38" t="s">
        <v>17434</v>
      </c>
      <c r="C5165" s="38" t="s">
        <v>92</v>
      </c>
      <c r="D5165" s="39" t="s">
        <v>17435</v>
      </c>
      <c r="F5165" s="12" t="str">
        <f t="shared" si="80"/>
        <v>105222</v>
      </c>
    </row>
    <row r="5166" spans="1:6" ht="13.5" x14ac:dyDescent="0.25">
      <c r="A5166" s="41">
        <v>105223</v>
      </c>
      <c r="B5166" s="38" t="s">
        <v>17436</v>
      </c>
      <c r="C5166" s="38" t="s">
        <v>92</v>
      </c>
      <c r="D5166" s="39" t="s">
        <v>17437</v>
      </c>
      <c r="F5166" s="12" t="str">
        <f t="shared" si="80"/>
        <v>105223</v>
      </c>
    </row>
    <row r="5167" spans="1:6" ht="13.5" x14ac:dyDescent="0.25">
      <c r="A5167" s="41">
        <v>105224</v>
      </c>
      <c r="B5167" s="38" t="s">
        <v>17438</v>
      </c>
      <c r="C5167" s="38" t="s">
        <v>92</v>
      </c>
      <c r="D5167" s="39" t="s">
        <v>17439</v>
      </c>
      <c r="F5167" s="12" t="str">
        <f t="shared" si="80"/>
        <v>105224</v>
      </c>
    </row>
    <row r="5168" spans="1:6" ht="13.5" x14ac:dyDescent="0.25">
      <c r="A5168" s="41">
        <v>105225</v>
      </c>
      <c r="B5168" s="38" t="s">
        <v>17440</v>
      </c>
      <c r="C5168" s="38" t="s">
        <v>92</v>
      </c>
      <c r="D5168" s="39" t="s">
        <v>10148</v>
      </c>
      <c r="F5168" s="12" t="str">
        <f t="shared" si="80"/>
        <v>105225</v>
      </c>
    </row>
    <row r="5169" spans="1:6" ht="13.5" x14ac:dyDescent="0.25">
      <c r="A5169" s="41">
        <v>105226</v>
      </c>
      <c r="B5169" s="38" t="s">
        <v>17441</v>
      </c>
      <c r="C5169" s="38" t="s">
        <v>92</v>
      </c>
      <c r="D5169" s="39" t="s">
        <v>8844</v>
      </c>
      <c r="F5169" s="12" t="str">
        <f t="shared" si="80"/>
        <v>105226</v>
      </c>
    </row>
    <row r="5170" spans="1:6" ht="13.5" x14ac:dyDescent="0.25">
      <c r="A5170" s="41">
        <v>105227</v>
      </c>
      <c r="B5170" s="38" t="s">
        <v>17442</v>
      </c>
      <c r="C5170" s="38" t="s">
        <v>92</v>
      </c>
      <c r="D5170" s="39" t="s">
        <v>16549</v>
      </c>
      <c r="F5170" s="12" t="str">
        <f t="shared" si="80"/>
        <v>105227</v>
      </c>
    </row>
    <row r="5171" spans="1:6" ht="13.5" x14ac:dyDescent="0.25">
      <c r="A5171" s="41">
        <v>105228</v>
      </c>
      <c r="B5171" s="38" t="s">
        <v>17443</v>
      </c>
      <c r="C5171" s="38" t="s">
        <v>92</v>
      </c>
      <c r="D5171" s="39" t="s">
        <v>17014</v>
      </c>
      <c r="F5171" s="12" t="str">
        <f t="shared" si="80"/>
        <v>105228</v>
      </c>
    </row>
    <row r="5172" spans="1:6" ht="13.5" x14ac:dyDescent="0.25">
      <c r="A5172" s="41">
        <v>105229</v>
      </c>
      <c r="B5172" s="38" t="s">
        <v>17444</v>
      </c>
      <c r="C5172" s="38" t="s">
        <v>92</v>
      </c>
      <c r="D5172" s="39" t="s">
        <v>17445</v>
      </c>
      <c r="F5172" s="12" t="str">
        <f t="shared" si="80"/>
        <v>105229</v>
      </c>
    </row>
    <row r="5173" spans="1:6" ht="13.5" x14ac:dyDescent="0.25">
      <c r="A5173" s="41">
        <v>105230</v>
      </c>
      <c r="B5173" s="38" t="s">
        <v>17446</v>
      </c>
      <c r="C5173" s="38" t="s">
        <v>92</v>
      </c>
      <c r="D5173" s="39" t="s">
        <v>17447</v>
      </c>
      <c r="F5173" s="12" t="str">
        <f t="shared" si="80"/>
        <v>105230</v>
      </c>
    </row>
    <row r="5174" spans="1:6" ht="13.5" x14ac:dyDescent="0.25">
      <c r="A5174" s="41">
        <v>105231</v>
      </c>
      <c r="B5174" s="38" t="s">
        <v>17448</v>
      </c>
      <c r="C5174" s="38" t="s">
        <v>92</v>
      </c>
      <c r="D5174" s="39" t="s">
        <v>8022</v>
      </c>
      <c r="F5174" s="12" t="str">
        <f t="shared" si="80"/>
        <v>105231</v>
      </c>
    </row>
    <row r="5175" spans="1:6" ht="13.5" x14ac:dyDescent="0.25">
      <c r="A5175" s="41">
        <v>105232</v>
      </c>
      <c r="B5175" s="38" t="s">
        <v>17449</v>
      </c>
      <c r="C5175" s="38" t="s">
        <v>92</v>
      </c>
      <c r="D5175" s="39" t="s">
        <v>16418</v>
      </c>
      <c r="F5175" s="12" t="str">
        <f t="shared" si="80"/>
        <v>105232</v>
      </c>
    </row>
    <row r="5176" spans="1:6" ht="13.5" x14ac:dyDescent="0.25">
      <c r="A5176" s="41">
        <v>105233</v>
      </c>
      <c r="B5176" s="38" t="s">
        <v>17450</v>
      </c>
      <c r="C5176" s="38" t="s">
        <v>92</v>
      </c>
      <c r="D5176" s="39" t="s">
        <v>7179</v>
      </c>
      <c r="F5176" s="12" t="str">
        <f t="shared" si="80"/>
        <v>105233</v>
      </c>
    </row>
    <row r="5177" spans="1:6" ht="13.5" x14ac:dyDescent="0.25">
      <c r="A5177" s="41">
        <v>105234</v>
      </c>
      <c r="B5177" s="38" t="s">
        <v>17451</v>
      </c>
      <c r="C5177" s="38" t="s">
        <v>92</v>
      </c>
      <c r="D5177" s="39" t="s">
        <v>9818</v>
      </c>
      <c r="F5177" s="12" t="str">
        <f t="shared" si="80"/>
        <v>105234</v>
      </c>
    </row>
    <row r="5178" spans="1:6" ht="13.5" x14ac:dyDescent="0.25">
      <c r="A5178" s="41">
        <v>97895</v>
      </c>
      <c r="B5178" s="38" t="s">
        <v>4448</v>
      </c>
      <c r="C5178" s="38" t="s">
        <v>92</v>
      </c>
      <c r="D5178" s="39" t="s">
        <v>17452</v>
      </c>
      <c r="F5178" s="12" t="str">
        <f t="shared" si="80"/>
        <v>97895</v>
      </c>
    </row>
    <row r="5179" spans="1:6" ht="13.5" x14ac:dyDescent="0.25">
      <c r="A5179" s="41">
        <v>97896</v>
      </c>
      <c r="B5179" s="38" t="s">
        <v>4450</v>
      </c>
      <c r="C5179" s="38" t="s">
        <v>92</v>
      </c>
      <c r="D5179" s="39" t="s">
        <v>17453</v>
      </c>
      <c r="F5179" s="12" t="str">
        <f t="shared" si="80"/>
        <v>97896</v>
      </c>
    </row>
    <row r="5180" spans="1:6" ht="13.5" x14ac:dyDescent="0.25">
      <c r="A5180" s="41">
        <v>97897</v>
      </c>
      <c r="B5180" s="38" t="s">
        <v>4451</v>
      </c>
      <c r="C5180" s="38" t="s">
        <v>92</v>
      </c>
      <c r="D5180" s="39" t="s">
        <v>17454</v>
      </c>
      <c r="F5180" s="12" t="str">
        <f t="shared" si="80"/>
        <v>97897</v>
      </c>
    </row>
    <row r="5181" spans="1:6" ht="13.5" x14ac:dyDescent="0.25">
      <c r="A5181" s="41">
        <v>97898</v>
      </c>
      <c r="B5181" s="38" t="s">
        <v>4452</v>
      </c>
      <c r="C5181" s="38" t="s">
        <v>92</v>
      </c>
      <c r="D5181" s="39" t="s">
        <v>17455</v>
      </c>
      <c r="F5181" s="12" t="str">
        <f t="shared" si="80"/>
        <v>97898</v>
      </c>
    </row>
    <row r="5182" spans="1:6" ht="13.5" x14ac:dyDescent="0.25">
      <c r="A5182" s="41">
        <v>97900</v>
      </c>
      <c r="B5182" s="38" t="s">
        <v>4453</v>
      </c>
      <c r="C5182" s="38" t="s">
        <v>92</v>
      </c>
      <c r="D5182" s="39" t="s">
        <v>17456</v>
      </c>
      <c r="F5182" s="12" t="str">
        <f t="shared" si="80"/>
        <v>97900</v>
      </c>
    </row>
    <row r="5183" spans="1:6" ht="13.5" x14ac:dyDescent="0.25">
      <c r="A5183" s="41">
        <v>97901</v>
      </c>
      <c r="B5183" s="38" t="s">
        <v>4454</v>
      </c>
      <c r="C5183" s="38" t="s">
        <v>92</v>
      </c>
      <c r="D5183" s="39" t="s">
        <v>17457</v>
      </c>
      <c r="F5183" s="12" t="str">
        <f t="shared" si="80"/>
        <v>97901</v>
      </c>
    </row>
    <row r="5184" spans="1:6" ht="13.5" x14ac:dyDescent="0.25">
      <c r="A5184" s="41">
        <v>97902</v>
      </c>
      <c r="B5184" s="38" t="s">
        <v>4455</v>
      </c>
      <c r="C5184" s="38" t="s">
        <v>92</v>
      </c>
      <c r="D5184" s="39" t="s">
        <v>17458</v>
      </c>
      <c r="F5184" s="12" t="str">
        <f t="shared" si="80"/>
        <v>97902</v>
      </c>
    </row>
    <row r="5185" spans="1:6" ht="13.5" x14ac:dyDescent="0.25">
      <c r="A5185" s="41">
        <v>97903</v>
      </c>
      <c r="B5185" s="38" t="s">
        <v>4456</v>
      </c>
      <c r="C5185" s="38" t="s">
        <v>92</v>
      </c>
      <c r="D5185" s="39" t="s">
        <v>17459</v>
      </c>
      <c r="F5185" s="12" t="str">
        <f t="shared" si="80"/>
        <v>97903</v>
      </c>
    </row>
    <row r="5186" spans="1:6" ht="13.5" x14ac:dyDescent="0.25">
      <c r="A5186" s="41">
        <v>97904</v>
      </c>
      <c r="B5186" s="38" t="s">
        <v>4457</v>
      </c>
      <c r="C5186" s="38" t="s">
        <v>92</v>
      </c>
      <c r="D5186" s="39" t="s">
        <v>17460</v>
      </c>
      <c r="F5186" s="12" t="str">
        <f t="shared" si="80"/>
        <v>97904</v>
      </c>
    </row>
    <row r="5187" spans="1:6" ht="13.5" x14ac:dyDescent="0.25">
      <c r="A5187" s="41">
        <v>97905</v>
      </c>
      <c r="B5187" s="38" t="s">
        <v>4458</v>
      </c>
      <c r="C5187" s="38" t="s">
        <v>92</v>
      </c>
      <c r="D5187" s="39" t="s">
        <v>8983</v>
      </c>
      <c r="F5187" s="12" t="str">
        <f t="shared" si="80"/>
        <v>97905</v>
      </c>
    </row>
    <row r="5188" spans="1:6" ht="13.5" x14ac:dyDescent="0.25">
      <c r="A5188" s="41">
        <v>97906</v>
      </c>
      <c r="B5188" s="38" t="s">
        <v>4459</v>
      </c>
      <c r="C5188" s="38" t="s">
        <v>92</v>
      </c>
      <c r="D5188" s="39" t="s">
        <v>17461</v>
      </c>
      <c r="F5188" s="12" t="str">
        <f t="shared" ref="F5188:F5251" si="81">CLEAN(A5188)</f>
        <v>97906</v>
      </c>
    </row>
    <row r="5189" spans="1:6" ht="13.5" x14ac:dyDescent="0.25">
      <c r="A5189" s="41">
        <v>97907</v>
      </c>
      <c r="B5189" s="38" t="s">
        <v>4460</v>
      </c>
      <c r="C5189" s="38" t="s">
        <v>92</v>
      </c>
      <c r="D5189" s="39" t="s">
        <v>17462</v>
      </c>
      <c r="F5189" s="12" t="str">
        <f t="shared" si="81"/>
        <v>97907</v>
      </c>
    </row>
    <row r="5190" spans="1:6" ht="13.5" x14ac:dyDescent="0.25">
      <c r="A5190" s="41">
        <v>97908</v>
      </c>
      <c r="B5190" s="38" t="s">
        <v>4461</v>
      </c>
      <c r="C5190" s="38" t="s">
        <v>92</v>
      </c>
      <c r="D5190" s="39" t="s">
        <v>17463</v>
      </c>
      <c r="F5190" s="12" t="str">
        <f t="shared" si="81"/>
        <v>97908</v>
      </c>
    </row>
    <row r="5191" spans="1:6" ht="13.5" x14ac:dyDescent="0.25">
      <c r="A5191" s="41">
        <v>98102</v>
      </c>
      <c r="B5191" s="38" t="s">
        <v>4462</v>
      </c>
      <c r="C5191" s="38" t="s">
        <v>92</v>
      </c>
      <c r="D5191" s="39" t="s">
        <v>17464</v>
      </c>
      <c r="F5191" s="12" t="str">
        <f t="shared" si="81"/>
        <v>98102</v>
      </c>
    </row>
    <row r="5192" spans="1:6" ht="13.5" x14ac:dyDescent="0.25">
      <c r="A5192" s="41">
        <v>98104</v>
      </c>
      <c r="B5192" s="38" t="s">
        <v>4463</v>
      </c>
      <c r="C5192" s="38" t="s">
        <v>92</v>
      </c>
      <c r="D5192" s="39" t="s">
        <v>17465</v>
      </c>
      <c r="F5192" s="12" t="str">
        <f t="shared" si="81"/>
        <v>98104</v>
      </c>
    </row>
    <row r="5193" spans="1:6" ht="13.5" x14ac:dyDescent="0.25">
      <c r="A5193" s="41">
        <v>98105</v>
      </c>
      <c r="B5193" s="38" t="s">
        <v>4464</v>
      </c>
      <c r="C5193" s="38" t="s">
        <v>92</v>
      </c>
      <c r="D5193" s="39" t="s">
        <v>17466</v>
      </c>
      <c r="F5193" s="12" t="str">
        <f t="shared" si="81"/>
        <v>98105</v>
      </c>
    </row>
    <row r="5194" spans="1:6" ht="13.5" x14ac:dyDescent="0.25">
      <c r="A5194" s="41">
        <v>98106</v>
      </c>
      <c r="B5194" s="38" t="s">
        <v>4465</v>
      </c>
      <c r="C5194" s="38" t="s">
        <v>92</v>
      </c>
      <c r="D5194" s="39" t="s">
        <v>17467</v>
      </c>
      <c r="F5194" s="12" t="str">
        <f t="shared" si="81"/>
        <v>98106</v>
      </c>
    </row>
    <row r="5195" spans="1:6" ht="13.5" x14ac:dyDescent="0.25">
      <c r="A5195" s="41">
        <v>98107</v>
      </c>
      <c r="B5195" s="38" t="s">
        <v>4466</v>
      </c>
      <c r="C5195" s="38" t="s">
        <v>92</v>
      </c>
      <c r="D5195" s="39" t="s">
        <v>17468</v>
      </c>
      <c r="F5195" s="12" t="str">
        <f t="shared" si="81"/>
        <v>98107</v>
      </c>
    </row>
    <row r="5196" spans="1:6" ht="13.5" x14ac:dyDescent="0.25">
      <c r="A5196" s="41">
        <v>98108</v>
      </c>
      <c r="B5196" s="38" t="s">
        <v>4467</v>
      </c>
      <c r="C5196" s="38" t="s">
        <v>92</v>
      </c>
      <c r="D5196" s="39" t="s">
        <v>17469</v>
      </c>
      <c r="F5196" s="12" t="str">
        <f t="shared" si="81"/>
        <v>98108</v>
      </c>
    </row>
    <row r="5197" spans="1:6" ht="13.5" x14ac:dyDescent="0.25">
      <c r="A5197" s="41">
        <v>99250</v>
      </c>
      <c r="B5197" s="38" t="s">
        <v>4468</v>
      </c>
      <c r="C5197" s="38" t="s">
        <v>92</v>
      </c>
      <c r="D5197" s="39" t="s">
        <v>14391</v>
      </c>
      <c r="F5197" s="12" t="str">
        <f t="shared" si="81"/>
        <v>99250</v>
      </c>
    </row>
    <row r="5198" spans="1:6" ht="13.5" x14ac:dyDescent="0.25">
      <c r="A5198" s="41">
        <v>99251</v>
      </c>
      <c r="B5198" s="38" t="s">
        <v>4469</v>
      </c>
      <c r="C5198" s="38" t="s">
        <v>92</v>
      </c>
      <c r="D5198" s="39" t="s">
        <v>17470</v>
      </c>
      <c r="F5198" s="12" t="str">
        <f t="shared" si="81"/>
        <v>99251</v>
      </c>
    </row>
    <row r="5199" spans="1:6" ht="13.5" x14ac:dyDescent="0.25">
      <c r="A5199" s="41">
        <v>99253</v>
      </c>
      <c r="B5199" s="38" t="s">
        <v>80</v>
      </c>
      <c r="C5199" s="38" t="s">
        <v>92</v>
      </c>
      <c r="D5199" s="39" t="s">
        <v>17471</v>
      </c>
      <c r="F5199" s="12" t="str">
        <f t="shared" si="81"/>
        <v>99253</v>
      </c>
    </row>
    <row r="5200" spans="1:6" ht="13.5" x14ac:dyDescent="0.25">
      <c r="A5200" s="41">
        <v>99255</v>
      </c>
      <c r="B5200" s="38" t="s">
        <v>4470</v>
      </c>
      <c r="C5200" s="38" t="s">
        <v>92</v>
      </c>
      <c r="D5200" s="39" t="s">
        <v>17472</v>
      </c>
      <c r="F5200" s="12" t="str">
        <f t="shared" si="81"/>
        <v>99255</v>
      </c>
    </row>
    <row r="5201" spans="1:6" ht="13.5" x14ac:dyDescent="0.25">
      <c r="A5201" s="41">
        <v>99257</v>
      </c>
      <c r="B5201" s="38" t="s">
        <v>4471</v>
      </c>
      <c r="C5201" s="38" t="s">
        <v>92</v>
      </c>
      <c r="D5201" s="39" t="s">
        <v>17473</v>
      </c>
      <c r="F5201" s="12" t="str">
        <f t="shared" si="81"/>
        <v>99257</v>
      </c>
    </row>
    <row r="5202" spans="1:6" ht="13.5" x14ac:dyDescent="0.25">
      <c r="A5202" s="41">
        <v>99258</v>
      </c>
      <c r="B5202" s="38" t="s">
        <v>4472</v>
      </c>
      <c r="C5202" s="38" t="s">
        <v>92</v>
      </c>
      <c r="D5202" s="39" t="s">
        <v>17474</v>
      </c>
      <c r="F5202" s="12" t="str">
        <f t="shared" si="81"/>
        <v>99258</v>
      </c>
    </row>
    <row r="5203" spans="1:6" ht="13.5" x14ac:dyDescent="0.25">
      <c r="A5203" s="41">
        <v>99260</v>
      </c>
      <c r="B5203" s="38" t="s">
        <v>4473</v>
      </c>
      <c r="C5203" s="38" t="s">
        <v>92</v>
      </c>
      <c r="D5203" s="39" t="s">
        <v>17475</v>
      </c>
      <c r="F5203" s="12" t="str">
        <f t="shared" si="81"/>
        <v>99260</v>
      </c>
    </row>
    <row r="5204" spans="1:6" ht="13.5" x14ac:dyDescent="0.25">
      <c r="A5204" s="41">
        <v>99262</v>
      </c>
      <c r="B5204" s="38" t="s">
        <v>4474</v>
      </c>
      <c r="C5204" s="38" t="s">
        <v>92</v>
      </c>
      <c r="D5204" s="39" t="s">
        <v>17476</v>
      </c>
      <c r="F5204" s="12" t="str">
        <f t="shared" si="81"/>
        <v>99262</v>
      </c>
    </row>
    <row r="5205" spans="1:6" ht="13.5" x14ac:dyDescent="0.25">
      <c r="A5205" s="41">
        <v>99264</v>
      </c>
      <c r="B5205" s="38" t="s">
        <v>4475</v>
      </c>
      <c r="C5205" s="38" t="s">
        <v>92</v>
      </c>
      <c r="D5205" s="39" t="s">
        <v>17477</v>
      </c>
      <c r="F5205" s="12" t="str">
        <f t="shared" si="81"/>
        <v>99264</v>
      </c>
    </row>
    <row r="5206" spans="1:6" ht="13.5" x14ac:dyDescent="0.25">
      <c r="A5206" s="41">
        <v>102587</v>
      </c>
      <c r="B5206" s="38" t="s">
        <v>4476</v>
      </c>
      <c r="C5206" s="38" t="s">
        <v>92</v>
      </c>
      <c r="D5206" s="39" t="s">
        <v>14088</v>
      </c>
      <c r="F5206" s="12" t="str">
        <f t="shared" si="81"/>
        <v>102587</v>
      </c>
    </row>
    <row r="5207" spans="1:6" ht="13.5" x14ac:dyDescent="0.25">
      <c r="A5207" s="41">
        <v>102588</v>
      </c>
      <c r="B5207" s="38" t="s">
        <v>4477</v>
      </c>
      <c r="C5207" s="38" t="s">
        <v>92</v>
      </c>
      <c r="D5207" s="39" t="s">
        <v>11794</v>
      </c>
      <c r="F5207" s="12" t="str">
        <f t="shared" si="81"/>
        <v>102588</v>
      </c>
    </row>
    <row r="5208" spans="1:6" ht="13.5" x14ac:dyDescent="0.25">
      <c r="A5208" s="41">
        <v>102589</v>
      </c>
      <c r="B5208" s="38" t="s">
        <v>4478</v>
      </c>
      <c r="C5208" s="38" t="s">
        <v>92</v>
      </c>
      <c r="D5208" s="39" t="s">
        <v>10284</v>
      </c>
      <c r="F5208" s="12" t="str">
        <f t="shared" si="81"/>
        <v>102589</v>
      </c>
    </row>
    <row r="5209" spans="1:6" ht="13.5" x14ac:dyDescent="0.25">
      <c r="A5209" s="41">
        <v>102590</v>
      </c>
      <c r="B5209" s="38" t="s">
        <v>4479</v>
      </c>
      <c r="C5209" s="38" t="s">
        <v>92</v>
      </c>
      <c r="D5209" s="39" t="s">
        <v>10922</v>
      </c>
      <c r="F5209" s="12" t="str">
        <f t="shared" si="81"/>
        <v>102590</v>
      </c>
    </row>
    <row r="5210" spans="1:6" ht="13.5" x14ac:dyDescent="0.25">
      <c r="A5210" s="41">
        <v>102591</v>
      </c>
      <c r="B5210" s="38" t="s">
        <v>4480</v>
      </c>
      <c r="C5210" s="38" t="s">
        <v>92</v>
      </c>
      <c r="D5210" s="39" t="s">
        <v>6531</v>
      </c>
      <c r="F5210" s="12" t="str">
        <f t="shared" si="81"/>
        <v>102591</v>
      </c>
    </row>
    <row r="5211" spans="1:6" ht="13.5" x14ac:dyDescent="0.25">
      <c r="A5211" s="41">
        <v>102592</v>
      </c>
      <c r="B5211" s="38" t="s">
        <v>407</v>
      </c>
      <c r="C5211" s="38" t="s">
        <v>92</v>
      </c>
      <c r="D5211" s="39" t="s">
        <v>9851</v>
      </c>
      <c r="F5211" s="12" t="str">
        <f t="shared" si="81"/>
        <v>102592</v>
      </c>
    </row>
    <row r="5212" spans="1:6" ht="13.5" x14ac:dyDescent="0.25">
      <c r="A5212" s="41">
        <v>102593</v>
      </c>
      <c r="B5212" s="38" t="s">
        <v>401</v>
      </c>
      <c r="C5212" s="38" t="s">
        <v>92</v>
      </c>
      <c r="D5212" s="39" t="s">
        <v>9990</v>
      </c>
      <c r="F5212" s="12" t="str">
        <f t="shared" si="81"/>
        <v>102593</v>
      </c>
    </row>
    <row r="5213" spans="1:6" ht="13.5" x14ac:dyDescent="0.25">
      <c r="A5213" s="41">
        <v>102594</v>
      </c>
      <c r="B5213" s="38" t="s">
        <v>4481</v>
      </c>
      <c r="C5213" s="38" t="s">
        <v>92</v>
      </c>
      <c r="D5213" s="39" t="s">
        <v>17478</v>
      </c>
      <c r="F5213" s="12" t="str">
        <f t="shared" si="81"/>
        <v>102594</v>
      </c>
    </row>
    <row r="5214" spans="1:6" ht="13.5" x14ac:dyDescent="0.25">
      <c r="A5214" s="41">
        <v>102595</v>
      </c>
      <c r="B5214" s="38" t="s">
        <v>402</v>
      </c>
      <c r="C5214" s="38" t="s">
        <v>92</v>
      </c>
      <c r="D5214" s="39" t="s">
        <v>9078</v>
      </c>
      <c r="F5214" s="12" t="str">
        <f t="shared" si="81"/>
        <v>102595</v>
      </c>
    </row>
    <row r="5215" spans="1:6" ht="13.5" x14ac:dyDescent="0.25">
      <c r="A5215" s="41">
        <v>102596</v>
      </c>
      <c r="B5215" s="38" t="s">
        <v>4482</v>
      </c>
      <c r="C5215" s="38" t="s">
        <v>92</v>
      </c>
      <c r="D5215" s="39" t="s">
        <v>14137</v>
      </c>
      <c r="F5215" s="12" t="str">
        <f t="shared" si="81"/>
        <v>102596</v>
      </c>
    </row>
    <row r="5216" spans="1:6" ht="13.5" x14ac:dyDescent="0.25">
      <c r="A5216" s="41">
        <v>102597</v>
      </c>
      <c r="B5216" s="38" t="s">
        <v>403</v>
      </c>
      <c r="C5216" s="38" t="s">
        <v>92</v>
      </c>
      <c r="D5216" s="39" t="s">
        <v>17479</v>
      </c>
      <c r="F5216" s="12" t="str">
        <f t="shared" si="81"/>
        <v>102597</v>
      </c>
    </row>
    <row r="5217" spans="1:6" ht="13.5" x14ac:dyDescent="0.25">
      <c r="A5217" s="41">
        <v>102598</v>
      </c>
      <c r="B5217" s="38" t="s">
        <v>4483</v>
      </c>
      <c r="C5217" s="38" t="s">
        <v>92</v>
      </c>
      <c r="D5217" s="39" t="s">
        <v>14095</v>
      </c>
      <c r="F5217" s="12" t="str">
        <f t="shared" si="81"/>
        <v>102598</v>
      </c>
    </row>
    <row r="5218" spans="1:6" ht="13.5" x14ac:dyDescent="0.25">
      <c r="A5218" s="41">
        <v>102599</v>
      </c>
      <c r="B5218" s="38" t="s">
        <v>4484</v>
      </c>
      <c r="C5218" s="38" t="s">
        <v>92</v>
      </c>
      <c r="D5218" s="39" t="s">
        <v>16455</v>
      </c>
      <c r="F5218" s="12" t="str">
        <f t="shared" si="81"/>
        <v>102599</v>
      </c>
    </row>
    <row r="5219" spans="1:6" ht="13.5" x14ac:dyDescent="0.25">
      <c r="A5219" s="41">
        <v>102600</v>
      </c>
      <c r="B5219" s="38" t="s">
        <v>4485</v>
      </c>
      <c r="C5219" s="38" t="s">
        <v>92</v>
      </c>
      <c r="D5219" s="39" t="s">
        <v>9378</v>
      </c>
      <c r="F5219" s="12" t="str">
        <f t="shared" si="81"/>
        <v>102600</v>
      </c>
    </row>
    <row r="5220" spans="1:6" ht="13.5" x14ac:dyDescent="0.25">
      <c r="A5220" s="41">
        <v>102601</v>
      </c>
      <c r="B5220" s="38" t="s">
        <v>4486</v>
      </c>
      <c r="C5220" s="38" t="s">
        <v>92</v>
      </c>
      <c r="D5220" s="39" t="s">
        <v>17480</v>
      </c>
      <c r="F5220" s="12" t="str">
        <f t="shared" si="81"/>
        <v>102601</v>
      </c>
    </row>
    <row r="5221" spans="1:6" ht="13.5" x14ac:dyDescent="0.25">
      <c r="A5221" s="41">
        <v>102602</v>
      </c>
      <c r="B5221" s="38" t="s">
        <v>4487</v>
      </c>
      <c r="C5221" s="38" t="s">
        <v>92</v>
      </c>
      <c r="D5221" s="39" t="s">
        <v>8114</v>
      </c>
      <c r="F5221" s="12" t="str">
        <f t="shared" si="81"/>
        <v>102602</v>
      </c>
    </row>
    <row r="5222" spans="1:6" ht="13.5" x14ac:dyDescent="0.25">
      <c r="A5222" s="41">
        <v>102603</v>
      </c>
      <c r="B5222" s="38" t="s">
        <v>4488</v>
      </c>
      <c r="C5222" s="38" t="s">
        <v>92</v>
      </c>
      <c r="D5222" s="39" t="s">
        <v>16504</v>
      </c>
      <c r="F5222" s="12" t="str">
        <f t="shared" si="81"/>
        <v>102603</v>
      </c>
    </row>
    <row r="5223" spans="1:6" ht="13.5" x14ac:dyDescent="0.25">
      <c r="A5223" s="41">
        <v>102604</v>
      </c>
      <c r="B5223" s="38" t="s">
        <v>4489</v>
      </c>
      <c r="C5223" s="38" t="s">
        <v>92</v>
      </c>
      <c r="D5223" s="39" t="s">
        <v>7449</v>
      </c>
      <c r="F5223" s="12" t="str">
        <f t="shared" si="81"/>
        <v>102604</v>
      </c>
    </row>
    <row r="5224" spans="1:6" ht="13.5" x14ac:dyDescent="0.25">
      <c r="A5224" s="41">
        <v>102605</v>
      </c>
      <c r="B5224" s="38" t="s">
        <v>4490</v>
      </c>
      <c r="C5224" s="38" t="s">
        <v>92</v>
      </c>
      <c r="D5224" s="39" t="s">
        <v>17481</v>
      </c>
      <c r="F5224" s="12" t="str">
        <f t="shared" si="81"/>
        <v>102605</v>
      </c>
    </row>
    <row r="5225" spans="1:6" ht="13.5" x14ac:dyDescent="0.25">
      <c r="A5225" s="41">
        <v>102606</v>
      </c>
      <c r="B5225" s="38" t="s">
        <v>4491</v>
      </c>
      <c r="C5225" s="38" t="s">
        <v>92</v>
      </c>
      <c r="D5225" s="39" t="s">
        <v>17482</v>
      </c>
      <c r="F5225" s="12" t="str">
        <f t="shared" si="81"/>
        <v>102606</v>
      </c>
    </row>
    <row r="5226" spans="1:6" ht="13.5" x14ac:dyDescent="0.25">
      <c r="A5226" s="41">
        <v>102607</v>
      </c>
      <c r="B5226" s="38" t="s">
        <v>4492</v>
      </c>
      <c r="C5226" s="38" t="s">
        <v>92</v>
      </c>
      <c r="D5226" s="39" t="s">
        <v>17483</v>
      </c>
      <c r="F5226" s="12" t="str">
        <f t="shared" si="81"/>
        <v>102607</v>
      </c>
    </row>
    <row r="5227" spans="1:6" ht="13.5" x14ac:dyDescent="0.25">
      <c r="A5227" s="41">
        <v>102608</v>
      </c>
      <c r="B5227" s="38" t="s">
        <v>4493</v>
      </c>
      <c r="C5227" s="38" t="s">
        <v>92</v>
      </c>
      <c r="D5227" s="39" t="s">
        <v>17484</v>
      </c>
      <c r="F5227" s="12" t="str">
        <f t="shared" si="81"/>
        <v>102608</v>
      </c>
    </row>
    <row r="5228" spans="1:6" ht="13.5" x14ac:dyDescent="0.25">
      <c r="A5228" s="41">
        <v>102609</v>
      </c>
      <c r="B5228" s="38" t="s">
        <v>408</v>
      </c>
      <c r="C5228" s="38" t="s">
        <v>92</v>
      </c>
      <c r="D5228" s="39" t="s">
        <v>17485</v>
      </c>
      <c r="F5228" s="12" t="str">
        <f t="shared" si="81"/>
        <v>102609</v>
      </c>
    </row>
    <row r="5229" spans="1:6" ht="13.5" x14ac:dyDescent="0.25">
      <c r="A5229" s="41">
        <v>102610</v>
      </c>
      <c r="B5229" s="38" t="s">
        <v>4494</v>
      </c>
      <c r="C5229" s="38" t="s">
        <v>92</v>
      </c>
      <c r="D5229" s="39" t="s">
        <v>17486</v>
      </c>
      <c r="F5229" s="12" t="str">
        <f t="shared" si="81"/>
        <v>102610</v>
      </c>
    </row>
    <row r="5230" spans="1:6" ht="13.5" x14ac:dyDescent="0.25">
      <c r="A5230" s="41">
        <v>102611</v>
      </c>
      <c r="B5230" s="38" t="s">
        <v>4495</v>
      </c>
      <c r="C5230" s="38" t="s">
        <v>92</v>
      </c>
      <c r="D5230" s="39" t="s">
        <v>17487</v>
      </c>
      <c r="F5230" s="12" t="str">
        <f t="shared" si="81"/>
        <v>102611</v>
      </c>
    </row>
    <row r="5231" spans="1:6" ht="13.5" x14ac:dyDescent="0.25">
      <c r="A5231" s="41">
        <v>102612</v>
      </c>
      <c r="B5231" s="38" t="s">
        <v>4496</v>
      </c>
      <c r="C5231" s="38" t="s">
        <v>92</v>
      </c>
      <c r="D5231" s="39" t="s">
        <v>17488</v>
      </c>
      <c r="F5231" s="12" t="str">
        <f t="shared" si="81"/>
        <v>102612</v>
      </c>
    </row>
    <row r="5232" spans="1:6" ht="13.5" x14ac:dyDescent="0.25">
      <c r="A5232" s="41">
        <v>102613</v>
      </c>
      <c r="B5232" s="38" t="s">
        <v>4497</v>
      </c>
      <c r="C5232" s="38" t="s">
        <v>92</v>
      </c>
      <c r="D5232" s="39" t="s">
        <v>17489</v>
      </c>
      <c r="F5232" s="12" t="str">
        <f t="shared" si="81"/>
        <v>102613</v>
      </c>
    </row>
    <row r="5233" spans="1:6" ht="13.5" x14ac:dyDescent="0.25">
      <c r="A5233" s="41">
        <v>102614</v>
      </c>
      <c r="B5233" s="38" t="s">
        <v>4498</v>
      </c>
      <c r="C5233" s="38" t="s">
        <v>92</v>
      </c>
      <c r="D5233" s="39" t="s">
        <v>17490</v>
      </c>
      <c r="F5233" s="12" t="str">
        <f t="shared" si="81"/>
        <v>102614</v>
      </c>
    </row>
    <row r="5234" spans="1:6" ht="13.5" x14ac:dyDescent="0.25">
      <c r="A5234" s="41">
        <v>102615</v>
      </c>
      <c r="B5234" s="38" t="s">
        <v>4499</v>
      </c>
      <c r="C5234" s="38" t="s">
        <v>92</v>
      </c>
      <c r="D5234" s="39" t="s">
        <v>17491</v>
      </c>
      <c r="F5234" s="12" t="str">
        <f t="shared" si="81"/>
        <v>102615</v>
      </c>
    </row>
    <row r="5235" spans="1:6" ht="13.5" x14ac:dyDescent="0.25">
      <c r="A5235" s="41">
        <v>102616</v>
      </c>
      <c r="B5235" s="38" t="s">
        <v>4500</v>
      </c>
      <c r="C5235" s="38" t="s">
        <v>92</v>
      </c>
      <c r="D5235" s="39" t="s">
        <v>17492</v>
      </c>
      <c r="F5235" s="12" t="str">
        <f t="shared" si="81"/>
        <v>102616</v>
      </c>
    </row>
    <row r="5236" spans="1:6" ht="13.5" x14ac:dyDescent="0.25">
      <c r="A5236" s="41">
        <v>102617</v>
      </c>
      <c r="B5236" s="38" t="s">
        <v>4501</v>
      </c>
      <c r="C5236" s="38" t="s">
        <v>92</v>
      </c>
      <c r="D5236" s="39" t="s">
        <v>17493</v>
      </c>
      <c r="F5236" s="12" t="str">
        <f t="shared" si="81"/>
        <v>102617</v>
      </c>
    </row>
    <row r="5237" spans="1:6" ht="13.5" x14ac:dyDescent="0.25">
      <c r="A5237" s="41">
        <v>102618</v>
      </c>
      <c r="B5237" s="38" t="s">
        <v>404</v>
      </c>
      <c r="C5237" s="38" t="s">
        <v>92</v>
      </c>
      <c r="D5237" s="39" t="s">
        <v>17494</v>
      </c>
      <c r="F5237" s="12" t="str">
        <f t="shared" si="81"/>
        <v>102618</v>
      </c>
    </row>
    <row r="5238" spans="1:6" ht="13.5" x14ac:dyDescent="0.25">
      <c r="A5238" s="41">
        <v>102619</v>
      </c>
      <c r="B5238" s="38" t="s">
        <v>4502</v>
      </c>
      <c r="C5238" s="38" t="s">
        <v>92</v>
      </c>
      <c r="D5238" s="39" t="s">
        <v>17495</v>
      </c>
      <c r="F5238" s="12" t="str">
        <f t="shared" si="81"/>
        <v>102619</v>
      </c>
    </row>
    <row r="5239" spans="1:6" ht="13.5" x14ac:dyDescent="0.25">
      <c r="A5239" s="41">
        <v>102620</v>
      </c>
      <c r="B5239" s="38" t="s">
        <v>4503</v>
      </c>
      <c r="C5239" s="38" t="s">
        <v>92</v>
      </c>
      <c r="D5239" s="39" t="s">
        <v>17496</v>
      </c>
      <c r="F5239" s="12" t="str">
        <f t="shared" si="81"/>
        <v>102620</v>
      </c>
    </row>
    <row r="5240" spans="1:6" ht="13.5" x14ac:dyDescent="0.25">
      <c r="A5240" s="41">
        <v>102621</v>
      </c>
      <c r="B5240" s="38" t="s">
        <v>4504</v>
      </c>
      <c r="C5240" s="38" t="s">
        <v>92</v>
      </c>
      <c r="D5240" s="39" t="s">
        <v>17497</v>
      </c>
      <c r="F5240" s="12" t="str">
        <f t="shared" si="81"/>
        <v>102621</v>
      </c>
    </row>
    <row r="5241" spans="1:6" ht="13.5" x14ac:dyDescent="0.25">
      <c r="A5241" s="41">
        <v>102622</v>
      </c>
      <c r="B5241" s="38" t="s">
        <v>4505</v>
      </c>
      <c r="C5241" s="38" t="s">
        <v>92</v>
      </c>
      <c r="D5241" s="39" t="s">
        <v>17498</v>
      </c>
      <c r="F5241" s="12" t="str">
        <f t="shared" si="81"/>
        <v>102622</v>
      </c>
    </row>
    <row r="5242" spans="1:6" ht="13.5" x14ac:dyDescent="0.25">
      <c r="A5242" s="41">
        <v>102623</v>
      </c>
      <c r="B5242" s="38" t="s">
        <v>4507</v>
      </c>
      <c r="C5242" s="38" t="s">
        <v>92</v>
      </c>
      <c r="D5242" s="39" t="s">
        <v>17499</v>
      </c>
      <c r="F5242" s="12" t="str">
        <f t="shared" si="81"/>
        <v>102623</v>
      </c>
    </row>
    <row r="5243" spans="1:6" ht="13.5" x14ac:dyDescent="0.25">
      <c r="A5243" s="41">
        <v>89482</v>
      </c>
      <c r="B5243" s="38" t="s">
        <v>4508</v>
      </c>
      <c r="C5243" s="38" t="s">
        <v>92</v>
      </c>
      <c r="D5243" s="39" t="s">
        <v>8805</v>
      </c>
      <c r="F5243" s="12" t="str">
        <f t="shared" si="81"/>
        <v>89482</v>
      </c>
    </row>
    <row r="5244" spans="1:6" ht="13.5" x14ac:dyDescent="0.25">
      <c r="A5244" s="41">
        <v>89491</v>
      </c>
      <c r="B5244" s="38" t="s">
        <v>4509</v>
      </c>
      <c r="C5244" s="38" t="s">
        <v>92</v>
      </c>
      <c r="D5244" s="39" t="s">
        <v>17500</v>
      </c>
      <c r="F5244" s="12" t="str">
        <f t="shared" si="81"/>
        <v>89491</v>
      </c>
    </row>
    <row r="5245" spans="1:6" ht="13.5" x14ac:dyDescent="0.25">
      <c r="A5245" s="41">
        <v>89495</v>
      </c>
      <c r="B5245" s="38" t="s">
        <v>4510</v>
      </c>
      <c r="C5245" s="38" t="s">
        <v>92</v>
      </c>
      <c r="D5245" s="39" t="s">
        <v>6796</v>
      </c>
      <c r="F5245" s="12" t="str">
        <f t="shared" si="81"/>
        <v>89495</v>
      </c>
    </row>
    <row r="5246" spans="1:6" ht="13.5" x14ac:dyDescent="0.25">
      <c r="A5246" s="41">
        <v>89707</v>
      </c>
      <c r="B5246" s="38" t="s">
        <v>302</v>
      </c>
      <c r="C5246" s="38" t="s">
        <v>92</v>
      </c>
      <c r="D5246" s="39" t="s">
        <v>7491</v>
      </c>
      <c r="F5246" s="12" t="str">
        <f t="shared" si="81"/>
        <v>89707</v>
      </c>
    </row>
    <row r="5247" spans="1:6" ht="13.5" x14ac:dyDescent="0.25">
      <c r="A5247" s="41">
        <v>89708</v>
      </c>
      <c r="B5247" s="38" t="s">
        <v>4511</v>
      </c>
      <c r="C5247" s="38" t="s">
        <v>92</v>
      </c>
      <c r="D5247" s="39" t="s">
        <v>17501</v>
      </c>
      <c r="F5247" s="12" t="str">
        <f t="shared" si="81"/>
        <v>89708</v>
      </c>
    </row>
    <row r="5248" spans="1:6" ht="13.5" x14ac:dyDescent="0.25">
      <c r="A5248" s="41">
        <v>89709</v>
      </c>
      <c r="B5248" s="38" t="s">
        <v>4512</v>
      </c>
      <c r="C5248" s="38" t="s">
        <v>92</v>
      </c>
      <c r="D5248" s="39" t="s">
        <v>9433</v>
      </c>
      <c r="F5248" s="12" t="str">
        <f t="shared" si="81"/>
        <v>89709</v>
      </c>
    </row>
    <row r="5249" spans="1:6" ht="13.5" x14ac:dyDescent="0.25">
      <c r="A5249" s="41">
        <v>89710</v>
      </c>
      <c r="B5249" s="38" t="s">
        <v>379</v>
      </c>
      <c r="C5249" s="38" t="s">
        <v>92</v>
      </c>
      <c r="D5249" s="39" t="s">
        <v>6796</v>
      </c>
      <c r="F5249" s="12" t="str">
        <f t="shared" si="81"/>
        <v>89710</v>
      </c>
    </row>
    <row r="5250" spans="1:6" ht="13.5" x14ac:dyDescent="0.25">
      <c r="A5250" s="41">
        <v>104326</v>
      </c>
      <c r="B5250" s="38" t="s">
        <v>4513</v>
      </c>
      <c r="C5250" s="38" t="s">
        <v>92</v>
      </c>
      <c r="D5250" s="39" t="s">
        <v>16268</v>
      </c>
      <c r="F5250" s="12" t="str">
        <f t="shared" si="81"/>
        <v>104326</v>
      </c>
    </row>
    <row r="5251" spans="1:6" ht="13.5" x14ac:dyDescent="0.25">
      <c r="A5251" s="41">
        <v>104327</v>
      </c>
      <c r="B5251" s="38" t="s">
        <v>4514</v>
      </c>
      <c r="C5251" s="38" t="s">
        <v>92</v>
      </c>
      <c r="D5251" s="39" t="s">
        <v>17502</v>
      </c>
      <c r="F5251" s="12" t="str">
        <f t="shared" si="81"/>
        <v>104327</v>
      </c>
    </row>
    <row r="5252" spans="1:6" ht="13.5" x14ac:dyDescent="0.25">
      <c r="A5252" s="41">
        <v>104328</v>
      </c>
      <c r="B5252" s="38" t="s">
        <v>4515</v>
      </c>
      <c r="C5252" s="38" t="s">
        <v>92</v>
      </c>
      <c r="D5252" s="39" t="s">
        <v>17503</v>
      </c>
      <c r="F5252" s="12" t="str">
        <f t="shared" ref="F5252:F5315" si="82">CLEAN(A5252)</f>
        <v>104328</v>
      </c>
    </row>
    <row r="5253" spans="1:6" ht="13.5" x14ac:dyDescent="0.25">
      <c r="A5253" s="41">
        <v>104329</v>
      </c>
      <c r="B5253" s="38" t="s">
        <v>4516</v>
      </c>
      <c r="C5253" s="38" t="s">
        <v>92</v>
      </c>
      <c r="D5253" s="39" t="s">
        <v>13790</v>
      </c>
      <c r="F5253" s="12" t="str">
        <f t="shared" si="82"/>
        <v>104329</v>
      </c>
    </row>
    <row r="5254" spans="1:6" ht="13.5" x14ac:dyDescent="0.25">
      <c r="A5254" s="41">
        <v>86872</v>
      </c>
      <c r="B5254" s="38" t="s">
        <v>4517</v>
      </c>
      <c r="C5254" s="38" t="s">
        <v>92</v>
      </c>
      <c r="D5254" s="39" t="s">
        <v>17504</v>
      </c>
      <c r="F5254" s="12" t="str">
        <f t="shared" si="82"/>
        <v>86872</v>
      </c>
    </row>
    <row r="5255" spans="1:6" ht="13.5" x14ac:dyDescent="0.25">
      <c r="A5255" s="41">
        <v>86874</v>
      </c>
      <c r="B5255" s="38" t="s">
        <v>4518</v>
      </c>
      <c r="C5255" s="38" t="s">
        <v>92</v>
      </c>
      <c r="D5255" s="39" t="s">
        <v>17505</v>
      </c>
      <c r="F5255" s="12" t="str">
        <f t="shared" si="82"/>
        <v>86874</v>
      </c>
    </row>
    <row r="5256" spans="1:6" ht="13.5" x14ac:dyDescent="0.25">
      <c r="A5256" s="41">
        <v>86875</v>
      </c>
      <c r="B5256" s="38" t="s">
        <v>4519</v>
      </c>
      <c r="C5256" s="38" t="s">
        <v>92</v>
      </c>
      <c r="D5256" s="39" t="s">
        <v>17506</v>
      </c>
      <c r="F5256" s="12" t="str">
        <f t="shared" si="82"/>
        <v>86875</v>
      </c>
    </row>
    <row r="5257" spans="1:6" ht="13.5" x14ac:dyDescent="0.25">
      <c r="A5257" s="41">
        <v>86876</v>
      </c>
      <c r="B5257" s="38" t="s">
        <v>4520</v>
      </c>
      <c r="C5257" s="38" t="s">
        <v>92</v>
      </c>
      <c r="D5257" s="39" t="s">
        <v>17507</v>
      </c>
      <c r="F5257" s="12" t="str">
        <f t="shared" si="82"/>
        <v>86876</v>
      </c>
    </row>
    <row r="5258" spans="1:6" ht="13.5" x14ac:dyDescent="0.25">
      <c r="A5258" s="41">
        <v>86877</v>
      </c>
      <c r="B5258" s="38" t="s">
        <v>17508</v>
      </c>
      <c r="C5258" s="38" t="s">
        <v>92</v>
      </c>
      <c r="D5258" s="39" t="s">
        <v>17509</v>
      </c>
      <c r="F5258" s="12" t="str">
        <f t="shared" si="82"/>
        <v>86877</v>
      </c>
    </row>
    <row r="5259" spans="1:6" ht="13.5" x14ac:dyDescent="0.25">
      <c r="A5259" s="41">
        <v>86878</v>
      </c>
      <c r="B5259" s="38" t="s">
        <v>17510</v>
      </c>
      <c r="C5259" s="38" t="s">
        <v>92</v>
      </c>
      <c r="D5259" s="39" t="s">
        <v>17511</v>
      </c>
      <c r="F5259" s="12" t="str">
        <f t="shared" si="82"/>
        <v>86878</v>
      </c>
    </row>
    <row r="5260" spans="1:6" ht="13.5" x14ac:dyDescent="0.25">
      <c r="A5260" s="41">
        <v>86879</v>
      </c>
      <c r="B5260" s="38" t="s">
        <v>17512</v>
      </c>
      <c r="C5260" s="38" t="s">
        <v>92</v>
      </c>
      <c r="D5260" s="39" t="s">
        <v>9530</v>
      </c>
      <c r="F5260" s="12" t="str">
        <f t="shared" si="82"/>
        <v>86879</v>
      </c>
    </row>
    <row r="5261" spans="1:6" ht="13.5" x14ac:dyDescent="0.25">
      <c r="A5261" s="41">
        <v>86880</v>
      </c>
      <c r="B5261" s="38" t="s">
        <v>17513</v>
      </c>
      <c r="C5261" s="38" t="s">
        <v>92</v>
      </c>
      <c r="D5261" s="39" t="s">
        <v>17336</v>
      </c>
      <c r="F5261" s="12" t="str">
        <f t="shared" si="82"/>
        <v>86880</v>
      </c>
    </row>
    <row r="5262" spans="1:6" ht="13.5" x14ac:dyDescent="0.25">
      <c r="A5262" s="41">
        <v>86881</v>
      </c>
      <c r="B5262" s="38" t="s">
        <v>17514</v>
      </c>
      <c r="C5262" s="38" t="s">
        <v>92</v>
      </c>
      <c r="D5262" s="39" t="s">
        <v>17515</v>
      </c>
      <c r="F5262" s="12" t="str">
        <f t="shared" si="82"/>
        <v>86881</v>
      </c>
    </row>
    <row r="5263" spans="1:6" ht="13.5" x14ac:dyDescent="0.25">
      <c r="A5263" s="41">
        <v>86882</v>
      </c>
      <c r="B5263" s="38" t="s">
        <v>17516</v>
      </c>
      <c r="C5263" s="38" t="s">
        <v>92</v>
      </c>
      <c r="D5263" s="39" t="s">
        <v>17517</v>
      </c>
      <c r="F5263" s="12" t="str">
        <f t="shared" si="82"/>
        <v>86882</v>
      </c>
    </row>
    <row r="5264" spans="1:6" ht="13.5" x14ac:dyDescent="0.25">
      <c r="A5264" s="41">
        <v>86883</v>
      </c>
      <c r="B5264" s="38" t="s">
        <v>4521</v>
      </c>
      <c r="C5264" s="38" t="s">
        <v>92</v>
      </c>
      <c r="D5264" s="39" t="s">
        <v>7597</v>
      </c>
      <c r="F5264" s="12" t="str">
        <f t="shared" si="82"/>
        <v>86883</v>
      </c>
    </row>
    <row r="5265" spans="1:6" ht="13.5" x14ac:dyDescent="0.25">
      <c r="A5265" s="41">
        <v>86884</v>
      </c>
      <c r="B5265" s="38" t="s">
        <v>17518</v>
      </c>
      <c r="C5265" s="38" t="s">
        <v>92</v>
      </c>
      <c r="D5265" s="39" t="s">
        <v>9820</v>
      </c>
      <c r="F5265" s="12" t="str">
        <f t="shared" si="82"/>
        <v>86884</v>
      </c>
    </row>
    <row r="5266" spans="1:6" ht="13.5" x14ac:dyDescent="0.25">
      <c r="A5266" s="41">
        <v>86885</v>
      </c>
      <c r="B5266" s="38" t="s">
        <v>17519</v>
      </c>
      <c r="C5266" s="38" t="s">
        <v>92</v>
      </c>
      <c r="D5266" s="39" t="s">
        <v>17520</v>
      </c>
      <c r="F5266" s="12" t="str">
        <f t="shared" si="82"/>
        <v>86885</v>
      </c>
    </row>
    <row r="5267" spans="1:6" ht="13.5" x14ac:dyDescent="0.25">
      <c r="A5267" s="41">
        <v>86886</v>
      </c>
      <c r="B5267" s="38" t="s">
        <v>4522</v>
      </c>
      <c r="C5267" s="38" t="s">
        <v>92</v>
      </c>
      <c r="D5267" s="39" t="s">
        <v>17521</v>
      </c>
      <c r="F5267" s="12" t="str">
        <f t="shared" si="82"/>
        <v>86886</v>
      </c>
    </row>
    <row r="5268" spans="1:6" ht="13.5" x14ac:dyDescent="0.25">
      <c r="A5268" s="41">
        <v>86887</v>
      </c>
      <c r="B5268" s="38" t="s">
        <v>4523</v>
      </c>
      <c r="C5268" s="38" t="s">
        <v>92</v>
      </c>
      <c r="D5268" s="39" t="s">
        <v>14398</v>
      </c>
      <c r="F5268" s="12" t="str">
        <f t="shared" si="82"/>
        <v>86887</v>
      </c>
    </row>
    <row r="5269" spans="1:6" ht="13.5" x14ac:dyDescent="0.25">
      <c r="A5269" s="41">
        <v>86888</v>
      </c>
      <c r="B5269" s="38" t="s">
        <v>4524</v>
      </c>
      <c r="C5269" s="38" t="s">
        <v>92</v>
      </c>
      <c r="D5269" s="39" t="s">
        <v>17522</v>
      </c>
      <c r="F5269" s="12" t="str">
        <f t="shared" si="82"/>
        <v>86888</v>
      </c>
    </row>
    <row r="5270" spans="1:6" ht="13.5" x14ac:dyDescent="0.25">
      <c r="A5270" s="41">
        <v>86889</v>
      </c>
      <c r="B5270" s="38" t="s">
        <v>4525</v>
      </c>
      <c r="C5270" s="38" t="s">
        <v>92</v>
      </c>
      <c r="D5270" s="39" t="s">
        <v>17523</v>
      </c>
      <c r="F5270" s="12" t="str">
        <f t="shared" si="82"/>
        <v>86889</v>
      </c>
    </row>
    <row r="5271" spans="1:6" ht="13.5" x14ac:dyDescent="0.25">
      <c r="A5271" s="41">
        <v>86893</v>
      </c>
      <c r="B5271" s="38" t="s">
        <v>4527</v>
      </c>
      <c r="C5271" s="38" t="s">
        <v>92</v>
      </c>
      <c r="D5271" s="39" t="s">
        <v>17524</v>
      </c>
      <c r="F5271" s="12" t="str">
        <f t="shared" si="82"/>
        <v>86893</v>
      </c>
    </row>
    <row r="5272" spans="1:6" ht="13.5" x14ac:dyDescent="0.25">
      <c r="A5272" s="41">
        <v>86894</v>
      </c>
      <c r="B5272" s="38" t="s">
        <v>4528</v>
      </c>
      <c r="C5272" s="38" t="s">
        <v>92</v>
      </c>
      <c r="D5272" s="39" t="s">
        <v>17525</v>
      </c>
      <c r="F5272" s="12" t="str">
        <f t="shared" si="82"/>
        <v>86894</v>
      </c>
    </row>
    <row r="5273" spans="1:6" ht="13.5" x14ac:dyDescent="0.25">
      <c r="A5273" s="41">
        <v>86895</v>
      </c>
      <c r="B5273" s="38" t="s">
        <v>4529</v>
      </c>
      <c r="C5273" s="38" t="s">
        <v>92</v>
      </c>
      <c r="D5273" s="39" t="s">
        <v>17526</v>
      </c>
      <c r="F5273" s="12" t="str">
        <f t="shared" si="82"/>
        <v>86895</v>
      </c>
    </row>
    <row r="5274" spans="1:6" ht="13.5" x14ac:dyDescent="0.25">
      <c r="A5274" s="41">
        <v>86899</v>
      </c>
      <c r="B5274" s="38" t="s">
        <v>4530</v>
      </c>
      <c r="C5274" s="38" t="s">
        <v>92</v>
      </c>
      <c r="D5274" s="39" t="s">
        <v>17527</v>
      </c>
      <c r="F5274" s="12" t="str">
        <f t="shared" si="82"/>
        <v>86899</v>
      </c>
    </row>
    <row r="5275" spans="1:6" ht="13.5" x14ac:dyDescent="0.25">
      <c r="A5275" s="41">
        <v>86900</v>
      </c>
      <c r="B5275" s="38" t="s">
        <v>4531</v>
      </c>
      <c r="C5275" s="38" t="s">
        <v>92</v>
      </c>
      <c r="D5275" s="39" t="s">
        <v>17528</v>
      </c>
      <c r="F5275" s="12" t="str">
        <f t="shared" si="82"/>
        <v>86900</v>
      </c>
    </row>
    <row r="5276" spans="1:6" ht="13.5" x14ac:dyDescent="0.25">
      <c r="A5276" s="41">
        <v>86901</v>
      </c>
      <c r="B5276" s="38" t="s">
        <v>4532</v>
      </c>
      <c r="C5276" s="38" t="s">
        <v>92</v>
      </c>
      <c r="D5276" s="39" t="s">
        <v>17529</v>
      </c>
      <c r="F5276" s="12" t="str">
        <f t="shared" si="82"/>
        <v>86901</v>
      </c>
    </row>
    <row r="5277" spans="1:6" ht="13.5" x14ac:dyDescent="0.25">
      <c r="A5277" s="41">
        <v>86902</v>
      </c>
      <c r="B5277" s="38" t="s">
        <v>4533</v>
      </c>
      <c r="C5277" s="38" t="s">
        <v>92</v>
      </c>
      <c r="D5277" s="39" t="s">
        <v>17530</v>
      </c>
      <c r="F5277" s="12" t="str">
        <f t="shared" si="82"/>
        <v>86902</v>
      </c>
    </row>
    <row r="5278" spans="1:6" ht="13.5" x14ac:dyDescent="0.25">
      <c r="A5278" s="41">
        <v>86903</v>
      </c>
      <c r="B5278" s="38" t="s">
        <v>4534</v>
      </c>
      <c r="C5278" s="38" t="s">
        <v>92</v>
      </c>
      <c r="D5278" s="39" t="s">
        <v>17531</v>
      </c>
      <c r="F5278" s="12" t="str">
        <f t="shared" si="82"/>
        <v>86903</v>
      </c>
    </row>
    <row r="5279" spans="1:6" ht="13.5" x14ac:dyDescent="0.25">
      <c r="A5279" s="41">
        <v>86904</v>
      </c>
      <c r="B5279" s="38" t="s">
        <v>4535</v>
      </c>
      <c r="C5279" s="38" t="s">
        <v>92</v>
      </c>
      <c r="D5279" s="39" t="s">
        <v>17532</v>
      </c>
      <c r="F5279" s="12" t="str">
        <f t="shared" si="82"/>
        <v>86904</v>
      </c>
    </row>
    <row r="5280" spans="1:6" ht="13.5" x14ac:dyDescent="0.25">
      <c r="A5280" s="41">
        <v>86905</v>
      </c>
      <c r="B5280" s="38" t="s">
        <v>4536</v>
      </c>
      <c r="C5280" s="38" t="s">
        <v>92</v>
      </c>
      <c r="D5280" s="39" t="s">
        <v>17533</v>
      </c>
      <c r="F5280" s="12" t="str">
        <f t="shared" si="82"/>
        <v>86905</v>
      </c>
    </row>
    <row r="5281" spans="1:6" ht="13.5" x14ac:dyDescent="0.25">
      <c r="A5281" s="41">
        <v>86906</v>
      </c>
      <c r="B5281" s="38" t="s">
        <v>17534</v>
      </c>
      <c r="C5281" s="38" t="s">
        <v>92</v>
      </c>
      <c r="D5281" s="39" t="s">
        <v>17535</v>
      </c>
      <c r="F5281" s="12" t="str">
        <f t="shared" si="82"/>
        <v>86906</v>
      </c>
    </row>
    <row r="5282" spans="1:6" ht="13.5" x14ac:dyDescent="0.25">
      <c r="A5282" s="41">
        <v>86908</v>
      </c>
      <c r="B5282" s="38" t="s">
        <v>4537</v>
      </c>
      <c r="C5282" s="38" t="s">
        <v>92</v>
      </c>
      <c r="D5282" s="39" t="s">
        <v>17536</v>
      </c>
      <c r="F5282" s="12" t="str">
        <f t="shared" si="82"/>
        <v>86908</v>
      </c>
    </row>
    <row r="5283" spans="1:6" ht="13.5" x14ac:dyDescent="0.25">
      <c r="A5283" s="41">
        <v>86909</v>
      </c>
      <c r="B5283" s="38" t="s">
        <v>17537</v>
      </c>
      <c r="C5283" s="38" t="s">
        <v>92</v>
      </c>
      <c r="D5283" s="39" t="s">
        <v>17538</v>
      </c>
      <c r="F5283" s="12" t="str">
        <f t="shared" si="82"/>
        <v>86909</v>
      </c>
    </row>
    <row r="5284" spans="1:6" ht="13.5" x14ac:dyDescent="0.25">
      <c r="A5284" s="41">
        <v>86910</v>
      </c>
      <c r="B5284" s="38" t="s">
        <v>17539</v>
      </c>
      <c r="C5284" s="38" t="s">
        <v>92</v>
      </c>
      <c r="D5284" s="39" t="s">
        <v>17540</v>
      </c>
      <c r="F5284" s="12" t="str">
        <f t="shared" si="82"/>
        <v>86910</v>
      </c>
    </row>
    <row r="5285" spans="1:6" ht="13.5" x14ac:dyDescent="0.25">
      <c r="A5285" s="41">
        <v>86911</v>
      </c>
      <c r="B5285" s="38" t="s">
        <v>17541</v>
      </c>
      <c r="C5285" s="38" t="s">
        <v>92</v>
      </c>
      <c r="D5285" s="39" t="s">
        <v>17542</v>
      </c>
      <c r="F5285" s="12" t="str">
        <f t="shared" si="82"/>
        <v>86911</v>
      </c>
    </row>
    <row r="5286" spans="1:6" ht="13.5" x14ac:dyDescent="0.25">
      <c r="A5286" s="41">
        <v>86913</v>
      </c>
      <c r="B5286" s="38" t="s">
        <v>17543</v>
      </c>
      <c r="C5286" s="38" t="s">
        <v>92</v>
      </c>
      <c r="D5286" s="39" t="s">
        <v>17544</v>
      </c>
      <c r="F5286" s="12" t="str">
        <f t="shared" si="82"/>
        <v>86913</v>
      </c>
    </row>
    <row r="5287" spans="1:6" ht="13.5" x14ac:dyDescent="0.25">
      <c r="A5287" s="41">
        <v>86914</v>
      </c>
      <c r="B5287" s="38" t="s">
        <v>17545</v>
      </c>
      <c r="C5287" s="38" t="s">
        <v>92</v>
      </c>
      <c r="D5287" s="39" t="s">
        <v>17546</v>
      </c>
      <c r="F5287" s="12" t="str">
        <f t="shared" si="82"/>
        <v>86914</v>
      </c>
    </row>
    <row r="5288" spans="1:6" ht="13.5" x14ac:dyDescent="0.25">
      <c r="A5288" s="41">
        <v>86915</v>
      </c>
      <c r="B5288" s="38" t="s">
        <v>17547</v>
      </c>
      <c r="C5288" s="38" t="s">
        <v>92</v>
      </c>
      <c r="D5288" s="39" t="s">
        <v>17548</v>
      </c>
      <c r="F5288" s="12" t="str">
        <f t="shared" si="82"/>
        <v>86915</v>
      </c>
    </row>
    <row r="5289" spans="1:6" ht="13.5" x14ac:dyDescent="0.25">
      <c r="A5289" s="41">
        <v>86916</v>
      </c>
      <c r="B5289" s="38" t="s">
        <v>17549</v>
      </c>
      <c r="C5289" s="38" t="s">
        <v>92</v>
      </c>
      <c r="D5289" s="39" t="s">
        <v>17550</v>
      </c>
      <c r="F5289" s="12" t="str">
        <f t="shared" si="82"/>
        <v>86916</v>
      </c>
    </row>
    <row r="5290" spans="1:6" ht="13.5" x14ac:dyDescent="0.25">
      <c r="A5290" s="41">
        <v>86919</v>
      </c>
      <c r="B5290" s="38" t="s">
        <v>4538</v>
      </c>
      <c r="C5290" s="38" t="s">
        <v>92</v>
      </c>
      <c r="D5290" s="39" t="s">
        <v>17551</v>
      </c>
      <c r="F5290" s="12" t="str">
        <f t="shared" si="82"/>
        <v>86919</v>
      </c>
    </row>
    <row r="5291" spans="1:6" ht="13.5" x14ac:dyDescent="0.25">
      <c r="A5291" s="41">
        <v>86920</v>
      </c>
      <c r="B5291" s="38" t="s">
        <v>4539</v>
      </c>
      <c r="C5291" s="38" t="s">
        <v>92</v>
      </c>
      <c r="D5291" s="39" t="s">
        <v>17552</v>
      </c>
      <c r="F5291" s="12" t="str">
        <f t="shared" si="82"/>
        <v>86920</v>
      </c>
    </row>
    <row r="5292" spans="1:6" ht="13.5" x14ac:dyDescent="0.25">
      <c r="A5292" s="41">
        <v>86921</v>
      </c>
      <c r="B5292" s="38" t="s">
        <v>4540</v>
      </c>
      <c r="C5292" s="38" t="s">
        <v>92</v>
      </c>
      <c r="D5292" s="39" t="s">
        <v>17553</v>
      </c>
      <c r="F5292" s="12" t="str">
        <f t="shared" si="82"/>
        <v>86921</v>
      </c>
    </row>
    <row r="5293" spans="1:6" ht="13.5" x14ac:dyDescent="0.25">
      <c r="A5293" s="41">
        <v>86922</v>
      </c>
      <c r="B5293" s="38" t="s">
        <v>4541</v>
      </c>
      <c r="C5293" s="38" t="s">
        <v>92</v>
      </c>
      <c r="D5293" s="39" t="s">
        <v>17554</v>
      </c>
      <c r="F5293" s="12" t="str">
        <f t="shared" si="82"/>
        <v>86922</v>
      </c>
    </row>
    <row r="5294" spans="1:6" ht="13.5" x14ac:dyDescent="0.25">
      <c r="A5294" s="41">
        <v>86923</v>
      </c>
      <c r="B5294" s="38" t="s">
        <v>4542</v>
      </c>
      <c r="C5294" s="38" t="s">
        <v>92</v>
      </c>
      <c r="D5294" s="39" t="s">
        <v>17555</v>
      </c>
      <c r="F5294" s="12" t="str">
        <f t="shared" si="82"/>
        <v>86923</v>
      </c>
    </row>
    <row r="5295" spans="1:6" ht="13.5" x14ac:dyDescent="0.25">
      <c r="A5295" s="41">
        <v>86924</v>
      </c>
      <c r="B5295" s="38" t="s">
        <v>4543</v>
      </c>
      <c r="C5295" s="38" t="s">
        <v>92</v>
      </c>
      <c r="D5295" s="39" t="s">
        <v>17556</v>
      </c>
      <c r="F5295" s="12" t="str">
        <f t="shared" si="82"/>
        <v>86924</v>
      </c>
    </row>
    <row r="5296" spans="1:6" ht="13.5" x14ac:dyDescent="0.25">
      <c r="A5296" s="41">
        <v>86925</v>
      </c>
      <c r="B5296" s="38" t="s">
        <v>4544</v>
      </c>
      <c r="C5296" s="38" t="s">
        <v>92</v>
      </c>
      <c r="D5296" s="39" t="s">
        <v>17557</v>
      </c>
      <c r="F5296" s="12" t="str">
        <f t="shared" si="82"/>
        <v>86925</v>
      </c>
    </row>
    <row r="5297" spans="1:6" ht="13.5" x14ac:dyDescent="0.25">
      <c r="A5297" s="41">
        <v>86926</v>
      </c>
      <c r="B5297" s="38" t="s">
        <v>4545</v>
      </c>
      <c r="C5297" s="38" t="s">
        <v>92</v>
      </c>
      <c r="D5297" s="39" t="s">
        <v>17558</v>
      </c>
      <c r="F5297" s="12" t="str">
        <f t="shared" si="82"/>
        <v>86926</v>
      </c>
    </row>
    <row r="5298" spans="1:6" ht="13.5" x14ac:dyDescent="0.25">
      <c r="A5298" s="41">
        <v>86927</v>
      </c>
      <c r="B5298" s="38" t="s">
        <v>4546</v>
      </c>
      <c r="C5298" s="38" t="s">
        <v>92</v>
      </c>
      <c r="D5298" s="39" t="s">
        <v>17559</v>
      </c>
      <c r="F5298" s="12" t="str">
        <f t="shared" si="82"/>
        <v>86927</v>
      </c>
    </row>
    <row r="5299" spans="1:6" ht="13.5" x14ac:dyDescent="0.25">
      <c r="A5299" s="41">
        <v>86928</v>
      </c>
      <c r="B5299" s="38" t="s">
        <v>4547</v>
      </c>
      <c r="C5299" s="38" t="s">
        <v>92</v>
      </c>
      <c r="D5299" s="39" t="s">
        <v>17560</v>
      </c>
      <c r="F5299" s="12" t="str">
        <f t="shared" si="82"/>
        <v>86928</v>
      </c>
    </row>
    <row r="5300" spans="1:6" ht="13.5" x14ac:dyDescent="0.25">
      <c r="A5300" s="41">
        <v>86929</v>
      </c>
      <c r="B5300" s="38" t="s">
        <v>4548</v>
      </c>
      <c r="C5300" s="38" t="s">
        <v>92</v>
      </c>
      <c r="D5300" s="39" t="s">
        <v>17561</v>
      </c>
      <c r="F5300" s="12" t="str">
        <f t="shared" si="82"/>
        <v>86929</v>
      </c>
    </row>
    <row r="5301" spans="1:6" ht="13.5" x14ac:dyDescent="0.25">
      <c r="A5301" s="41">
        <v>86930</v>
      </c>
      <c r="B5301" s="38" t="s">
        <v>4549</v>
      </c>
      <c r="C5301" s="38" t="s">
        <v>92</v>
      </c>
      <c r="D5301" s="39" t="s">
        <v>17562</v>
      </c>
      <c r="F5301" s="12" t="str">
        <f t="shared" si="82"/>
        <v>86930</v>
      </c>
    </row>
    <row r="5302" spans="1:6" ht="13.5" x14ac:dyDescent="0.25">
      <c r="A5302" s="41">
        <v>86931</v>
      </c>
      <c r="B5302" s="38" t="s">
        <v>292</v>
      </c>
      <c r="C5302" s="38" t="s">
        <v>92</v>
      </c>
      <c r="D5302" s="39" t="s">
        <v>17563</v>
      </c>
      <c r="F5302" s="12" t="str">
        <f t="shared" si="82"/>
        <v>86931</v>
      </c>
    </row>
    <row r="5303" spans="1:6" ht="13.5" x14ac:dyDescent="0.25">
      <c r="A5303" s="41">
        <v>86932</v>
      </c>
      <c r="B5303" s="38" t="s">
        <v>4550</v>
      </c>
      <c r="C5303" s="38" t="s">
        <v>92</v>
      </c>
      <c r="D5303" s="39" t="s">
        <v>17564</v>
      </c>
      <c r="F5303" s="12" t="str">
        <f t="shared" si="82"/>
        <v>86932</v>
      </c>
    </row>
    <row r="5304" spans="1:6" ht="13.5" x14ac:dyDescent="0.25">
      <c r="A5304" s="41">
        <v>86933</v>
      </c>
      <c r="B5304" s="38" t="s">
        <v>4551</v>
      </c>
      <c r="C5304" s="38" t="s">
        <v>92</v>
      </c>
      <c r="D5304" s="39" t="s">
        <v>17565</v>
      </c>
      <c r="F5304" s="12" t="str">
        <f t="shared" si="82"/>
        <v>86933</v>
      </c>
    </row>
    <row r="5305" spans="1:6" ht="13.5" x14ac:dyDescent="0.25">
      <c r="A5305" s="41">
        <v>86934</v>
      </c>
      <c r="B5305" s="38" t="s">
        <v>293</v>
      </c>
      <c r="C5305" s="38" t="s">
        <v>92</v>
      </c>
      <c r="D5305" s="39" t="s">
        <v>17566</v>
      </c>
      <c r="F5305" s="12" t="str">
        <f t="shared" si="82"/>
        <v>86934</v>
      </c>
    </row>
    <row r="5306" spans="1:6" ht="13.5" x14ac:dyDescent="0.25">
      <c r="A5306" s="41">
        <v>86935</v>
      </c>
      <c r="B5306" s="38" t="s">
        <v>4552</v>
      </c>
      <c r="C5306" s="38" t="s">
        <v>92</v>
      </c>
      <c r="D5306" s="39" t="s">
        <v>17567</v>
      </c>
      <c r="F5306" s="12" t="str">
        <f t="shared" si="82"/>
        <v>86935</v>
      </c>
    </row>
    <row r="5307" spans="1:6" ht="13.5" x14ac:dyDescent="0.25">
      <c r="A5307" s="41">
        <v>86936</v>
      </c>
      <c r="B5307" s="38" t="s">
        <v>4553</v>
      </c>
      <c r="C5307" s="38" t="s">
        <v>92</v>
      </c>
      <c r="D5307" s="39" t="s">
        <v>17568</v>
      </c>
      <c r="F5307" s="12" t="str">
        <f t="shared" si="82"/>
        <v>86936</v>
      </c>
    </row>
    <row r="5308" spans="1:6" ht="13.5" x14ac:dyDescent="0.25">
      <c r="A5308" s="41">
        <v>86937</v>
      </c>
      <c r="B5308" s="38" t="s">
        <v>4554</v>
      </c>
      <c r="C5308" s="38" t="s">
        <v>92</v>
      </c>
      <c r="D5308" s="39" t="s">
        <v>17569</v>
      </c>
      <c r="F5308" s="12" t="str">
        <f t="shared" si="82"/>
        <v>86937</v>
      </c>
    </row>
    <row r="5309" spans="1:6" ht="13.5" x14ac:dyDescent="0.25">
      <c r="A5309" s="41">
        <v>86938</v>
      </c>
      <c r="B5309" s="38" t="s">
        <v>4555</v>
      </c>
      <c r="C5309" s="38" t="s">
        <v>92</v>
      </c>
      <c r="D5309" s="39" t="s">
        <v>17570</v>
      </c>
      <c r="F5309" s="12" t="str">
        <f t="shared" si="82"/>
        <v>86938</v>
      </c>
    </row>
    <row r="5310" spans="1:6" ht="13.5" x14ac:dyDescent="0.25">
      <c r="A5310" s="41">
        <v>86939</v>
      </c>
      <c r="B5310" s="38" t="s">
        <v>4556</v>
      </c>
      <c r="C5310" s="38" t="s">
        <v>92</v>
      </c>
      <c r="D5310" s="39" t="s">
        <v>17571</v>
      </c>
      <c r="F5310" s="12" t="str">
        <f t="shared" si="82"/>
        <v>86939</v>
      </c>
    </row>
    <row r="5311" spans="1:6" ht="13.5" x14ac:dyDescent="0.25">
      <c r="A5311" s="41">
        <v>86940</v>
      </c>
      <c r="B5311" s="38" t="s">
        <v>4557</v>
      </c>
      <c r="C5311" s="38" t="s">
        <v>92</v>
      </c>
      <c r="D5311" s="39" t="s">
        <v>17572</v>
      </c>
      <c r="F5311" s="12" t="str">
        <f t="shared" si="82"/>
        <v>86940</v>
      </c>
    </row>
    <row r="5312" spans="1:6" ht="13.5" x14ac:dyDescent="0.25">
      <c r="A5312" s="41">
        <v>86941</v>
      </c>
      <c r="B5312" s="38" t="s">
        <v>4558</v>
      </c>
      <c r="C5312" s="38" t="s">
        <v>92</v>
      </c>
      <c r="D5312" s="39" t="s">
        <v>17573</v>
      </c>
      <c r="F5312" s="12" t="str">
        <f t="shared" si="82"/>
        <v>86941</v>
      </c>
    </row>
    <row r="5313" spans="1:6" ht="13.5" x14ac:dyDescent="0.25">
      <c r="A5313" s="41">
        <v>86942</v>
      </c>
      <c r="B5313" s="38" t="s">
        <v>4559</v>
      </c>
      <c r="C5313" s="38" t="s">
        <v>92</v>
      </c>
      <c r="D5313" s="39" t="s">
        <v>11949</v>
      </c>
      <c r="F5313" s="12" t="str">
        <f t="shared" si="82"/>
        <v>86942</v>
      </c>
    </row>
    <row r="5314" spans="1:6" ht="13.5" x14ac:dyDescent="0.25">
      <c r="A5314" s="41">
        <v>86943</v>
      </c>
      <c r="B5314" s="38" t="s">
        <v>294</v>
      </c>
      <c r="C5314" s="38" t="s">
        <v>92</v>
      </c>
      <c r="D5314" s="39" t="s">
        <v>17574</v>
      </c>
      <c r="F5314" s="12" t="str">
        <f t="shared" si="82"/>
        <v>86943</v>
      </c>
    </row>
    <row r="5315" spans="1:6" ht="13.5" x14ac:dyDescent="0.25">
      <c r="A5315" s="41">
        <v>86947</v>
      </c>
      <c r="B5315" s="38" t="s">
        <v>4560</v>
      </c>
      <c r="C5315" s="38" t="s">
        <v>92</v>
      </c>
      <c r="D5315" s="39" t="s">
        <v>17575</v>
      </c>
      <c r="F5315" s="12" t="str">
        <f t="shared" si="82"/>
        <v>86947</v>
      </c>
    </row>
    <row r="5316" spans="1:6" ht="13.5" x14ac:dyDescent="0.25">
      <c r="A5316" s="41">
        <v>93396</v>
      </c>
      <c r="B5316" s="38" t="s">
        <v>4561</v>
      </c>
      <c r="C5316" s="38" t="s">
        <v>92</v>
      </c>
      <c r="D5316" s="39" t="s">
        <v>17576</v>
      </c>
      <c r="F5316" s="12" t="str">
        <f t="shared" ref="F5316:F5379" si="83">CLEAN(A5316)</f>
        <v>93396</v>
      </c>
    </row>
    <row r="5317" spans="1:6" ht="13.5" x14ac:dyDescent="0.25">
      <c r="A5317" s="41">
        <v>93441</v>
      </c>
      <c r="B5317" s="38" t="s">
        <v>17577</v>
      </c>
      <c r="C5317" s="38" t="s">
        <v>92</v>
      </c>
      <c r="D5317" s="39" t="s">
        <v>17578</v>
      </c>
      <c r="F5317" s="12" t="str">
        <f t="shared" si="83"/>
        <v>93441</v>
      </c>
    </row>
    <row r="5318" spans="1:6" ht="13.5" x14ac:dyDescent="0.25">
      <c r="A5318" s="41">
        <v>93442</v>
      </c>
      <c r="B5318" s="38" t="s">
        <v>17579</v>
      </c>
      <c r="C5318" s="38" t="s">
        <v>92</v>
      </c>
      <c r="D5318" s="39" t="s">
        <v>17580</v>
      </c>
      <c r="F5318" s="12" t="str">
        <f t="shared" si="83"/>
        <v>93442</v>
      </c>
    </row>
    <row r="5319" spans="1:6" ht="13.5" x14ac:dyDescent="0.25">
      <c r="A5319" s="41">
        <v>95469</v>
      </c>
      <c r="B5319" s="38" t="s">
        <v>4562</v>
      </c>
      <c r="C5319" s="38" t="s">
        <v>92</v>
      </c>
      <c r="D5319" s="39" t="s">
        <v>17581</v>
      </c>
      <c r="F5319" s="12" t="str">
        <f t="shared" si="83"/>
        <v>95469</v>
      </c>
    </row>
    <row r="5320" spans="1:6" ht="13.5" x14ac:dyDescent="0.25">
      <c r="A5320" s="41">
        <v>95470</v>
      </c>
      <c r="B5320" s="38" t="s">
        <v>17582</v>
      </c>
      <c r="C5320" s="38" t="s">
        <v>92</v>
      </c>
      <c r="D5320" s="39" t="s">
        <v>16926</v>
      </c>
      <c r="F5320" s="12" t="str">
        <f t="shared" si="83"/>
        <v>95470</v>
      </c>
    </row>
    <row r="5321" spans="1:6" ht="13.5" x14ac:dyDescent="0.25">
      <c r="A5321" s="41">
        <v>95471</v>
      </c>
      <c r="B5321" s="38" t="s">
        <v>4563</v>
      </c>
      <c r="C5321" s="38" t="s">
        <v>92</v>
      </c>
      <c r="D5321" s="39" t="s">
        <v>17583</v>
      </c>
      <c r="F5321" s="12" t="str">
        <f t="shared" si="83"/>
        <v>95471</v>
      </c>
    </row>
    <row r="5322" spans="1:6" ht="13.5" x14ac:dyDescent="0.25">
      <c r="A5322" s="41">
        <v>95472</v>
      </c>
      <c r="B5322" s="38" t="s">
        <v>4564</v>
      </c>
      <c r="C5322" s="38" t="s">
        <v>92</v>
      </c>
      <c r="D5322" s="39" t="s">
        <v>17584</v>
      </c>
      <c r="F5322" s="12" t="str">
        <f t="shared" si="83"/>
        <v>95472</v>
      </c>
    </row>
    <row r="5323" spans="1:6" ht="13.5" x14ac:dyDescent="0.25">
      <c r="A5323" s="41">
        <v>95542</v>
      </c>
      <c r="B5323" s="38" t="s">
        <v>4565</v>
      </c>
      <c r="C5323" s="38" t="s">
        <v>92</v>
      </c>
      <c r="D5323" s="39" t="s">
        <v>17585</v>
      </c>
      <c r="F5323" s="12" t="str">
        <f t="shared" si="83"/>
        <v>95542</v>
      </c>
    </row>
    <row r="5324" spans="1:6" ht="13.5" x14ac:dyDescent="0.25">
      <c r="A5324" s="41">
        <v>95543</v>
      </c>
      <c r="B5324" s="38" t="s">
        <v>4566</v>
      </c>
      <c r="C5324" s="38" t="s">
        <v>92</v>
      </c>
      <c r="D5324" s="39" t="s">
        <v>17586</v>
      </c>
      <c r="F5324" s="12" t="str">
        <f t="shared" si="83"/>
        <v>95543</v>
      </c>
    </row>
    <row r="5325" spans="1:6" ht="13.5" x14ac:dyDescent="0.25">
      <c r="A5325" s="41">
        <v>95544</v>
      </c>
      <c r="B5325" s="38" t="s">
        <v>4567</v>
      </c>
      <c r="C5325" s="38" t="s">
        <v>92</v>
      </c>
      <c r="D5325" s="39" t="s">
        <v>14301</v>
      </c>
      <c r="F5325" s="12" t="str">
        <f t="shared" si="83"/>
        <v>95544</v>
      </c>
    </row>
    <row r="5326" spans="1:6" ht="13.5" x14ac:dyDescent="0.25">
      <c r="A5326" s="41">
        <v>95545</v>
      </c>
      <c r="B5326" s="38" t="s">
        <v>4568</v>
      </c>
      <c r="C5326" s="38" t="s">
        <v>92</v>
      </c>
      <c r="D5326" s="39" t="s">
        <v>17587</v>
      </c>
      <c r="F5326" s="12" t="str">
        <f t="shared" si="83"/>
        <v>95545</v>
      </c>
    </row>
    <row r="5327" spans="1:6" ht="13.5" x14ac:dyDescent="0.25">
      <c r="A5327" s="41">
        <v>95546</v>
      </c>
      <c r="B5327" s="38" t="s">
        <v>4569</v>
      </c>
      <c r="C5327" s="38" t="s">
        <v>92</v>
      </c>
      <c r="D5327" s="39" t="s">
        <v>17588</v>
      </c>
      <c r="F5327" s="12" t="str">
        <f t="shared" si="83"/>
        <v>95546</v>
      </c>
    </row>
    <row r="5328" spans="1:6" ht="13.5" x14ac:dyDescent="0.25">
      <c r="A5328" s="41">
        <v>95547</v>
      </c>
      <c r="B5328" s="38" t="s">
        <v>4570</v>
      </c>
      <c r="C5328" s="38" t="s">
        <v>92</v>
      </c>
      <c r="D5328" s="39" t="s">
        <v>17589</v>
      </c>
      <c r="F5328" s="12" t="str">
        <f t="shared" si="83"/>
        <v>95547</v>
      </c>
    </row>
    <row r="5329" spans="1:6" ht="13.5" x14ac:dyDescent="0.25">
      <c r="A5329" s="41">
        <v>100848</v>
      </c>
      <c r="B5329" s="38" t="s">
        <v>4571</v>
      </c>
      <c r="C5329" s="38" t="s">
        <v>92</v>
      </c>
      <c r="D5329" s="39" t="s">
        <v>17590</v>
      </c>
      <c r="F5329" s="12" t="str">
        <f t="shared" si="83"/>
        <v>100848</v>
      </c>
    </row>
    <row r="5330" spans="1:6" ht="13.5" x14ac:dyDescent="0.25">
      <c r="A5330" s="41">
        <v>100849</v>
      </c>
      <c r="B5330" s="38" t="s">
        <v>4572</v>
      </c>
      <c r="C5330" s="38" t="s">
        <v>92</v>
      </c>
      <c r="D5330" s="39" t="s">
        <v>17591</v>
      </c>
      <c r="F5330" s="12" t="str">
        <f t="shared" si="83"/>
        <v>100849</v>
      </c>
    </row>
    <row r="5331" spans="1:6" ht="13.5" x14ac:dyDescent="0.25">
      <c r="A5331" s="41">
        <v>100851</v>
      </c>
      <c r="B5331" s="38" t="s">
        <v>4573</v>
      </c>
      <c r="C5331" s="38" t="s">
        <v>92</v>
      </c>
      <c r="D5331" s="39" t="s">
        <v>17592</v>
      </c>
      <c r="F5331" s="12" t="str">
        <f t="shared" si="83"/>
        <v>100851</v>
      </c>
    </row>
    <row r="5332" spans="1:6" ht="13.5" x14ac:dyDescent="0.25">
      <c r="A5332" s="41">
        <v>100852</v>
      </c>
      <c r="B5332" s="38" t="s">
        <v>4574</v>
      </c>
      <c r="C5332" s="38" t="s">
        <v>92</v>
      </c>
      <c r="D5332" s="39" t="s">
        <v>17593</v>
      </c>
      <c r="F5332" s="12" t="str">
        <f t="shared" si="83"/>
        <v>100852</v>
      </c>
    </row>
    <row r="5333" spans="1:6" ht="13.5" x14ac:dyDescent="0.25">
      <c r="A5333" s="41">
        <v>100853</v>
      </c>
      <c r="B5333" s="38" t="s">
        <v>4575</v>
      </c>
      <c r="C5333" s="38" t="s">
        <v>92</v>
      </c>
      <c r="D5333" s="39" t="s">
        <v>17594</v>
      </c>
      <c r="F5333" s="12" t="str">
        <f t="shared" si="83"/>
        <v>100853</v>
      </c>
    </row>
    <row r="5334" spans="1:6" ht="13.5" x14ac:dyDescent="0.25">
      <c r="A5334" s="41">
        <v>100854</v>
      </c>
      <c r="B5334" s="38" t="s">
        <v>4576</v>
      </c>
      <c r="C5334" s="38" t="s">
        <v>92</v>
      </c>
      <c r="D5334" s="39" t="s">
        <v>17595</v>
      </c>
      <c r="F5334" s="12" t="str">
        <f t="shared" si="83"/>
        <v>100854</v>
      </c>
    </row>
    <row r="5335" spans="1:6" ht="13.5" x14ac:dyDescent="0.25">
      <c r="A5335" s="41">
        <v>100856</v>
      </c>
      <c r="B5335" s="38" t="s">
        <v>17596</v>
      </c>
      <c r="C5335" s="38" t="s">
        <v>92</v>
      </c>
      <c r="D5335" s="39" t="s">
        <v>15723</v>
      </c>
      <c r="F5335" s="12" t="str">
        <f t="shared" si="83"/>
        <v>100856</v>
      </c>
    </row>
    <row r="5336" spans="1:6" ht="13.5" x14ac:dyDescent="0.25">
      <c r="A5336" s="41">
        <v>100857</v>
      </c>
      <c r="B5336" s="38" t="s">
        <v>17597</v>
      </c>
      <c r="C5336" s="38" t="s">
        <v>92</v>
      </c>
      <c r="D5336" s="39" t="s">
        <v>11416</v>
      </c>
      <c r="F5336" s="12" t="str">
        <f t="shared" si="83"/>
        <v>100857</v>
      </c>
    </row>
    <row r="5337" spans="1:6" ht="13.5" x14ac:dyDescent="0.25">
      <c r="A5337" s="41">
        <v>100858</v>
      </c>
      <c r="B5337" s="38" t="s">
        <v>17598</v>
      </c>
      <c r="C5337" s="38" t="s">
        <v>92</v>
      </c>
      <c r="D5337" s="39" t="s">
        <v>17599</v>
      </c>
      <c r="F5337" s="12" t="str">
        <f t="shared" si="83"/>
        <v>100858</v>
      </c>
    </row>
    <row r="5338" spans="1:6" ht="13.5" x14ac:dyDescent="0.25">
      <c r="A5338" s="41">
        <v>100859</v>
      </c>
      <c r="B5338" s="38" t="s">
        <v>17600</v>
      </c>
      <c r="C5338" s="38" t="s">
        <v>92</v>
      </c>
      <c r="D5338" s="39" t="s">
        <v>17601</v>
      </c>
      <c r="F5338" s="12" t="str">
        <f t="shared" si="83"/>
        <v>100859</v>
      </c>
    </row>
    <row r="5339" spans="1:6" ht="13.5" x14ac:dyDescent="0.25">
      <c r="A5339" s="41">
        <v>100860</v>
      </c>
      <c r="B5339" s="38" t="s">
        <v>17602</v>
      </c>
      <c r="C5339" s="38" t="s">
        <v>92</v>
      </c>
      <c r="D5339" s="39" t="s">
        <v>17603</v>
      </c>
      <c r="F5339" s="12" t="str">
        <f t="shared" si="83"/>
        <v>100860</v>
      </c>
    </row>
    <row r="5340" spans="1:6" ht="13.5" x14ac:dyDescent="0.25">
      <c r="A5340" s="41">
        <v>100861</v>
      </c>
      <c r="B5340" s="38" t="s">
        <v>4577</v>
      </c>
      <c r="C5340" s="38" t="s">
        <v>92</v>
      </c>
      <c r="D5340" s="39" t="s">
        <v>17604</v>
      </c>
      <c r="F5340" s="12" t="str">
        <f t="shared" si="83"/>
        <v>100861</v>
      </c>
    </row>
    <row r="5341" spans="1:6" ht="13.5" x14ac:dyDescent="0.25">
      <c r="A5341" s="41">
        <v>100862</v>
      </c>
      <c r="B5341" s="38" t="s">
        <v>4578</v>
      </c>
      <c r="C5341" s="38" t="s">
        <v>92</v>
      </c>
      <c r="D5341" s="39" t="s">
        <v>17605</v>
      </c>
      <c r="F5341" s="12" t="str">
        <f t="shared" si="83"/>
        <v>100862</v>
      </c>
    </row>
    <row r="5342" spans="1:6" ht="13.5" x14ac:dyDescent="0.25">
      <c r="A5342" s="41">
        <v>100863</v>
      </c>
      <c r="B5342" s="38" t="s">
        <v>4579</v>
      </c>
      <c r="C5342" s="38" t="s">
        <v>92</v>
      </c>
      <c r="D5342" s="39" t="s">
        <v>17606</v>
      </c>
      <c r="F5342" s="12" t="str">
        <f t="shared" si="83"/>
        <v>100863</v>
      </c>
    </row>
    <row r="5343" spans="1:6" ht="13.5" x14ac:dyDescent="0.25">
      <c r="A5343" s="41">
        <v>100864</v>
      </c>
      <c r="B5343" s="38" t="s">
        <v>4580</v>
      </c>
      <c r="C5343" s="38" t="s">
        <v>92</v>
      </c>
      <c r="D5343" s="39" t="s">
        <v>17607</v>
      </c>
      <c r="F5343" s="12" t="str">
        <f t="shared" si="83"/>
        <v>100864</v>
      </c>
    </row>
    <row r="5344" spans="1:6" ht="13.5" x14ac:dyDescent="0.25">
      <c r="A5344" s="41">
        <v>100865</v>
      </c>
      <c r="B5344" s="38" t="s">
        <v>4581</v>
      </c>
      <c r="C5344" s="38" t="s">
        <v>92</v>
      </c>
      <c r="D5344" s="39" t="s">
        <v>17608</v>
      </c>
      <c r="F5344" s="12" t="str">
        <f t="shared" si="83"/>
        <v>100865</v>
      </c>
    </row>
    <row r="5345" spans="1:6" ht="13.5" x14ac:dyDescent="0.25">
      <c r="A5345" s="41">
        <v>100866</v>
      </c>
      <c r="B5345" s="38" t="s">
        <v>4582</v>
      </c>
      <c r="C5345" s="38" t="s">
        <v>92</v>
      </c>
      <c r="D5345" s="39" t="s">
        <v>17609</v>
      </c>
      <c r="F5345" s="12" t="str">
        <f t="shared" si="83"/>
        <v>100866</v>
      </c>
    </row>
    <row r="5346" spans="1:6" ht="13.5" x14ac:dyDescent="0.25">
      <c r="A5346" s="41">
        <v>100867</v>
      </c>
      <c r="B5346" s="38" t="s">
        <v>4583</v>
      </c>
      <c r="C5346" s="38" t="s">
        <v>92</v>
      </c>
      <c r="D5346" s="39" t="s">
        <v>17610</v>
      </c>
      <c r="F5346" s="12" t="str">
        <f t="shared" si="83"/>
        <v>100867</v>
      </c>
    </row>
    <row r="5347" spans="1:6" ht="13.5" x14ac:dyDescent="0.25">
      <c r="A5347" s="41">
        <v>100868</v>
      </c>
      <c r="B5347" s="38" t="s">
        <v>4584</v>
      </c>
      <c r="C5347" s="38" t="s">
        <v>92</v>
      </c>
      <c r="D5347" s="39" t="s">
        <v>17611</v>
      </c>
      <c r="F5347" s="12" t="str">
        <f t="shared" si="83"/>
        <v>100868</v>
      </c>
    </row>
    <row r="5348" spans="1:6" ht="13.5" x14ac:dyDescent="0.25">
      <c r="A5348" s="41">
        <v>100869</v>
      </c>
      <c r="B5348" s="38" t="s">
        <v>4585</v>
      </c>
      <c r="C5348" s="38" t="s">
        <v>92</v>
      </c>
      <c r="D5348" s="39" t="s">
        <v>17612</v>
      </c>
      <c r="F5348" s="12" t="str">
        <f t="shared" si="83"/>
        <v>100869</v>
      </c>
    </row>
    <row r="5349" spans="1:6" ht="13.5" x14ac:dyDescent="0.25">
      <c r="A5349" s="41">
        <v>100870</v>
      </c>
      <c r="B5349" s="38" t="s">
        <v>4586</v>
      </c>
      <c r="C5349" s="38" t="s">
        <v>92</v>
      </c>
      <c r="D5349" s="39" t="s">
        <v>17613</v>
      </c>
      <c r="F5349" s="12" t="str">
        <f t="shared" si="83"/>
        <v>100870</v>
      </c>
    </row>
    <row r="5350" spans="1:6" ht="13.5" x14ac:dyDescent="0.25">
      <c r="A5350" s="41">
        <v>100871</v>
      </c>
      <c r="B5350" s="38" t="s">
        <v>4587</v>
      </c>
      <c r="C5350" s="38" t="s">
        <v>92</v>
      </c>
      <c r="D5350" s="39" t="s">
        <v>17614</v>
      </c>
      <c r="F5350" s="12" t="str">
        <f t="shared" si="83"/>
        <v>100871</v>
      </c>
    </row>
    <row r="5351" spans="1:6" ht="13.5" x14ac:dyDescent="0.25">
      <c r="A5351" s="41">
        <v>100872</v>
      </c>
      <c r="B5351" s="38" t="s">
        <v>4588</v>
      </c>
      <c r="C5351" s="38" t="s">
        <v>92</v>
      </c>
      <c r="D5351" s="39" t="s">
        <v>17615</v>
      </c>
      <c r="F5351" s="12" t="str">
        <f t="shared" si="83"/>
        <v>100872</v>
      </c>
    </row>
    <row r="5352" spans="1:6" ht="13.5" x14ac:dyDescent="0.25">
      <c r="A5352" s="41">
        <v>100873</v>
      </c>
      <c r="B5352" s="38" t="s">
        <v>4589</v>
      </c>
      <c r="C5352" s="38" t="s">
        <v>92</v>
      </c>
      <c r="D5352" s="39" t="s">
        <v>17616</v>
      </c>
      <c r="F5352" s="12" t="str">
        <f t="shared" si="83"/>
        <v>100873</v>
      </c>
    </row>
    <row r="5353" spans="1:6" ht="13.5" x14ac:dyDescent="0.25">
      <c r="A5353" s="41">
        <v>100874</v>
      </c>
      <c r="B5353" s="38" t="s">
        <v>4590</v>
      </c>
      <c r="C5353" s="38" t="s">
        <v>92</v>
      </c>
      <c r="D5353" s="39" t="s">
        <v>17609</v>
      </c>
      <c r="F5353" s="12" t="str">
        <f t="shared" si="83"/>
        <v>100874</v>
      </c>
    </row>
    <row r="5354" spans="1:6" ht="13.5" x14ac:dyDescent="0.25">
      <c r="A5354" s="41">
        <v>100875</v>
      </c>
      <c r="B5354" s="38" t="s">
        <v>4591</v>
      </c>
      <c r="C5354" s="38" t="s">
        <v>92</v>
      </c>
      <c r="D5354" s="39" t="s">
        <v>17617</v>
      </c>
      <c r="F5354" s="12" t="str">
        <f t="shared" si="83"/>
        <v>100875</v>
      </c>
    </row>
    <row r="5355" spans="1:6" ht="13.5" x14ac:dyDescent="0.25">
      <c r="A5355" s="41">
        <v>100878</v>
      </c>
      <c r="B5355" s="38" t="s">
        <v>4592</v>
      </c>
      <c r="C5355" s="38" t="s">
        <v>92</v>
      </c>
      <c r="D5355" s="39" t="s">
        <v>17618</v>
      </c>
      <c r="F5355" s="12" t="str">
        <f t="shared" si="83"/>
        <v>100878</v>
      </c>
    </row>
    <row r="5356" spans="1:6" ht="13.5" x14ac:dyDescent="0.25">
      <c r="A5356" s="41">
        <v>98052</v>
      </c>
      <c r="B5356" s="38" t="s">
        <v>4593</v>
      </c>
      <c r="C5356" s="38" t="s">
        <v>92</v>
      </c>
      <c r="D5356" s="39" t="s">
        <v>17619</v>
      </c>
      <c r="F5356" s="12" t="str">
        <f t="shared" si="83"/>
        <v>98052</v>
      </c>
    </row>
    <row r="5357" spans="1:6" ht="13.5" x14ac:dyDescent="0.25">
      <c r="A5357" s="41">
        <v>98053</v>
      </c>
      <c r="B5357" s="38" t="s">
        <v>4594</v>
      </c>
      <c r="C5357" s="38" t="s">
        <v>92</v>
      </c>
      <c r="D5357" s="39" t="s">
        <v>17620</v>
      </c>
      <c r="F5357" s="12" t="str">
        <f t="shared" si="83"/>
        <v>98053</v>
      </c>
    </row>
    <row r="5358" spans="1:6" ht="13.5" x14ac:dyDescent="0.25">
      <c r="A5358" s="41">
        <v>98054</v>
      </c>
      <c r="B5358" s="38" t="s">
        <v>4595</v>
      </c>
      <c r="C5358" s="38" t="s">
        <v>92</v>
      </c>
      <c r="D5358" s="39" t="s">
        <v>17621</v>
      </c>
      <c r="F5358" s="12" t="str">
        <f t="shared" si="83"/>
        <v>98054</v>
      </c>
    </row>
    <row r="5359" spans="1:6" ht="13.5" x14ac:dyDescent="0.25">
      <c r="A5359" s="41">
        <v>98055</v>
      </c>
      <c r="B5359" s="38" t="s">
        <v>4596</v>
      </c>
      <c r="C5359" s="38" t="s">
        <v>92</v>
      </c>
      <c r="D5359" s="39" t="s">
        <v>17622</v>
      </c>
      <c r="F5359" s="12" t="str">
        <f t="shared" si="83"/>
        <v>98055</v>
      </c>
    </row>
    <row r="5360" spans="1:6" ht="13.5" x14ac:dyDescent="0.25">
      <c r="A5360" s="41">
        <v>98056</v>
      </c>
      <c r="B5360" s="38" t="s">
        <v>4597</v>
      </c>
      <c r="C5360" s="38" t="s">
        <v>92</v>
      </c>
      <c r="D5360" s="39" t="s">
        <v>17623</v>
      </c>
      <c r="F5360" s="12" t="str">
        <f t="shared" si="83"/>
        <v>98056</v>
      </c>
    </row>
    <row r="5361" spans="1:6" ht="13.5" x14ac:dyDescent="0.25">
      <c r="A5361" s="41">
        <v>98057</v>
      </c>
      <c r="B5361" s="38" t="s">
        <v>4598</v>
      </c>
      <c r="C5361" s="38" t="s">
        <v>92</v>
      </c>
      <c r="D5361" s="39" t="s">
        <v>17624</v>
      </c>
      <c r="F5361" s="12" t="str">
        <f t="shared" si="83"/>
        <v>98057</v>
      </c>
    </row>
    <row r="5362" spans="1:6" ht="13.5" x14ac:dyDescent="0.25">
      <c r="A5362" s="41">
        <v>98058</v>
      </c>
      <c r="B5362" s="38" t="s">
        <v>4599</v>
      </c>
      <c r="C5362" s="38" t="s">
        <v>92</v>
      </c>
      <c r="D5362" s="39" t="s">
        <v>17625</v>
      </c>
      <c r="F5362" s="12" t="str">
        <f t="shared" si="83"/>
        <v>98058</v>
      </c>
    </row>
    <row r="5363" spans="1:6" ht="13.5" x14ac:dyDescent="0.25">
      <c r="A5363" s="41">
        <v>98059</v>
      </c>
      <c r="B5363" s="38" t="s">
        <v>4600</v>
      </c>
      <c r="C5363" s="38" t="s">
        <v>92</v>
      </c>
      <c r="D5363" s="39" t="s">
        <v>17626</v>
      </c>
      <c r="F5363" s="12" t="str">
        <f t="shared" si="83"/>
        <v>98059</v>
      </c>
    </row>
    <row r="5364" spans="1:6" ht="13.5" x14ac:dyDescent="0.25">
      <c r="A5364" s="41">
        <v>98060</v>
      </c>
      <c r="B5364" s="38" t="s">
        <v>4601</v>
      </c>
      <c r="C5364" s="38" t="s">
        <v>92</v>
      </c>
      <c r="D5364" s="39" t="s">
        <v>17627</v>
      </c>
      <c r="F5364" s="12" t="str">
        <f t="shared" si="83"/>
        <v>98060</v>
      </c>
    </row>
    <row r="5365" spans="1:6" ht="13.5" x14ac:dyDescent="0.25">
      <c r="A5365" s="41">
        <v>98061</v>
      </c>
      <c r="B5365" s="38" t="s">
        <v>4602</v>
      </c>
      <c r="C5365" s="38" t="s">
        <v>92</v>
      </c>
      <c r="D5365" s="39" t="s">
        <v>17628</v>
      </c>
      <c r="F5365" s="12" t="str">
        <f t="shared" si="83"/>
        <v>98061</v>
      </c>
    </row>
    <row r="5366" spans="1:6" ht="13.5" x14ac:dyDescent="0.25">
      <c r="A5366" s="41">
        <v>98062</v>
      </c>
      <c r="B5366" s="38" t="s">
        <v>4603</v>
      </c>
      <c r="C5366" s="38" t="s">
        <v>92</v>
      </c>
      <c r="D5366" s="39" t="s">
        <v>17629</v>
      </c>
      <c r="F5366" s="12" t="str">
        <f t="shared" si="83"/>
        <v>98062</v>
      </c>
    </row>
    <row r="5367" spans="1:6" ht="13.5" x14ac:dyDescent="0.25">
      <c r="A5367" s="41">
        <v>98063</v>
      </c>
      <c r="B5367" s="38" t="s">
        <v>4604</v>
      </c>
      <c r="C5367" s="38" t="s">
        <v>92</v>
      </c>
      <c r="D5367" s="39" t="s">
        <v>17630</v>
      </c>
      <c r="F5367" s="12" t="str">
        <f t="shared" si="83"/>
        <v>98063</v>
      </c>
    </row>
    <row r="5368" spans="1:6" ht="13.5" x14ac:dyDescent="0.25">
      <c r="A5368" s="41">
        <v>98064</v>
      </c>
      <c r="B5368" s="38" t="s">
        <v>4605</v>
      </c>
      <c r="C5368" s="38" t="s">
        <v>92</v>
      </c>
      <c r="D5368" s="39" t="s">
        <v>17631</v>
      </c>
      <c r="F5368" s="12" t="str">
        <f t="shared" si="83"/>
        <v>98064</v>
      </c>
    </row>
    <row r="5369" spans="1:6" ht="13.5" x14ac:dyDescent="0.25">
      <c r="A5369" s="41">
        <v>98065</v>
      </c>
      <c r="B5369" s="38" t="s">
        <v>4606</v>
      </c>
      <c r="C5369" s="38" t="s">
        <v>92</v>
      </c>
      <c r="D5369" s="39" t="s">
        <v>17632</v>
      </c>
      <c r="F5369" s="12" t="str">
        <f t="shared" si="83"/>
        <v>98065</v>
      </c>
    </row>
    <row r="5370" spans="1:6" ht="13.5" x14ac:dyDescent="0.25">
      <c r="A5370" s="41">
        <v>98066</v>
      </c>
      <c r="B5370" s="38" t="s">
        <v>4607</v>
      </c>
      <c r="C5370" s="38" t="s">
        <v>92</v>
      </c>
      <c r="D5370" s="39" t="s">
        <v>17633</v>
      </c>
      <c r="F5370" s="12" t="str">
        <f t="shared" si="83"/>
        <v>98066</v>
      </c>
    </row>
    <row r="5371" spans="1:6" ht="13.5" x14ac:dyDescent="0.25">
      <c r="A5371" s="41">
        <v>98067</v>
      </c>
      <c r="B5371" s="38" t="s">
        <v>4608</v>
      </c>
      <c r="C5371" s="38" t="s">
        <v>92</v>
      </c>
      <c r="D5371" s="39" t="s">
        <v>17634</v>
      </c>
      <c r="F5371" s="12" t="str">
        <f t="shared" si="83"/>
        <v>98067</v>
      </c>
    </row>
    <row r="5372" spans="1:6" ht="13.5" x14ac:dyDescent="0.25">
      <c r="A5372" s="41">
        <v>98068</v>
      </c>
      <c r="B5372" s="38" t="s">
        <v>4609</v>
      </c>
      <c r="C5372" s="38" t="s">
        <v>92</v>
      </c>
      <c r="D5372" s="39" t="s">
        <v>17635</v>
      </c>
      <c r="F5372" s="12" t="str">
        <f t="shared" si="83"/>
        <v>98068</v>
      </c>
    </row>
    <row r="5373" spans="1:6" ht="13.5" x14ac:dyDescent="0.25">
      <c r="A5373" s="41">
        <v>98069</v>
      </c>
      <c r="B5373" s="38" t="s">
        <v>4610</v>
      </c>
      <c r="C5373" s="38" t="s">
        <v>92</v>
      </c>
      <c r="D5373" s="39" t="s">
        <v>17636</v>
      </c>
      <c r="F5373" s="12" t="str">
        <f t="shared" si="83"/>
        <v>98069</v>
      </c>
    </row>
    <row r="5374" spans="1:6" ht="13.5" x14ac:dyDescent="0.25">
      <c r="A5374" s="41">
        <v>98070</v>
      </c>
      <c r="B5374" s="38" t="s">
        <v>4611</v>
      </c>
      <c r="C5374" s="38" t="s">
        <v>92</v>
      </c>
      <c r="D5374" s="39" t="s">
        <v>17637</v>
      </c>
      <c r="F5374" s="12" t="str">
        <f t="shared" si="83"/>
        <v>98070</v>
      </c>
    </row>
    <row r="5375" spans="1:6" ht="13.5" x14ac:dyDescent="0.25">
      <c r="A5375" s="41">
        <v>98071</v>
      </c>
      <c r="B5375" s="38" t="s">
        <v>4612</v>
      </c>
      <c r="C5375" s="38" t="s">
        <v>92</v>
      </c>
      <c r="D5375" s="39" t="s">
        <v>17638</v>
      </c>
      <c r="F5375" s="12" t="str">
        <f t="shared" si="83"/>
        <v>98071</v>
      </c>
    </row>
    <row r="5376" spans="1:6" ht="13.5" x14ac:dyDescent="0.25">
      <c r="A5376" s="41">
        <v>98072</v>
      </c>
      <c r="B5376" s="38" t="s">
        <v>4613</v>
      </c>
      <c r="C5376" s="38" t="s">
        <v>92</v>
      </c>
      <c r="D5376" s="39" t="s">
        <v>17639</v>
      </c>
      <c r="F5376" s="12" t="str">
        <f t="shared" si="83"/>
        <v>98072</v>
      </c>
    </row>
    <row r="5377" spans="1:6" ht="13.5" x14ac:dyDescent="0.25">
      <c r="A5377" s="41">
        <v>98073</v>
      </c>
      <c r="B5377" s="38" t="s">
        <v>4614</v>
      </c>
      <c r="C5377" s="38" t="s">
        <v>92</v>
      </c>
      <c r="D5377" s="39" t="s">
        <v>17640</v>
      </c>
      <c r="F5377" s="12" t="str">
        <f t="shared" si="83"/>
        <v>98073</v>
      </c>
    </row>
    <row r="5378" spans="1:6" ht="13.5" x14ac:dyDescent="0.25">
      <c r="A5378" s="41">
        <v>98074</v>
      </c>
      <c r="B5378" s="38" t="s">
        <v>4615</v>
      </c>
      <c r="C5378" s="38" t="s">
        <v>92</v>
      </c>
      <c r="D5378" s="39" t="s">
        <v>17641</v>
      </c>
      <c r="F5378" s="12" t="str">
        <f t="shared" si="83"/>
        <v>98074</v>
      </c>
    </row>
    <row r="5379" spans="1:6" ht="13.5" x14ac:dyDescent="0.25">
      <c r="A5379" s="41">
        <v>98075</v>
      </c>
      <c r="B5379" s="38" t="s">
        <v>4616</v>
      </c>
      <c r="C5379" s="38" t="s">
        <v>92</v>
      </c>
      <c r="D5379" s="39" t="s">
        <v>17642</v>
      </c>
      <c r="F5379" s="12" t="str">
        <f t="shared" si="83"/>
        <v>98075</v>
      </c>
    </row>
    <row r="5380" spans="1:6" ht="13.5" x14ac:dyDescent="0.25">
      <c r="A5380" s="41">
        <v>98076</v>
      </c>
      <c r="B5380" s="38" t="s">
        <v>4617</v>
      </c>
      <c r="C5380" s="38" t="s">
        <v>92</v>
      </c>
      <c r="D5380" s="39" t="s">
        <v>17643</v>
      </c>
      <c r="F5380" s="12" t="str">
        <f t="shared" ref="F5380:F5443" si="84">CLEAN(A5380)</f>
        <v>98076</v>
      </c>
    </row>
    <row r="5381" spans="1:6" ht="13.5" x14ac:dyDescent="0.25">
      <c r="A5381" s="41">
        <v>98077</v>
      </c>
      <c r="B5381" s="38" t="s">
        <v>4618</v>
      </c>
      <c r="C5381" s="38" t="s">
        <v>92</v>
      </c>
      <c r="D5381" s="39" t="s">
        <v>17644</v>
      </c>
      <c r="F5381" s="12" t="str">
        <f t="shared" si="84"/>
        <v>98077</v>
      </c>
    </row>
    <row r="5382" spans="1:6" ht="13.5" x14ac:dyDescent="0.25">
      <c r="A5382" s="41">
        <v>98078</v>
      </c>
      <c r="B5382" s="38" t="s">
        <v>4619</v>
      </c>
      <c r="C5382" s="38" t="s">
        <v>92</v>
      </c>
      <c r="D5382" s="39" t="s">
        <v>17645</v>
      </c>
      <c r="F5382" s="12" t="str">
        <f t="shared" si="84"/>
        <v>98078</v>
      </c>
    </row>
    <row r="5383" spans="1:6" ht="13.5" x14ac:dyDescent="0.25">
      <c r="A5383" s="41">
        <v>98079</v>
      </c>
      <c r="B5383" s="38" t="s">
        <v>4620</v>
      </c>
      <c r="C5383" s="38" t="s">
        <v>92</v>
      </c>
      <c r="D5383" s="39" t="s">
        <v>17646</v>
      </c>
      <c r="F5383" s="12" t="str">
        <f t="shared" si="84"/>
        <v>98079</v>
      </c>
    </row>
    <row r="5384" spans="1:6" ht="13.5" x14ac:dyDescent="0.25">
      <c r="A5384" s="41">
        <v>98080</v>
      </c>
      <c r="B5384" s="38" t="s">
        <v>4621</v>
      </c>
      <c r="C5384" s="38" t="s">
        <v>92</v>
      </c>
      <c r="D5384" s="39" t="s">
        <v>17647</v>
      </c>
      <c r="F5384" s="12" t="str">
        <f t="shared" si="84"/>
        <v>98080</v>
      </c>
    </row>
    <row r="5385" spans="1:6" ht="13.5" x14ac:dyDescent="0.25">
      <c r="A5385" s="41">
        <v>98081</v>
      </c>
      <c r="B5385" s="38" t="s">
        <v>4622</v>
      </c>
      <c r="C5385" s="38" t="s">
        <v>92</v>
      </c>
      <c r="D5385" s="39" t="s">
        <v>17648</v>
      </c>
      <c r="F5385" s="12" t="str">
        <f t="shared" si="84"/>
        <v>98081</v>
      </c>
    </row>
    <row r="5386" spans="1:6" ht="13.5" x14ac:dyDescent="0.25">
      <c r="A5386" s="41">
        <v>98082</v>
      </c>
      <c r="B5386" s="38" t="s">
        <v>4623</v>
      </c>
      <c r="C5386" s="38" t="s">
        <v>92</v>
      </c>
      <c r="D5386" s="39" t="s">
        <v>17649</v>
      </c>
      <c r="F5386" s="12" t="str">
        <f t="shared" si="84"/>
        <v>98082</v>
      </c>
    </row>
    <row r="5387" spans="1:6" ht="13.5" x14ac:dyDescent="0.25">
      <c r="A5387" s="41">
        <v>98083</v>
      </c>
      <c r="B5387" s="38" t="s">
        <v>4624</v>
      </c>
      <c r="C5387" s="38" t="s">
        <v>92</v>
      </c>
      <c r="D5387" s="39" t="s">
        <v>17650</v>
      </c>
      <c r="F5387" s="12" t="str">
        <f t="shared" si="84"/>
        <v>98083</v>
      </c>
    </row>
    <row r="5388" spans="1:6" ht="13.5" x14ac:dyDescent="0.25">
      <c r="A5388" s="41">
        <v>98084</v>
      </c>
      <c r="B5388" s="38" t="s">
        <v>4625</v>
      </c>
      <c r="C5388" s="38" t="s">
        <v>92</v>
      </c>
      <c r="D5388" s="39" t="s">
        <v>17651</v>
      </c>
      <c r="F5388" s="12" t="str">
        <f t="shared" si="84"/>
        <v>98084</v>
      </c>
    </row>
    <row r="5389" spans="1:6" ht="13.5" x14ac:dyDescent="0.25">
      <c r="A5389" s="41">
        <v>98085</v>
      </c>
      <c r="B5389" s="38" t="s">
        <v>4626</v>
      </c>
      <c r="C5389" s="38" t="s">
        <v>92</v>
      </c>
      <c r="D5389" s="39" t="s">
        <v>17652</v>
      </c>
      <c r="F5389" s="12" t="str">
        <f t="shared" si="84"/>
        <v>98085</v>
      </c>
    </row>
    <row r="5390" spans="1:6" ht="13.5" x14ac:dyDescent="0.25">
      <c r="A5390" s="41">
        <v>98086</v>
      </c>
      <c r="B5390" s="38" t="s">
        <v>4627</v>
      </c>
      <c r="C5390" s="38" t="s">
        <v>92</v>
      </c>
      <c r="D5390" s="39" t="s">
        <v>17653</v>
      </c>
      <c r="F5390" s="12" t="str">
        <f t="shared" si="84"/>
        <v>98086</v>
      </c>
    </row>
    <row r="5391" spans="1:6" ht="13.5" x14ac:dyDescent="0.25">
      <c r="A5391" s="41">
        <v>98087</v>
      </c>
      <c r="B5391" s="38" t="s">
        <v>4628</v>
      </c>
      <c r="C5391" s="38" t="s">
        <v>92</v>
      </c>
      <c r="D5391" s="39" t="s">
        <v>17654</v>
      </c>
      <c r="F5391" s="12" t="str">
        <f t="shared" si="84"/>
        <v>98087</v>
      </c>
    </row>
    <row r="5392" spans="1:6" ht="13.5" x14ac:dyDescent="0.25">
      <c r="A5392" s="41">
        <v>98088</v>
      </c>
      <c r="B5392" s="38" t="s">
        <v>4629</v>
      </c>
      <c r="C5392" s="38" t="s">
        <v>92</v>
      </c>
      <c r="D5392" s="39" t="s">
        <v>17655</v>
      </c>
      <c r="F5392" s="12" t="str">
        <f t="shared" si="84"/>
        <v>98088</v>
      </c>
    </row>
    <row r="5393" spans="1:6" ht="13.5" x14ac:dyDescent="0.25">
      <c r="A5393" s="41">
        <v>98089</v>
      </c>
      <c r="B5393" s="38" t="s">
        <v>4630</v>
      </c>
      <c r="C5393" s="38" t="s">
        <v>92</v>
      </c>
      <c r="D5393" s="39" t="s">
        <v>17656</v>
      </c>
      <c r="F5393" s="12" t="str">
        <f t="shared" si="84"/>
        <v>98089</v>
      </c>
    </row>
    <row r="5394" spans="1:6" ht="13.5" x14ac:dyDescent="0.25">
      <c r="A5394" s="41">
        <v>98090</v>
      </c>
      <c r="B5394" s="38" t="s">
        <v>4631</v>
      </c>
      <c r="C5394" s="38" t="s">
        <v>92</v>
      </c>
      <c r="D5394" s="39" t="s">
        <v>17657</v>
      </c>
      <c r="F5394" s="12" t="str">
        <f t="shared" si="84"/>
        <v>98090</v>
      </c>
    </row>
    <row r="5395" spans="1:6" ht="13.5" x14ac:dyDescent="0.25">
      <c r="A5395" s="41">
        <v>98091</v>
      </c>
      <c r="B5395" s="38" t="s">
        <v>4632</v>
      </c>
      <c r="C5395" s="38" t="s">
        <v>92</v>
      </c>
      <c r="D5395" s="39" t="s">
        <v>17658</v>
      </c>
      <c r="F5395" s="12" t="str">
        <f t="shared" si="84"/>
        <v>98091</v>
      </c>
    </row>
    <row r="5396" spans="1:6" ht="13.5" x14ac:dyDescent="0.25">
      <c r="A5396" s="41">
        <v>98092</v>
      </c>
      <c r="B5396" s="38" t="s">
        <v>4633</v>
      </c>
      <c r="C5396" s="38" t="s">
        <v>92</v>
      </c>
      <c r="D5396" s="39" t="s">
        <v>17659</v>
      </c>
      <c r="F5396" s="12" t="str">
        <f t="shared" si="84"/>
        <v>98092</v>
      </c>
    </row>
    <row r="5397" spans="1:6" ht="13.5" x14ac:dyDescent="0.25">
      <c r="A5397" s="41">
        <v>98093</v>
      </c>
      <c r="B5397" s="38" t="s">
        <v>4634</v>
      </c>
      <c r="C5397" s="38" t="s">
        <v>92</v>
      </c>
      <c r="D5397" s="39" t="s">
        <v>17660</v>
      </c>
      <c r="F5397" s="12" t="str">
        <f t="shared" si="84"/>
        <v>98093</v>
      </c>
    </row>
    <row r="5398" spans="1:6" ht="13.5" x14ac:dyDescent="0.25">
      <c r="A5398" s="41">
        <v>98094</v>
      </c>
      <c r="B5398" s="38" t="s">
        <v>4635</v>
      </c>
      <c r="C5398" s="38" t="s">
        <v>92</v>
      </c>
      <c r="D5398" s="39" t="s">
        <v>17661</v>
      </c>
      <c r="F5398" s="12" t="str">
        <f t="shared" si="84"/>
        <v>98094</v>
      </c>
    </row>
    <row r="5399" spans="1:6" ht="13.5" x14ac:dyDescent="0.25">
      <c r="A5399" s="41">
        <v>98099</v>
      </c>
      <c r="B5399" s="38" t="s">
        <v>4636</v>
      </c>
      <c r="C5399" s="38" t="s">
        <v>92</v>
      </c>
      <c r="D5399" s="39" t="s">
        <v>17662</v>
      </c>
      <c r="F5399" s="12" t="str">
        <f t="shared" si="84"/>
        <v>98099</v>
      </c>
    </row>
    <row r="5400" spans="1:6" ht="13.5" x14ac:dyDescent="0.25">
      <c r="A5400" s="41">
        <v>98100</v>
      </c>
      <c r="B5400" s="38" t="s">
        <v>4637</v>
      </c>
      <c r="C5400" s="38" t="s">
        <v>92</v>
      </c>
      <c r="D5400" s="39" t="s">
        <v>17663</v>
      </c>
      <c r="F5400" s="12" t="str">
        <f t="shared" si="84"/>
        <v>98100</v>
      </c>
    </row>
    <row r="5401" spans="1:6" ht="13.5" x14ac:dyDescent="0.25">
      <c r="A5401" s="41">
        <v>98101</v>
      </c>
      <c r="B5401" s="38" t="s">
        <v>4638</v>
      </c>
      <c r="C5401" s="38" t="s">
        <v>92</v>
      </c>
      <c r="D5401" s="39" t="s">
        <v>17664</v>
      </c>
      <c r="F5401" s="12" t="str">
        <f t="shared" si="84"/>
        <v>98101</v>
      </c>
    </row>
    <row r="5402" spans="1:6" ht="13.5" x14ac:dyDescent="0.25">
      <c r="A5402" s="41">
        <v>98109</v>
      </c>
      <c r="B5402" s="38" t="s">
        <v>4639</v>
      </c>
      <c r="C5402" s="38" t="s">
        <v>92</v>
      </c>
      <c r="D5402" s="39" t="s">
        <v>17665</v>
      </c>
      <c r="F5402" s="12" t="str">
        <f t="shared" si="84"/>
        <v>98109</v>
      </c>
    </row>
    <row r="5403" spans="1:6" ht="13.5" x14ac:dyDescent="0.25">
      <c r="A5403" s="41">
        <v>98110</v>
      </c>
      <c r="B5403" s="38" t="s">
        <v>4640</v>
      </c>
      <c r="C5403" s="38" t="s">
        <v>92</v>
      </c>
      <c r="D5403" s="39" t="s">
        <v>17666</v>
      </c>
      <c r="F5403" s="12" t="str">
        <f t="shared" si="84"/>
        <v>98110</v>
      </c>
    </row>
    <row r="5404" spans="1:6" ht="13.5" x14ac:dyDescent="0.25">
      <c r="A5404" s="41">
        <v>98111</v>
      </c>
      <c r="B5404" s="38" t="s">
        <v>4641</v>
      </c>
      <c r="C5404" s="38" t="s">
        <v>92</v>
      </c>
      <c r="D5404" s="39" t="s">
        <v>17667</v>
      </c>
      <c r="F5404" s="12" t="str">
        <f t="shared" si="84"/>
        <v>98111</v>
      </c>
    </row>
    <row r="5405" spans="1:6" ht="13.5" x14ac:dyDescent="0.25">
      <c r="A5405" s="41">
        <v>98112</v>
      </c>
      <c r="B5405" s="38" t="s">
        <v>4642</v>
      </c>
      <c r="C5405" s="38" t="s">
        <v>92</v>
      </c>
      <c r="D5405" s="39" t="s">
        <v>17668</v>
      </c>
      <c r="F5405" s="12" t="str">
        <f t="shared" si="84"/>
        <v>98112</v>
      </c>
    </row>
    <row r="5406" spans="1:6" ht="13.5" x14ac:dyDescent="0.25">
      <c r="A5406" s="41">
        <v>98114</v>
      </c>
      <c r="B5406" s="38" t="s">
        <v>4643</v>
      </c>
      <c r="C5406" s="38" t="s">
        <v>92</v>
      </c>
      <c r="D5406" s="39" t="s">
        <v>17669</v>
      </c>
      <c r="F5406" s="12" t="str">
        <f t="shared" si="84"/>
        <v>98114</v>
      </c>
    </row>
    <row r="5407" spans="1:6" ht="13.5" x14ac:dyDescent="0.25">
      <c r="A5407" s="41">
        <v>98115</v>
      </c>
      <c r="B5407" s="38" t="s">
        <v>4644</v>
      </c>
      <c r="C5407" s="38" t="s">
        <v>92</v>
      </c>
      <c r="D5407" s="39" t="s">
        <v>17670</v>
      </c>
      <c r="F5407" s="12" t="str">
        <f t="shared" si="84"/>
        <v>98115</v>
      </c>
    </row>
    <row r="5408" spans="1:6" ht="13.5" x14ac:dyDescent="0.25">
      <c r="A5408" s="41">
        <v>89349</v>
      </c>
      <c r="B5408" s="38" t="s">
        <v>4645</v>
      </c>
      <c r="C5408" s="38" t="s">
        <v>92</v>
      </c>
      <c r="D5408" s="39" t="s">
        <v>8436</v>
      </c>
      <c r="F5408" s="12" t="str">
        <f t="shared" si="84"/>
        <v>89349</v>
      </c>
    </row>
    <row r="5409" spans="1:6" ht="13.5" x14ac:dyDescent="0.25">
      <c r="A5409" s="41">
        <v>89351</v>
      </c>
      <c r="B5409" s="38" t="s">
        <v>4646</v>
      </c>
      <c r="C5409" s="38" t="s">
        <v>92</v>
      </c>
      <c r="D5409" s="39" t="s">
        <v>17671</v>
      </c>
      <c r="F5409" s="12" t="str">
        <f t="shared" si="84"/>
        <v>89351</v>
      </c>
    </row>
    <row r="5410" spans="1:6" ht="13.5" x14ac:dyDescent="0.25">
      <c r="A5410" s="41">
        <v>89352</v>
      </c>
      <c r="B5410" s="38" t="s">
        <v>4647</v>
      </c>
      <c r="C5410" s="38" t="s">
        <v>92</v>
      </c>
      <c r="D5410" s="39" t="s">
        <v>10123</v>
      </c>
      <c r="F5410" s="12" t="str">
        <f t="shared" si="84"/>
        <v>89352</v>
      </c>
    </row>
    <row r="5411" spans="1:6" ht="13.5" x14ac:dyDescent="0.25">
      <c r="A5411" s="41">
        <v>89353</v>
      </c>
      <c r="B5411" s="38" t="s">
        <v>4648</v>
      </c>
      <c r="C5411" s="38" t="s">
        <v>92</v>
      </c>
      <c r="D5411" s="39" t="s">
        <v>14193</v>
      </c>
      <c r="F5411" s="12" t="str">
        <f t="shared" si="84"/>
        <v>89353</v>
      </c>
    </row>
    <row r="5412" spans="1:6" ht="13.5" x14ac:dyDescent="0.25">
      <c r="A5412" s="41">
        <v>89354</v>
      </c>
      <c r="B5412" s="38" t="s">
        <v>4649</v>
      </c>
      <c r="C5412" s="38" t="s">
        <v>92</v>
      </c>
      <c r="D5412" s="39" t="s">
        <v>17672</v>
      </c>
      <c r="F5412" s="12" t="str">
        <f t="shared" si="84"/>
        <v>89354</v>
      </c>
    </row>
    <row r="5413" spans="1:6" ht="13.5" x14ac:dyDescent="0.25">
      <c r="A5413" s="41">
        <v>89984</v>
      </c>
      <c r="B5413" s="38" t="s">
        <v>4650</v>
      </c>
      <c r="C5413" s="38" t="s">
        <v>92</v>
      </c>
      <c r="D5413" s="39" t="s">
        <v>16182</v>
      </c>
      <c r="F5413" s="12" t="str">
        <f t="shared" si="84"/>
        <v>89984</v>
      </c>
    </row>
    <row r="5414" spans="1:6" ht="13.5" x14ac:dyDescent="0.25">
      <c r="A5414" s="41">
        <v>89985</v>
      </c>
      <c r="B5414" s="38" t="s">
        <v>4651</v>
      </c>
      <c r="C5414" s="38" t="s">
        <v>92</v>
      </c>
      <c r="D5414" s="39" t="s">
        <v>17673</v>
      </c>
      <c r="F5414" s="12" t="str">
        <f t="shared" si="84"/>
        <v>89985</v>
      </c>
    </row>
    <row r="5415" spans="1:6" ht="13.5" x14ac:dyDescent="0.25">
      <c r="A5415" s="41">
        <v>89986</v>
      </c>
      <c r="B5415" s="38" t="s">
        <v>4652</v>
      </c>
      <c r="C5415" s="38" t="s">
        <v>92</v>
      </c>
      <c r="D5415" s="39" t="s">
        <v>17674</v>
      </c>
      <c r="F5415" s="12" t="str">
        <f t="shared" si="84"/>
        <v>89986</v>
      </c>
    </row>
    <row r="5416" spans="1:6" ht="13.5" x14ac:dyDescent="0.25">
      <c r="A5416" s="41">
        <v>89987</v>
      </c>
      <c r="B5416" s="38" t="s">
        <v>4653</v>
      </c>
      <c r="C5416" s="38" t="s">
        <v>92</v>
      </c>
      <c r="D5416" s="39" t="s">
        <v>17675</v>
      </c>
      <c r="F5416" s="12" t="str">
        <f t="shared" si="84"/>
        <v>89987</v>
      </c>
    </row>
    <row r="5417" spans="1:6" ht="13.5" x14ac:dyDescent="0.25">
      <c r="A5417" s="41">
        <v>90371</v>
      </c>
      <c r="B5417" s="38" t="s">
        <v>4654</v>
      </c>
      <c r="C5417" s="38" t="s">
        <v>92</v>
      </c>
      <c r="D5417" s="39" t="s">
        <v>17676</v>
      </c>
      <c r="F5417" s="12" t="str">
        <f t="shared" si="84"/>
        <v>90371</v>
      </c>
    </row>
    <row r="5418" spans="1:6" ht="13.5" x14ac:dyDescent="0.25">
      <c r="A5418" s="41">
        <v>94489</v>
      </c>
      <c r="B5418" s="38" t="s">
        <v>405</v>
      </c>
      <c r="C5418" s="38" t="s">
        <v>92</v>
      </c>
      <c r="D5418" s="39" t="s">
        <v>17677</v>
      </c>
      <c r="F5418" s="12" t="str">
        <f t="shared" si="84"/>
        <v>94489</v>
      </c>
    </row>
    <row r="5419" spans="1:6" ht="13.5" x14ac:dyDescent="0.25">
      <c r="A5419" s="41">
        <v>94490</v>
      </c>
      <c r="B5419" s="38" t="s">
        <v>397</v>
      </c>
      <c r="C5419" s="38" t="s">
        <v>92</v>
      </c>
      <c r="D5419" s="39" t="s">
        <v>17678</v>
      </c>
      <c r="F5419" s="12" t="str">
        <f t="shared" si="84"/>
        <v>94490</v>
      </c>
    </row>
    <row r="5420" spans="1:6" ht="13.5" x14ac:dyDescent="0.25">
      <c r="A5420" s="41">
        <v>94491</v>
      </c>
      <c r="B5420" s="38" t="s">
        <v>398</v>
      </c>
      <c r="C5420" s="38" t="s">
        <v>92</v>
      </c>
      <c r="D5420" s="39" t="s">
        <v>17679</v>
      </c>
      <c r="F5420" s="12" t="str">
        <f t="shared" si="84"/>
        <v>94491</v>
      </c>
    </row>
    <row r="5421" spans="1:6" ht="13.5" x14ac:dyDescent="0.25">
      <c r="A5421" s="41">
        <v>94492</v>
      </c>
      <c r="B5421" s="38" t="s">
        <v>399</v>
      </c>
      <c r="C5421" s="38" t="s">
        <v>92</v>
      </c>
      <c r="D5421" s="39" t="s">
        <v>17680</v>
      </c>
      <c r="F5421" s="12" t="str">
        <f t="shared" si="84"/>
        <v>94492</v>
      </c>
    </row>
    <row r="5422" spans="1:6" ht="13.5" x14ac:dyDescent="0.25">
      <c r="A5422" s="41">
        <v>94493</v>
      </c>
      <c r="B5422" s="38" t="s">
        <v>4655</v>
      </c>
      <c r="C5422" s="38" t="s">
        <v>92</v>
      </c>
      <c r="D5422" s="39" t="s">
        <v>17681</v>
      </c>
      <c r="F5422" s="12" t="str">
        <f t="shared" si="84"/>
        <v>94493</v>
      </c>
    </row>
    <row r="5423" spans="1:6" ht="13.5" x14ac:dyDescent="0.25">
      <c r="A5423" s="41">
        <v>94495</v>
      </c>
      <c r="B5423" s="38" t="s">
        <v>4656</v>
      </c>
      <c r="C5423" s="38" t="s">
        <v>92</v>
      </c>
      <c r="D5423" s="39" t="s">
        <v>17682</v>
      </c>
      <c r="F5423" s="12" t="str">
        <f t="shared" si="84"/>
        <v>94495</v>
      </c>
    </row>
    <row r="5424" spans="1:6" ht="13.5" x14ac:dyDescent="0.25">
      <c r="A5424" s="41">
        <v>94496</v>
      </c>
      <c r="B5424" s="38" t="s">
        <v>4657</v>
      </c>
      <c r="C5424" s="38" t="s">
        <v>92</v>
      </c>
      <c r="D5424" s="39" t="s">
        <v>17683</v>
      </c>
      <c r="F5424" s="12" t="str">
        <f t="shared" si="84"/>
        <v>94496</v>
      </c>
    </row>
    <row r="5425" spans="1:6" ht="13.5" x14ac:dyDescent="0.25">
      <c r="A5425" s="41">
        <v>94497</v>
      </c>
      <c r="B5425" s="38" t="s">
        <v>4658</v>
      </c>
      <c r="C5425" s="38" t="s">
        <v>92</v>
      </c>
      <c r="D5425" s="39" t="s">
        <v>17684</v>
      </c>
      <c r="F5425" s="12" t="str">
        <f t="shared" si="84"/>
        <v>94497</v>
      </c>
    </row>
    <row r="5426" spans="1:6" ht="13.5" x14ac:dyDescent="0.25">
      <c r="A5426" s="41">
        <v>94498</v>
      </c>
      <c r="B5426" s="38" t="s">
        <v>4659</v>
      </c>
      <c r="C5426" s="38" t="s">
        <v>92</v>
      </c>
      <c r="D5426" s="39" t="s">
        <v>7493</v>
      </c>
      <c r="F5426" s="12" t="str">
        <f t="shared" si="84"/>
        <v>94498</v>
      </c>
    </row>
    <row r="5427" spans="1:6" ht="13.5" x14ac:dyDescent="0.25">
      <c r="A5427" s="41">
        <v>94499</v>
      </c>
      <c r="B5427" s="38" t="s">
        <v>4660</v>
      </c>
      <c r="C5427" s="38" t="s">
        <v>92</v>
      </c>
      <c r="D5427" s="39" t="s">
        <v>17685</v>
      </c>
      <c r="F5427" s="12" t="str">
        <f t="shared" si="84"/>
        <v>94499</v>
      </c>
    </row>
    <row r="5428" spans="1:6" ht="13.5" x14ac:dyDescent="0.25">
      <c r="A5428" s="41">
        <v>94500</v>
      </c>
      <c r="B5428" s="38" t="s">
        <v>4661</v>
      </c>
      <c r="C5428" s="38" t="s">
        <v>92</v>
      </c>
      <c r="D5428" s="39" t="s">
        <v>17686</v>
      </c>
      <c r="F5428" s="12" t="str">
        <f t="shared" si="84"/>
        <v>94500</v>
      </c>
    </row>
    <row r="5429" spans="1:6" ht="13.5" x14ac:dyDescent="0.25">
      <c r="A5429" s="41">
        <v>94501</v>
      </c>
      <c r="B5429" s="38" t="s">
        <v>4662</v>
      </c>
      <c r="C5429" s="38" t="s">
        <v>92</v>
      </c>
      <c r="D5429" s="39" t="s">
        <v>17687</v>
      </c>
      <c r="F5429" s="12" t="str">
        <f t="shared" si="84"/>
        <v>94501</v>
      </c>
    </row>
    <row r="5430" spans="1:6" ht="13.5" x14ac:dyDescent="0.25">
      <c r="A5430" s="41">
        <v>94792</v>
      </c>
      <c r="B5430" s="38" t="s">
        <v>347</v>
      </c>
      <c r="C5430" s="38" t="s">
        <v>92</v>
      </c>
      <c r="D5430" s="39" t="s">
        <v>17688</v>
      </c>
      <c r="F5430" s="12" t="str">
        <f t="shared" si="84"/>
        <v>94792</v>
      </c>
    </row>
    <row r="5431" spans="1:6" ht="13.5" x14ac:dyDescent="0.25">
      <c r="A5431" s="41">
        <v>94793</v>
      </c>
      <c r="B5431" s="38" t="s">
        <v>386</v>
      </c>
      <c r="C5431" s="38" t="s">
        <v>92</v>
      </c>
      <c r="D5431" s="39" t="s">
        <v>17689</v>
      </c>
      <c r="F5431" s="12" t="str">
        <f t="shared" si="84"/>
        <v>94793</v>
      </c>
    </row>
    <row r="5432" spans="1:6" ht="13.5" x14ac:dyDescent="0.25">
      <c r="A5432" s="41">
        <v>94794</v>
      </c>
      <c r="B5432" s="38" t="s">
        <v>4663</v>
      </c>
      <c r="C5432" s="38" t="s">
        <v>92</v>
      </c>
      <c r="D5432" s="39" t="s">
        <v>17690</v>
      </c>
      <c r="F5432" s="12" t="str">
        <f t="shared" si="84"/>
        <v>94794</v>
      </c>
    </row>
    <row r="5433" spans="1:6" ht="13.5" x14ac:dyDescent="0.25">
      <c r="A5433" s="41">
        <v>94795</v>
      </c>
      <c r="B5433" s="38" t="s">
        <v>4664</v>
      </c>
      <c r="C5433" s="38" t="s">
        <v>92</v>
      </c>
      <c r="D5433" s="39" t="s">
        <v>17691</v>
      </c>
      <c r="F5433" s="12" t="str">
        <f t="shared" si="84"/>
        <v>94795</v>
      </c>
    </row>
    <row r="5434" spans="1:6" ht="13.5" x14ac:dyDescent="0.25">
      <c r="A5434" s="41">
        <v>94796</v>
      </c>
      <c r="B5434" s="38" t="s">
        <v>4506</v>
      </c>
      <c r="C5434" s="38" t="s">
        <v>92</v>
      </c>
      <c r="D5434" s="39" t="s">
        <v>17316</v>
      </c>
      <c r="F5434" s="12" t="str">
        <f t="shared" si="84"/>
        <v>94796</v>
      </c>
    </row>
    <row r="5435" spans="1:6" ht="13.5" x14ac:dyDescent="0.25">
      <c r="A5435" s="41">
        <v>94797</v>
      </c>
      <c r="B5435" s="38" t="s">
        <v>406</v>
      </c>
      <c r="C5435" s="38" t="s">
        <v>92</v>
      </c>
      <c r="D5435" s="39" t="s">
        <v>17692</v>
      </c>
      <c r="F5435" s="12" t="str">
        <f t="shared" si="84"/>
        <v>94797</v>
      </c>
    </row>
    <row r="5436" spans="1:6" ht="13.5" x14ac:dyDescent="0.25">
      <c r="A5436" s="41">
        <v>94798</v>
      </c>
      <c r="B5436" s="38" t="s">
        <v>400</v>
      </c>
      <c r="C5436" s="38" t="s">
        <v>92</v>
      </c>
      <c r="D5436" s="39" t="s">
        <v>17693</v>
      </c>
      <c r="F5436" s="12" t="str">
        <f t="shared" si="84"/>
        <v>94798</v>
      </c>
    </row>
    <row r="5437" spans="1:6" ht="13.5" x14ac:dyDescent="0.25">
      <c r="A5437" s="41">
        <v>94799</v>
      </c>
      <c r="B5437" s="38" t="s">
        <v>4665</v>
      </c>
      <c r="C5437" s="38" t="s">
        <v>92</v>
      </c>
      <c r="D5437" s="39" t="s">
        <v>17694</v>
      </c>
      <c r="F5437" s="12" t="str">
        <f t="shared" si="84"/>
        <v>94799</v>
      </c>
    </row>
    <row r="5438" spans="1:6" ht="13.5" x14ac:dyDescent="0.25">
      <c r="A5438" s="41">
        <v>94800</v>
      </c>
      <c r="B5438" s="38" t="s">
        <v>4666</v>
      </c>
      <c r="C5438" s="38" t="s">
        <v>92</v>
      </c>
      <c r="D5438" s="39" t="s">
        <v>17695</v>
      </c>
      <c r="F5438" s="12" t="str">
        <f t="shared" si="84"/>
        <v>94800</v>
      </c>
    </row>
    <row r="5439" spans="1:6" ht="13.5" x14ac:dyDescent="0.25">
      <c r="A5439" s="41">
        <v>95248</v>
      </c>
      <c r="B5439" s="38" t="s">
        <v>4667</v>
      </c>
      <c r="C5439" s="38" t="s">
        <v>92</v>
      </c>
      <c r="D5439" s="39" t="s">
        <v>10960</v>
      </c>
      <c r="F5439" s="12" t="str">
        <f t="shared" si="84"/>
        <v>95248</v>
      </c>
    </row>
    <row r="5440" spans="1:6" ht="13.5" x14ac:dyDescent="0.25">
      <c r="A5440" s="41">
        <v>95249</v>
      </c>
      <c r="B5440" s="38" t="s">
        <v>4668</v>
      </c>
      <c r="C5440" s="38" t="s">
        <v>92</v>
      </c>
      <c r="D5440" s="39" t="s">
        <v>17696</v>
      </c>
      <c r="F5440" s="12" t="str">
        <f t="shared" si="84"/>
        <v>95249</v>
      </c>
    </row>
    <row r="5441" spans="1:6" ht="13.5" x14ac:dyDescent="0.25">
      <c r="A5441" s="41">
        <v>95250</v>
      </c>
      <c r="B5441" s="38" t="s">
        <v>4669</v>
      </c>
      <c r="C5441" s="38" t="s">
        <v>92</v>
      </c>
      <c r="D5441" s="39" t="s">
        <v>16501</v>
      </c>
      <c r="F5441" s="12" t="str">
        <f t="shared" si="84"/>
        <v>95250</v>
      </c>
    </row>
    <row r="5442" spans="1:6" ht="13.5" x14ac:dyDescent="0.25">
      <c r="A5442" s="41">
        <v>95251</v>
      </c>
      <c r="B5442" s="38" t="s">
        <v>4670</v>
      </c>
      <c r="C5442" s="38" t="s">
        <v>92</v>
      </c>
      <c r="D5442" s="39" t="s">
        <v>15076</v>
      </c>
      <c r="F5442" s="12" t="str">
        <f t="shared" si="84"/>
        <v>95251</v>
      </c>
    </row>
    <row r="5443" spans="1:6" ht="13.5" x14ac:dyDescent="0.25">
      <c r="A5443" s="41">
        <v>95252</v>
      </c>
      <c r="B5443" s="38" t="s">
        <v>4671</v>
      </c>
      <c r="C5443" s="38" t="s">
        <v>92</v>
      </c>
      <c r="D5443" s="39" t="s">
        <v>17697</v>
      </c>
      <c r="F5443" s="12" t="str">
        <f t="shared" si="84"/>
        <v>95252</v>
      </c>
    </row>
    <row r="5444" spans="1:6" ht="13.5" x14ac:dyDescent="0.25">
      <c r="A5444" s="41">
        <v>95253</v>
      </c>
      <c r="B5444" s="38" t="s">
        <v>4672</v>
      </c>
      <c r="C5444" s="38" t="s">
        <v>92</v>
      </c>
      <c r="D5444" s="39" t="s">
        <v>17698</v>
      </c>
      <c r="F5444" s="12" t="str">
        <f t="shared" ref="F5444:F5507" si="85">CLEAN(A5444)</f>
        <v>95253</v>
      </c>
    </row>
    <row r="5445" spans="1:6" ht="13.5" x14ac:dyDescent="0.25">
      <c r="A5445" s="41">
        <v>99619</v>
      </c>
      <c r="B5445" s="38" t="s">
        <v>4673</v>
      </c>
      <c r="C5445" s="38" t="s">
        <v>92</v>
      </c>
      <c r="D5445" s="39" t="s">
        <v>17699</v>
      </c>
      <c r="F5445" s="12" t="str">
        <f t="shared" si="85"/>
        <v>99619</v>
      </c>
    </row>
    <row r="5446" spans="1:6" ht="13.5" x14ac:dyDescent="0.25">
      <c r="A5446" s="41">
        <v>99620</v>
      </c>
      <c r="B5446" s="38" t="s">
        <v>4674</v>
      </c>
      <c r="C5446" s="38" t="s">
        <v>92</v>
      </c>
      <c r="D5446" s="39" t="s">
        <v>17700</v>
      </c>
      <c r="F5446" s="12" t="str">
        <f t="shared" si="85"/>
        <v>99620</v>
      </c>
    </row>
    <row r="5447" spans="1:6" ht="13.5" x14ac:dyDescent="0.25">
      <c r="A5447" s="41">
        <v>99621</v>
      </c>
      <c r="B5447" s="38" t="s">
        <v>4675</v>
      </c>
      <c r="C5447" s="38" t="s">
        <v>92</v>
      </c>
      <c r="D5447" s="39" t="s">
        <v>11235</v>
      </c>
      <c r="F5447" s="12" t="str">
        <f t="shared" si="85"/>
        <v>99621</v>
      </c>
    </row>
    <row r="5448" spans="1:6" ht="13.5" x14ac:dyDescent="0.25">
      <c r="A5448" s="41">
        <v>99622</v>
      </c>
      <c r="B5448" s="38" t="s">
        <v>4676</v>
      </c>
      <c r="C5448" s="38" t="s">
        <v>92</v>
      </c>
      <c r="D5448" s="39" t="s">
        <v>17701</v>
      </c>
      <c r="F5448" s="12" t="str">
        <f t="shared" si="85"/>
        <v>99622</v>
      </c>
    </row>
    <row r="5449" spans="1:6" ht="13.5" x14ac:dyDescent="0.25">
      <c r="A5449" s="41">
        <v>99623</v>
      </c>
      <c r="B5449" s="38" t="s">
        <v>4677</v>
      </c>
      <c r="C5449" s="38" t="s">
        <v>92</v>
      </c>
      <c r="D5449" s="39" t="s">
        <v>17702</v>
      </c>
      <c r="F5449" s="12" t="str">
        <f t="shared" si="85"/>
        <v>99623</v>
      </c>
    </row>
    <row r="5450" spans="1:6" ht="13.5" x14ac:dyDescent="0.25">
      <c r="A5450" s="41">
        <v>99624</v>
      </c>
      <c r="B5450" s="38" t="s">
        <v>4678</v>
      </c>
      <c r="C5450" s="38" t="s">
        <v>92</v>
      </c>
      <c r="D5450" s="39" t="s">
        <v>17703</v>
      </c>
      <c r="F5450" s="12" t="str">
        <f t="shared" si="85"/>
        <v>99624</v>
      </c>
    </row>
    <row r="5451" spans="1:6" ht="13.5" x14ac:dyDescent="0.25">
      <c r="A5451" s="41">
        <v>99625</v>
      </c>
      <c r="B5451" s="38" t="s">
        <v>4679</v>
      </c>
      <c r="C5451" s="38" t="s">
        <v>92</v>
      </c>
      <c r="D5451" s="39" t="s">
        <v>17704</v>
      </c>
      <c r="F5451" s="12" t="str">
        <f t="shared" si="85"/>
        <v>99625</v>
      </c>
    </row>
    <row r="5452" spans="1:6" ht="13.5" x14ac:dyDescent="0.25">
      <c r="A5452" s="41">
        <v>99626</v>
      </c>
      <c r="B5452" s="38" t="s">
        <v>4680</v>
      </c>
      <c r="C5452" s="38" t="s">
        <v>92</v>
      </c>
      <c r="D5452" s="39" t="s">
        <v>17705</v>
      </c>
      <c r="F5452" s="12" t="str">
        <f t="shared" si="85"/>
        <v>99626</v>
      </c>
    </row>
    <row r="5453" spans="1:6" ht="13.5" x14ac:dyDescent="0.25">
      <c r="A5453" s="41">
        <v>99627</v>
      </c>
      <c r="B5453" s="38" t="s">
        <v>4681</v>
      </c>
      <c r="C5453" s="38" t="s">
        <v>92</v>
      </c>
      <c r="D5453" s="39" t="s">
        <v>17706</v>
      </c>
      <c r="F5453" s="12" t="str">
        <f t="shared" si="85"/>
        <v>99627</v>
      </c>
    </row>
    <row r="5454" spans="1:6" ht="13.5" x14ac:dyDescent="0.25">
      <c r="A5454" s="41">
        <v>99628</v>
      </c>
      <c r="B5454" s="38" t="s">
        <v>4682</v>
      </c>
      <c r="C5454" s="38" t="s">
        <v>92</v>
      </c>
      <c r="D5454" s="39" t="s">
        <v>10966</v>
      </c>
      <c r="F5454" s="12" t="str">
        <f t="shared" si="85"/>
        <v>99628</v>
      </c>
    </row>
    <row r="5455" spans="1:6" ht="13.5" x14ac:dyDescent="0.25">
      <c r="A5455" s="41">
        <v>99629</v>
      </c>
      <c r="B5455" s="38" t="s">
        <v>4683</v>
      </c>
      <c r="C5455" s="38" t="s">
        <v>92</v>
      </c>
      <c r="D5455" s="39" t="s">
        <v>17707</v>
      </c>
      <c r="F5455" s="12" t="str">
        <f t="shared" si="85"/>
        <v>99629</v>
      </c>
    </row>
    <row r="5456" spans="1:6" ht="13.5" x14ac:dyDescent="0.25">
      <c r="A5456" s="41">
        <v>99630</v>
      </c>
      <c r="B5456" s="38" t="s">
        <v>4684</v>
      </c>
      <c r="C5456" s="38" t="s">
        <v>92</v>
      </c>
      <c r="D5456" s="39" t="s">
        <v>17708</v>
      </c>
      <c r="F5456" s="12" t="str">
        <f t="shared" si="85"/>
        <v>99630</v>
      </c>
    </row>
    <row r="5457" spans="1:6" ht="13.5" x14ac:dyDescent="0.25">
      <c r="A5457" s="41">
        <v>99631</v>
      </c>
      <c r="B5457" s="38" t="s">
        <v>4685</v>
      </c>
      <c r="C5457" s="38" t="s">
        <v>92</v>
      </c>
      <c r="D5457" s="39" t="s">
        <v>17709</v>
      </c>
      <c r="F5457" s="12" t="str">
        <f t="shared" si="85"/>
        <v>99631</v>
      </c>
    </row>
    <row r="5458" spans="1:6" ht="13.5" x14ac:dyDescent="0.25">
      <c r="A5458" s="41">
        <v>99632</v>
      </c>
      <c r="B5458" s="38" t="s">
        <v>4686</v>
      </c>
      <c r="C5458" s="38" t="s">
        <v>92</v>
      </c>
      <c r="D5458" s="39" t="s">
        <v>17710</v>
      </c>
      <c r="F5458" s="12" t="str">
        <f t="shared" si="85"/>
        <v>99632</v>
      </c>
    </row>
    <row r="5459" spans="1:6" ht="13.5" x14ac:dyDescent="0.25">
      <c r="A5459" s="41">
        <v>99633</v>
      </c>
      <c r="B5459" s="38" t="s">
        <v>4687</v>
      </c>
      <c r="C5459" s="38" t="s">
        <v>92</v>
      </c>
      <c r="D5459" s="39" t="s">
        <v>17711</v>
      </c>
      <c r="F5459" s="12" t="str">
        <f t="shared" si="85"/>
        <v>99633</v>
      </c>
    </row>
    <row r="5460" spans="1:6" ht="13.5" x14ac:dyDescent="0.25">
      <c r="A5460" s="41">
        <v>99634</v>
      </c>
      <c r="B5460" s="38" t="s">
        <v>4688</v>
      </c>
      <c r="C5460" s="38" t="s">
        <v>92</v>
      </c>
      <c r="D5460" s="39" t="s">
        <v>17712</v>
      </c>
      <c r="F5460" s="12" t="str">
        <f t="shared" si="85"/>
        <v>99634</v>
      </c>
    </row>
    <row r="5461" spans="1:6" ht="13.5" x14ac:dyDescent="0.25">
      <c r="A5461" s="41">
        <v>99635</v>
      </c>
      <c r="B5461" s="38" t="s">
        <v>4689</v>
      </c>
      <c r="C5461" s="38" t="s">
        <v>92</v>
      </c>
      <c r="D5461" s="39" t="s">
        <v>17713</v>
      </c>
      <c r="F5461" s="12" t="str">
        <f t="shared" si="85"/>
        <v>99635</v>
      </c>
    </row>
    <row r="5462" spans="1:6" ht="13.5" x14ac:dyDescent="0.25">
      <c r="A5462" s="41">
        <v>103008</v>
      </c>
      <c r="B5462" s="38" t="s">
        <v>4690</v>
      </c>
      <c r="C5462" s="38" t="s">
        <v>92</v>
      </c>
      <c r="D5462" s="39" t="s">
        <v>17714</v>
      </c>
      <c r="F5462" s="12" t="str">
        <f t="shared" si="85"/>
        <v>103008</v>
      </c>
    </row>
    <row r="5463" spans="1:6" ht="13.5" x14ac:dyDescent="0.25">
      <c r="A5463" s="41">
        <v>103009</v>
      </c>
      <c r="B5463" s="38" t="s">
        <v>4691</v>
      </c>
      <c r="C5463" s="38" t="s">
        <v>92</v>
      </c>
      <c r="D5463" s="39" t="s">
        <v>17715</v>
      </c>
      <c r="F5463" s="12" t="str">
        <f t="shared" si="85"/>
        <v>103009</v>
      </c>
    </row>
    <row r="5464" spans="1:6" ht="13.5" x14ac:dyDescent="0.25">
      <c r="A5464" s="41">
        <v>103010</v>
      </c>
      <c r="B5464" s="38" t="s">
        <v>4692</v>
      </c>
      <c r="C5464" s="38" t="s">
        <v>92</v>
      </c>
      <c r="D5464" s="39" t="s">
        <v>17716</v>
      </c>
      <c r="F5464" s="12" t="str">
        <f t="shared" si="85"/>
        <v>103010</v>
      </c>
    </row>
    <row r="5465" spans="1:6" ht="13.5" x14ac:dyDescent="0.25">
      <c r="A5465" s="41">
        <v>103011</v>
      </c>
      <c r="B5465" s="38" t="s">
        <v>4693</v>
      </c>
      <c r="C5465" s="38" t="s">
        <v>92</v>
      </c>
      <c r="D5465" s="39" t="s">
        <v>17717</v>
      </c>
      <c r="F5465" s="12" t="str">
        <f t="shared" si="85"/>
        <v>103011</v>
      </c>
    </row>
    <row r="5466" spans="1:6" ht="13.5" x14ac:dyDescent="0.25">
      <c r="A5466" s="41">
        <v>103012</v>
      </c>
      <c r="B5466" s="38" t="s">
        <v>4694</v>
      </c>
      <c r="C5466" s="38" t="s">
        <v>92</v>
      </c>
      <c r="D5466" s="39" t="s">
        <v>17708</v>
      </c>
      <c r="F5466" s="12" t="str">
        <f t="shared" si="85"/>
        <v>103012</v>
      </c>
    </row>
    <row r="5467" spans="1:6" ht="13.5" x14ac:dyDescent="0.25">
      <c r="A5467" s="41">
        <v>103013</v>
      </c>
      <c r="B5467" s="38" t="s">
        <v>4695</v>
      </c>
      <c r="C5467" s="38" t="s">
        <v>92</v>
      </c>
      <c r="D5467" s="39" t="s">
        <v>17718</v>
      </c>
      <c r="F5467" s="12" t="str">
        <f t="shared" si="85"/>
        <v>103013</v>
      </c>
    </row>
    <row r="5468" spans="1:6" ht="13.5" x14ac:dyDescent="0.25">
      <c r="A5468" s="41">
        <v>103014</v>
      </c>
      <c r="B5468" s="38" t="s">
        <v>4696</v>
      </c>
      <c r="C5468" s="38" t="s">
        <v>92</v>
      </c>
      <c r="D5468" s="39" t="s">
        <v>17719</v>
      </c>
      <c r="F5468" s="12" t="str">
        <f t="shared" si="85"/>
        <v>103014</v>
      </c>
    </row>
    <row r="5469" spans="1:6" ht="13.5" x14ac:dyDescent="0.25">
      <c r="A5469" s="41">
        <v>103015</v>
      </c>
      <c r="B5469" s="38" t="s">
        <v>4697</v>
      </c>
      <c r="C5469" s="38" t="s">
        <v>92</v>
      </c>
      <c r="D5469" s="39" t="s">
        <v>17720</v>
      </c>
      <c r="F5469" s="12" t="str">
        <f t="shared" si="85"/>
        <v>103015</v>
      </c>
    </row>
    <row r="5470" spans="1:6" ht="13.5" x14ac:dyDescent="0.25">
      <c r="A5470" s="41">
        <v>103016</v>
      </c>
      <c r="B5470" s="38" t="s">
        <v>4698</v>
      </c>
      <c r="C5470" s="38" t="s">
        <v>92</v>
      </c>
      <c r="D5470" s="39" t="s">
        <v>17721</v>
      </c>
      <c r="F5470" s="12" t="str">
        <f t="shared" si="85"/>
        <v>103016</v>
      </c>
    </row>
    <row r="5471" spans="1:6" ht="13.5" x14ac:dyDescent="0.25">
      <c r="A5471" s="41">
        <v>103017</v>
      </c>
      <c r="B5471" s="38" t="s">
        <v>4699</v>
      </c>
      <c r="C5471" s="38" t="s">
        <v>92</v>
      </c>
      <c r="D5471" s="39" t="s">
        <v>17722</v>
      </c>
      <c r="F5471" s="12" t="str">
        <f t="shared" si="85"/>
        <v>103017</v>
      </c>
    </row>
    <row r="5472" spans="1:6" ht="13.5" x14ac:dyDescent="0.25">
      <c r="A5472" s="41">
        <v>103018</v>
      </c>
      <c r="B5472" s="38" t="s">
        <v>4700</v>
      </c>
      <c r="C5472" s="38" t="s">
        <v>92</v>
      </c>
      <c r="D5472" s="39" t="s">
        <v>17723</v>
      </c>
      <c r="F5472" s="12" t="str">
        <f t="shared" si="85"/>
        <v>103018</v>
      </c>
    </row>
    <row r="5473" spans="1:6" ht="13.5" x14ac:dyDescent="0.25">
      <c r="A5473" s="41">
        <v>103019</v>
      </c>
      <c r="B5473" s="38" t="s">
        <v>4701</v>
      </c>
      <c r="C5473" s="38" t="s">
        <v>92</v>
      </c>
      <c r="D5473" s="39" t="s">
        <v>17724</v>
      </c>
      <c r="F5473" s="12" t="str">
        <f t="shared" si="85"/>
        <v>103019</v>
      </c>
    </row>
    <row r="5474" spans="1:6" ht="13.5" x14ac:dyDescent="0.25">
      <c r="A5474" s="41">
        <v>103029</v>
      </c>
      <c r="B5474" s="38" t="s">
        <v>4702</v>
      </c>
      <c r="C5474" s="38" t="s">
        <v>92</v>
      </c>
      <c r="D5474" s="39" t="s">
        <v>8185</v>
      </c>
      <c r="F5474" s="12" t="str">
        <f t="shared" si="85"/>
        <v>103029</v>
      </c>
    </row>
    <row r="5475" spans="1:6" ht="13.5" x14ac:dyDescent="0.25">
      <c r="A5475" s="41">
        <v>103036</v>
      </c>
      <c r="B5475" s="38" t="s">
        <v>4703</v>
      </c>
      <c r="C5475" s="38" t="s">
        <v>92</v>
      </c>
      <c r="D5475" s="39" t="s">
        <v>10496</v>
      </c>
      <c r="F5475" s="12" t="str">
        <f t="shared" si="85"/>
        <v>103036</v>
      </c>
    </row>
    <row r="5476" spans="1:6" ht="13.5" x14ac:dyDescent="0.25">
      <c r="A5476" s="41">
        <v>103037</v>
      </c>
      <c r="B5476" s="38" t="s">
        <v>4704</v>
      </c>
      <c r="C5476" s="38" t="s">
        <v>92</v>
      </c>
      <c r="D5476" s="39" t="s">
        <v>17725</v>
      </c>
      <c r="F5476" s="12" t="str">
        <f t="shared" si="85"/>
        <v>103037</v>
      </c>
    </row>
    <row r="5477" spans="1:6" ht="13.5" x14ac:dyDescent="0.25">
      <c r="A5477" s="41">
        <v>103038</v>
      </c>
      <c r="B5477" s="38" t="s">
        <v>4705</v>
      </c>
      <c r="C5477" s="38" t="s">
        <v>92</v>
      </c>
      <c r="D5477" s="39" t="s">
        <v>8044</v>
      </c>
      <c r="F5477" s="12" t="str">
        <f t="shared" si="85"/>
        <v>103038</v>
      </c>
    </row>
    <row r="5478" spans="1:6" ht="13.5" x14ac:dyDescent="0.25">
      <c r="A5478" s="41">
        <v>103039</v>
      </c>
      <c r="B5478" s="38" t="s">
        <v>4706</v>
      </c>
      <c r="C5478" s="38" t="s">
        <v>92</v>
      </c>
      <c r="D5478" s="39" t="s">
        <v>17726</v>
      </c>
      <c r="F5478" s="12" t="str">
        <f t="shared" si="85"/>
        <v>103039</v>
      </c>
    </row>
    <row r="5479" spans="1:6" ht="13.5" x14ac:dyDescent="0.25">
      <c r="A5479" s="41">
        <v>103040</v>
      </c>
      <c r="B5479" s="38" t="s">
        <v>4707</v>
      </c>
      <c r="C5479" s="38" t="s">
        <v>92</v>
      </c>
      <c r="D5479" s="39" t="s">
        <v>17727</v>
      </c>
      <c r="F5479" s="12" t="str">
        <f t="shared" si="85"/>
        <v>103040</v>
      </c>
    </row>
    <row r="5480" spans="1:6" ht="13.5" x14ac:dyDescent="0.25">
      <c r="A5480" s="41">
        <v>103041</v>
      </c>
      <c r="B5480" s="38" t="s">
        <v>4708</v>
      </c>
      <c r="C5480" s="38" t="s">
        <v>92</v>
      </c>
      <c r="D5480" s="39" t="s">
        <v>13866</v>
      </c>
      <c r="F5480" s="12" t="str">
        <f t="shared" si="85"/>
        <v>103041</v>
      </c>
    </row>
    <row r="5481" spans="1:6" ht="13.5" x14ac:dyDescent="0.25">
      <c r="A5481" s="41">
        <v>103042</v>
      </c>
      <c r="B5481" s="38" t="s">
        <v>4709</v>
      </c>
      <c r="C5481" s="38" t="s">
        <v>92</v>
      </c>
      <c r="D5481" s="39" t="s">
        <v>17349</v>
      </c>
      <c r="F5481" s="12" t="str">
        <f t="shared" si="85"/>
        <v>103042</v>
      </c>
    </row>
    <row r="5482" spans="1:6" ht="13.5" x14ac:dyDescent="0.25">
      <c r="A5482" s="41">
        <v>103043</v>
      </c>
      <c r="B5482" s="38" t="s">
        <v>4710</v>
      </c>
      <c r="C5482" s="38" t="s">
        <v>92</v>
      </c>
      <c r="D5482" s="39" t="s">
        <v>6650</v>
      </c>
      <c r="F5482" s="12" t="str">
        <f t="shared" si="85"/>
        <v>103043</v>
      </c>
    </row>
    <row r="5483" spans="1:6" ht="13.5" x14ac:dyDescent="0.25">
      <c r="A5483" s="41">
        <v>103044</v>
      </c>
      <c r="B5483" s="38" t="s">
        <v>4711</v>
      </c>
      <c r="C5483" s="38" t="s">
        <v>92</v>
      </c>
      <c r="D5483" s="39" t="s">
        <v>17728</v>
      </c>
      <c r="F5483" s="12" t="str">
        <f t="shared" si="85"/>
        <v>103044</v>
      </c>
    </row>
    <row r="5484" spans="1:6" ht="13.5" x14ac:dyDescent="0.25">
      <c r="A5484" s="41">
        <v>103045</v>
      </c>
      <c r="B5484" s="38" t="s">
        <v>4712</v>
      </c>
      <c r="C5484" s="38" t="s">
        <v>92</v>
      </c>
      <c r="D5484" s="39" t="s">
        <v>10384</v>
      </c>
      <c r="F5484" s="12" t="str">
        <f t="shared" si="85"/>
        <v>103045</v>
      </c>
    </row>
    <row r="5485" spans="1:6" ht="13.5" x14ac:dyDescent="0.25">
      <c r="A5485" s="41">
        <v>103046</v>
      </c>
      <c r="B5485" s="38" t="s">
        <v>4713</v>
      </c>
      <c r="C5485" s="38" t="s">
        <v>92</v>
      </c>
      <c r="D5485" s="39" t="s">
        <v>17259</v>
      </c>
      <c r="F5485" s="12" t="str">
        <f t="shared" si="85"/>
        <v>103046</v>
      </c>
    </row>
    <row r="5486" spans="1:6" ht="13.5" x14ac:dyDescent="0.25">
      <c r="A5486" s="41">
        <v>103047</v>
      </c>
      <c r="B5486" s="38" t="s">
        <v>4714</v>
      </c>
      <c r="C5486" s="38" t="s">
        <v>92</v>
      </c>
      <c r="D5486" s="39" t="s">
        <v>17220</v>
      </c>
      <c r="F5486" s="12" t="str">
        <f t="shared" si="85"/>
        <v>103047</v>
      </c>
    </row>
    <row r="5487" spans="1:6" ht="13.5" x14ac:dyDescent="0.25">
      <c r="A5487" s="41">
        <v>103048</v>
      </c>
      <c r="B5487" s="38" t="s">
        <v>4715</v>
      </c>
      <c r="C5487" s="38" t="s">
        <v>92</v>
      </c>
      <c r="D5487" s="39" t="s">
        <v>14858</v>
      </c>
      <c r="F5487" s="12" t="str">
        <f t="shared" si="85"/>
        <v>103048</v>
      </c>
    </row>
    <row r="5488" spans="1:6" ht="13.5" x14ac:dyDescent="0.25">
      <c r="A5488" s="41">
        <v>103049</v>
      </c>
      <c r="B5488" s="38" t="s">
        <v>389</v>
      </c>
      <c r="C5488" s="38" t="s">
        <v>92</v>
      </c>
      <c r="D5488" s="39" t="s">
        <v>17729</v>
      </c>
      <c r="F5488" s="12" t="str">
        <f t="shared" si="85"/>
        <v>103049</v>
      </c>
    </row>
    <row r="5489" spans="1:6" ht="13.5" x14ac:dyDescent="0.25">
      <c r="A5489" s="41">
        <v>103050</v>
      </c>
      <c r="B5489" s="38" t="s">
        <v>4716</v>
      </c>
      <c r="C5489" s="38" t="s">
        <v>92</v>
      </c>
      <c r="D5489" s="39" t="s">
        <v>17730</v>
      </c>
      <c r="F5489" s="12" t="str">
        <f t="shared" si="85"/>
        <v>103050</v>
      </c>
    </row>
    <row r="5490" spans="1:6" ht="13.5" x14ac:dyDescent="0.25">
      <c r="A5490" s="41">
        <v>103051</v>
      </c>
      <c r="B5490" s="38" t="s">
        <v>4717</v>
      </c>
      <c r="C5490" s="38" t="s">
        <v>92</v>
      </c>
      <c r="D5490" s="39" t="s">
        <v>17731</v>
      </c>
      <c r="F5490" s="12" t="str">
        <f t="shared" si="85"/>
        <v>103051</v>
      </c>
    </row>
    <row r="5491" spans="1:6" ht="13.5" x14ac:dyDescent="0.25">
      <c r="A5491" s="41">
        <v>103052</v>
      </c>
      <c r="B5491" s="38" t="s">
        <v>4718</v>
      </c>
      <c r="C5491" s="38" t="s">
        <v>92</v>
      </c>
      <c r="D5491" s="39" t="s">
        <v>12970</v>
      </c>
      <c r="F5491" s="12" t="str">
        <f t="shared" si="85"/>
        <v>103052</v>
      </c>
    </row>
    <row r="5492" spans="1:6" ht="13.5" x14ac:dyDescent="0.25">
      <c r="A5492" s="41">
        <v>95634</v>
      </c>
      <c r="B5492" s="38" t="s">
        <v>17732</v>
      </c>
      <c r="C5492" s="38" t="s">
        <v>92</v>
      </c>
      <c r="D5492" s="39" t="s">
        <v>9679</v>
      </c>
      <c r="F5492" s="12" t="str">
        <f t="shared" si="85"/>
        <v>95634</v>
      </c>
    </row>
    <row r="5493" spans="1:6" ht="13.5" x14ac:dyDescent="0.25">
      <c r="A5493" s="41">
        <v>95635</v>
      </c>
      <c r="B5493" s="38" t="s">
        <v>17733</v>
      </c>
      <c r="C5493" s="38" t="s">
        <v>92</v>
      </c>
      <c r="D5493" s="39" t="s">
        <v>17734</v>
      </c>
      <c r="F5493" s="12" t="str">
        <f t="shared" si="85"/>
        <v>95635</v>
      </c>
    </row>
    <row r="5494" spans="1:6" ht="13.5" x14ac:dyDescent="0.25">
      <c r="A5494" s="41">
        <v>95636</v>
      </c>
      <c r="B5494" s="38" t="s">
        <v>17735</v>
      </c>
      <c r="C5494" s="38" t="s">
        <v>92</v>
      </c>
      <c r="D5494" s="39" t="s">
        <v>17736</v>
      </c>
      <c r="F5494" s="12" t="str">
        <f t="shared" si="85"/>
        <v>95636</v>
      </c>
    </row>
    <row r="5495" spans="1:6" ht="13.5" x14ac:dyDescent="0.25">
      <c r="A5495" s="41">
        <v>95637</v>
      </c>
      <c r="B5495" s="38" t="s">
        <v>17737</v>
      </c>
      <c r="C5495" s="38" t="s">
        <v>92</v>
      </c>
      <c r="D5495" s="39" t="s">
        <v>17738</v>
      </c>
      <c r="F5495" s="12" t="str">
        <f t="shared" si="85"/>
        <v>95637</v>
      </c>
    </row>
    <row r="5496" spans="1:6" ht="13.5" x14ac:dyDescent="0.25">
      <c r="A5496" s="41">
        <v>95638</v>
      </c>
      <c r="B5496" s="38" t="s">
        <v>17739</v>
      </c>
      <c r="C5496" s="38" t="s">
        <v>92</v>
      </c>
      <c r="D5496" s="39" t="s">
        <v>17740</v>
      </c>
      <c r="F5496" s="12" t="str">
        <f t="shared" si="85"/>
        <v>95638</v>
      </c>
    </row>
    <row r="5497" spans="1:6" ht="13.5" x14ac:dyDescent="0.25">
      <c r="A5497" s="41">
        <v>95639</v>
      </c>
      <c r="B5497" s="38" t="s">
        <v>17741</v>
      </c>
      <c r="C5497" s="38" t="s">
        <v>92</v>
      </c>
      <c r="D5497" s="39" t="s">
        <v>17742</v>
      </c>
      <c r="F5497" s="12" t="str">
        <f t="shared" si="85"/>
        <v>95639</v>
      </c>
    </row>
    <row r="5498" spans="1:6" ht="13.5" x14ac:dyDescent="0.25">
      <c r="A5498" s="41">
        <v>95641</v>
      </c>
      <c r="B5498" s="38" t="s">
        <v>17743</v>
      </c>
      <c r="C5498" s="38" t="s">
        <v>92</v>
      </c>
      <c r="D5498" s="39" t="s">
        <v>17744</v>
      </c>
      <c r="F5498" s="12" t="str">
        <f t="shared" si="85"/>
        <v>95641</v>
      </c>
    </row>
    <row r="5499" spans="1:6" ht="13.5" x14ac:dyDescent="0.25">
      <c r="A5499" s="41">
        <v>95642</v>
      </c>
      <c r="B5499" s="38" t="s">
        <v>17745</v>
      </c>
      <c r="C5499" s="38" t="s">
        <v>92</v>
      </c>
      <c r="D5499" s="39" t="s">
        <v>17746</v>
      </c>
      <c r="F5499" s="12" t="str">
        <f t="shared" si="85"/>
        <v>95642</v>
      </c>
    </row>
    <row r="5500" spans="1:6" ht="13.5" x14ac:dyDescent="0.25">
      <c r="A5500" s="41">
        <v>95643</v>
      </c>
      <c r="B5500" s="38" t="s">
        <v>17747</v>
      </c>
      <c r="C5500" s="38" t="s">
        <v>92</v>
      </c>
      <c r="D5500" s="39" t="s">
        <v>17748</v>
      </c>
      <c r="F5500" s="12" t="str">
        <f t="shared" si="85"/>
        <v>95643</v>
      </c>
    </row>
    <row r="5501" spans="1:6" ht="13.5" x14ac:dyDescent="0.25">
      <c r="A5501" s="41">
        <v>95644</v>
      </c>
      <c r="B5501" s="38" t="s">
        <v>17749</v>
      </c>
      <c r="C5501" s="38" t="s">
        <v>92</v>
      </c>
      <c r="D5501" s="39" t="s">
        <v>17750</v>
      </c>
      <c r="F5501" s="12" t="str">
        <f t="shared" si="85"/>
        <v>95644</v>
      </c>
    </row>
    <row r="5502" spans="1:6" ht="13.5" x14ac:dyDescent="0.25">
      <c r="A5502" s="41">
        <v>95645</v>
      </c>
      <c r="B5502" s="38" t="s">
        <v>17751</v>
      </c>
      <c r="C5502" s="38" t="s">
        <v>92</v>
      </c>
      <c r="D5502" s="39" t="s">
        <v>17752</v>
      </c>
      <c r="F5502" s="12" t="str">
        <f t="shared" si="85"/>
        <v>95645</v>
      </c>
    </row>
    <row r="5503" spans="1:6" ht="13.5" x14ac:dyDescent="0.25">
      <c r="A5503" s="41">
        <v>95646</v>
      </c>
      <c r="B5503" s="38" t="s">
        <v>17753</v>
      </c>
      <c r="C5503" s="38" t="s">
        <v>92</v>
      </c>
      <c r="D5503" s="39" t="s">
        <v>17754</v>
      </c>
      <c r="F5503" s="12" t="str">
        <f t="shared" si="85"/>
        <v>95646</v>
      </c>
    </row>
    <row r="5504" spans="1:6" ht="13.5" x14ac:dyDescent="0.25">
      <c r="A5504" s="41">
        <v>95647</v>
      </c>
      <c r="B5504" s="38" t="s">
        <v>17755</v>
      </c>
      <c r="C5504" s="38" t="s">
        <v>92</v>
      </c>
      <c r="D5504" s="39" t="s">
        <v>17756</v>
      </c>
      <c r="F5504" s="12" t="str">
        <f t="shared" si="85"/>
        <v>95647</v>
      </c>
    </row>
    <row r="5505" spans="1:6" ht="13.5" x14ac:dyDescent="0.25">
      <c r="A5505" s="41">
        <v>95648</v>
      </c>
      <c r="B5505" s="38" t="s">
        <v>17757</v>
      </c>
      <c r="C5505" s="38" t="s">
        <v>92</v>
      </c>
      <c r="D5505" s="39" t="s">
        <v>17758</v>
      </c>
      <c r="F5505" s="12" t="str">
        <f t="shared" si="85"/>
        <v>95648</v>
      </c>
    </row>
    <row r="5506" spans="1:6" ht="13.5" x14ac:dyDescent="0.25">
      <c r="A5506" s="41">
        <v>95649</v>
      </c>
      <c r="B5506" s="38" t="s">
        <v>17759</v>
      </c>
      <c r="C5506" s="38" t="s">
        <v>92</v>
      </c>
      <c r="D5506" s="39" t="s">
        <v>17760</v>
      </c>
      <c r="F5506" s="12" t="str">
        <f t="shared" si="85"/>
        <v>95649</v>
      </c>
    </row>
    <row r="5507" spans="1:6" ht="13.5" x14ac:dyDescent="0.25">
      <c r="A5507" s="41">
        <v>95650</v>
      </c>
      <c r="B5507" s="38" t="s">
        <v>17761</v>
      </c>
      <c r="C5507" s="38" t="s">
        <v>92</v>
      </c>
      <c r="D5507" s="39" t="s">
        <v>17762</v>
      </c>
      <c r="F5507" s="12" t="str">
        <f t="shared" si="85"/>
        <v>95650</v>
      </c>
    </row>
    <row r="5508" spans="1:6" ht="13.5" x14ac:dyDescent="0.25">
      <c r="A5508" s="41">
        <v>95651</v>
      </c>
      <c r="B5508" s="38" t="s">
        <v>17763</v>
      </c>
      <c r="C5508" s="38" t="s">
        <v>92</v>
      </c>
      <c r="D5508" s="39" t="s">
        <v>17764</v>
      </c>
      <c r="F5508" s="12" t="str">
        <f t="shared" ref="F5508:F5571" si="86">CLEAN(A5508)</f>
        <v>95651</v>
      </c>
    </row>
    <row r="5509" spans="1:6" ht="13.5" x14ac:dyDescent="0.25">
      <c r="A5509" s="41">
        <v>95652</v>
      </c>
      <c r="B5509" s="38" t="s">
        <v>17765</v>
      </c>
      <c r="C5509" s="38" t="s">
        <v>92</v>
      </c>
      <c r="D5509" s="39" t="s">
        <v>17766</v>
      </c>
      <c r="F5509" s="12" t="str">
        <f t="shared" si="86"/>
        <v>95652</v>
      </c>
    </row>
    <row r="5510" spans="1:6" ht="13.5" x14ac:dyDescent="0.25">
      <c r="A5510" s="41">
        <v>95653</v>
      </c>
      <c r="B5510" s="38" t="s">
        <v>17767</v>
      </c>
      <c r="C5510" s="38" t="s">
        <v>92</v>
      </c>
      <c r="D5510" s="39" t="s">
        <v>17768</v>
      </c>
      <c r="F5510" s="12" t="str">
        <f t="shared" si="86"/>
        <v>95653</v>
      </c>
    </row>
    <row r="5511" spans="1:6" ht="13.5" x14ac:dyDescent="0.25">
      <c r="A5511" s="41">
        <v>95654</v>
      </c>
      <c r="B5511" s="38" t="s">
        <v>17769</v>
      </c>
      <c r="C5511" s="38" t="s">
        <v>92</v>
      </c>
      <c r="D5511" s="39" t="s">
        <v>17770</v>
      </c>
      <c r="F5511" s="12" t="str">
        <f t="shared" si="86"/>
        <v>95654</v>
      </c>
    </row>
    <row r="5512" spans="1:6" ht="13.5" x14ac:dyDescent="0.25">
      <c r="A5512" s="41">
        <v>95655</v>
      </c>
      <c r="B5512" s="38" t="s">
        <v>17771</v>
      </c>
      <c r="C5512" s="38" t="s">
        <v>92</v>
      </c>
      <c r="D5512" s="39" t="s">
        <v>17772</v>
      </c>
      <c r="F5512" s="12" t="str">
        <f t="shared" si="86"/>
        <v>95655</v>
      </c>
    </row>
    <row r="5513" spans="1:6" ht="13.5" x14ac:dyDescent="0.25">
      <c r="A5513" s="41">
        <v>95657</v>
      </c>
      <c r="B5513" s="38" t="s">
        <v>17773</v>
      </c>
      <c r="C5513" s="38" t="s">
        <v>92</v>
      </c>
      <c r="D5513" s="39" t="s">
        <v>17774</v>
      </c>
      <c r="F5513" s="12" t="str">
        <f t="shared" si="86"/>
        <v>95657</v>
      </c>
    </row>
    <row r="5514" spans="1:6" ht="13.5" x14ac:dyDescent="0.25">
      <c r="A5514" s="41">
        <v>95658</v>
      </c>
      <c r="B5514" s="38" t="s">
        <v>17775</v>
      </c>
      <c r="C5514" s="38" t="s">
        <v>92</v>
      </c>
      <c r="D5514" s="39" t="s">
        <v>17776</v>
      </c>
      <c r="F5514" s="12" t="str">
        <f t="shared" si="86"/>
        <v>95658</v>
      </c>
    </row>
    <row r="5515" spans="1:6" ht="13.5" x14ac:dyDescent="0.25">
      <c r="A5515" s="41">
        <v>95659</v>
      </c>
      <c r="B5515" s="38" t="s">
        <v>17777</v>
      </c>
      <c r="C5515" s="38" t="s">
        <v>92</v>
      </c>
      <c r="D5515" s="39" t="s">
        <v>17778</v>
      </c>
      <c r="F5515" s="12" t="str">
        <f t="shared" si="86"/>
        <v>95659</v>
      </c>
    </row>
    <row r="5516" spans="1:6" ht="13.5" x14ac:dyDescent="0.25">
      <c r="A5516" s="41">
        <v>95660</v>
      </c>
      <c r="B5516" s="38" t="s">
        <v>17779</v>
      </c>
      <c r="C5516" s="38" t="s">
        <v>92</v>
      </c>
      <c r="D5516" s="39" t="s">
        <v>17780</v>
      </c>
      <c r="F5516" s="12" t="str">
        <f t="shared" si="86"/>
        <v>95660</v>
      </c>
    </row>
    <row r="5517" spans="1:6" ht="13.5" x14ac:dyDescent="0.25">
      <c r="A5517" s="41">
        <v>95661</v>
      </c>
      <c r="B5517" s="38" t="s">
        <v>17781</v>
      </c>
      <c r="C5517" s="38" t="s">
        <v>92</v>
      </c>
      <c r="D5517" s="39" t="s">
        <v>17782</v>
      </c>
      <c r="F5517" s="12" t="str">
        <f t="shared" si="86"/>
        <v>95661</v>
      </c>
    </row>
    <row r="5518" spans="1:6" ht="13.5" x14ac:dyDescent="0.25">
      <c r="A5518" s="41">
        <v>95662</v>
      </c>
      <c r="B5518" s="38" t="s">
        <v>17783</v>
      </c>
      <c r="C5518" s="38" t="s">
        <v>92</v>
      </c>
      <c r="D5518" s="39" t="s">
        <v>17784</v>
      </c>
      <c r="F5518" s="12" t="str">
        <f t="shared" si="86"/>
        <v>95662</v>
      </c>
    </row>
    <row r="5519" spans="1:6" ht="13.5" x14ac:dyDescent="0.25">
      <c r="A5519" s="41">
        <v>95663</v>
      </c>
      <c r="B5519" s="38" t="s">
        <v>17785</v>
      </c>
      <c r="C5519" s="38" t="s">
        <v>92</v>
      </c>
      <c r="D5519" s="39" t="s">
        <v>17786</v>
      </c>
      <c r="F5519" s="12" t="str">
        <f t="shared" si="86"/>
        <v>95663</v>
      </c>
    </row>
    <row r="5520" spans="1:6" ht="13.5" x14ac:dyDescent="0.25">
      <c r="A5520" s="41">
        <v>95664</v>
      </c>
      <c r="B5520" s="38" t="s">
        <v>17787</v>
      </c>
      <c r="C5520" s="38" t="s">
        <v>92</v>
      </c>
      <c r="D5520" s="39" t="s">
        <v>17788</v>
      </c>
      <c r="F5520" s="12" t="str">
        <f t="shared" si="86"/>
        <v>95664</v>
      </c>
    </row>
    <row r="5521" spans="1:6" ht="13.5" x14ac:dyDescent="0.25">
      <c r="A5521" s="41">
        <v>95665</v>
      </c>
      <c r="B5521" s="38" t="s">
        <v>17789</v>
      </c>
      <c r="C5521" s="38" t="s">
        <v>92</v>
      </c>
      <c r="D5521" s="39" t="s">
        <v>17790</v>
      </c>
      <c r="F5521" s="12" t="str">
        <f t="shared" si="86"/>
        <v>95665</v>
      </c>
    </row>
    <row r="5522" spans="1:6" ht="13.5" x14ac:dyDescent="0.25">
      <c r="A5522" s="41">
        <v>95666</v>
      </c>
      <c r="B5522" s="38" t="s">
        <v>17791</v>
      </c>
      <c r="C5522" s="38" t="s">
        <v>92</v>
      </c>
      <c r="D5522" s="39" t="s">
        <v>17792</v>
      </c>
      <c r="F5522" s="12" t="str">
        <f t="shared" si="86"/>
        <v>95666</v>
      </c>
    </row>
    <row r="5523" spans="1:6" ht="13.5" x14ac:dyDescent="0.25">
      <c r="A5523" s="41">
        <v>95667</v>
      </c>
      <c r="B5523" s="38" t="s">
        <v>17793</v>
      </c>
      <c r="C5523" s="38" t="s">
        <v>92</v>
      </c>
      <c r="D5523" s="39" t="s">
        <v>17794</v>
      </c>
      <c r="F5523" s="12" t="str">
        <f t="shared" si="86"/>
        <v>95667</v>
      </c>
    </row>
    <row r="5524" spans="1:6" ht="13.5" x14ac:dyDescent="0.25">
      <c r="A5524" s="41">
        <v>95668</v>
      </c>
      <c r="B5524" s="38" t="s">
        <v>17795</v>
      </c>
      <c r="C5524" s="38" t="s">
        <v>92</v>
      </c>
      <c r="D5524" s="39" t="s">
        <v>17796</v>
      </c>
      <c r="F5524" s="12" t="str">
        <f t="shared" si="86"/>
        <v>95668</v>
      </c>
    </row>
    <row r="5525" spans="1:6" ht="13.5" x14ac:dyDescent="0.25">
      <c r="A5525" s="41">
        <v>95669</v>
      </c>
      <c r="B5525" s="38" t="s">
        <v>17797</v>
      </c>
      <c r="C5525" s="38" t="s">
        <v>92</v>
      </c>
      <c r="D5525" s="39" t="s">
        <v>17798</v>
      </c>
      <c r="F5525" s="12" t="str">
        <f t="shared" si="86"/>
        <v>95669</v>
      </c>
    </row>
    <row r="5526" spans="1:6" ht="13.5" x14ac:dyDescent="0.25">
      <c r="A5526" s="41">
        <v>95670</v>
      </c>
      <c r="B5526" s="38" t="s">
        <v>17799</v>
      </c>
      <c r="C5526" s="38" t="s">
        <v>92</v>
      </c>
      <c r="D5526" s="39" t="s">
        <v>17800</v>
      </c>
      <c r="F5526" s="12" t="str">
        <f t="shared" si="86"/>
        <v>95670</v>
      </c>
    </row>
    <row r="5527" spans="1:6" ht="13.5" x14ac:dyDescent="0.25">
      <c r="A5527" s="41">
        <v>95671</v>
      </c>
      <c r="B5527" s="38" t="s">
        <v>17801</v>
      </c>
      <c r="C5527" s="38" t="s">
        <v>92</v>
      </c>
      <c r="D5527" s="39" t="s">
        <v>17802</v>
      </c>
      <c r="F5527" s="12" t="str">
        <f t="shared" si="86"/>
        <v>95671</v>
      </c>
    </row>
    <row r="5528" spans="1:6" ht="13.5" x14ac:dyDescent="0.25">
      <c r="A5528" s="41">
        <v>95672</v>
      </c>
      <c r="B5528" s="38" t="s">
        <v>17803</v>
      </c>
      <c r="C5528" s="38" t="s">
        <v>92</v>
      </c>
      <c r="D5528" s="39" t="s">
        <v>17804</v>
      </c>
      <c r="F5528" s="12" t="str">
        <f t="shared" si="86"/>
        <v>95672</v>
      </c>
    </row>
    <row r="5529" spans="1:6" ht="13.5" x14ac:dyDescent="0.25">
      <c r="A5529" s="41">
        <v>95673</v>
      </c>
      <c r="B5529" s="38" t="s">
        <v>17805</v>
      </c>
      <c r="C5529" s="38" t="s">
        <v>92</v>
      </c>
      <c r="D5529" s="39" t="s">
        <v>17806</v>
      </c>
      <c r="F5529" s="12" t="str">
        <f t="shared" si="86"/>
        <v>95673</v>
      </c>
    </row>
    <row r="5530" spans="1:6" ht="13.5" x14ac:dyDescent="0.25">
      <c r="A5530" s="41">
        <v>95674</v>
      </c>
      <c r="B5530" s="38" t="s">
        <v>17807</v>
      </c>
      <c r="C5530" s="38" t="s">
        <v>92</v>
      </c>
      <c r="D5530" s="39" t="s">
        <v>17808</v>
      </c>
      <c r="F5530" s="12" t="str">
        <f t="shared" si="86"/>
        <v>95674</v>
      </c>
    </row>
    <row r="5531" spans="1:6" ht="13.5" x14ac:dyDescent="0.25">
      <c r="A5531" s="41">
        <v>95675</v>
      </c>
      <c r="B5531" s="38" t="s">
        <v>17809</v>
      </c>
      <c r="C5531" s="38" t="s">
        <v>92</v>
      </c>
      <c r="D5531" s="39" t="s">
        <v>17810</v>
      </c>
      <c r="F5531" s="12" t="str">
        <f t="shared" si="86"/>
        <v>95675</v>
      </c>
    </row>
    <row r="5532" spans="1:6" ht="13.5" x14ac:dyDescent="0.25">
      <c r="A5532" s="41">
        <v>95676</v>
      </c>
      <c r="B5532" s="38" t="s">
        <v>17811</v>
      </c>
      <c r="C5532" s="38" t="s">
        <v>92</v>
      </c>
      <c r="D5532" s="39" t="s">
        <v>17812</v>
      </c>
      <c r="F5532" s="12" t="str">
        <f t="shared" si="86"/>
        <v>95676</v>
      </c>
    </row>
    <row r="5533" spans="1:6" ht="13.5" x14ac:dyDescent="0.25">
      <c r="A5533" s="41">
        <v>97741</v>
      </c>
      <c r="B5533" s="38" t="s">
        <v>17813</v>
      </c>
      <c r="C5533" s="38" t="s">
        <v>92</v>
      </c>
      <c r="D5533" s="39" t="s">
        <v>17814</v>
      </c>
      <c r="F5533" s="12" t="str">
        <f t="shared" si="86"/>
        <v>97741</v>
      </c>
    </row>
    <row r="5534" spans="1:6" ht="13.5" x14ac:dyDescent="0.25">
      <c r="A5534" s="41">
        <v>104992</v>
      </c>
      <c r="B5534" s="38" t="s">
        <v>17815</v>
      </c>
      <c r="C5534" s="38" t="s">
        <v>92</v>
      </c>
      <c r="D5534" s="39" t="s">
        <v>17816</v>
      </c>
      <c r="F5534" s="12" t="str">
        <f t="shared" si="86"/>
        <v>104992</v>
      </c>
    </row>
    <row r="5535" spans="1:6" ht="13.5" x14ac:dyDescent="0.25">
      <c r="A5535" s="41">
        <v>104997</v>
      </c>
      <c r="B5535" s="38" t="s">
        <v>17817</v>
      </c>
      <c r="C5535" s="38" t="s">
        <v>92</v>
      </c>
      <c r="D5535" s="39" t="s">
        <v>17818</v>
      </c>
      <c r="F5535" s="12" t="str">
        <f t="shared" si="86"/>
        <v>104997</v>
      </c>
    </row>
    <row r="5536" spans="1:6" ht="13.5" x14ac:dyDescent="0.25">
      <c r="A5536" s="41">
        <v>104998</v>
      </c>
      <c r="B5536" s="38" t="s">
        <v>17819</v>
      </c>
      <c r="C5536" s="38" t="s">
        <v>92</v>
      </c>
      <c r="D5536" s="39" t="s">
        <v>17820</v>
      </c>
      <c r="F5536" s="12" t="str">
        <f t="shared" si="86"/>
        <v>104998</v>
      </c>
    </row>
    <row r="5537" spans="1:6" ht="13.5" x14ac:dyDescent="0.25">
      <c r="A5537" s="41">
        <v>105135</v>
      </c>
      <c r="B5537" s="38" t="s">
        <v>17821</v>
      </c>
      <c r="C5537" s="38" t="s">
        <v>92</v>
      </c>
      <c r="D5537" s="39" t="s">
        <v>17822</v>
      </c>
      <c r="F5537" s="12" t="str">
        <f t="shared" si="86"/>
        <v>105135</v>
      </c>
    </row>
    <row r="5538" spans="1:6" ht="13.5" x14ac:dyDescent="0.25">
      <c r="A5538" s="41">
        <v>90436</v>
      </c>
      <c r="B5538" s="38" t="s">
        <v>4719</v>
      </c>
      <c r="C5538" s="38" t="s">
        <v>92</v>
      </c>
      <c r="D5538" s="39" t="s">
        <v>16058</v>
      </c>
      <c r="F5538" s="12" t="str">
        <f t="shared" si="86"/>
        <v>90436</v>
      </c>
    </row>
    <row r="5539" spans="1:6" ht="13.5" x14ac:dyDescent="0.25">
      <c r="A5539" s="41">
        <v>90437</v>
      </c>
      <c r="B5539" s="38" t="s">
        <v>4720</v>
      </c>
      <c r="C5539" s="38" t="s">
        <v>92</v>
      </c>
      <c r="D5539" s="39" t="s">
        <v>13910</v>
      </c>
      <c r="F5539" s="12" t="str">
        <f t="shared" si="86"/>
        <v>90437</v>
      </c>
    </row>
    <row r="5540" spans="1:6" ht="13.5" x14ac:dyDescent="0.25">
      <c r="A5540" s="41">
        <v>90438</v>
      </c>
      <c r="B5540" s="38" t="s">
        <v>4721</v>
      </c>
      <c r="C5540" s="38" t="s">
        <v>92</v>
      </c>
      <c r="D5540" s="39" t="s">
        <v>17823</v>
      </c>
      <c r="F5540" s="12" t="str">
        <f t="shared" si="86"/>
        <v>90438</v>
      </c>
    </row>
    <row r="5541" spans="1:6" ht="13.5" x14ac:dyDescent="0.25">
      <c r="A5541" s="41">
        <v>90439</v>
      </c>
      <c r="B5541" s="38" t="s">
        <v>4722</v>
      </c>
      <c r="C5541" s="38" t="s">
        <v>92</v>
      </c>
      <c r="D5541" s="39" t="s">
        <v>10456</v>
      </c>
      <c r="F5541" s="12" t="str">
        <f t="shared" si="86"/>
        <v>90439</v>
      </c>
    </row>
    <row r="5542" spans="1:6" ht="13.5" x14ac:dyDescent="0.25">
      <c r="A5542" s="41">
        <v>90440</v>
      </c>
      <c r="B5542" s="38" t="s">
        <v>4723</v>
      </c>
      <c r="C5542" s="38" t="s">
        <v>92</v>
      </c>
      <c r="D5542" s="39" t="s">
        <v>9053</v>
      </c>
      <c r="F5542" s="12" t="str">
        <f t="shared" si="86"/>
        <v>90440</v>
      </c>
    </row>
    <row r="5543" spans="1:6" ht="13.5" x14ac:dyDescent="0.25">
      <c r="A5543" s="41">
        <v>90441</v>
      </c>
      <c r="B5543" s="38" t="s">
        <v>4724</v>
      </c>
      <c r="C5543" s="38" t="s">
        <v>92</v>
      </c>
      <c r="D5543" s="39" t="s">
        <v>17271</v>
      </c>
      <c r="F5543" s="12" t="str">
        <f t="shared" si="86"/>
        <v>90441</v>
      </c>
    </row>
    <row r="5544" spans="1:6" ht="13.5" x14ac:dyDescent="0.25">
      <c r="A5544" s="41">
        <v>90443</v>
      </c>
      <c r="B5544" s="38" t="s">
        <v>318</v>
      </c>
      <c r="C5544" s="38" t="s">
        <v>84</v>
      </c>
      <c r="D5544" s="39" t="s">
        <v>12203</v>
      </c>
      <c r="F5544" s="12" t="str">
        <f t="shared" si="86"/>
        <v>90443</v>
      </c>
    </row>
    <row r="5545" spans="1:6" ht="13.5" x14ac:dyDescent="0.25">
      <c r="A5545" s="41">
        <v>90444</v>
      </c>
      <c r="B5545" s="38" t="s">
        <v>4725</v>
      </c>
      <c r="C5545" s="38" t="s">
        <v>84</v>
      </c>
      <c r="D5545" s="39" t="s">
        <v>15344</v>
      </c>
      <c r="F5545" s="12" t="str">
        <f t="shared" si="86"/>
        <v>90444</v>
      </c>
    </row>
    <row r="5546" spans="1:6" ht="13.5" x14ac:dyDescent="0.25">
      <c r="A5546" s="41">
        <v>90445</v>
      </c>
      <c r="B5546" s="38" t="s">
        <v>4726</v>
      </c>
      <c r="C5546" s="38" t="s">
        <v>84</v>
      </c>
      <c r="D5546" s="39" t="s">
        <v>15341</v>
      </c>
      <c r="F5546" s="12" t="str">
        <f t="shared" si="86"/>
        <v>90445</v>
      </c>
    </row>
    <row r="5547" spans="1:6" ht="13.5" x14ac:dyDescent="0.25">
      <c r="A5547" s="41">
        <v>90446</v>
      </c>
      <c r="B5547" s="38" t="s">
        <v>4727</v>
      </c>
      <c r="C5547" s="38" t="s">
        <v>84</v>
      </c>
      <c r="D5547" s="39" t="s">
        <v>16595</v>
      </c>
      <c r="F5547" s="12" t="str">
        <f t="shared" si="86"/>
        <v>90446</v>
      </c>
    </row>
    <row r="5548" spans="1:6" ht="13.5" x14ac:dyDescent="0.25">
      <c r="A5548" s="41">
        <v>90447</v>
      </c>
      <c r="B5548" s="38" t="s">
        <v>3092</v>
      </c>
      <c r="C5548" s="38" t="s">
        <v>84</v>
      </c>
      <c r="D5548" s="39" t="s">
        <v>17480</v>
      </c>
      <c r="F5548" s="12" t="str">
        <f t="shared" si="86"/>
        <v>90447</v>
      </c>
    </row>
    <row r="5549" spans="1:6" ht="13.5" x14ac:dyDescent="0.25">
      <c r="A5549" s="41">
        <v>90451</v>
      </c>
      <c r="B5549" s="38" t="s">
        <v>4728</v>
      </c>
      <c r="C5549" s="38" t="s">
        <v>92</v>
      </c>
      <c r="D5549" s="39" t="s">
        <v>11014</v>
      </c>
      <c r="F5549" s="12" t="str">
        <f t="shared" si="86"/>
        <v>90451</v>
      </c>
    </row>
    <row r="5550" spans="1:6" ht="13.5" x14ac:dyDescent="0.25">
      <c r="A5550" s="41">
        <v>90452</v>
      </c>
      <c r="B5550" s="38" t="s">
        <v>4729</v>
      </c>
      <c r="C5550" s="38" t="s">
        <v>92</v>
      </c>
      <c r="D5550" s="39" t="s">
        <v>17824</v>
      </c>
      <c r="F5550" s="12" t="str">
        <f t="shared" si="86"/>
        <v>90452</v>
      </c>
    </row>
    <row r="5551" spans="1:6" ht="13.5" x14ac:dyDescent="0.25">
      <c r="A5551" s="41">
        <v>90453</v>
      </c>
      <c r="B5551" s="38" t="s">
        <v>4730</v>
      </c>
      <c r="C5551" s="38" t="s">
        <v>92</v>
      </c>
      <c r="D5551" s="39" t="s">
        <v>7155</v>
      </c>
      <c r="F5551" s="12" t="str">
        <f t="shared" si="86"/>
        <v>90453</v>
      </c>
    </row>
    <row r="5552" spans="1:6" ht="13.5" x14ac:dyDescent="0.25">
      <c r="A5552" s="41">
        <v>90454</v>
      </c>
      <c r="B5552" s="38" t="s">
        <v>4731</v>
      </c>
      <c r="C5552" s="38" t="s">
        <v>92</v>
      </c>
      <c r="D5552" s="39" t="s">
        <v>8341</v>
      </c>
      <c r="F5552" s="12" t="str">
        <f t="shared" si="86"/>
        <v>90454</v>
      </c>
    </row>
    <row r="5553" spans="1:6" ht="13.5" x14ac:dyDescent="0.25">
      <c r="A5553" s="41">
        <v>90455</v>
      </c>
      <c r="B5553" s="38" t="s">
        <v>4732</v>
      </c>
      <c r="C5553" s="38" t="s">
        <v>92</v>
      </c>
      <c r="D5553" s="39" t="s">
        <v>17825</v>
      </c>
      <c r="F5553" s="12" t="str">
        <f t="shared" si="86"/>
        <v>90455</v>
      </c>
    </row>
    <row r="5554" spans="1:6" ht="13.5" x14ac:dyDescent="0.25">
      <c r="A5554" s="41">
        <v>90456</v>
      </c>
      <c r="B5554" s="38" t="s">
        <v>3093</v>
      </c>
      <c r="C5554" s="38" t="s">
        <v>92</v>
      </c>
      <c r="D5554" s="39" t="s">
        <v>12580</v>
      </c>
      <c r="F5554" s="12" t="str">
        <f t="shared" si="86"/>
        <v>90456</v>
      </c>
    </row>
    <row r="5555" spans="1:6" ht="13.5" x14ac:dyDescent="0.25">
      <c r="A5555" s="41">
        <v>90457</v>
      </c>
      <c r="B5555" s="38" t="s">
        <v>4733</v>
      </c>
      <c r="C5555" s="38" t="s">
        <v>92</v>
      </c>
      <c r="D5555" s="39" t="s">
        <v>17826</v>
      </c>
      <c r="F5555" s="12" t="str">
        <f t="shared" si="86"/>
        <v>90457</v>
      </c>
    </row>
    <row r="5556" spans="1:6" ht="13.5" x14ac:dyDescent="0.25">
      <c r="A5556" s="41">
        <v>90458</v>
      </c>
      <c r="B5556" s="38" t="s">
        <v>4734</v>
      </c>
      <c r="C5556" s="38" t="s">
        <v>92</v>
      </c>
      <c r="D5556" s="39" t="s">
        <v>8858</v>
      </c>
      <c r="F5556" s="12" t="str">
        <f t="shared" si="86"/>
        <v>90458</v>
      </c>
    </row>
    <row r="5557" spans="1:6" ht="13.5" x14ac:dyDescent="0.25">
      <c r="A5557" s="41">
        <v>90459</v>
      </c>
      <c r="B5557" s="38" t="s">
        <v>4735</v>
      </c>
      <c r="C5557" s="38" t="s">
        <v>92</v>
      </c>
      <c r="D5557" s="39" t="s">
        <v>10742</v>
      </c>
      <c r="F5557" s="12" t="str">
        <f t="shared" si="86"/>
        <v>90459</v>
      </c>
    </row>
    <row r="5558" spans="1:6" ht="13.5" x14ac:dyDescent="0.25">
      <c r="A5558" s="41">
        <v>90460</v>
      </c>
      <c r="B5558" s="38" t="s">
        <v>4736</v>
      </c>
      <c r="C5558" s="38" t="s">
        <v>84</v>
      </c>
      <c r="D5558" s="39" t="s">
        <v>17827</v>
      </c>
      <c r="F5558" s="12" t="str">
        <f t="shared" si="86"/>
        <v>90460</v>
      </c>
    </row>
    <row r="5559" spans="1:6" ht="13.5" x14ac:dyDescent="0.25">
      <c r="A5559" s="41">
        <v>90461</v>
      </c>
      <c r="B5559" s="38" t="s">
        <v>4737</v>
      </c>
      <c r="C5559" s="38" t="s">
        <v>84</v>
      </c>
      <c r="D5559" s="39" t="s">
        <v>12377</v>
      </c>
      <c r="F5559" s="12" t="str">
        <f t="shared" si="86"/>
        <v>90461</v>
      </c>
    </row>
    <row r="5560" spans="1:6" ht="13.5" x14ac:dyDescent="0.25">
      <c r="A5560" s="41">
        <v>90462</v>
      </c>
      <c r="B5560" s="38" t="s">
        <v>4738</v>
      </c>
      <c r="C5560" s="38" t="s">
        <v>84</v>
      </c>
      <c r="D5560" s="39" t="s">
        <v>13828</v>
      </c>
      <c r="F5560" s="12" t="str">
        <f t="shared" si="86"/>
        <v>90462</v>
      </c>
    </row>
    <row r="5561" spans="1:6" ht="13.5" x14ac:dyDescent="0.25">
      <c r="A5561" s="41">
        <v>90463</v>
      </c>
      <c r="B5561" s="38" t="s">
        <v>4739</v>
      </c>
      <c r="C5561" s="38" t="s">
        <v>84</v>
      </c>
      <c r="D5561" s="39" t="s">
        <v>6612</v>
      </c>
      <c r="F5561" s="12" t="str">
        <f t="shared" si="86"/>
        <v>90463</v>
      </c>
    </row>
    <row r="5562" spans="1:6" ht="13.5" x14ac:dyDescent="0.25">
      <c r="A5562" s="41">
        <v>90466</v>
      </c>
      <c r="B5562" s="38" t="s">
        <v>319</v>
      </c>
      <c r="C5562" s="38" t="s">
        <v>84</v>
      </c>
      <c r="D5562" s="39" t="s">
        <v>17828</v>
      </c>
      <c r="F5562" s="12" t="str">
        <f t="shared" si="86"/>
        <v>90466</v>
      </c>
    </row>
    <row r="5563" spans="1:6" ht="13.5" x14ac:dyDescent="0.25">
      <c r="A5563" s="41">
        <v>90467</v>
      </c>
      <c r="B5563" s="38" t="s">
        <v>320</v>
      </c>
      <c r="C5563" s="38" t="s">
        <v>84</v>
      </c>
      <c r="D5563" s="39" t="s">
        <v>8552</v>
      </c>
      <c r="F5563" s="12" t="str">
        <f t="shared" si="86"/>
        <v>90467</v>
      </c>
    </row>
    <row r="5564" spans="1:6" ht="13.5" x14ac:dyDescent="0.25">
      <c r="A5564" s="41">
        <v>90468</v>
      </c>
      <c r="B5564" s="38" t="s">
        <v>4740</v>
      </c>
      <c r="C5564" s="38" t="s">
        <v>84</v>
      </c>
      <c r="D5564" s="39" t="s">
        <v>8385</v>
      </c>
      <c r="F5564" s="12" t="str">
        <f t="shared" si="86"/>
        <v>90468</v>
      </c>
    </row>
    <row r="5565" spans="1:6" ht="13.5" x14ac:dyDescent="0.25">
      <c r="A5565" s="41">
        <v>90469</v>
      </c>
      <c r="B5565" s="38" t="s">
        <v>4741</v>
      </c>
      <c r="C5565" s="38" t="s">
        <v>84</v>
      </c>
      <c r="D5565" s="39" t="s">
        <v>17829</v>
      </c>
      <c r="F5565" s="12" t="str">
        <f t="shared" si="86"/>
        <v>90469</v>
      </c>
    </row>
    <row r="5566" spans="1:6" ht="13.5" x14ac:dyDescent="0.25">
      <c r="A5566" s="41">
        <v>90470</v>
      </c>
      <c r="B5566" s="38" t="s">
        <v>4742</v>
      </c>
      <c r="C5566" s="38" t="s">
        <v>84</v>
      </c>
      <c r="D5566" s="39" t="s">
        <v>13725</v>
      </c>
      <c r="F5566" s="12" t="str">
        <f t="shared" si="86"/>
        <v>90470</v>
      </c>
    </row>
    <row r="5567" spans="1:6" ht="13.5" x14ac:dyDescent="0.25">
      <c r="A5567" s="41">
        <v>91166</v>
      </c>
      <c r="B5567" s="38" t="s">
        <v>3220</v>
      </c>
      <c r="C5567" s="38" t="s">
        <v>84</v>
      </c>
      <c r="D5567" s="39" t="s">
        <v>11835</v>
      </c>
      <c r="F5567" s="12" t="str">
        <f t="shared" si="86"/>
        <v>91166</v>
      </c>
    </row>
    <row r="5568" spans="1:6" ht="13.5" x14ac:dyDescent="0.25">
      <c r="A5568" s="41">
        <v>91167</v>
      </c>
      <c r="B5568" s="38" t="s">
        <v>17830</v>
      </c>
      <c r="C5568" s="38" t="s">
        <v>84</v>
      </c>
      <c r="D5568" s="39" t="s">
        <v>16074</v>
      </c>
      <c r="F5568" s="12" t="str">
        <f t="shared" si="86"/>
        <v>91167</v>
      </c>
    </row>
    <row r="5569" spans="1:6" ht="13.5" x14ac:dyDescent="0.25">
      <c r="A5569" s="41">
        <v>91170</v>
      </c>
      <c r="B5569" s="38" t="s">
        <v>17831</v>
      </c>
      <c r="C5569" s="38" t="s">
        <v>84</v>
      </c>
      <c r="D5569" s="39" t="s">
        <v>16074</v>
      </c>
      <c r="F5569" s="12" t="str">
        <f t="shared" si="86"/>
        <v>91170</v>
      </c>
    </row>
    <row r="5570" spans="1:6" ht="13.5" x14ac:dyDescent="0.25">
      <c r="A5570" s="41">
        <v>91171</v>
      </c>
      <c r="B5570" s="38" t="s">
        <v>17832</v>
      </c>
      <c r="C5570" s="38" t="s">
        <v>84</v>
      </c>
      <c r="D5570" s="39" t="s">
        <v>16998</v>
      </c>
      <c r="F5570" s="12" t="str">
        <f t="shared" si="86"/>
        <v>91171</v>
      </c>
    </row>
    <row r="5571" spans="1:6" ht="13.5" x14ac:dyDescent="0.25">
      <c r="A5571" s="41">
        <v>91172</v>
      </c>
      <c r="B5571" s="38" t="s">
        <v>17833</v>
      </c>
      <c r="C5571" s="38" t="s">
        <v>84</v>
      </c>
      <c r="D5571" s="39" t="s">
        <v>7371</v>
      </c>
      <c r="F5571" s="12" t="str">
        <f t="shared" si="86"/>
        <v>91172</v>
      </c>
    </row>
    <row r="5572" spans="1:6" ht="13.5" x14ac:dyDescent="0.25">
      <c r="A5572" s="41">
        <v>91173</v>
      </c>
      <c r="B5572" s="38" t="s">
        <v>17834</v>
      </c>
      <c r="C5572" s="38" t="s">
        <v>84</v>
      </c>
      <c r="D5572" s="39" t="s">
        <v>14050</v>
      </c>
      <c r="F5572" s="12" t="str">
        <f t="shared" ref="F5572:F5635" si="87">CLEAN(A5572)</f>
        <v>91173</v>
      </c>
    </row>
    <row r="5573" spans="1:6" ht="13.5" x14ac:dyDescent="0.25">
      <c r="A5573" s="41">
        <v>91174</v>
      </c>
      <c r="B5573" s="38" t="s">
        <v>17835</v>
      </c>
      <c r="C5573" s="38" t="s">
        <v>84</v>
      </c>
      <c r="D5573" s="39" t="s">
        <v>17836</v>
      </c>
      <c r="F5573" s="12" t="str">
        <f t="shared" si="87"/>
        <v>91174</v>
      </c>
    </row>
    <row r="5574" spans="1:6" ht="13.5" x14ac:dyDescent="0.25">
      <c r="A5574" s="41">
        <v>91175</v>
      </c>
      <c r="B5574" s="38" t="s">
        <v>17837</v>
      </c>
      <c r="C5574" s="38" t="s">
        <v>84</v>
      </c>
      <c r="D5574" s="39" t="s">
        <v>10543</v>
      </c>
      <c r="F5574" s="12" t="str">
        <f t="shared" si="87"/>
        <v>91175</v>
      </c>
    </row>
    <row r="5575" spans="1:6" ht="13.5" x14ac:dyDescent="0.25">
      <c r="A5575" s="41">
        <v>91176</v>
      </c>
      <c r="B5575" s="38" t="s">
        <v>17838</v>
      </c>
      <c r="C5575" s="38" t="s">
        <v>84</v>
      </c>
      <c r="D5575" s="39" t="s">
        <v>9841</v>
      </c>
      <c r="F5575" s="12" t="str">
        <f t="shared" si="87"/>
        <v>91176</v>
      </c>
    </row>
    <row r="5576" spans="1:6" ht="13.5" x14ac:dyDescent="0.25">
      <c r="A5576" s="41">
        <v>91179</v>
      </c>
      <c r="B5576" s="38" t="s">
        <v>4743</v>
      </c>
      <c r="C5576" s="38" t="s">
        <v>84</v>
      </c>
      <c r="D5576" s="39" t="s">
        <v>9841</v>
      </c>
      <c r="F5576" s="12" t="str">
        <f t="shared" si="87"/>
        <v>91179</v>
      </c>
    </row>
    <row r="5577" spans="1:6" ht="13.5" x14ac:dyDescent="0.25">
      <c r="A5577" s="41">
        <v>91180</v>
      </c>
      <c r="B5577" s="38" t="s">
        <v>4744</v>
      </c>
      <c r="C5577" s="38" t="s">
        <v>84</v>
      </c>
      <c r="D5577" s="39" t="s">
        <v>7418</v>
      </c>
      <c r="F5577" s="12" t="str">
        <f t="shared" si="87"/>
        <v>91180</v>
      </c>
    </row>
    <row r="5578" spans="1:6" ht="13.5" x14ac:dyDescent="0.25">
      <c r="A5578" s="41">
        <v>91181</v>
      </c>
      <c r="B5578" s="38" t="s">
        <v>4745</v>
      </c>
      <c r="C5578" s="38" t="s">
        <v>84</v>
      </c>
      <c r="D5578" s="39" t="s">
        <v>16390</v>
      </c>
      <c r="F5578" s="12" t="str">
        <f t="shared" si="87"/>
        <v>91181</v>
      </c>
    </row>
    <row r="5579" spans="1:6" ht="13.5" x14ac:dyDescent="0.25">
      <c r="A5579" s="41">
        <v>91182</v>
      </c>
      <c r="B5579" s="38" t="s">
        <v>4746</v>
      </c>
      <c r="C5579" s="38" t="s">
        <v>84</v>
      </c>
      <c r="D5579" s="39" t="s">
        <v>9644</v>
      </c>
      <c r="F5579" s="12" t="str">
        <f t="shared" si="87"/>
        <v>91182</v>
      </c>
    </row>
    <row r="5580" spans="1:6" ht="13.5" x14ac:dyDescent="0.25">
      <c r="A5580" s="41">
        <v>91185</v>
      </c>
      <c r="B5580" s="38" t="s">
        <v>4747</v>
      </c>
      <c r="C5580" s="38" t="s">
        <v>84</v>
      </c>
      <c r="D5580" s="39" t="s">
        <v>9644</v>
      </c>
      <c r="F5580" s="12" t="str">
        <f t="shared" si="87"/>
        <v>91185</v>
      </c>
    </row>
    <row r="5581" spans="1:6" ht="13.5" x14ac:dyDescent="0.25">
      <c r="A5581" s="41">
        <v>91186</v>
      </c>
      <c r="B5581" s="38" t="s">
        <v>4748</v>
      </c>
      <c r="C5581" s="38" t="s">
        <v>84</v>
      </c>
      <c r="D5581" s="39" t="s">
        <v>17839</v>
      </c>
      <c r="F5581" s="12" t="str">
        <f t="shared" si="87"/>
        <v>91186</v>
      </c>
    </row>
    <row r="5582" spans="1:6" ht="13.5" x14ac:dyDescent="0.25">
      <c r="A5582" s="41">
        <v>91187</v>
      </c>
      <c r="B5582" s="38" t="s">
        <v>4749</v>
      </c>
      <c r="C5582" s="38" t="s">
        <v>84</v>
      </c>
      <c r="D5582" s="39" t="s">
        <v>17840</v>
      </c>
      <c r="F5582" s="12" t="str">
        <f t="shared" si="87"/>
        <v>91187</v>
      </c>
    </row>
    <row r="5583" spans="1:6" ht="13.5" x14ac:dyDescent="0.25">
      <c r="A5583" s="41">
        <v>91188</v>
      </c>
      <c r="B5583" s="38" t="s">
        <v>4750</v>
      </c>
      <c r="C5583" s="38" t="s">
        <v>92</v>
      </c>
      <c r="D5583" s="39" t="s">
        <v>8879</v>
      </c>
      <c r="F5583" s="12" t="str">
        <f t="shared" si="87"/>
        <v>91188</v>
      </c>
    </row>
    <row r="5584" spans="1:6" ht="13.5" x14ac:dyDescent="0.25">
      <c r="A5584" s="41">
        <v>91189</v>
      </c>
      <c r="B5584" s="38" t="s">
        <v>4751</v>
      </c>
      <c r="C5584" s="38" t="s">
        <v>92</v>
      </c>
      <c r="D5584" s="39" t="s">
        <v>13099</v>
      </c>
      <c r="F5584" s="12" t="str">
        <f t="shared" si="87"/>
        <v>91189</v>
      </c>
    </row>
    <row r="5585" spans="1:6" ht="13.5" x14ac:dyDescent="0.25">
      <c r="A5585" s="41">
        <v>91190</v>
      </c>
      <c r="B5585" s="38" t="s">
        <v>4752</v>
      </c>
      <c r="C5585" s="38" t="s">
        <v>92</v>
      </c>
      <c r="D5585" s="39" t="s">
        <v>8387</v>
      </c>
      <c r="F5585" s="12" t="str">
        <f t="shared" si="87"/>
        <v>91190</v>
      </c>
    </row>
    <row r="5586" spans="1:6" ht="13.5" x14ac:dyDescent="0.25">
      <c r="A5586" s="41">
        <v>91191</v>
      </c>
      <c r="B5586" s="38" t="s">
        <v>4753</v>
      </c>
      <c r="C5586" s="38" t="s">
        <v>92</v>
      </c>
      <c r="D5586" s="39" t="s">
        <v>16553</v>
      </c>
      <c r="F5586" s="12" t="str">
        <f t="shared" si="87"/>
        <v>91191</v>
      </c>
    </row>
    <row r="5587" spans="1:6" ht="13.5" x14ac:dyDescent="0.25">
      <c r="A5587" s="41">
        <v>91192</v>
      </c>
      <c r="B5587" s="38" t="s">
        <v>4754</v>
      </c>
      <c r="C5587" s="38" t="s">
        <v>92</v>
      </c>
      <c r="D5587" s="39" t="s">
        <v>7664</v>
      </c>
      <c r="F5587" s="12" t="str">
        <f t="shared" si="87"/>
        <v>91192</v>
      </c>
    </row>
    <row r="5588" spans="1:6" ht="13.5" x14ac:dyDescent="0.25">
      <c r="A5588" s="41">
        <v>91222</v>
      </c>
      <c r="B5588" s="38" t="s">
        <v>323</v>
      </c>
      <c r="C5588" s="38" t="s">
        <v>84</v>
      </c>
      <c r="D5588" s="39" t="s">
        <v>16644</v>
      </c>
      <c r="F5588" s="12" t="str">
        <f t="shared" si="87"/>
        <v>91222</v>
      </c>
    </row>
    <row r="5589" spans="1:6" ht="13.5" x14ac:dyDescent="0.25">
      <c r="A5589" s="41">
        <v>94480</v>
      </c>
      <c r="B5589" s="38" t="s">
        <v>17841</v>
      </c>
      <c r="C5589" s="38" t="s">
        <v>92</v>
      </c>
      <c r="D5589" s="39" t="s">
        <v>17842</v>
      </c>
      <c r="F5589" s="12" t="str">
        <f t="shared" si="87"/>
        <v>94480</v>
      </c>
    </row>
    <row r="5590" spans="1:6" ht="13.5" x14ac:dyDescent="0.25">
      <c r="A5590" s="41">
        <v>94481</v>
      </c>
      <c r="B5590" s="38" t="s">
        <v>17843</v>
      </c>
      <c r="C5590" s="38" t="s">
        <v>92</v>
      </c>
      <c r="D5590" s="39" t="s">
        <v>17844</v>
      </c>
      <c r="F5590" s="12" t="str">
        <f t="shared" si="87"/>
        <v>94481</v>
      </c>
    </row>
    <row r="5591" spans="1:6" ht="13.5" x14ac:dyDescent="0.25">
      <c r="A5591" s="41">
        <v>94482</v>
      </c>
      <c r="B5591" s="38" t="s">
        <v>17845</v>
      </c>
      <c r="C5591" s="38" t="s">
        <v>92</v>
      </c>
      <c r="D5591" s="39" t="s">
        <v>17846</v>
      </c>
      <c r="F5591" s="12" t="str">
        <f t="shared" si="87"/>
        <v>94482</v>
      </c>
    </row>
    <row r="5592" spans="1:6" ht="13.5" x14ac:dyDescent="0.25">
      <c r="A5592" s="41">
        <v>94483</v>
      </c>
      <c r="B5592" s="38" t="s">
        <v>17847</v>
      </c>
      <c r="C5592" s="38" t="s">
        <v>92</v>
      </c>
      <c r="D5592" s="39" t="s">
        <v>17848</v>
      </c>
      <c r="F5592" s="12" t="str">
        <f t="shared" si="87"/>
        <v>94483</v>
      </c>
    </row>
    <row r="5593" spans="1:6" ht="13.5" x14ac:dyDescent="0.25">
      <c r="A5593" s="41">
        <v>95541</v>
      </c>
      <c r="B5593" s="38" t="s">
        <v>4755</v>
      </c>
      <c r="C5593" s="38" t="s">
        <v>92</v>
      </c>
      <c r="D5593" s="39" t="s">
        <v>17089</v>
      </c>
      <c r="F5593" s="12" t="str">
        <f t="shared" si="87"/>
        <v>95541</v>
      </c>
    </row>
    <row r="5594" spans="1:6" ht="13.5" x14ac:dyDescent="0.25">
      <c r="A5594" s="41">
        <v>96559</v>
      </c>
      <c r="B5594" s="38" t="s">
        <v>4756</v>
      </c>
      <c r="C5594" s="38" t="s">
        <v>286</v>
      </c>
      <c r="D5594" s="39" t="s">
        <v>13244</v>
      </c>
      <c r="F5594" s="12" t="str">
        <f t="shared" si="87"/>
        <v>96559</v>
      </c>
    </row>
    <row r="5595" spans="1:6" ht="13.5" x14ac:dyDescent="0.25">
      <c r="A5595" s="41">
        <v>96560</v>
      </c>
      <c r="B5595" s="38" t="s">
        <v>4757</v>
      </c>
      <c r="C5595" s="38" t="s">
        <v>286</v>
      </c>
      <c r="D5595" s="39" t="s">
        <v>17849</v>
      </c>
      <c r="F5595" s="12" t="str">
        <f t="shared" si="87"/>
        <v>96560</v>
      </c>
    </row>
    <row r="5596" spans="1:6" ht="13.5" x14ac:dyDescent="0.25">
      <c r="A5596" s="41">
        <v>96562</v>
      </c>
      <c r="B5596" s="38" t="s">
        <v>4758</v>
      </c>
      <c r="C5596" s="38" t="s">
        <v>84</v>
      </c>
      <c r="D5596" s="39" t="s">
        <v>17850</v>
      </c>
      <c r="F5596" s="12" t="str">
        <f t="shared" si="87"/>
        <v>96562</v>
      </c>
    </row>
    <row r="5597" spans="1:6" ht="13.5" x14ac:dyDescent="0.25">
      <c r="A5597" s="41">
        <v>96563</v>
      </c>
      <c r="B5597" s="38" t="s">
        <v>4759</v>
      </c>
      <c r="C5597" s="38" t="s">
        <v>84</v>
      </c>
      <c r="D5597" s="39" t="s">
        <v>17851</v>
      </c>
      <c r="F5597" s="12" t="str">
        <f t="shared" si="87"/>
        <v>96563</v>
      </c>
    </row>
    <row r="5598" spans="1:6" ht="13.5" x14ac:dyDescent="0.25">
      <c r="A5598" s="41">
        <v>100128</v>
      </c>
      <c r="B5598" s="38" t="s">
        <v>4760</v>
      </c>
      <c r="C5598" s="38" t="s">
        <v>92</v>
      </c>
      <c r="D5598" s="39" t="s">
        <v>17852</v>
      </c>
      <c r="F5598" s="12" t="str">
        <f t="shared" si="87"/>
        <v>100128</v>
      </c>
    </row>
    <row r="5599" spans="1:6" ht="13.5" x14ac:dyDescent="0.25">
      <c r="A5599" s="41">
        <v>101802</v>
      </c>
      <c r="B5599" s="38" t="s">
        <v>4761</v>
      </c>
      <c r="C5599" s="38" t="s">
        <v>92</v>
      </c>
      <c r="D5599" s="39" t="s">
        <v>17853</v>
      </c>
      <c r="F5599" s="12" t="str">
        <f t="shared" si="87"/>
        <v>101802</v>
      </c>
    </row>
    <row r="5600" spans="1:6" ht="13.5" x14ac:dyDescent="0.25">
      <c r="A5600" s="41">
        <v>101803</v>
      </c>
      <c r="B5600" s="38" t="s">
        <v>4762</v>
      </c>
      <c r="C5600" s="38" t="s">
        <v>92</v>
      </c>
      <c r="D5600" s="39" t="s">
        <v>17854</v>
      </c>
      <c r="F5600" s="12" t="str">
        <f t="shared" si="87"/>
        <v>101803</v>
      </c>
    </row>
    <row r="5601" spans="1:6" ht="13.5" x14ac:dyDescent="0.25">
      <c r="A5601" s="41">
        <v>101804</v>
      </c>
      <c r="B5601" s="38" t="s">
        <v>4763</v>
      </c>
      <c r="C5601" s="38" t="s">
        <v>92</v>
      </c>
      <c r="D5601" s="39" t="s">
        <v>17855</v>
      </c>
      <c r="F5601" s="12" t="str">
        <f t="shared" si="87"/>
        <v>101804</v>
      </c>
    </row>
    <row r="5602" spans="1:6" ht="13.5" x14ac:dyDescent="0.25">
      <c r="A5602" s="41">
        <v>101805</v>
      </c>
      <c r="B5602" s="38" t="s">
        <v>4764</v>
      </c>
      <c r="C5602" s="38" t="s">
        <v>92</v>
      </c>
      <c r="D5602" s="39" t="s">
        <v>17856</v>
      </c>
      <c r="F5602" s="12" t="str">
        <f t="shared" si="87"/>
        <v>101805</v>
      </c>
    </row>
    <row r="5603" spans="1:6" ht="13.5" x14ac:dyDescent="0.25">
      <c r="A5603" s="41">
        <v>102111</v>
      </c>
      <c r="B5603" s="38" t="s">
        <v>4765</v>
      </c>
      <c r="C5603" s="38" t="s">
        <v>92</v>
      </c>
      <c r="D5603" s="39" t="s">
        <v>17857</v>
      </c>
      <c r="F5603" s="12" t="str">
        <f t="shared" si="87"/>
        <v>102111</v>
      </c>
    </row>
    <row r="5604" spans="1:6" ht="13.5" x14ac:dyDescent="0.25">
      <c r="A5604" s="41">
        <v>102112</v>
      </c>
      <c r="B5604" s="38" t="s">
        <v>4766</v>
      </c>
      <c r="C5604" s="38" t="s">
        <v>92</v>
      </c>
      <c r="D5604" s="39" t="s">
        <v>17858</v>
      </c>
      <c r="F5604" s="12" t="str">
        <f t="shared" si="87"/>
        <v>102112</v>
      </c>
    </row>
    <row r="5605" spans="1:6" ht="13.5" x14ac:dyDescent="0.25">
      <c r="A5605" s="41">
        <v>102113</v>
      </c>
      <c r="B5605" s="38" t="s">
        <v>4767</v>
      </c>
      <c r="C5605" s="38" t="s">
        <v>92</v>
      </c>
      <c r="D5605" s="39" t="s">
        <v>17859</v>
      </c>
      <c r="F5605" s="12" t="str">
        <f t="shared" si="87"/>
        <v>102113</v>
      </c>
    </row>
    <row r="5606" spans="1:6" ht="13.5" x14ac:dyDescent="0.25">
      <c r="A5606" s="41">
        <v>102114</v>
      </c>
      <c r="B5606" s="38" t="s">
        <v>4768</v>
      </c>
      <c r="C5606" s="38" t="s">
        <v>92</v>
      </c>
      <c r="D5606" s="39" t="s">
        <v>7503</v>
      </c>
      <c r="F5606" s="12" t="str">
        <f t="shared" si="87"/>
        <v>102114</v>
      </c>
    </row>
    <row r="5607" spans="1:6" ht="13.5" x14ac:dyDescent="0.25">
      <c r="A5607" s="41">
        <v>102115</v>
      </c>
      <c r="B5607" s="38" t="s">
        <v>4769</v>
      </c>
      <c r="C5607" s="38" t="s">
        <v>92</v>
      </c>
      <c r="D5607" s="39" t="s">
        <v>17860</v>
      </c>
      <c r="F5607" s="12" t="str">
        <f t="shared" si="87"/>
        <v>102115</v>
      </c>
    </row>
    <row r="5608" spans="1:6" ht="13.5" x14ac:dyDescent="0.25">
      <c r="A5608" s="41">
        <v>102116</v>
      </c>
      <c r="B5608" s="38" t="s">
        <v>4770</v>
      </c>
      <c r="C5608" s="38" t="s">
        <v>92</v>
      </c>
      <c r="D5608" s="39" t="s">
        <v>17861</v>
      </c>
      <c r="F5608" s="12" t="str">
        <f t="shared" si="87"/>
        <v>102116</v>
      </c>
    </row>
    <row r="5609" spans="1:6" ht="13.5" x14ac:dyDescent="0.25">
      <c r="A5609" s="41">
        <v>102117</v>
      </c>
      <c r="B5609" s="38" t="s">
        <v>4771</v>
      </c>
      <c r="C5609" s="38" t="s">
        <v>92</v>
      </c>
      <c r="D5609" s="39" t="s">
        <v>17862</v>
      </c>
      <c r="F5609" s="12" t="str">
        <f t="shared" si="87"/>
        <v>102117</v>
      </c>
    </row>
    <row r="5610" spans="1:6" ht="13.5" x14ac:dyDescent="0.25">
      <c r="A5610" s="41">
        <v>102118</v>
      </c>
      <c r="B5610" s="38" t="s">
        <v>4772</v>
      </c>
      <c r="C5610" s="38" t="s">
        <v>92</v>
      </c>
      <c r="D5610" s="39" t="s">
        <v>17863</v>
      </c>
      <c r="F5610" s="12" t="str">
        <f t="shared" si="87"/>
        <v>102118</v>
      </c>
    </row>
    <row r="5611" spans="1:6" ht="13.5" x14ac:dyDescent="0.25">
      <c r="A5611" s="41">
        <v>102119</v>
      </c>
      <c r="B5611" s="38" t="s">
        <v>4773</v>
      </c>
      <c r="C5611" s="38" t="s">
        <v>92</v>
      </c>
      <c r="D5611" s="39" t="s">
        <v>17864</v>
      </c>
      <c r="F5611" s="12" t="str">
        <f t="shared" si="87"/>
        <v>102119</v>
      </c>
    </row>
    <row r="5612" spans="1:6" ht="13.5" x14ac:dyDescent="0.25">
      <c r="A5612" s="41">
        <v>102121</v>
      </c>
      <c r="B5612" s="38" t="s">
        <v>4774</v>
      </c>
      <c r="C5612" s="38" t="s">
        <v>92</v>
      </c>
      <c r="D5612" s="39" t="s">
        <v>17865</v>
      </c>
      <c r="F5612" s="12" t="str">
        <f t="shared" si="87"/>
        <v>102121</v>
      </c>
    </row>
    <row r="5613" spans="1:6" ht="13.5" x14ac:dyDescent="0.25">
      <c r="A5613" s="41">
        <v>102122</v>
      </c>
      <c r="B5613" s="38" t="s">
        <v>4775</v>
      </c>
      <c r="C5613" s="38" t="s">
        <v>92</v>
      </c>
      <c r="D5613" s="39" t="s">
        <v>17866</v>
      </c>
      <c r="F5613" s="12" t="str">
        <f t="shared" si="87"/>
        <v>102122</v>
      </c>
    </row>
    <row r="5614" spans="1:6" ht="13.5" x14ac:dyDescent="0.25">
      <c r="A5614" s="41">
        <v>102123</v>
      </c>
      <c r="B5614" s="38" t="s">
        <v>4776</v>
      </c>
      <c r="C5614" s="38" t="s">
        <v>92</v>
      </c>
      <c r="D5614" s="39" t="s">
        <v>17867</v>
      </c>
      <c r="F5614" s="12" t="str">
        <f t="shared" si="87"/>
        <v>102123</v>
      </c>
    </row>
    <row r="5615" spans="1:6" ht="13.5" x14ac:dyDescent="0.25">
      <c r="A5615" s="41">
        <v>102136</v>
      </c>
      <c r="B5615" s="38" t="s">
        <v>4777</v>
      </c>
      <c r="C5615" s="38" t="s">
        <v>92</v>
      </c>
      <c r="D5615" s="39" t="s">
        <v>17868</v>
      </c>
      <c r="F5615" s="12" t="str">
        <f t="shared" si="87"/>
        <v>102136</v>
      </c>
    </row>
    <row r="5616" spans="1:6" ht="13.5" x14ac:dyDescent="0.25">
      <c r="A5616" s="41">
        <v>102137</v>
      </c>
      <c r="B5616" s="38" t="s">
        <v>4778</v>
      </c>
      <c r="C5616" s="38" t="s">
        <v>92</v>
      </c>
      <c r="D5616" s="39" t="s">
        <v>17869</v>
      </c>
      <c r="F5616" s="12" t="str">
        <f t="shared" si="87"/>
        <v>102137</v>
      </c>
    </row>
    <row r="5617" spans="1:6" ht="13.5" x14ac:dyDescent="0.25">
      <c r="A5617" s="41">
        <v>102138</v>
      </c>
      <c r="B5617" s="38" t="s">
        <v>4779</v>
      </c>
      <c r="C5617" s="38" t="s">
        <v>92</v>
      </c>
      <c r="D5617" s="39" t="s">
        <v>17870</v>
      </c>
      <c r="F5617" s="12" t="str">
        <f t="shared" si="87"/>
        <v>102138</v>
      </c>
    </row>
    <row r="5618" spans="1:6" ht="13.5" x14ac:dyDescent="0.25">
      <c r="A5618" s="41">
        <v>103517</v>
      </c>
      <c r="B5618" s="38" t="s">
        <v>4780</v>
      </c>
      <c r="C5618" s="38" t="s">
        <v>92</v>
      </c>
      <c r="D5618" s="39" t="s">
        <v>17871</v>
      </c>
      <c r="F5618" s="12" t="str">
        <f t="shared" si="87"/>
        <v>103517</v>
      </c>
    </row>
    <row r="5619" spans="1:6" ht="13.5" x14ac:dyDescent="0.25">
      <c r="A5619" s="41">
        <v>103519</v>
      </c>
      <c r="B5619" s="38" t="s">
        <v>4781</v>
      </c>
      <c r="C5619" s="38" t="s">
        <v>92</v>
      </c>
      <c r="D5619" s="39" t="s">
        <v>6509</v>
      </c>
      <c r="F5619" s="12" t="str">
        <f t="shared" si="87"/>
        <v>103519</v>
      </c>
    </row>
    <row r="5620" spans="1:6" ht="13.5" x14ac:dyDescent="0.25">
      <c r="A5620" s="41">
        <v>103520</v>
      </c>
      <c r="B5620" s="38" t="s">
        <v>4782</v>
      </c>
      <c r="C5620" s="38" t="s">
        <v>92</v>
      </c>
      <c r="D5620" s="39" t="s">
        <v>17872</v>
      </c>
      <c r="F5620" s="12" t="str">
        <f t="shared" si="87"/>
        <v>103520</v>
      </c>
    </row>
    <row r="5621" spans="1:6" ht="13.5" x14ac:dyDescent="0.25">
      <c r="A5621" s="41">
        <v>103521</v>
      </c>
      <c r="B5621" s="38" t="s">
        <v>4783</v>
      </c>
      <c r="C5621" s="38" t="s">
        <v>92</v>
      </c>
      <c r="D5621" s="39" t="s">
        <v>17873</v>
      </c>
      <c r="F5621" s="12" t="str">
        <f t="shared" si="87"/>
        <v>103521</v>
      </c>
    </row>
    <row r="5622" spans="1:6" ht="13.5" x14ac:dyDescent="0.25">
      <c r="A5622" s="41">
        <v>103522</v>
      </c>
      <c r="B5622" s="38" t="s">
        <v>4784</v>
      </c>
      <c r="C5622" s="38" t="s">
        <v>92</v>
      </c>
      <c r="D5622" s="39" t="s">
        <v>17874</v>
      </c>
      <c r="F5622" s="12" t="str">
        <f t="shared" si="87"/>
        <v>103522</v>
      </c>
    </row>
    <row r="5623" spans="1:6" ht="13.5" x14ac:dyDescent="0.25">
      <c r="A5623" s="41">
        <v>103523</v>
      </c>
      <c r="B5623" s="38" t="s">
        <v>4785</v>
      </c>
      <c r="C5623" s="38" t="s">
        <v>92</v>
      </c>
      <c r="D5623" s="39" t="s">
        <v>17875</v>
      </c>
      <c r="F5623" s="12" t="str">
        <f t="shared" si="87"/>
        <v>103523</v>
      </c>
    </row>
    <row r="5624" spans="1:6" ht="13.5" x14ac:dyDescent="0.25">
      <c r="A5624" s="41">
        <v>104767</v>
      </c>
      <c r="B5624" s="38" t="s">
        <v>4786</v>
      </c>
      <c r="C5624" s="38" t="s">
        <v>92</v>
      </c>
      <c r="D5624" s="39" t="s">
        <v>17876</v>
      </c>
      <c r="F5624" s="12" t="str">
        <f t="shared" si="87"/>
        <v>104767</v>
      </c>
    </row>
    <row r="5625" spans="1:6" ht="13.5" x14ac:dyDescent="0.25">
      <c r="A5625" s="41">
        <v>104769</v>
      </c>
      <c r="B5625" s="38" t="s">
        <v>4787</v>
      </c>
      <c r="C5625" s="38" t="s">
        <v>92</v>
      </c>
      <c r="D5625" s="39" t="s">
        <v>13979</v>
      </c>
      <c r="F5625" s="12" t="str">
        <f t="shared" si="87"/>
        <v>104769</v>
      </c>
    </row>
    <row r="5626" spans="1:6" ht="13.5" x14ac:dyDescent="0.25">
      <c r="A5626" s="41">
        <v>104771</v>
      </c>
      <c r="B5626" s="38" t="s">
        <v>4788</v>
      </c>
      <c r="C5626" s="38" t="s">
        <v>92</v>
      </c>
      <c r="D5626" s="39" t="s">
        <v>10302</v>
      </c>
      <c r="F5626" s="12" t="str">
        <f t="shared" si="87"/>
        <v>104771</v>
      </c>
    </row>
    <row r="5627" spans="1:6" ht="13.5" x14ac:dyDescent="0.25">
      <c r="A5627" s="41">
        <v>104773</v>
      </c>
      <c r="B5627" s="38" t="s">
        <v>4789</v>
      </c>
      <c r="C5627" s="38" t="s">
        <v>92</v>
      </c>
      <c r="D5627" s="39" t="s">
        <v>7899</v>
      </c>
      <c r="F5627" s="12" t="str">
        <f t="shared" si="87"/>
        <v>104773</v>
      </c>
    </row>
    <row r="5628" spans="1:6" ht="13.5" x14ac:dyDescent="0.25">
      <c r="A5628" s="41">
        <v>104775</v>
      </c>
      <c r="B5628" s="38" t="s">
        <v>4790</v>
      </c>
      <c r="C5628" s="38" t="s">
        <v>92</v>
      </c>
      <c r="D5628" s="39" t="s">
        <v>8974</v>
      </c>
      <c r="F5628" s="12" t="str">
        <f t="shared" si="87"/>
        <v>104775</v>
      </c>
    </row>
    <row r="5629" spans="1:6" ht="13.5" x14ac:dyDescent="0.25">
      <c r="A5629" s="41">
        <v>104777</v>
      </c>
      <c r="B5629" s="38" t="s">
        <v>4791</v>
      </c>
      <c r="C5629" s="38" t="s">
        <v>92</v>
      </c>
      <c r="D5629" s="39" t="s">
        <v>8000</v>
      </c>
      <c r="F5629" s="12" t="str">
        <f t="shared" si="87"/>
        <v>104777</v>
      </c>
    </row>
    <row r="5630" spans="1:6" ht="13.5" x14ac:dyDescent="0.25">
      <c r="A5630" s="41">
        <v>104779</v>
      </c>
      <c r="B5630" s="38" t="s">
        <v>4792</v>
      </c>
      <c r="C5630" s="38" t="s">
        <v>84</v>
      </c>
      <c r="D5630" s="39" t="s">
        <v>9341</v>
      </c>
      <c r="F5630" s="12" t="str">
        <f t="shared" si="87"/>
        <v>104779</v>
      </c>
    </row>
    <row r="5631" spans="1:6" ht="13.5" x14ac:dyDescent="0.25">
      <c r="A5631" s="41">
        <v>104781</v>
      </c>
      <c r="B5631" s="38" t="s">
        <v>4793</v>
      </c>
      <c r="C5631" s="38" t="s">
        <v>84</v>
      </c>
      <c r="D5631" s="39" t="s">
        <v>17877</v>
      </c>
      <c r="F5631" s="12" t="str">
        <f t="shared" si="87"/>
        <v>104781</v>
      </c>
    </row>
    <row r="5632" spans="1:6" ht="13.5" x14ac:dyDescent="0.25">
      <c r="A5632" s="41">
        <v>104782</v>
      </c>
      <c r="B5632" s="38" t="s">
        <v>4794</v>
      </c>
      <c r="C5632" s="38" t="s">
        <v>92</v>
      </c>
      <c r="D5632" s="39" t="s">
        <v>16249</v>
      </c>
      <c r="F5632" s="12" t="str">
        <f t="shared" si="87"/>
        <v>104782</v>
      </c>
    </row>
    <row r="5633" spans="1:6" ht="13.5" x14ac:dyDescent="0.25">
      <c r="A5633" s="41">
        <v>104783</v>
      </c>
      <c r="B5633" s="38" t="s">
        <v>4795</v>
      </c>
      <c r="C5633" s="38" t="s">
        <v>92</v>
      </c>
      <c r="D5633" s="39" t="s">
        <v>10575</v>
      </c>
      <c r="F5633" s="12" t="str">
        <f t="shared" si="87"/>
        <v>104783</v>
      </c>
    </row>
    <row r="5634" spans="1:6" ht="13.5" x14ac:dyDescent="0.25">
      <c r="A5634" s="41">
        <v>104784</v>
      </c>
      <c r="B5634" s="38" t="s">
        <v>4796</v>
      </c>
      <c r="C5634" s="38" t="s">
        <v>92</v>
      </c>
      <c r="D5634" s="39" t="s">
        <v>16425</v>
      </c>
      <c r="F5634" s="12" t="str">
        <f t="shared" si="87"/>
        <v>104784</v>
      </c>
    </row>
    <row r="5635" spans="1:6" ht="13.5" x14ac:dyDescent="0.25">
      <c r="A5635" s="41">
        <v>104786</v>
      </c>
      <c r="B5635" s="38" t="s">
        <v>4797</v>
      </c>
      <c r="C5635" s="38" t="s">
        <v>84</v>
      </c>
      <c r="D5635" s="39" t="s">
        <v>11431</v>
      </c>
      <c r="F5635" s="12" t="str">
        <f t="shared" si="87"/>
        <v>104786</v>
      </c>
    </row>
    <row r="5636" spans="1:6" ht="13.5" x14ac:dyDescent="0.25">
      <c r="A5636" s="41">
        <v>104787</v>
      </c>
      <c r="B5636" s="38" t="s">
        <v>4798</v>
      </c>
      <c r="C5636" s="38" t="s">
        <v>84</v>
      </c>
      <c r="D5636" s="39" t="s">
        <v>6589</v>
      </c>
      <c r="F5636" s="12" t="str">
        <f t="shared" ref="F5636:F5699" si="88">CLEAN(A5636)</f>
        <v>104787</v>
      </c>
    </row>
    <row r="5637" spans="1:6" ht="13.5" x14ac:dyDescent="0.25">
      <c r="A5637" s="41">
        <v>104788</v>
      </c>
      <c r="B5637" s="38" t="s">
        <v>4799</v>
      </c>
      <c r="C5637" s="38" t="s">
        <v>84</v>
      </c>
      <c r="D5637" s="39" t="s">
        <v>8387</v>
      </c>
      <c r="F5637" s="12" t="str">
        <f t="shared" si="88"/>
        <v>104788</v>
      </c>
    </row>
    <row r="5638" spans="1:6" ht="13.5" x14ac:dyDescent="0.25">
      <c r="A5638" s="41">
        <v>104031</v>
      </c>
      <c r="B5638" s="38" t="s">
        <v>4800</v>
      </c>
      <c r="C5638" s="38" t="s">
        <v>92</v>
      </c>
      <c r="D5638" s="39" t="s">
        <v>17878</v>
      </c>
      <c r="F5638" s="12" t="str">
        <f t="shared" si="88"/>
        <v>104031</v>
      </c>
    </row>
    <row r="5639" spans="1:6" ht="13.5" x14ac:dyDescent="0.25">
      <c r="A5639" s="41">
        <v>104032</v>
      </c>
      <c r="B5639" s="38" t="s">
        <v>4801</v>
      </c>
      <c r="C5639" s="38" t="s">
        <v>92</v>
      </c>
      <c r="D5639" s="39" t="s">
        <v>17879</v>
      </c>
      <c r="F5639" s="12" t="str">
        <f t="shared" si="88"/>
        <v>104032</v>
      </c>
    </row>
    <row r="5640" spans="1:6" ht="13.5" x14ac:dyDescent="0.25">
      <c r="A5640" s="41">
        <v>104033</v>
      </c>
      <c r="B5640" s="38" t="s">
        <v>4802</v>
      </c>
      <c r="C5640" s="38" t="s">
        <v>92</v>
      </c>
      <c r="D5640" s="39" t="s">
        <v>8836</v>
      </c>
      <c r="F5640" s="12" t="str">
        <f t="shared" si="88"/>
        <v>104033</v>
      </c>
    </row>
    <row r="5641" spans="1:6" ht="13.5" x14ac:dyDescent="0.25">
      <c r="A5641" s="41">
        <v>104034</v>
      </c>
      <c r="B5641" s="38" t="s">
        <v>4803</v>
      </c>
      <c r="C5641" s="38" t="s">
        <v>92</v>
      </c>
      <c r="D5641" s="39" t="s">
        <v>8375</v>
      </c>
      <c r="F5641" s="12" t="str">
        <f t="shared" si="88"/>
        <v>104034</v>
      </c>
    </row>
    <row r="5642" spans="1:6" ht="13.5" x14ac:dyDescent="0.25">
      <c r="A5642" s="41">
        <v>104035</v>
      </c>
      <c r="B5642" s="38" t="s">
        <v>4804</v>
      </c>
      <c r="C5642" s="38" t="s">
        <v>92</v>
      </c>
      <c r="D5642" s="39" t="s">
        <v>17880</v>
      </c>
      <c r="F5642" s="12" t="str">
        <f t="shared" si="88"/>
        <v>104035</v>
      </c>
    </row>
    <row r="5643" spans="1:6" ht="13.5" x14ac:dyDescent="0.25">
      <c r="A5643" s="41">
        <v>104036</v>
      </c>
      <c r="B5643" s="38" t="s">
        <v>4805</v>
      </c>
      <c r="C5643" s="38" t="s">
        <v>92</v>
      </c>
      <c r="D5643" s="39" t="s">
        <v>15755</v>
      </c>
      <c r="F5643" s="12" t="str">
        <f t="shared" si="88"/>
        <v>104036</v>
      </c>
    </row>
    <row r="5644" spans="1:6" ht="13.5" x14ac:dyDescent="0.25">
      <c r="A5644" s="41">
        <v>104039</v>
      </c>
      <c r="B5644" s="38" t="s">
        <v>4806</v>
      </c>
      <c r="C5644" s="38" t="s">
        <v>92</v>
      </c>
      <c r="D5644" s="39" t="s">
        <v>17881</v>
      </c>
      <c r="F5644" s="12" t="str">
        <f t="shared" si="88"/>
        <v>104039</v>
      </c>
    </row>
    <row r="5645" spans="1:6" ht="13.5" x14ac:dyDescent="0.25">
      <c r="A5645" s="41">
        <v>104043</v>
      </c>
      <c r="B5645" s="38" t="s">
        <v>4807</v>
      </c>
      <c r="C5645" s="38" t="s">
        <v>92</v>
      </c>
      <c r="D5645" s="39" t="s">
        <v>7179</v>
      </c>
      <c r="F5645" s="12" t="str">
        <f t="shared" si="88"/>
        <v>104043</v>
      </c>
    </row>
    <row r="5646" spans="1:6" ht="13.5" x14ac:dyDescent="0.25">
      <c r="A5646" s="41">
        <v>104044</v>
      </c>
      <c r="B5646" s="38" t="s">
        <v>4808</v>
      </c>
      <c r="C5646" s="38" t="s">
        <v>92</v>
      </c>
      <c r="D5646" s="39" t="s">
        <v>14212</v>
      </c>
      <c r="F5646" s="12" t="str">
        <f t="shared" si="88"/>
        <v>104044</v>
      </c>
    </row>
    <row r="5647" spans="1:6" ht="13.5" x14ac:dyDescent="0.25">
      <c r="A5647" s="41">
        <v>104045</v>
      </c>
      <c r="B5647" s="38" t="s">
        <v>4809</v>
      </c>
      <c r="C5647" s="38" t="s">
        <v>92</v>
      </c>
      <c r="D5647" s="39" t="s">
        <v>17882</v>
      </c>
      <c r="F5647" s="12" t="str">
        <f t="shared" si="88"/>
        <v>104045</v>
      </c>
    </row>
    <row r="5648" spans="1:6" ht="13.5" x14ac:dyDescent="0.25">
      <c r="A5648" s="41">
        <v>104046</v>
      </c>
      <c r="B5648" s="38" t="s">
        <v>4810</v>
      </c>
      <c r="C5648" s="38" t="s">
        <v>92</v>
      </c>
      <c r="D5648" s="39" t="s">
        <v>8852</v>
      </c>
      <c r="F5648" s="12" t="str">
        <f t="shared" si="88"/>
        <v>104046</v>
      </c>
    </row>
    <row r="5649" spans="1:6" ht="13.5" x14ac:dyDescent="0.25">
      <c r="A5649" s="41">
        <v>104047</v>
      </c>
      <c r="B5649" s="38" t="s">
        <v>4811</v>
      </c>
      <c r="C5649" s="38" t="s">
        <v>92</v>
      </c>
      <c r="D5649" s="39" t="s">
        <v>9348</v>
      </c>
      <c r="F5649" s="12" t="str">
        <f t="shared" si="88"/>
        <v>104047</v>
      </c>
    </row>
    <row r="5650" spans="1:6" ht="13.5" x14ac:dyDescent="0.25">
      <c r="A5650" s="41">
        <v>104048</v>
      </c>
      <c r="B5650" s="38" t="s">
        <v>4812</v>
      </c>
      <c r="C5650" s="38" t="s">
        <v>92</v>
      </c>
      <c r="D5650" s="39" t="s">
        <v>9844</v>
      </c>
      <c r="F5650" s="12" t="str">
        <f t="shared" si="88"/>
        <v>104048</v>
      </c>
    </row>
    <row r="5651" spans="1:6" ht="13.5" x14ac:dyDescent="0.25">
      <c r="A5651" s="41">
        <v>104049</v>
      </c>
      <c r="B5651" s="38" t="s">
        <v>4813</v>
      </c>
      <c r="C5651" s="38" t="s">
        <v>92</v>
      </c>
      <c r="D5651" s="39" t="s">
        <v>16593</v>
      </c>
      <c r="F5651" s="12" t="str">
        <f t="shared" si="88"/>
        <v>104049</v>
      </c>
    </row>
    <row r="5652" spans="1:6" ht="13.5" x14ac:dyDescent="0.25">
      <c r="A5652" s="41">
        <v>104050</v>
      </c>
      <c r="B5652" s="38" t="s">
        <v>4814</v>
      </c>
      <c r="C5652" s="38" t="s">
        <v>92</v>
      </c>
      <c r="D5652" s="39" t="s">
        <v>11562</v>
      </c>
      <c r="F5652" s="12" t="str">
        <f t="shared" si="88"/>
        <v>104050</v>
      </c>
    </row>
    <row r="5653" spans="1:6" ht="13.5" x14ac:dyDescent="0.25">
      <c r="A5653" s="41">
        <v>104051</v>
      </c>
      <c r="B5653" s="38" t="s">
        <v>4815</v>
      </c>
      <c r="C5653" s="38" t="s">
        <v>92</v>
      </c>
      <c r="D5653" s="39" t="s">
        <v>17883</v>
      </c>
      <c r="F5653" s="12" t="str">
        <f t="shared" si="88"/>
        <v>104051</v>
      </c>
    </row>
    <row r="5654" spans="1:6" ht="13.5" x14ac:dyDescent="0.25">
      <c r="A5654" s="41">
        <v>104052</v>
      </c>
      <c r="B5654" s="38" t="s">
        <v>4816</v>
      </c>
      <c r="C5654" s="38" t="s">
        <v>92</v>
      </c>
      <c r="D5654" s="39" t="s">
        <v>7904</v>
      </c>
      <c r="F5654" s="12" t="str">
        <f t="shared" si="88"/>
        <v>104052</v>
      </c>
    </row>
    <row r="5655" spans="1:6" ht="13.5" x14ac:dyDescent="0.25">
      <c r="A5655" s="41">
        <v>104053</v>
      </c>
      <c r="B5655" s="38" t="s">
        <v>4817</v>
      </c>
      <c r="C5655" s="38" t="s">
        <v>92</v>
      </c>
      <c r="D5655" s="39" t="s">
        <v>17041</v>
      </c>
      <c r="F5655" s="12" t="str">
        <f t="shared" si="88"/>
        <v>104053</v>
      </c>
    </row>
    <row r="5656" spans="1:6" ht="13.5" x14ac:dyDescent="0.25">
      <c r="A5656" s="41">
        <v>104054</v>
      </c>
      <c r="B5656" s="38" t="s">
        <v>4818</v>
      </c>
      <c r="C5656" s="38" t="s">
        <v>92</v>
      </c>
      <c r="D5656" s="39" t="s">
        <v>17884</v>
      </c>
      <c r="F5656" s="12" t="str">
        <f t="shared" si="88"/>
        <v>104054</v>
      </c>
    </row>
    <row r="5657" spans="1:6" ht="13.5" x14ac:dyDescent="0.25">
      <c r="A5657" s="41">
        <v>104055</v>
      </c>
      <c r="B5657" s="38" t="s">
        <v>4819</v>
      </c>
      <c r="C5657" s="38" t="s">
        <v>92</v>
      </c>
      <c r="D5657" s="39" t="s">
        <v>11967</v>
      </c>
      <c r="F5657" s="12" t="str">
        <f t="shared" si="88"/>
        <v>104055</v>
      </c>
    </row>
    <row r="5658" spans="1:6" ht="13.5" x14ac:dyDescent="0.25">
      <c r="A5658" s="41">
        <v>104056</v>
      </c>
      <c r="B5658" s="38" t="s">
        <v>4820</v>
      </c>
      <c r="C5658" s="38" t="s">
        <v>92</v>
      </c>
      <c r="D5658" s="39" t="s">
        <v>11011</v>
      </c>
      <c r="F5658" s="12" t="str">
        <f t="shared" si="88"/>
        <v>104056</v>
      </c>
    </row>
    <row r="5659" spans="1:6" ht="13.5" x14ac:dyDescent="0.25">
      <c r="A5659" s="41">
        <v>104058</v>
      </c>
      <c r="B5659" s="38" t="s">
        <v>4821</v>
      </c>
      <c r="C5659" s="38" t="s">
        <v>92</v>
      </c>
      <c r="D5659" s="39" t="s">
        <v>15316</v>
      </c>
      <c r="F5659" s="12" t="str">
        <f t="shared" si="88"/>
        <v>104058</v>
      </c>
    </row>
    <row r="5660" spans="1:6" ht="13.5" x14ac:dyDescent="0.25">
      <c r="A5660" s="41">
        <v>104059</v>
      </c>
      <c r="B5660" s="38" t="s">
        <v>4822</v>
      </c>
      <c r="C5660" s="38" t="s">
        <v>92</v>
      </c>
      <c r="D5660" s="39" t="s">
        <v>17885</v>
      </c>
      <c r="F5660" s="12" t="str">
        <f t="shared" si="88"/>
        <v>104059</v>
      </c>
    </row>
    <row r="5661" spans="1:6" ht="13.5" x14ac:dyDescent="0.25">
      <c r="A5661" s="41">
        <v>104060</v>
      </c>
      <c r="B5661" s="38" t="s">
        <v>4823</v>
      </c>
      <c r="C5661" s="38" t="s">
        <v>84</v>
      </c>
      <c r="D5661" s="39" t="s">
        <v>17886</v>
      </c>
      <c r="F5661" s="12" t="str">
        <f t="shared" si="88"/>
        <v>104060</v>
      </c>
    </row>
    <row r="5662" spans="1:6" ht="13.5" x14ac:dyDescent="0.25">
      <c r="A5662" s="41">
        <v>104061</v>
      </c>
      <c r="B5662" s="38" t="s">
        <v>4824</v>
      </c>
      <c r="C5662" s="38" t="s">
        <v>84</v>
      </c>
      <c r="D5662" s="39" t="s">
        <v>11532</v>
      </c>
      <c r="F5662" s="12" t="str">
        <f t="shared" si="88"/>
        <v>104061</v>
      </c>
    </row>
    <row r="5663" spans="1:6" ht="13.5" x14ac:dyDescent="0.25">
      <c r="A5663" s="41">
        <v>104062</v>
      </c>
      <c r="B5663" s="38" t="s">
        <v>4826</v>
      </c>
      <c r="C5663" s="38" t="s">
        <v>92</v>
      </c>
      <c r="D5663" s="39" t="s">
        <v>13994</v>
      </c>
      <c r="F5663" s="12" t="str">
        <f t="shared" si="88"/>
        <v>104062</v>
      </c>
    </row>
    <row r="5664" spans="1:6" ht="13.5" x14ac:dyDescent="0.25">
      <c r="A5664" s="41">
        <v>104063</v>
      </c>
      <c r="B5664" s="38" t="s">
        <v>4827</v>
      </c>
      <c r="C5664" s="38" t="s">
        <v>92</v>
      </c>
      <c r="D5664" s="39" t="s">
        <v>17887</v>
      </c>
      <c r="F5664" s="12" t="str">
        <f t="shared" si="88"/>
        <v>104063</v>
      </c>
    </row>
    <row r="5665" spans="1:6" ht="13.5" x14ac:dyDescent="0.25">
      <c r="A5665" s="41">
        <v>104064</v>
      </c>
      <c r="B5665" s="38" t="s">
        <v>4828</v>
      </c>
      <c r="C5665" s="38" t="s">
        <v>92</v>
      </c>
      <c r="D5665" s="39" t="s">
        <v>17888</v>
      </c>
      <c r="F5665" s="12" t="str">
        <f t="shared" si="88"/>
        <v>104064</v>
      </c>
    </row>
    <row r="5666" spans="1:6" ht="13.5" x14ac:dyDescent="0.25">
      <c r="A5666" s="41">
        <v>104065</v>
      </c>
      <c r="B5666" s="38" t="s">
        <v>4829</v>
      </c>
      <c r="C5666" s="38" t="s">
        <v>92</v>
      </c>
      <c r="D5666" s="39" t="s">
        <v>17889</v>
      </c>
      <c r="F5666" s="12" t="str">
        <f t="shared" si="88"/>
        <v>104065</v>
      </c>
    </row>
    <row r="5667" spans="1:6" ht="13.5" x14ac:dyDescent="0.25">
      <c r="A5667" s="41">
        <v>104072</v>
      </c>
      <c r="B5667" s="38" t="s">
        <v>4830</v>
      </c>
      <c r="C5667" s="38" t="s">
        <v>92</v>
      </c>
      <c r="D5667" s="39" t="s">
        <v>17890</v>
      </c>
      <c r="F5667" s="12" t="str">
        <f t="shared" si="88"/>
        <v>104072</v>
      </c>
    </row>
    <row r="5668" spans="1:6" ht="13.5" x14ac:dyDescent="0.25">
      <c r="A5668" s="41">
        <v>104076</v>
      </c>
      <c r="B5668" s="38" t="s">
        <v>4831</v>
      </c>
      <c r="C5668" s="38" t="s">
        <v>92</v>
      </c>
      <c r="D5668" s="39" t="s">
        <v>17891</v>
      </c>
      <c r="F5668" s="12" t="str">
        <f t="shared" si="88"/>
        <v>104076</v>
      </c>
    </row>
    <row r="5669" spans="1:6" ht="13.5" x14ac:dyDescent="0.25">
      <c r="A5669" s="41">
        <v>104082</v>
      </c>
      <c r="B5669" s="38" t="s">
        <v>4832</v>
      </c>
      <c r="C5669" s="38" t="s">
        <v>92</v>
      </c>
      <c r="D5669" s="39" t="s">
        <v>16134</v>
      </c>
      <c r="F5669" s="12" t="str">
        <f t="shared" si="88"/>
        <v>104082</v>
      </c>
    </row>
    <row r="5670" spans="1:6" ht="13.5" x14ac:dyDescent="0.25">
      <c r="A5670" s="41">
        <v>104083</v>
      </c>
      <c r="B5670" s="38" t="s">
        <v>4833</v>
      </c>
      <c r="C5670" s="38" t="s">
        <v>92</v>
      </c>
      <c r="D5670" s="39" t="s">
        <v>17892</v>
      </c>
      <c r="F5670" s="12" t="str">
        <f t="shared" si="88"/>
        <v>104083</v>
      </c>
    </row>
    <row r="5671" spans="1:6" ht="13.5" x14ac:dyDescent="0.25">
      <c r="A5671" s="41">
        <v>104084</v>
      </c>
      <c r="B5671" s="38" t="s">
        <v>4834</v>
      </c>
      <c r="C5671" s="38" t="s">
        <v>92</v>
      </c>
      <c r="D5671" s="39" t="s">
        <v>8682</v>
      </c>
      <c r="F5671" s="12" t="str">
        <f t="shared" si="88"/>
        <v>104084</v>
      </c>
    </row>
    <row r="5672" spans="1:6" ht="13.5" x14ac:dyDescent="0.25">
      <c r="A5672" s="41">
        <v>104085</v>
      </c>
      <c r="B5672" s="38" t="s">
        <v>4835</v>
      </c>
      <c r="C5672" s="38" t="s">
        <v>84</v>
      </c>
      <c r="D5672" s="39" t="s">
        <v>17893</v>
      </c>
      <c r="F5672" s="12" t="str">
        <f t="shared" si="88"/>
        <v>104085</v>
      </c>
    </row>
    <row r="5673" spans="1:6" ht="13.5" x14ac:dyDescent="0.25">
      <c r="A5673" s="41">
        <v>104086</v>
      </c>
      <c r="B5673" s="38" t="s">
        <v>4836</v>
      </c>
      <c r="C5673" s="38" t="s">
        <v>84</v>
      </c>
      <c r="D5673" s="39" t="s">
        <v>12732</v>
      </c>
      <c r="F5673" s="12" t="str">
        <f t="shared" si="88"/>
        <v>104086</v>
      </c>
    </row>
    <row r="5674" spans="1:6" ht="13.5" x14ac:dyDescent="0.25">
      <c r="A5674" s="41">
        <v>104947</v>
      </c>
      <c r="B5674" s="38" t="s">
        <v>17894</v>
      </c>
      <c r="C5674" s="38" t="s">
        <v>118</v>
      </c>
      <c r="D5674" s="39" t="s">
        <v>16431</v>
      </c>
      <c r="F5674" s="12" t="str">
        <f t="shared" si="88"/>
        <v>104947</v>
      </c>
    </row>
    <row r="5675" spans="1:6" ht="13.5" x14ac:dyDescent="0.25">
      <c r="A5675" s="41">
        <v>104948</v>
      </c>
      <c r="B5675" s="38" t="s">
        <v>17895</v>
      </c>
      <c r="C5675" s="38" t="s">
        <v>118</v>
      </c>
      <c r="D5675" s="39" t="s">
        <v>9990</v>
      </c>
      <c r="F5675" s="12" t="str">
        <f t="shared" si="88"/>
        <v>104948</v>
      </c>
    </row>
    <row r="5676" spans="1:6" ht="13.5" x14ac:dyDescent="0.25">
      <c r="A5676" s="41">
        <v>96520</v>
      </c>
      <c r="B5676" s="38" t="s">
        <v>4837</v>
      </c>
      <c r="C5676" s="38" t="s">
        <v>118</v>
      </c>
      <c r="D5676" s="39" t="s">
        <v>14541</v>
      </c>
      <c r="F5676" s="12" t="str">
        <f t="shared" si="88"/>
        <v>96520</v>
      </c>
    </row>
    <row r="5677" spans="1:6" ht="13.5" x14ac:dyDescent="0.25">
      <c r="A5677" s="41">
        <v>96521</v>
      </c>
      <c r="B5677" s="38" t="s">
        <v>4838</v>
      </c>
      <c r="C5677" s="38" t="s">
        <v>118</v>
      </c>
      <c r="D5677" s="39" t="s">
        <v>11064</v>
      </c>
      <c r="F5677" s="12" t="str">
        <f t="shared" si="88"/>
        <v>96521</v>
      </c>
    </row>
    <row r="5678" spans="1:6" ht="13.5" x14ac:dyDescent="0.25">
      <c r="A5678" s="41">
        <v>96522</v>
      </c>
      <c r="B5678" s="38" t="s">
        <v>4839</v>
      </c>
      <c r="C5678" s="38" t="s">
        <v>118</v>
      </c>
      <c r="D5678" s="39" t="s">
        <v>17896</v>
      </c>
      <c r="F5678" s="12" t="str">
        <f t="shared" si="88"/>
        <v>96522</v>
      </c>
    </row>
    <row r="5679" spans="1:6" ht="13.5" x14ac:dyDescent="0.25">
      <c r="A5679" s="41">
        <v>96523</v>
      </c>
      <c r="B5679" s="38" t="s">
        <v>4840</v>
      </c>
      <c r="C5679" s="38" t="s">
        <v>118</v>
      </c>
      <c r="D5679" s="39" t="s">
        <v>16343</v>
      </c>
      <c r="F5679" s="12" t="str">
        <f t="shared" si="88"/>
        <v>96523</v>
      </c>
    </row>
    <row r="5680" spans="1:6" ht="13.5" x14ac:dyDescent="0.25">
      <c r="A5680" s="41">
        <v>96524</v>
      </c>
      <c r="B5680" s="38" t="s">
        <v>4841</v>
      </c>
      <c r="C5680" s="38" t="s">
        <v>118</v>
      </c>
      <c r="D5680" s="39" t="s">
        <v>15164</v>
      </c>
      <c r="F5680" s="12" t="str">
        <f t="shared" si="88"/>
        <v>96524</v>
      </c>
    </row>
    <row r="5681" spans="1:6" ht="13.5" x14ac:dyDescent="0.25">
      <c r="A5681" s="41">
        <v>96525</v>
      </c>
      <c r="B5681" s="38" t="s">
        <v>2590</v>
      </c>
      <c r="C5681" s="38" t="s">
        <v>118</v>
      </c>
      <c r="D5681" s="39" t="s">
        <v>11253</v>
      </c>
      <c r="F5681" s="12" t="str">
        <f t="shared" si="88"/>
        <v>96525</v>
      </c>
    </row>
    <row r="5682" spans="1:6" ht="13.5" x14ac:dyDescent="0.25">
      <c r="A5682" s="41">
        <v>96526</v>
      </c>
      <c r="B5682" s="38" t="s">
        <v>4842</v>
      </c>
      <c r="C5682" s="38" t="s">
        <v>118</v>
      </c>
      <c r="D5682" s="39" t="s">
        <v>17897</v>
      </c>
      <c r="F5682" s="12" t="str">
        <f t="shared" si="88"/>
        <v>96526</v>
      </c>
    </row>
    <row r="5683" spans="1:6" ht="13.5" x14ac:dyDescent="0.25">
      <c r="A5683" s="41">
        <v>96527</v>
      </c>
      <c r="B5683" s="38" t="s">
        <v>4843</v>
      </c>
      <c r="C5683" s="38" t="s">
        <v>118</v>
      </c>
      <c r="D5683" s="39" t="s">
        <v>17898</v>
      </c>
      <c r="F5683" s="12" t="str">
        <f t="shared" si="88"/>
        <v>96527</v>
      </c>
    </row>
    <row r="5684" spans="1:6" ht="13.5" x14ac:dyDescent="0.25">
      <c r="A5684" s="41">
        <v>96528</v>
      </c>
      <c r="B5684" s="38" t="s">
        <v>4844</v>
      </c>
      <c r="C5684" s="38" t="s">
        <v>286</v>
      </c>
      <c r="D5684" s="39" t="s">
        <v>13570</v>
      </c>
      <c r="F5684" s="12" t="str">
        <f t="shared" si="88"/>
        <v>96528</v>
      </c>
    </row>
    <row r="5685" spans="1:6" ht="13.5" x14ac:dyDescent="0.25">
      <c r="A5685" s="41">
        <v>101114</v>
      </c>
      <c r="B5685" s="38" t="s">
        <v>4845</v>
      </c>
      <c r="C5685" s="38" t="s">
        <v>118</v>
      </c>
      <c r="D5685" s="39" t="s">
        <v>8538</v>
      </c>
      <c r="F5685" s="12" t="str">
        <f t="shared" si="88"/>
        <v>101114</v>
      </c>
    </row>
    <row r="5686" spans="1:6" ht="13.5" x14ac:dyDescent="0.25">
      <c r="A5686" s="41">
        <v>101115</v>
      </c>
      <c r="B5686" s="38" t="s">
        <v>4846</v>
      </c>
      <c r="C5686" s="38" t="s">
        <v>118</v>
      </c>
      <c r="D5686" s="39" t="s">
        <v>9694</v>
      </c>
      <c r="F5686" s="12" t="str">
        <f t="shared" si="88"/>
        <v>101115</v>
      </c>
    </row>
    <row r="5687" spans="1:6" ht="13.5" x14ac:dyDescent="0.25">
      <c r="A5687" s="41">
        <v>101116</v>
      </c>
      <c r="B5687" s="38" t="s">
        <v>4847</v>
      </c>
      <c r="C5687" s="38" t="s">
        <v>118</v>
      </c>
      <c r="D5687" s="39" t="s">
        <v>8421</v>
      </c>
      <c r="F5687" s="12" t="str">
        <f t="shared" si="88"/>
        <v>101116</v>
      </c>
    </row>
    <row r="5688" spans="1:6" ht="13.5" x14ac:dyDescent="0.25">
      <c r="A5688" s="41">
        <v>101117</v>
      </c>
      <c r="B5688" s="38" t="s">
        <v>4848</v>
      </c>
      <c r="C5688" s="38" t="s">
        <v>118</v>
      </c>
      <c r="D5688" s="39" t="s">
        <v>17899</v>
      </c>
      <c r="F5688" s="12" t="str">
        <f t="shared" si="88"/>
        <v>101117</v>
      </c>
    </row>
    <row r="5689" spans="1:6" ht="13.5" x14ac:dyDescent="0.25">
      <c r="A5689" s="41">
        <v>101118</v>
      </c>
      <c r="B5689" s="38" t="s">
        <v>4849</v>
      </c>
      <c r="C5689" s="38" t="s">
        <v>118</v>
      </c>
      <c r="D5689" s="39" t="s">
        <v>9368</v>
      </c>
      <c r="F5689" s="12" t="str">
        <f t="shared" si="88"/>
        <v>101118</v>
      </c>
    </row>
    <row r="5690" spans="1:6" ht="13.5" x14ac:dyDescent="0.25">
      <c r="A5690" s="41">
        <v>101119</v>
      </c>
      <c r="B5690" s="38" t="s">
        <v>4850</v>
      </c>
      <c r="C5690" s="38" t="s">
        <v>118</v>
      </c>
      <c r="D5690" s="39" t="s">
        <v>6775</v>
      </c>
      <c r="F5690" s="12" t="str">
        <f t="shared" si="88"/>
        <v>101119</v>
      </c>
    </row>
    <row r="5691" spans="1:6" ht="13.5" x14ac:dyDescent="0.25">
      <c r="A5691" s="41">
        <v>101120</v>
      </c>
      <c r="B5691" s="38" t="s">
        <v>4851</v>
      </c>
      <c r="C5691" s="38" t="s">
        <v>118</v>
      </c>
      <c r="D5691" s="39" t="s">
        <v>6674</v>
      </c>
      <c r="F5691" s="12" t="str">
        <f t="shared" si="88"/>
        <v>101120</v>
      </c>
    </row>
    <row r="5692" spans="1:6" ht="13.5" x14ac:dyDescent="0.25">
      <c r="A5692" s="41">
        <v>101121</v>
      </c>
      <c r="B5692" s="38" t="s">
        <v>4852</v>
      </c>
      <c r="C5692" s="38" t="s">
        <v>118</v>
      </c>
      <c r="D5692" s="39" t="s">
        <v>8538</v>
      </c>
      <c r="F5692" s="12" t="str">
        <f t="shared" si="88"/>
        <v>101121</v>
      </c>
    </row>
    <row r="5693" spans="1:6" ht="13.5" x14ac:dyDescent="0.25">
      <c r="A5693" s="41">
        <v>101122</v>
      </c>
      <c r="B5693" s="38" t="s">
        <v>4853</v>
      </c>
      <c r="C5693" s="38" t="s">
        <v>118</v>
      </c>
      <c r="D5693" s="39" t="s">
        <v>6507</v>
      </c>
      <c r="F5693" s="12" t="str">
        <f t="shared" si="88"/>
        <v>101122</v>
      </c>
    </row>
    <row r="5694" spans="1:6" ht="13.5" x14ac:dyDescent="0.25">
      <c r="A5694" s="41">
        <v>101123</v>
      </c>
      <c r="B5694" s="38" t="s">
        <v>4854</v>
      </c>
      <c r="C5694" s="38" t="s">
        <v>118</v>
      </c>
      <c r="D5694" s="39" t="s">
        <v>17900</v>
      </c>
      <c r="F5694" s="12" t="str">
        <f t="shared" si="88"/>
        <v>101123</v>
      </c>
    </row>
    <row r="5695" spans="1:6" ht="13.5" x14ac:dyDescent="0.25">
      <c r="A5695" s="41">
        <v>101124</v>
      </c>
      <c r="B5695" s="38" t="s">
        <v>4855</v>
      </c>
      <c r="C5695" s="38" t="s">
        <v>118</v>
      </c>
      <c r="D5695" s="39" t="s">
        <v>17901</v>
      </c>
      <c r="F5695" s="12" t="str">
        <f t="shared" si="88"/>
        <v>101124</v>
      </c>
    </row>
    <row r="5696" spans="1:6" ht="13.5" x14ac:dyDescent="0.25">
      <c r="A5696" s="41">
        <v>101125</v>
      </c>
      <c r="B5696" s="38" t="s">
        <v>4857</v>
      </c>
      <c r="C5696" s="38" t="s">
        <v>118</v>
      </c>
      <c r="D5696" s="39" t="s">
        <v>9050</v>
      </c>
      <c r="F5696" s="12" t="str">
        <f t="shared" si="88"/>
        <v>101125</v>
      </c>
    </row>
    <row r="5697" spans="1:6" ht="13.5" x14ac:dyDescent="0.25">
      <c r="A5697" s="41">
        <v>101126</v>
      </c>
      <c r="B5697" s="38" t="s">
        <v>4858</v>
      </c>
      <c r="C5697" s="38" t="s">
        <v>118</v>
      </c>
      <c r="D5697" s="39" t="s">
        <v>17902</v>
      </c>
      <c r="F5697" s="12" t="str">
        <f t="shared" si="88"/>
        <v>101126</v>
      </c>
    </row>
    <row r="5698" spans="1:6" ht="13.5" x14ac:dyDescent="0.25">
      <c r="A5698" s="41">
        <v>101127</v>
      </c>
      <c r="B5698" s="38" t="s">
        <v>4859</v>
      </c>
      <c r="C5698" s="38" t="s">
        <v>118</v>
      </c>
      <c r="D5698" s="39" t="s">
        <v>17903</v>
      </c>
      <c r="F5698" s="12" t="str">
        <f t="shared" si="88"/>
        <v>101127</v>
      </c>
    </row>
    <row r="5699" spans="1:6" ht="13.5" x14ac:dyDescent="0.25">
      <c r="A5699" s="41">
        <v>101128</v>
      </c>
      <c r="B5699" s="38" t="s">
        <v>4860</v>
      </c>
      <c r="C5699" s="38" t="s">
        <v>118</v>
      </c>
      <c r="D5699" s="39" t="s">
        <v>10490</v>
      </c>
      <c r="F5699" s="12" t="str">
        <f t="shared" si="88"/>
        <v>101128</v>
      </c>
    </row>
    <row r="5700" spans="1:6" ht="13.5" x14ac:dyDescent="0.25">
      <c r="A5700" s="41">
        <v>101129</v>
      </c>
      <c r="B5700" s="38" t="s">
        <v>4861</v>
      </c>
      <c r="C5700" s="38" t="s">
        <v>118</v>
      </c>
      <c r="D5700" s="39" t="s">
        <v>10902</v>
      </c>
      <c r="F5700" s="12" t="str">
        <f t="shared" ref="F5700:F5763" si="89">CLEAN(A5700)</f>
        <v>101129</v>
      </c>
    </row>
    <row r="5701" spans="1:6" ht="13.5" x14ac:dyDescent="0.25">
      <c r="A5701" s="41">
        <v>101130</v>
      </c>
      <c r="B5701" s="38" t="s">
        <v>4862</v>
      </c>
      <c r="C5701" s="38" t="s">
        <v>118</v>
      </c>
      <c r="D5701" s="39" t="s">
        <v>8256</v>
      </c>
      <c r="F5701" s="12" t="str">
        <f t="shared" si="89"/>
        <v>101130</v>
      </c>
    </row>
    <row r="5702" spans="1:6" ht="13.5" x14ac:dyDescent="0.25">
      <c r="A5702" s="41">
        <v>101131</v>
      </c>
      <c r="B5702" s="38" t="s">
        <v>4863</v>
      </c>
      <c r="C5702" s="38" t="s">
        <v>118</v>
      </c>
      <c r="D5702" s="39" t="s">
        <v>15531</v>
      </c>
      <c r="F5702" s="12" t="str">
        <f t="shared" si="89"/>
        <v>101131</v>
      </c>
    </row>
    <row r="5703" spans="1:6" ht="13.5" x14ac:dyDescent="0.25">
      <c r="A5703" s="41">
        <v>101132</v>
      </c>
      <c r="B5703" s="38" t="s">
        <v>4864</v>
      </c>
      <c r="C5703" s="38" t="s">
        <v>118</v>
      </c>
      <c r="D5703" s="39" t="s">
        <v>17904</v>
      </c>
      <c r="F5703" s="12" t="str">
        <f t="shared" si="89"/>
        <v>101132</v>
      </c>
    </row>
    <row r="5704" spans="1:6" ht="13.5" x14ac:dyDescent="0.25">
      <c r="A5704" s="41">
        <v>101133</v>
      </c>
      <c r="B5704" s="38" t="s">
        <v>4865</v>
      </c>
      <c r="C5704" s="38" t="s">
        <v>118</v>
      </c>
      <c r="D5704" s="39" t="s">
        <v>17905</v>
      </c>
      <c r="F5704" s="12" t="str">
        <f t="shared" si="89"/>
        <v>101133</v>
      </c>
    </row>
    <row r="5705" spans="1:6" ht="13.5" x14ac:dyDescent="0.25">
      <c r="A5705" s="41">
        <v>101134</v>
      </c>
      <c r="B5705" s="38" t="s">
        <v>4866</v>
      </c>
      <c r="C5705" s="38" t="s">
        <v>118</v>
      </c>
      <c r="D5705" s="39" t="s">
        <v>17025</v>
      </c>
      <c r="F5705" s="12" t="str">
        <f t="shared" si="89"/>
        <v>101134</v>
      </c>
    </row>
    <row r="5706" spans="1:6" ht="13.5" x14ac:dyDescent="0.25">
      <c r="A5706" s="41">
        <v>101135</v>
      </c>
      <c r="B5706" s="38" t="s">
        <v>4868</v>
      </c>
      <c r="C5706" s="38" t="s">
        <v>118</v>
      </c>
      <c r="D5706" s="39" t="s">
        <v>17901</v>
      </c>
      <c r="F5706" s="12" t="str">
        <f t="shared" si="89"/>
        <v>101135</v>
      </c>
    </row>
    <row r="5707" spans="1:6" ht="13.5" x14ac:dyDescent="0.25">
      <c r="A5707" s="41">
        <v>101136</v>
      </c>
      <c r="B5707" s="38" t="s">
        <v>4869</v>
      </c>
      <c r="C5707" s="38" t="s">
        <v>118</v>
      </c>
      <c r="D5707" s="39" t="s">
        <v>17906</v>
      </c>
      <c r="F5707" s="12" t="str">
        <f t="shared" si="89"/>
        <v>101136</v>
      </c>
    </row>
    <row r="5708" spans="1:6" ht="13.5" x14ac:dyDescent="0.25">
      <c r="A5708" s="41">
        <v>101137</v>
      </c>
      <c r="B5708" s="38" t="s">
        <v>4870</v>
      </c>
      <c r="C5708" s="38" t="s">
        <v>118</v>
      </c>
      <c r="D5708" s="39" t="s">
        <v>7451</v>
      </c>
      <c r="F5708" s="12" t="str">
        <f t="shared" si="89"/>
        <v>101137</v>
      </c>
    </row>
    <row r="5709" spans="1:6" ht="13.5" x14ac:dyDescent="0.25">
      <c r="A5709" s="41">
        <v>101138</v>
      </c>
      <c r="B5709" s="38" t="s">
        <v>4871</v>
      </c>
      <c r="C5709" s="38" t="s">
        <v>118</v>
      </c>
      <c r="D5709" s="39" t="s">
        <v>7077</v>
      </c>
      <c r="F5709" s="12" t="str">
        <f t="shared" si="89"/>
        <v>101138</v>
      </c>
    </row>
    <row r="5710" spans="1:6" ht="13.5" x14ac:dyDescent="0.25">
      <c r="A5710" s="41">
        <v>101139</v>
      </c>
      <c r="B5710" s="38" t="s">
        <v>4872</v>
      </c>
      <c r="C5710" s="38" t="s">
        <v>118</v>
      </c>
      <c r="D5710" s="39" t="s">
        <v>17091</v>
      </c>
      <c r="F5710" s="12" t="str">
        <f t="shared" si="89"/>
        <v>101139</v>
      </c>
    </row>
    <row r="5711" spans="1:6" ht="13.5" x14ac:dyDescent="0.25">
      <c r="A5711" s="41">
        <v>101140</v>
      </c>
      <c r="B5711" s="38" t="s">
        <v>4873</v>
      </c>
      <c r="C5711" s="38" t="s">
        <v>118</v>
      </c>
      <c r="D5711" s="39" t="s">
        <v>16432</v>
      </c>
      <c r="F5711" s="12" t="str">
        <f t="shared" si="89"/>
        <v>101140</v>
      </c>
    </row>
    <row r="5712" spans="1:6" ht="13.5" x14ac:dyDescent="0.25">
      <c r="A5712" s="41">
        <v>101141</v>
      </c>
      <c r="B5712" s="38" t="s">
        <v>4874</v>
      </c>
      <c r="C5712" s="38" t="s">
        <v>118</v>
      </c>
      <c r="D5712" s="39" t="s">
        <v>17907</v>
      </c>
      <c r="F5712" s="12" t="str">
        <f t="shared" si="89"/>
        <v>101141</v>
      </c>
    </row>
    <row r="5713" spans="1:6" ht="13.5" x14ac:dyDescent="0.25">
      <c r="A5713" s="41">
        <v>101142</v>
      </c>
      <c r="B5713" s="38" t="s">
        <v>4875</v>
      </c>
      <c r="C5713" s="38" t="s">
        <v>118</v>
      </c>
      <c r="D5713" s="39" t="s">
        <v>8973</v>
      </c>
      <c r="F5713" s="12" t="str">
        <f t="shared" si="89"/>
        <v>101142</v>
      </c>
    </row>
    <row r="5714" spans="1:6" ht="13.5" x14ac:dyDescent="0.25">
      <c r="A5714" s="41">
        <v>101143</v>
      </c>
      <c r="B5714" s="38" t="s">
        <v>4876</v>
      </c>
      <c r="C5714" s="38" t="s">
        <v>118</v>
      </c>
      <c r="D5714" s="39" t="s">
        <v>10427</v>
      </c>
      <c r="F5714" s="12" t="str">
        <f t="shared" si="89"/>
        <v>101143</v>
      </c>
    </row>
    <row r="5715" spans="1:6" ht="13.5" x14ac:dyDescent="0.25">
      <c r="A5715" s="41">
        <v>101144</v>
      </c>
      <c r="B5715" s="38" t="s">
        <v>4877</v>
      </c>
      <c r="C5715" s="38" t="s">
        <v>118</v>
      </c>
      <c r="D5715" s="39" t="s">
        <v>16290</v>
      </c>
      <c r="F5715" s="12" t="str">
        <f t="shared" si="89"/>
        <v>101144</v>
      </c>
    </row>
    <row r="5716" spans="1:6" ht="13.5" x14ac:dyDescent="0.25">
      <c r="A5716" s="41">
        <v>101145</v>
      </c>
      <c r="B5716" s="38" t="s">
        <v>4879</v>
      </c>
      <c r="C5716" s="38" t="s">
        <v>118</v>
      </c>
      <c r="D5716" s="39" t="s">
        <v>17908</v>
      </c>
      <c r="F5716" s="12" t="str">
        <f t="shared" si="89"/>
        <v>101145</v>
      </c>
    </row>
    <row r="5717" spans="1:6" ht="13.5" x14ac:dyDescent="0.25">
      <c r="A5717" s="41">
        <v>101146</v>
      </c>
      <c r="B5717" s="38" t="s">
        <v>4880</v>
      </c>
      <c r="C5717" s="38" t="s">
        <v>118</v>
      </c>
      <c r="D5717" s="39" t="s">
        <v>17909</v>
      </c>
      <c r="F5717" s="12" t="str">
        <f t="shared" si="89"/>
        <v>101146</v>
      </c>
    </row>
    <row r="5718" spans="1:6" ht="13.5" x14ac:dyDescent="0.25">
      <c r="A5718" s="41">
        <v>101147</v>
      </c>
      <c r="B5718" s="38" t="s">
        <v>4881</v>
      </c>
      <c r="C5718" s="38" t="s">
        <v>118</v>
      </c>
      <c r="D5718" s="39" t="s">
        <v>17910</v>
      </c>
      <c r="F5718" s="12" t="str">
        <f t="shared" si="89"/>
        <v>101147</v>
      </c>
    </row>
    <row r="5719" spans="1:6" ht="13.5" x14ac:dyDescent="0.25">
      <c r="A5719" s="41">
        <v>101148</v>
      </c>
      <c r="B5719" s="38" t="s">
        <v>4882</v>
      </c>
      <c r="C5719" s="38" t="s">
        <v>118</v>
      </c>
      <c r="D5719" s="39" t="s">
        <v>12957</v>
      </c>
      <c r="F5719" s="12" t="str">
        <f t="shared" si="89"/>
        <v>101148</v>
      </c>
    </row>
    <row r="5720" spans="1:6" ht="13.5" x14ac:dyDescent="0.25">
      <c r="A5720" s="41">
        <v>101149</v>
      </c>
      <c r="B5720" s="38" t="s">
        <v>4883</v>
      </c>
      <c r="C5720" s="38" t="s">
        <v>118</v>
      </c>
      <c r="D5720" s="39" t="s">
        <v>13945</v>
      </c>
      <c r="F5720" s="12" t="str">
        <f t="shared" si="89"/>
        <v>101149</v>
      </c>
    </row>
    <row r="5721" spans="1:6" ht="13.5" x14ac:dyDescent="0.25">
      <c r="A5721" s="41">
        <v>101150</v>
      </c>
      <c r="B5721" s="38" t="s">
        <v>4884</v>
      </c>
      <c r="C5721" s="38" t="s">
        <v>118</v>
      </c>
      <c r="D5721" s="39" t="s">
        <v>17195</v>
      </c>
      <c r="F5721" s="12" t="str">
        <f t="shared" si="89"/>
        <v>101150</v>
      </c>
    </row>
    <row r="5722" spans="1:6" ht="13.5" x14ac:dyDescent="0.25">
      <c r="A5722" s="41">
        <v>101151</v>
      </c>
      <c r="B5722" s="38" t="s">
        <v>4885</v>
      </c>
      <c r="C5722" s="38" t="s">
        <v>118</v>
      </c>
      <c r="D5722" s="39" t="s">
        <v>11566</v>
      </c>
      <c r="F5722" s="12" t="str">
        <f t="shared" si="89"/>
        <v>101151</v>
      </c>
    </row>
    <row r="5723" spans="1:6" ht="13.5" x14ac:dyDescent="0.25">
      <c r="A5723" s="41">
        <v>101152</v>
      </c>
      <c r="B5723" s="38" t="s">
        <v>4886</v>
      </c>
      <c r="C5723" s="38" t="s">
        <v>118</v>
      </c>
      <c r="D5723" s="39" t="s">
        <v>17318</v>
      </c>
      <c r="F5723" s="12" t="str">
        <f t="shared" si="89"/>
        <v>101152</v>
      </c>
    </row>
    <row r="5724" spans="1:6" ht="13.5" x14ac:dyDescent="0.25">
      <c r="A5724" s="41">
        <v>101153</v>
      </c>
      <c r="B5724" s="38" t="s">
        <v>4887</v>
      </c>
      <c r="C5724" s="38" t="s">
        <v>118</v>
      </c>
      <c r="D5724" s="39" t="s">
        <v>8443</v>
      </c>
      <c r="F5724" s="12" t="str">
        <f t="shared" si="89"/>
        <v>101153</v>
      </c>
    </row>
    <row r="5725" spans="1:6" ht="13.5" x14ac:dyDescent="0.25">
      <c r="A5725" s="41">
        <v>101206</v>
      </c>
      <c r="B5725" s="38" t="s">
        <v>4888</v>
      </c>
      <c r="C5725" s="38" t="s">
        <v>118</v>
      </c>
      <c r="D5725" s="39" t="s">
        <v>12578</v>
      </c>
      <c r="F5725" s="12" t="str">
        <f t="shared" si="89"/>
        <v>101206</v>
      </c>
    </row>
    <row r="5726" spans="1:6" ht="13.5" x14ac:dyDescent="0.25">
      <c r="A5726" s="41">
        <v>101207</v>
      </c>
      <c r="B5726" s="38" t="s">
        <v>4889</v>
      </c>
      <c r="C5726" s="38" t="s">
        <v>118</v>
      </c>
      <c r="D5726" s="39" t="s">
        <v>9039</v>
      </c>
      <c r="F5726" s="12" t="str">
        <f t="shared" si="89"/>
        <v>101207</v>
      </c>
    </row>
    <row r="5727" spans="1:6" ht="13.5" x14ac:dyDescent="0.25">
      <c r="A5727" s="41">
        <v>101208</v>
      </c>
      <c r="B5727" s="38" t="s">
        <v>4890</v>
      </c>
      <c r="C5727" s="38" t="s">
        <v>118</v>
      </c>
      <c r="D5727" s="39" t="s">
        <v>15326</v>
      </c>
      <c r="F5727" s="12" t="str">
        <f t="shared" si="89"/>
        <v>101208</v>
      </c>
    </row>
    <row r="5728" spans="1:6" ht="13.5" x14ac:dyDescent="0.25">
      <c r="A5728" s="41">
        <v>101209</v>
      </c>
      <c r="B5728" s="38" t="s">
        <v>4891</v>
      </c>
      <c r="C5728" s="38" t="s">
        <v>118</v>
      </c>
      <c r="D5728" s="39" t="s">
        <v>16443</v>
      </c>
      <c r="F5728" s="12" t="str">
        <f t="shared" si="89"/>
        <v>101209</v>
      </c>
    </row>
    <row r="5729" spans="1:6" ht="13.5" x14ac:dyDescent="0.25">
      <c r="A5729" s="41">
        <v>101210</v>
      </c>
      <c r="B5729" s="38" t="s">
        <v>4892</v>
      </c>
      <c r="C5729" s="38" t="s">
        <v>118</v>
      </c>
      <c r="D5729" s="39" t="s">
        <v>12023</v>
      </c>
      <c r="F5729" s="12" t="str">
        <f t="shared" si="89"/>
        <v>101210</v>
      </c>
    </row>
    <row r="5730" spans="1:6" ht="13.5" x14ac:dyDescent="0.25">
      <c r="A5730" s="41">
        <v>101211</v>
      </c>
      <c r="B5730" s="38" t="s">
        <v>4893</v>
      </c>
      <c r="C5730" s="38" t="s">
        <v>118</v>
      </c>
      <c r="D5730" s="39" t="s">
        <v>17911</v>
      </c>
      <c r="F5730" s="12" t="str">
        <f t="shared" si="89"/>
        <v>101211</v>
      </c>
    </row>
    <row r="5731" spans="1:6" ht="13.5" x14ac:dyDescent="0.25">
      <c r="A5731" s="41">
        <v>101212</v>
      </c>
      <c r="B5731" s="38" t="s">
        <v>4894</v>
      </c>
      <c r="C5731" s="38" t="s">
        <v>118</v>
      </c>
      <c r="D5731" s="39" t="s">
        <v>15467</v>
      </c>
      <c r="F5731" s="12" t="str">
        <f t="shared" si="89"/>
        <v>101212</v>
      </c>
    </row>
    <row r="5732" spans="1:6" ht="13.5" x14ac:dyDescent="0.25">
      <c r="A5732" s="41">
        <v>101213</v>
      </c>
      <c r="B5732" s="38" t="s">
        <v>4895</v>
      </c>
      <c r="C5732" s="38" t="s">
        <v>118</v>
      </c>
      <c r="D5732" s="39" t="s">
        <v>7666</v>
      </c>
      <c r="F5732" s="12" t="str">
        <f t="shared" si="89"/>
        <v>101213</v>
      </c>
    </row>
    <row r="5733" spans="1:6" ht="13.5" x14ac:dyDescent="0.25">
      <c r="A5733" s="41">
        <v>101214</v>
      </c>
      <c r="B5733" s="38" t="s">
        <v>4896</v>
      </c>
      <c r="C5733" s="38" t="s">
        <v>118</v>
      </c>
      <c r="D5733" s="39" t="s">
        <v>16446</v>
      </c>
      <c r="F5733" s="12" t="str">
        <f t="shared" si="89"/>
        <v>101214</v>
      </c>
    </row>
    <row r="5734" spans="1:6" ht="13.5" x14ac:dyDescent="0.25">
      <c r="A5734" s="41">
        <v>101215</v>
      </c>
      <c r="B5734" s="38" t="s">
        <v>4897</v>
      </c>
      <c r="C5734" s="38" t="s">
        <v>118</v>
      </c>
      <c r="D5734" s="39" t="s">
        <v>9846</v>
      </c>
      <c r="F5734" s="12" t="str">
        <f t="shared" si="89"/>
        <v>101215</v>
      </c>
    </row>
    <row r="5735" spans="1:6" ht="13.5" x14ac:dyDescent="0.25">
      <c r="A5735" s="41">
        <v>101216</v>
      </c>
      <c r="B5735" s="38" t="s">
        <v>4898</v>
      </c>
      <c r="C5735" s="38" t="s">
        <v>118</v>
      </c>
      <c r="D5735" s="39" t="s">
        <v>11716</v>
      </c>
      <c r="F5735" s="12" t="str">
        <f t="shared" si="89"/>
        <v>101216</v>
      </c>
    </row>
    <row r="5736" spans="1:6" ht="13.5" x14ac:dyDescent="0.25">
      <c r="A5736" s="41">
        <v>101217</v>
      </c>
      <c r="B5736" s="38" t="s">
        <v>4899</v>
      </c>
      <c r="C5736" s="38" t="s">
        <v>118</v>
      </c>
      <c r="D5736" s="39" t="s">
        <v>17912</v>
      </c>
      <c r="F5736" s="12" t="str">
        <f t="shared" si="89"/>
        <v>101217</v>
      </c>
    </row>
    <row r="5737" spans="1:6" ht="13.5" x14ac:dyDescent="0.25">
      <c r="A5737" s="41">
        <v>101218</v>
      </c>
      <c r="B5737" s="38" t="s">
        <v>4900</v>
      </c>
      <c r="C5737" s="38" t="s">
        <v>118</v>
      </c>
      <c r="D5737" s="39" t="s">
        <v>15796</v>
      </c>
      <c r="F5737" s="12" t="str">
        <f t="shared" si="89"/>
        <v>101218</v>
      </c>
    </row>
    <row r="5738" spans="1:6" ht="13.5" x14ac:dyDescent="0.25">
      <c r="A5738" s="41">
        <v>101219</v>
      </c>
      <c r="B5738" s="38" t="s">
        <v>4901</v>
      </c>
      <c r="C5738" s="38" t="s">
        <v>118</v>
      </c>
      <c r="D5738" s="39" t="s">
        <v>17913</v>
      </c>
      <c r="F5738" s="12" t="str">
        <f t="shared" si="89"/>
        <v>101219</v>
      </c>
    </row>
    <row r="5739" spans="1:6" ht="13.5" x14ac:dyDescent="0.25">
      <c r="A5739" s="41">
        <v>101220</v>
      </c>
      <c r="B5739" s="38" t="s">
        <v>4902</v>
      </c>
      <c r="C5739" s="38" t="s">
        <v>118</v>
      </c>
      <c r="D5739" s="39" t="s">
        <v>16262</v>
      </c>
      <c r="F5739" s="12" t="str">
        <f t="shared" si="89"/>
        <v>101220</v>
      </c>
    </row>
    <row r="5740" spans="1:6" ht="13.5" x14ac:dyDescent="0.25">
      <c r="A5740" s="41">
        <v>101221</v>
      </c>
      <c r="B5740" s="38" t="s">
        <v>4903</v>
      </c>
      <c r="C5740" s="38" t="s">
        <v>118</v>
      </c>
      <c r="D5740" s="39" t="s">
        <v>12775</v>
      </c>
      <c r="F5740" s="12" t="str">
        <f t="shared" si="89"/>
        <v>101221</v>
      </c>
    </row>
    <row r="5741" spans="1:6" ht="13.5" x14ac:dyDescent="0.25">
      <c r="A5741" s="41">
        <v>101222</v>
      </c>
      <c r="B5741" s="38" t="s">
        <v>4904</v>
      </c>
      <c r="C5741" s="38" t="s">
        <v>118</v>
      </c>
      <c r="D5741" s="39" t="s">
        <v>12989</v>
      </c>
      <c r="F5741" s="12" t="str">
        <f t="shared" si="89"/>
        <v>101222</v>
      </c>
    </row>
    <row r="5742" spans="1:6" ht="13.5" x14ac:dyDescent="0.25">
      <c r="A5742" s="41">
        <v>101223</v>
      </c>
      <c r="B5742" s="38" t="s">
        <v>4905</v>
      </c>
      <c r="C5742" s="38" t="s">
        <v>118</v>
      </c>
      <c r="D5742" s="39" t="s">
        <v>7986</v>
      </c>
      <c r="F5742" s="12" t="str">
        <f t="shared" si="89"/>
        <v>101223</v>
      </c>
    </row>
    <row r="5743" spans="1:6" ht="13.5" x14ac:dyDescent="0.25">
      <c r="A5743" s="41">
        <v>101224</v>
      </c>
      <c r="B5743" s="38" t="s">
        <v>4906</v>
      </c>
      <c r="C5743" s="38" t="s">
        <v>118</v>
      </c>
      <c r="D5743" s="39" t="s">
        <v>15442</v>
      </c>
      <c r="F5743" s="12" t="str">
        <f t="shared" si="89"/>
        <v>101224</v>
      </c>
    </row>
    <row r="5744" spans="1:6" ht="13.5" x14ac:dyDescent="0.25">
      <c r="A5744" s="41">
        <v>101225</v>
      </c>
      <c r="B5744" s="38" t="s">
        <v>4907</v>
      </c>
      <c r="C5744" s="38" t="s">
        <v>118</v>
      </c>
      <c r="D5744" s="39" t="s">
        <v>13608</v>
      </c>
      <c r="F5744" s="12" t="str">
        <f t="shared" si="89"/>
        <v>101225</v>
      </c>
    </row>
    <row r="5745" spans="1:6" ht="13.5" x14ac:dyDescent="0.25">
      <c r="A5745" s="41">
        <v>101226</v>
      </c>
      <c r="B5745" s="38" t="s">
        <v>4908</v>
      </c>
      <c r="C5745" s="38" t="s">
        <v>118</v>
      </c>
      <c r="D5745" s="39" t="s">
        <v>17914</v>
      </c>
      <c r="F5745" s="12" t="str">
        <f t="shared" si="89"/>
        <v>101226</v>
      </c>
    </row>
    <row r="5746" spans="1:6" ht="13.5" x14ac:dyDescent="0.25">
      <c r="A5746" s="41">
        <v>101227</v>
      </c>
      <c r="B5746" s="38" t="s">
        <v>4909</v>
      </c>
      <c r="C5746" s="38" t="s">
        <v>118</v>
      </c>
      <c r="D5746" s="39" t="s">
        <v>12840</v>
      </c>
      <c r="F5746" s="12" t="str">
        <f t="shared" si="89"/>
        <v>101227</v>
      </c>
    </row>
    <row r="5747" spans="1:6" ht="13.5" x14ac:dyDescent="0.25">
      <c r="A5747" s="41">
        <v>101228</v>
      </c>
      <c r="B5747" s="38" t="s">
        <v>4910</v>
      </c>
      <c r="C5747" s="38" t="s">
        <v>118</v>
      </c>
      <c r="D5747" s="39" t="s">
        <v>17915</v>
      </c>
      <c r="F5747" s="12" t="str">
        <f t="shared" si="89"/>
        <v>101228</v>
      </c>
    </row>
    <row r="5748" spans="1:6" ht="13.5" x14ac:dyDescent="0.25">
      <c r="A5748" s="41">
        <v>101229</v>
      </c>
      <c r="B5748" s="38" t="s">
        <v>4911</v>
      </c>
      <c r="C5748" s="38" t="s">
        <v>118</v>
      </c>
      <c r="D5748" s="39" t="s">
        <v>17916</v>
      </c>
      <c r="F5748" s="12" t="str">
        <f t="shared" si="89"/>
        <v>101229</v>
      </c>
    </row>
    <row r="5749" spans="1:6" ht="13.5" x14ac:dyDescent="0.25">
      <c r="A5749" s="41">
        <v>101230</v>
      </c>
      <c r="B5749" s="38" t="s">
        <v>4912</v>
      </c>
      <c r="C5749" s="38" t="s">
        <v>118</v>
      </c>
      <c r="D5749" s="39" t="s">
        <v>6640</v>
      </c>
      <c r="F5749" s="12" t="str">
        <f t="shared" si="89"/>
        <v>101230</v>
      </c>
    </row>
    <row r="5750" spans="1:6" ht="13.5" x14ac:dyDescent="0.25">
      <c r="A5750" s="41">
        <v>101231</v>
      </c>
      <c r="B5750" s="38" t="s">
        <v>4913</v>
      </c>
      <c r="C5750" s="38" t="s">
        <v>118</v>
      </c>
      <c r="D5750" s="39" t="s">
        <v>11008</v>
      </c>
      <c r="F5750" s="12" t="str">
        <f t="shared" si="89"/>
        <v>101231</v>
      </c>
    </row>
    <row r="5751" spans="1:6" ht="13.5" x14ac:dyDescent="0.25">
      <c r="A5751" s="41">
        <v>101232</v>
      </c>
      <c r="B5751" s="38" t="s">
        <v>4914</v>
      </c>
      <c r="C5751" s="38" t="s">
        <v>118</v>
      </c>
      <c r="D5751" s="39" t="s">
        <v>13679</v>
      </c>
      <c r="F5751" s="12" t="str">
        <f t="shared" si="89"/>
        <v>101232</v>
      </c>
    </row>
    <row r="5752" spans="1:6" ht="13.5" x14ac:dyDescent="0.25">
      <c r="A5752" s="41">
        <v>101233</v>
      </c>
      <c r="B5752" s="38" t="s">
        <v>4915</v>
      </c>
      <c r="C5752" s="38" t="s">
        <v>118</v>
      </c>
      <c r="D5752" s="39" t="s">
        <v>17917</v>
      </c>
      <c r="F5752" s="12" t="str">
        <f t="shared" si="89"/>
        <v>101233</v>
      </c>
    </row>
    <row r="5753" spans="1:6" ht="13.5" x14ac:dyDescent="0.25">
      <c r="A5753" s="41">
        <v>101234</v>
      </c>
      <c r="B5753" s="38" t="s">
        <v>4916</v>
      </c>
      <c r="C5753" s="38" t="s">
        <v>118</v>
      </c>
      <c r="D5753" s="39" t="s">
        <v>8293</v>
      </c>
      <c r="F5753" s="12" t="str">
        <f t="shared" si="89"/>
        <v>101234</v>
      </c>
    </row>
    <row r="5754" spans="1:6" ht="13.5" x14ac:dyDescent="0.25">
      <c r="A5754" s="41">
        <v>101235</v>
      </c>
      <c r="B5754" s="38" t="s">
        <v>4917</v>
      </c>
      <c r="C5754" s="38" t="s">
        <v>118</v>
      </c>
      <c r="D5754" s="39" t="s">
        <v>13944</v>
      </c>
      <c r="F5754" s="12" t="str">
        <f t="shared" si="89"/>
        <v>101235</v>
      </c>
    </row>
    <row r="5755" spans="1:6" ht="13.5" x14ac:dyDescent="0.25">
      <c r="A5755" s="41">
        <v>101236</v>
      </c>
      <c r="B5755" s="38" t="s">
        <v>4918</v>
      </c>
      <c r="C5755" s="38" t="s">
        <v>118</v>
      </c>
      <c r="D5755" s="39" t="s">
        <v>17918</v>
      </c>
      <c r="F5755" s="12" t="str">
        <f t="shared" si="89"/>
        <v>101236</v>
      </c>
    </row>
    <row r="5756" spans="1:6" ht="13.5" x14ac:dyDescent="0.25">
      <c r="A5756" s="41">
        <v>101237</v>
      </c>
      <c r="B5756" s="38" t="s">
        <v>4919</v>
      </c>
      <c r="C5756" s="38" t="s">
        <v>118</v>
      </c>
      <c r="D5756" s="39" t="s">
        <v>17919</v>
      </c>
      <c r="F5756" s="12" t="str">
        <f t="shared" si="89"/>
        <v>101237</v>
      </c>
    </row>
    <row r="5757" spans="1:6" ht="13.5" x14ac:dyDescent="0.25">
      <c r="A5757" s="41">
        <v>101238</v>
      </c>
      <c r="B5757" s="38" t="s">
        <v>4920</v>
      </c>
      <c r="C5757" s="38" t="s">
        <v>118</v>
      </c>
      <c r="D5757" s="39" t="s">
        <v>8762</v>
      </c>
      <c r="F5757" s="12" t="str">
        <f t="shared" si="89"/>
        <v>101238</v>
      </c>
    </row>
    <row r="5758" spans="1:6" ht="13.5" x14ac:dyDescent="0.25">
      <c r="A5758" s="41">
        <v>101239</v>
      </c>
      <c r="B5758" s="38" t="s">
        <v>4921</v>
      </c>
      <c r="C5758" s="38" t="s">
        <v>118</v>
      </c>
      <c r="D5758" s="39" t="s">
        <v>9860</v>
      </c>
      <c r="F5758" s="12" t="str">
        <f t="shared" si="89"/>
        <v>101239</v>
      </c>
    </row>
    <row r="5759" spans="1:6" ht="13.5" x14ac:dyDescent="0.25">
      <c r="A5759" s="41">
        <v>101240</v>
      </c>
      <c r="B5759" s="38" t="s">
        <v>4922</v>
      </c>
      <c r="C5759" s="38" t="s">
        <v>118</v>
      </c>
      <c r="D5759" s="39" t="s">
        <v>17920</v>
      </c>
      <c r="F5759" s="12" t="str">
        <f t="shared" si="89"/>
        <v>101240</v>
      </c>
    </row>
    <row r="5760" spans="1:6" ht="13.5" x14ac:dyDescent="0.25">
      <c r="A5760" s="41">
        <v>101241</v>
      </c>
      <c r="B5760" s="38" t="s">
        <v>4923</v>
      </c>
      <c r="C5760" s="38" t="s">
        <v>118</v>
      </c>
      <c r="D5760" s="39" t="s">
        <v>7378</v>
      </c>
      <c r="F5760" s="12" t="str">
        <f t="shared" si="89"/>
        <v>101241</v>
      </c>
    </row>
    <row r="5761" spans="1:6" ht="13.5" x14ac:dyDescent="0.25">
      <c r="A5761" s="41">
        <v>101242</v>
      </c>
      <c r="B5761" s="38" t="s">
        <v>4924</v>
      </c>
      <c r="C5761" s="38" t="s">
        <v>118</v>
      </c>
      <c r="D5761" s="39" t="s">
        <v>8260</v>
      </c>
      <c r="F5761" s="12" t="str">
        <f t="shared" si="89"/>
        <v>101242</v>
      </c>
    </row>
    <row r="5762" spans="1:6" ht="13.5" x14ac:dyDescent="0.25">
      <c r="A5762" s="41">
        <v>101243</v>
      </c>
      <c r="B5762" s="38" t="s">
        <v>4925</v>
      </c>
      <c r="C5762" s="38" t="s">
        <v>118</v>
      </c>
      <c r="D5762" s="39" t="s">
        <v>9619</v>
      </c>
      <c r="F5762" s="12" t="str">
        <f t="shared" si="89"/>
        <v>101243</v>
      </c>
    </row>
    <row r="5763" spans="1:6" ht="13.5" x14ac:dyDescent="0.25">
      <c r="A5763" s="41">
        <v>101244</v>
      </c>
      <c r="B5763" s="38" t="s">
        <v>4926</v>
      </c>
      <c r="C5763" s="38" t="s">
        <v>118</v>
      </c>
      <c r="D5763" s="39" t="s">
        <v>10476</v>
      </c>
      <c r="F5763" s="12" t="str">
        <f t="shared" si="89"/>
        <v>101244</v>
      </c>
    </row>
    <row r="5764" spans="1:6" ht="13.5" x14ac:dyDescent="0.25">
      <c r="A5764" s="41">
        <v>101245</v>
      </c>
      <c r="B5764" s="38" t="s">
        <v>4927</v>
      </c>
      <c r="C5764" s="38" t="s">
        <v>118</v>
      </c>
      <c r="D5764" s="39" t="s">
        <v>7602</v>
      </c>
      <c r="F5764" s="12" t="str">
        <f t="shared" ref="F5764:F5827" si="90">CLEAN(A5764)</f>
        <v>101245</v>
      </c>
    </row>
    <row r="5765" spans="1:6" ht="13.5" x14ac:dyDescent="0.25">
      <c r="A5765" s="41">
        <v>101246</v>
      </c>
      <c r="B5765" s="38" t="s">
        <v>4928</v>
      </c>
      <c r="C5765" s="38" t="s">
        <v>118</v>
      </c>
      <c r="D5765" s="39" t="s">
        <v>17921</v>
      </c>
      <c r="F5765" s="12" t="str">
        <f t="shared" si="90"/>
        <v>101246</v>
      </c>
    </row>
    <row r="5766" spans="1:6" ht="13.5" x14ac:dyDescent="0.25">
      <c r="A5766" s="41">
        <v>101247</v>
      </c>
      <c r="B5766" s="38" t="s">
        <v>4929</v>
      </c>
      <c r="C5766" s="38" t="s">
        <v>118</v>
      </c>
      <c r="D5766" s="39" t="s">
        <v>17272</v>
      </c>
      <c r="F5766" s="12" t="str">
        <f t="shared" si="90"/>
        <v>101247</v>
      </c>
    </row>
    <row r="5767" spans="1:6" ht="13.5" x14ac:dyDescent="0.25">
      <c r="A5767" s="41">
        <v>101248</v>
      </c>
      <c r="B5767" s="38" t="s">
        <v>4930</v>
      </c>
      <c r="C5767" s="38" t="s">
        <v>118</v>
      </c>
      <c r="D5767" s="39" t="s">
        <v>17922</v>
      </c>
      <c r="F5767" s="12" t="str">
        <f t="shared" si="90"/>
        <v>101248</v>
      </c>
    </row>
    <row r="5768" spans="1:6" ht="13.5" x14ac:dyDescent="0.25">
      <c r="A5768" s="41">
        <v>101249</v>
      </c>
      <c r="B5768" s="38" t="s">
        <v>4931</v>
      </c>
      <c r="C5768" s="38" t="s">
        <v>118</v>
      </c>
      <c r="D5768" s="39" t="s">
        <v>17906</v>
      </c>
      <c r="F5768" s="12" t="str">
        <f t="shared" si="90"/>
        <v>101249</v>
      </c>
    </row>
    <row r="5769" spans="1:6" ht="13.5" x14ac:dyDescent="0.25">
      <c r="A5769" s="41">
        <v>101250</v>
      </c>
      <c r="B5769" s="38" t="s">
        <v>4932</v>
      </c>
      <c r="C5769" s="38" t="s">
        <v>118</v>
      </c>
      <c r="D5769" s="39" t="s">
        <v>10617</v>
      </c>
      <c r="F5769" s="12" t="str">
        <f t="shared" si="90"/>
        <v>101250</v>
      </c>
    </row>
    <row r="5770" spans="1:6" ht="13.5" x14ac:dyDescent="0.25">
      <c r="A5770" s="41">
        <v>101251</v>
      </c>
      <c r="B5770" s="38" t="s">
        <v>4933</v>
      </c>
      <c r="C5770" s="38" t="s">
        <v>118</v>
      </c>
      <c r="D5770" s="39" t="s">
        <v>17923</v>
      </c>
      <c r="F5770" s="12" t="str">
        <f t="shared" si="90"/>
        <v>101251</v>
      </c>
    </row>
    <row r="5771" spans="1:6" ht="13.5" x14ac:dyDescent="0.25">
      <c r="A5771" s="41">
        <v>101252</v>
      </c>
      <c r="B5771" s="38" t="s">
        <v>4934</v>
      </c>
      <c r="C5771" s="38" t="s">
        <v>118</v>
      </c>
      <c r="D5771" s="39" t="s">
        <v>11694</v>
      </c>
      <c r="F5771" s="12" t="str">
        <f t="shared" si="90"/>
        <v>101252</v>
      </c>
    </row>
    <row r="5772" spans="1:6" ht="13.5" x14ac:dyDescent="0.25">
      <c r="A5772" s="41">
        <v>101253</v>
      </c>
      <c r="B5772" s="38" t="s">
        <v>4935</v>
      </c>
      <c r="C5772" s="38" t="s">
        <v>118</v>
      </c>
      <c r="D5772" s="39" t="s">
        <v>17924</v>
      </c>
      <c r="F5772" s="12" t="str">
        <f t="shared" si="90"/>
        <v>101253</v>
      </c>
    </row>
    <row r="5773" spans="1:6" ht="13.5" x14ac:dyDescent="0.25">
      <c r="A5773" s="41">
        <v>101254</v>
      </c>
      <c r="B5773" s="38" t="s">
        <v>4936</v>
      </c>
      <c r="C5773" s="38" t="s">
        <v>118</v>
      </c>
      <c r="D5773" s="39" t="s">
        <v>17925</v>
      </c>
      <c r="F5773" s="12" t="str">
        <f t="shared" si="90"/>
        <v>101254</v>
      </c>
    </row>
    <row r="5774" spans="1:6" ht="13.5" x14ac:dyDescent="0.25">
      <c r="A5774" s="41">
        <v>101255</v>
      </c>
      <c r="B5774" s="38" t="s">
        <v>4937</v>
      </c>
      <c r="C5774" s="38" t="s">
        <v>118</v>
      </c>
      <c r="D5774" s="39" t="s">
        <v>15321</v>
      </c>
      <c r="F5774" s="12" t="str">
        <f t="shared" si="90"/>
        <v>101255</v>
      </c>
    </row>
    <row r="5775" spans="1:6" ht="13.5" x14ac:dyDescent="0.25">
      <c r="A5775" s="41">
        <v>101256</v>
      </c>
      <c r="B5775" s="38" t="s">
        <v>4938</v>
      </c>
      <c r="C5775" s="38" t="s">
        <v>118</v>
      </c>
      <c r="D5775" s="39" t="s">
        <v>17926</v>
      </c>
      <c r="F5775" s="12" t="str">
        <f t="shared" si="90"/>
        <v>101256</v>
      </c>
    </row>
    <row r="5776" spans="1:6" ht="13.5" x14ac:dyDescent="0.25">
      <c r="A5776" s="41">
        <v>101257</v>
      </c>
      <c r="B5776" s="38" t="s">
        <v>4939</v>
      </c>
      <c r="C5776" s="38" t="s">
        <v>118</v>
      </c>
      <c r="D5776" s="39" t="s">
        <v>17927</v>
      </c>
      <c r="F5776" s="12" t="str">
        <f t="shared" si="90"/>
        <v>101257</v>
      </c>
    </row>
    <row r="5777" spans="1:6" ht="13.5" x14ac:dyDescent="0.25">
      <c r="A5777" s="41">
        <v>101258</v>
      </c>
      <c r="B5777" s="38" t="s">
        <v>4940</v>
      </c>
      <c r="C5777" s="38" t="s">
        <v>118</v>
      </c>
      <c r="D5777" s="39" t="s">
        <v>7813</v>
      </c>
      <c r="F5777" s="12" t="str">
        <f t="shared" si="90"/>
        <v>101258</v>
      </c>
    </row>
    <row r="5778" spans="1:6" ht="13.5" x14ac:dyDescent="0.25">
      <c r="A5778" s="41">
        <v>101259</v>
      </c>
      <c r="B5778" s="38" t="s">
        <v>4941</v>
      </c>
      <c r="C5778" s="38" t="s">
        <v>118</v>
      </c>
      <c r="D5778" s="39" t="s">
        <v>17928</v>
      </c>
      <c r="F5778" s="12" t="str">
        <f t="shared" si="90"/>
        <v>101259</v>
      </c>
    </row>
    <row r="5779" spans="1:6" ht="13.5" x14ac:dyDescent="0.25">
      <c r="A5779" s="41">
        <v>101260</v>
      </c>
      <c r="B5779" s="38" t="s">
        <v>4942</v>
      </c>
      <c r="C5779" s="38" t="s">
        <v>118</v>
      </c>
      <c r="D5779" s="39" t="s">
        <v>17929</v>
      </c>
      <c r="F5779" s="12" t="str">
        <f t="shared" si="90"/>
        <v>101260</v>
      </c>
    </row>
    <row r="5780" spans="1:6" ht="13.5" x14ac:dyDescent="0.25">
      <c r="A5780" s="41">
        <v>101261</v>
      </c>
      <c r="B5780" s="38" t="s">
        <v>4943</v>
      </c>
      <c r="C5780" s="38" t="s">
        <v>118</v>
      </c>
      <c r="D5780" s="39" t="s">
        <v>14836</v>
      </c>
      <c r="F5780" s="12" t="str">
        <f t="shared" si="90"/>
        <v>101261</v>
      </c>
    </row>
    <row r="5781" spans="1:6" ht="13.5" x14ac:dyDescent="0.25">
      <c r="A5781" s="41">
        <v>101262</v>
      </c>
      <c r="B5781" s="38" t="s">
        <v>4944</v>
      </c>
      <c r="C5781" s="38" t="s">
        <v>118</v>
      </c>
      <c r="D5781" s="39" t="s">
        <v>11400</v>
      </c>
      <c r="F5781" s="12" t="str">
        <f t="shared" si="90"/>
        <v>101262</v>
      </c>
    </row>
    <row r="5782" spans="1:6" ht="13.5" x14ac:dyDescent="0.25">
      <c r="A5782" s="41">
        <v>101263</v>
      </c>
      <c r="B5782" s="38" t="s">
        <v>4945</v>
      </c>
      <c r="C5782" s="38" t="s">
        <v>118</v>
      </c>
      <c r="D5782" s="39" t="s">
        <v>17930</v>
      </c>
      <c r="F5782" s="12" t="str">
        <f t="shared" si="90"/>
        <v>101263</v>
      </c>
    </row>
    <row r="5783" spans="1:6" ht="13.5" x14ac:dyDescent="0.25">
      <c r="A5783" s="41">
        <v>101264</v>
      </c>
      <c r="B5783" s="38" t="s">
        <v>4946</v>
      </c>
      <c r="C5783" s="38" t="s">
        <v>118</v>
      </c>
      <c r="D5783" s="39" t="s">
        <v>10624</v>
      </c>
      <c r="F5783" s="12" t="str">
        <f t="shared" si="90"/>
        <v>101264</v>
      </c>
    </row>
    <row r="5784" spans="1:6" ht="13.5" x14ac:dyDescent="0.25">
      <c r="A5784" s="41">
        <v>101265</v>
      </c>
      <c r="B5784" s="38" t="s">
        <v>4947</v>
      </c>
      <c r="C5784" s="38" t="s">
        <v>118</v>
      </c>
      <c r="D5784" s="39" t="s">
        <v>16597</v>
      </c>
      <c r="F5784" s="12" t="str">
        <f t="shared" si="90"/>
        <v>101265</v>
      </c>
    </row>
    <row r="5785" spans="1:6" ht="13.5" x14ac:dyDescent="0.25">
      <c r="A5785" s="41">
        <v>101266</v>
      </c>
      <c r="B5785" s="38" t="s">
        <v>4948</v>
      </c>
      <c r="C5785" s="38" t="s">
        <v>118</v>
      </c>
      <c r="D5785" s="39" t="s">
        <v>12766</v>
      </c>
      <c r="F5785" s="12" t="str">
        <f t="shared" si="90"/>
        <v>101266</v>
      </c>
    </row>
    <row r="5786" spans="1:6" ht="13.5" x14ac:dyDescent="0.25">
      <c r="A5786" s="41">
        <v>101267</v>
      </c>
      <c r="B5786" s="38" t="s">
        <v>4949</v>
      </c>
      <c r="C5786" s="38" t="s">
        <v>118</v>
      </c>
      <c r="D5786" s="39" t="s">
        <v>10307</v>
      </c>
      <c r="F5786" s="12" t="str">
        <f t="shared" si="90"/>
        <v>101267</v>
      </c>
    </row>
    <row r="5787" spans="1:6" ht="13.5" x14ac:dyDescent="0.25">
      <c r="A5787" s="41">
        <v>101268</v>
      </c>
      <c r="B5787" s="38" t="s">
        <v>4950</v>
      </c>
      <c r="C5787" s="38" t="s">
        <v>118</v>
      </c>
      <c r="D5787" s="39" t="s">
        <v>17931</v>
      </c>
      <c r="F5787" s="12" t="str">
        <f t="shared" si="90"/>
        <v>101268</v>
      </c>
    </row>
    <row r="5788" spans="1:6" ht="13.5" x14ac:dyDescent="0.25">
      <c r="A5788" s="41">
        <v>101269</v>
      </c>
      <c r="B5788" s="38" t="s">
        <v>4951</v>
      </c>
      <c r="C5788" s="38" t="s">
        <v>118</v>
      </c>
      <c r="D5788" s="39" t="s">
        <v>10492</v>
      </c>
      <c r="F5788" s="12" t="str">
        <f t="shared" si="90"/>
        <v>101269</v>
      </c>
    </row>
    <row r="5789" spans="1:6" ht="13.5" x14ac:dyDescent="0.25">
      <c r="A5789" s="41">
        <v>101270</v>
      </c>
      <c r="B5789" s="38" t="s">
        <v>4952</v>
      </c>
      <c r="C5789" s="38" t="s">
        <v>118</v>
      </c>
      <c r="D5789" s="39" t="s">
        <v>16161</v>
      </c>
      <c r="F5789" s="12" t="str">
        <f t="shared" si="90"/>
        <v>101270</v>
      </c>
    </row>
    <row r="5790" spans="1:6" ht="13.5" x14ac:dyDescent="0.25">
      <c r="A5790" s="41">
        <v>101271</v>
      </c>
      <c r="B5790" s="38" t="s">
        <v>4953</v>
      </c>
      <c r="C5790" s="38" t="s">
        <v>118</v>
      </c>
      <c r="D5790" s="39" t="s">
        <v>17932</v>
      </c>
      <c r="F5790" s="12" t="str">
        <f t="shared" si="90"/>
        <v>101271</v>
      </c>
    </row>
    <row r="5791" spans="1:6" ht="13.5" x14ac:dyDescent="0.25">
      <c r="A5791" s="41">
        <v>101272</v>
      </c>
      <c r="B5791" s="38" t="s">
        <v>4954</v>
      </c>
      <c r="C5791" s="38" t="s">
        <v>118</v>
      </c>
      <c r="D5791" s="39" t="s">
        <v>12966</v>
      </c>
      <c r="F5791" s="12" t="str">
        <f t="shared" si="90"/>
        <v>101272</v>
      </c>
    </row>
    <row r="5792" spans="1:6" ht="13.5" x14ac:dyDescent="0.25">
      <c r="A5792" s="41">
        <v>101273</v>
      </c>
      <c r="B5792" s="38" t="s">
        <v>4955</v>
      </c>
      <c r="C5792" s="38" t="s">
        <v>118</v>
      </c>
      <c r="D5792" s="39" t="s">
        <v>17933</v>
      </c>
      <c r="F5792" s="12" t="str">
        <f t="shared" si="90"/>
        <v>101273</v>
      </c>
    </row>
    <row r="5793" spans="1:6" ht="13.5" x14ac:dyDescent="0.25">
      <c r="A5793" s="41">
        <v>101274</v>
      </c>
      <c r="B5793" s="38" t="s">
        <v>4956</v>
      </c>
      <c r="C5793" s="38" t="s">
        <v>118</v>
      </c>
      <c r="D5793" s="39" t="s">
        <v>8887</v>
      </c>
      <c r="F5793" s="12" t="str">
        <f t="shared" si="90"/>
        <v>101274</v>
      </c>
    </row>
    <row r="5794" spans="1:6" ht="13.5" x14ac:dyDescent="0.25">
      <c r="A5794" s="41">
        <v>101275</v>
      </c>
      <c r="B5794" s="38" t="s">
        <v>4957</v>
      </c>
      <c r="C5794" s="38" t="s">
        <v>118</v>
      </c>
      <c r="D5794" s="39" t="s">
        <v>17934</v>
      </c>
      <c r="F5794" s="12" t="str">
        <f t="shared" si="90"/>
        <v>101275</v>
      </c>
    </row>
    <row r="5795" spans="1:6" ht="13.5" x14ac:dyDescent="0.25">
      <c r="A5795" s="41">
        <v>101276</v>
      </c>
      <c r="B5795" s="38" t="s">
        <v>4958</v>
      </c>
      <c r="C5795" s="38" t="s">
        <v>118</v>
      </c>
      <c r="D5795" s="39" t="s">
        <v>17935</v>
      </c>
      <c r="F5795" s="12" t="str">
        <f t="shared" si="90"/>
        <v>101276</v>
      </c>
    </row>
    <row r="5796" spans="1:6" ht="13.5" x14ac:dyDescent="0.25">
      <c r="A5796" s="41">
        <v>101277</v>
      </c>
      <c r="B5796" s="38" t="s">
        <v>4959</v>
      </c>
      <c r="C5796" s="38" t="s">
        <v>118</v>
      </c>
      <c r="D5796" s="39" t="s">
        <v>14198</v>
      </c>
      <c r="F5796" s="12" t="str">
        <f t="shared" si="90"/>
        <v>101277</v>
      </c>
    </row>
    <row r="5797" spans="1:6" ht="13.5" x14ac:dyDescent="0.25">
      <c r="A5797" s="41">
        <v>102354</v>
      </c>
      <c r="B5797" s="38" t="s">
        <v>17936</v>
      </c>
      <c r="C5797" s="38" t="s">
        <v>118</v>
      </c>
      <c r="D5797" s="39" t="s">
        <v>10139</v>
      </c>
      <c r="F5797" s="12" t="str">
        <f t="shared" si="90"/>
        <v>102354</v>
      </c>
    </row>
    <row r="5798" spans="1:6" ht="13.5" x14ac:dyDescent="0.25">
      <c r="A5798" s="41">
        <v>102355</v>
      </c>
      <c r="B5798" s="38" t="s">
        <v>17937</v>
      </c>
      <c r="C5798" s="38" t="s">
        <v>118</v>
      </c>
      <c r="D5798" s="39" t="s">
        <v>17938</v>
      </c>
      <c r="F5798" s="12" t="str">
        <f t="shared" si="90"/>
        <v>102355</v>
      </c>
    </row>
    <row r="5799" spans="1:6" ht="13.5" x14ac:dyDescent="0.25">
      <c r="A5799" s="41">
        <v>102360</v>
      </c>
      <c r="B5799" s="38" t="s">
        <v>4960</v>
      </c>
      <c r="C5799" s="38" t="s">
        <v>118</v>
      </c>
      <c r="D5799" s="39" t="s">
        <v>14087</v>
      </c>
      <c r="F5799" s="12" t="str">
        <f t="shared" si="90"/>
        <v>102360</v>
      </c>
    </row>
    <row r="5800" spans="1:6" ht="13.5" x14ac:dyDescent="0.25">
      <c r="A5800" s="41">
        <v>102361</v>
      </c>
      <c r="B5800" s="38" t="s">
        <v>4961</v>
      </c>
      <c r="C5800" s="38" t="s">
        <v>118</v>
      </c>
      <c r="D5800" s="39" t="s">
        <v>13232</v>
      </c>
      <c r="F5800" s="12" t="str">
        <f t="shared" si="90"/>
        <v>102361</v>
      </c>
    </row>
    <row r="5801" spans="1:6" ht="13.5" x14ac:dyDescent="0.25">
      <c r="A5801" s="41">
        <v>90082</v>
      </c>
      <c r="B5801" s="38" t="s">
        <v>4962</v>
      </c>
      <c r="C5801" s="38" t="s">
        <v>118</v>
      </c>
      <c r="D5801" s="39" t="s">
        <v>17939</v>
      </c>
      <c r="F5801" s="12" t="str">
        <f t="shared" si="90"/>
        <v>90082</v>
      </c>
    </row>
    <row r="5802" spans="1:6" ht="13.5" x14ac:dyDescent="0.25">
      <c r="A5802" s="41">
        <v>90084</v>
      </c>
      <c r="B5802" s="38" t="s">
        <v>4963</v>
      </c>
      <c r="C5802" s="38" t="s">
        <v>118</v>
      </c>
      <c r="D5802" s="39" t="s">
        <v>15312</v>
      </c>
      <c r="F5802" s="12" t="str">
        <f t="shared" si="90"/>
        <v>90084</v>
      </c>
    </row>
    <row r="5803" spans="1:6" ht="13.5" x14ac:dyDescent="0.25">
      <c r="A5803" s="41">
        <v>90086</v>
      </c>
      <c r="B5803" s="38" t="s">
        <v>4964</v>
      </c>
      <c r="C5803" s="38" t="s">
        <v>118</v>
      </c>
      <c r="D5803" s="39" t="s">
        <v>12675</v>
      </c>
      <c r="F5803" s="12" t="str">
        <f t="shared" si="90"/>
        <v>90086</v>
      </c>
    </row>
    <row r="5804" spans="1:6" ht="13.5" x14ac:dyDescent="0.25">
      <c r="A5804" s="41">
        <v>90087</v>
      </c>
      <c r="B5804" s="38" t="s">
        <v>4965</v>
      </c>
      <c r="C5804" s="38" t="s">
        <v>118</v>
      </c>
      <c r="D5804" s="39" t="s">
        <v>6515</v>
      </c>
      <c r="F5804" s="12" t="str">
        <f t="shared" si="90"/>
        <v>90087</v>
      </c>
    </row>
    <row r="5805" spans="1:6" ht="13.5" x14ac:dyDescent="0.25">
      <c r="A5805" s="41">
        <v>90090</v>
      </c>
      <c r="B5805" s="38" t="s">
        <v>4966</v>
      </c>
      <c r="C5805" s="38" t="s">
        <v>118</v>
      </c>
      <c r="D5805" s="39" t="s">
        <v>17940</v>
      </c>
      <c r="F5805" s="12" t="str">
        <f t="shared" si="90"/>
        <v>90090</v>
      </c>
    </row>
    <row r="5806" spans="1:6" ht="13.5" x14ac:dyDescent="0.25">
      <c r="A5806" s="41">
        <v>90091</v>
      </c>
      <c r="B5806" s="38" t="s">
        <v>4967</v>
      </c>
      <c r="C5806" s="38" t="s">
        <v>118</v>
      </c>
      <c r="D5806" s="39" t="s">
        <v>6930</v>
      </c>
      <c r="F5806" s="12" t="str">
        <f t="shared" si="90"/>
        <v>90091</v>
      </c>
    </row>
    <row r="5807" spans="1:6" ht="13.5" x14ac:dyDescent="0.25">
      <c r="A5807" s="41">
        <v>90092</v>
      </c>
      <c r="B5807" s="38" t="s">
        <v>4968</v>
      </c>
      <c r="C5807" s="38" t="s">
        <v>118</v>
      </c>
      <c r="D5807" s="39" t="s">
        <v>10357</v>
      </c>
      <c r="F5807" s="12" t="str">
        <f t="shared" si="90"/>
        <v>90092</v>
      </c>
    </row>
    <row r="5808" spans="1:6" ht="13.5" x14ac:dyDescent="0.25">
      <c r="A5808" s="41">
        <v>90094</v>
      </c>
      <c r="B5808" s="38" t="s">
        <v>4969</v>
      </c>
      <c r="C5808" s="38" t="s">
        <v>118</v>
      </c>
      <c r="D5808" s="39" t="s">
        <v>17941</v>
      </c>
      <c r="F5808" s="12" t="str">
        <f t="shared" si="90"/>
        <v>90094</v>
      </c>
    </row>
    <row r="5809" spans="1:6" ht="13.5" x14ac:dyDescent="0.25">
      <c r="A5809" s="41">
        <v>90095</v>
      </c>
      <c r="B5809" s="38" t="s">
        <v>4970</v>
      </c>
      <c r="C5809" s="38" t="s">
        <v>118</v>
      </c>
      <c r="D5809" s="39" t="s">
        <v>8891</v>
      </c>
      <c r="F5809" s="12" t="str">
        <f t="shared" si="90"/>
        <v>90095</v>
      </c>
    </row>
    <row r="5810" spans="1:6" ht="13.5" x14ac:dyDescent="0.25">
      <c r="A5810" s="41">
        <v>90098</v>
      </c>
      <c r="B5810" s="38" t="s">
        <v>4971</v>
      </c>
      <c r="C5810" s="38" t="s">
        <v>118</v>
      </c>
      <c r="D5810" s="39" t="s">
        <v>9719</v>
      </c>
      <c r="F5810" s="12" t="str">
        <f t="shared" si="90"/>
        <v>90098</v>
      </c>
    </row>
    <row r="5811" spans="1:6" ht="13.5" x14ac:dyDescent="0.25">
      <c r="A5811" s="41">
        <v>90099</v>
      </c>
      <c r="B5811" s="38" t="s">
        <v>4825</v>
      </c>
      <c r="C5811" s="38" t="s">
        <v>118</v>
      </c>
      <c r="D5811" s="39" t="s">
        <v>8631</v>
      </c>
      <c r="F5811" s="12" t="str">
        <f t="shared" si="90"/>
        <v>90099</v>
      </c>
    </row>
    <row r="5812" spans="1:6" ht="13.5" x14ac:dyDescent="0.25">
      <c r="A5812" s="41">
        <v>90100</v>
      </c>
      <c r="B5812" s="38" t="s">
        <v>4972</v>
      </c>
      <c r="C5812" s="38" t="s">
        <v>118</v>
      </c>
      <c r="D5812" s="39" t="s">
        <v>17942</v>
      </c>
      <c r="F5812" s="12" t="str">
        <f t="shared" si="90"/>
        <v>90100</v>
      </c>
    </row>
    <row r="5813" spans="1:6" ht="13.5" x14ac:dyDescent="0.25">
      <c r="A5813" s="41">
        <v>90101</v>
      </c>
      <c r="B5813" s="38" t="s">
        <v>4973</v>
      </c>
      <c r="C5813" s="38" t="s">
        <v>118</v>
      </c>
      <c r="D5813" s="39" t="s">
        <v>9337</v>
      </c>
      <c r="F5813" s="12" t="str">
        <f t="shared" si="90"/>
        <v>90101</v>
      </c>
    </row>
    <row r="5814" spans="1:6" ht="13.5" x14ac:dyDescent="0.25">
      <c r="A5814" s="41">
        <v>90102</v>
      </c>
      <c r="B5814" s="38" t="s">
        <v>4974</v>
      </c>
      <c r="C5814" s="38" t="s">
        <v>118</v>
      </c>
      <c r="D5814" s="39" t="s">
        <v>10384</v>
      </c>
      <c r="F5814" s="12" t="str">
        <f t="shared" si="90"/>
        <v>90102</v>
      </c>
    </row>
    <row r="5815" spans="1:6" ht="13.5" x14ac:dyDescent="0.25">
      <c r="A5815" s="41">
        <v>90105</v>
      </c>
      <c r="B5815" s="38" t="s">
        <v>4975</v>
      </c>
      <c r="C5815" s="38" t="s">
        <v>118</v>
      </c>
      <c r="D5815" s="39" t="s">
        <v>17943</v>
      </c>
      <c r="F5815" s="12" t="str">
        <f t="shared" si="90"/>
        <v>90105</v>
      </c>
    </row>
    <row r="5816" spans="1:6" ht="13.5" x14ac:dyDescent="0.25">
      <c r="A5816" s="41">
        <v>90106</v>
      </c>
      <c r="B5816" s="38" t="s">
        <v>1464</v>
      </c>
      <c r="C5816" s="38" t="s">
        <v>118</v>
      </c>
      <c r="D5816" s="39" t="s">
        <v>17877</v>
      </c>
      <c r="F5816" s="12" t="str">
        <f t="shared" si="90"/>
        <v>90106</v>
      </c>
    </row>
    <row r="5817" spans="1:6" ht="13.5" x14ac:dyDescent="0.25">
      <c r="A5817" s="41">
        <v>90107</v>
      </c>
      <c r="B5817" s="38" t="s">
        <v>4976</v>
      </c>
      <c r="C5817" s="38" t="s">
        <v>118</v>
      </c>
      <c r="D5817" s="39" t="s">
        <v>16230</v>
      </c>
      <c r="F5817" s="12" t="str">
        <f t="shared" si="90"/>
        <v>90107</v>
      </c>
    </row>
    <row r="5818" spans="1:6" ht="13.5" x14ac:dyDescent="0.25">
      <c r="A5818" s="41">
        <v>90108</v>
      </c>
      <c r="B5818" s="38" t="s">
        <v>4977</v>
      </c>
      <c r="C5818" s="38" t="s">
        <v>118</v>
      </c>
      <c r="D5818" s="39" t="s">
        <v>7173</v>
      </c>
      <c r="F5818" s="12" t="str">
        <f t="shared" si="90"/>
        <v>90108</v>
      </c>
    </row>
    <row r="5819" spans="1:6" ht="13.5" x14ac:dyDescent="0.25">
      <c r="A5819" s="41">
        <v>93358</v>
      </c>
      <c r="B5819" s="38" t="s">
        <v>25</v>
      </c>
      <c r="C5819" s="38" t="s">
        <v>118</v>
      </c>
      <c r="D5819" s="39" t="s">
        <v>17944</v>
      </c>
      <c r="F5819" s="12" t="str">
        <f t="shared" si="90"/>
        <v>93358</v>
      </c>
    </row>
    <row r="5820" spans="1:6" ht="13.5" x14ac:dyDescent="0.25">
      <c r="A5820" s="41">
        <v>102276</v>
      </c>
      <c r="B5820" s="38" t="s">
        <v>4978</v>
      </c>
      <c r="C5820" s="38" t="s">
        <v>118</v>
      </c>
      <c r="D5820" s="39" t="s">
        <v>17945</v>
      </c>
      <c r="F5820" s="12" t="str">
        <f t="shared" si="90"/>
        <v>102276</v>
      </c>
    </row>
    <row r="5821" spans="1:6" ht="13.5" x14ac:dyDescent="0.25">
      <c r="A5821" s="41">
        <v>102277</v>
      </c>
      <c r="B5821" s="38" t="s">
        <v>4979</v>
      </c>
      <c r="C5821" s="38" t="s">
        <v>118</v>
      </c>
      <c r="D5821" s="39" t="s">
        <v>7500</v>
      </c>
      <c r="F5821" s="12" t="str">
        <f t="shared" si="90"/>
        <v>102277</v>
      </c>
    </row>
    <row r="5822" spans="1:6" ht="13.5" x14ac:dyDescent="0.25">
      <c r="A5822" s="41">
        <v>102278</v>
      </c>
      <c r="B5822" s="38" t="s">
        <v>4980</v>
      </c>
      <c r="C5822" s="38" t="s">
        <v>118</v>
      </c>
      <c r="D5822" s="39" t="s">
        <v>15345</v>
      </c>
      <c r="F5822" s="12" t="str">
        <f t="shared" si="90"/>
        <v>102278</v>
      </c>
    </row>
    <row r="5823" spans="1:6" ht="13.5" x14ac:dyDescent="0.25">
      <c r="A5823" s="41">
        <v>102279</v>
      </c>
      <c r="B5823" s="38" t="s">
        <v>4981</v>
      </c>
      <c r="C5823" s="38" t="s">
        <v>118</v>
      </c>
      <c r="D5823" s="39" t="s">
        <v>12458</v>
      </c>
      <c r="F5823" s="12" t="str">
        <f t="shared" si="90"/>
        <v>102279</v>
      </c>
    </row>
    <row r="5824" spans="1:6" ht="13.5" x14ac:dyDescent="0.25">
      <c r="A5824" s="41">
        <v>102280</v>
      </c>
      <c r="B5824" s="38" t="s">
        <v>4982</v>
      </c>
      <c r="C5824" s="38" t="s">
        <v>118</v>
      </c>
      <c r="D5824" s="39" t="s">
        <v>17946</v>
      </c>
      <c r="F5824" s="12" t="str">
        <f t="shared" si="90"/>
        <v>102280</v>
      </c>
    </row>
    <row r="5825" spans="1:6" ht="13.5" x14ac:dyDescent="0.25">
      <c r="A5825" s="41">
        <v>102281</v>
      </c>
      <c r="B5825" s="38" t="s">
        <v>4983</v>
      </c>
      <c r="C5825" s="38" t="s">
        <v>118</v>
      </c>
      <c r="D5825" s="39" t="s">
        <v>7458</v>
      </c>
      <c r="F5825" s="12" t="str">
        <f t="shared" si="90"/>
        <v>102281</v>
      </c>
    </row>
    <row r="5826" spans="1:6" ht="13.5" x14ac:dyDescent="0.25">
      <c r="A5826" s="41">
        <v>102282</v>
      </c>
      <c r="B5826" s="38" t="s">
        <v>4984</v>
      </c>
      <c r="C5826" s="38" t="s">
        <v>118</v>
      </c>
      <c r="D5826" s="39" t="s">
        <v>13314</v>
      </c>
      <c r="F5826" s="12" t="str">
        <f t="shared" si="90"/>
        <v>102282</v>
      </c>
    </row>
    <row r="5827" spans="1:6" ht="13.5" x14ac:dyDescent="0.25">
      <c r="A5827" s="41">
        <v>102283</v>
      </c>
      <c r="B5827" s="38" t="s">
        <v>4985</v>
      </c>
      <c r="C5827" s="38" t="s">
        <v>118</v>
      </c>
      <c r="D5827" s="39" t="s">
        <v>9883</v>
      </c>
      <c r="F5827" s="12" t="str">
        <f t="shared" si="90"/>
        <v>102283</v>
      </c>
    </row>
    <row r="5828" spans="1:6" ht="13.5" x14ac:dyDescent="0.25">
      <c r="A5828" s="41">
        <v>102284</v>
      </c>
      <c r="B5828" s="38" t="s">
        <v>4986</v>
      </c>
      <c r="C5828" s="38" t="s">
        <v>118</v>
      </c>
      <c r="D5828" s="39" t="s">
        <v>8013</v>
      </c>
      <c r="F5828" s="12" t="str">
        <f t="shared" ref="F5828:F5891" si="91">CLEAN(A5828)</f>
        <v>102284</v>
      </c>
    </row>
    <row r="5829" spans="1:6" ht="13.5" x14ac:dyDescent="0.25">
      <c r="A5829" s="41">
        <v>102285</v>
      </c>
      <c r="B5829" s="38" t="s">
        <v>4987</v>
      </c>
      <c r="C5829" s="38" t="s">
        <v>118</v>
      </c>
      <c r="D5829" s="39" t="s">
        <v>15318</v>
      </c>
      <c r="F5829" s="12" t="str">
        <f t="shared" si="91"/>
        <v>102285</v>
      </c>
    </row>
    <row r="5830" spans="1:6" ht="13.5" x14ac:dyDescent="0.25">
      <c r="A5830" s="41">
        <v>102286</v>
      </c>
      <c r="B5830" s="38" t="s">
        <v>4988</v>
      </c>
      <c r="C5830" s="38" t="s">
        <v>118</v>
      </c>
      <c r="D5830" s="39" t="s">
        <v>8387</v>
      </c>
      <c r="F5830" s="12" t="str">
        <f t="shared" si="91"/>
        <v>102286</v>
      </c>
    </row>
    <row r="5831" spans="1:6" ht="13.5" x14ac:dyDescent="0.25">
      <c r="A5831" s="41">
        <v>102287</v>
      </c>
      <c r="B5831" s="38" t="s">
        <v>4989</v>
      </c>
      <c r="C5831" s="38" t="s">
        <v>118</v>
      </c>
      <c r="D5831" s="39" t="s">
        <v>15312</v>
      </c>
      <c r="F5831" s="12" t="str">
        <f t="shared" si="91"/>
        <v>102287</v>
      </c>
    </row>
    <row r="5832" spans="1:6" ht="13.5" x14ac:dyDescent="0.25">
      <c r="A5832" s="41">
        <v>102288</v>
      </c>
      <c r="B5832" s="38" t="s">
        <v>4990</v>
      </c>
      <c r="C5832" s="38" t="s">
        <v>118</v>
      </c>
      <c r="D5832" s="39" t="s">
        <v>15329</v>
      </c>
      <c r="F5832" s="12" t="str">
        <f t="shared" si="91"/>
        <v>102288</v>
      </c>
    </row>
    <row r="5833" spans="1:6" ht="13.5" x14ac:dyDescent="0.25">
      <c r="A5833" s="41">
        <v>102289</v>
      </c>
      <c r="B5833" s="38" t="s">
        <v>4991</v>
      </c>
      <c r="C5833" s="38" t="s">
        <v>118</v>
      </c>
      <c r="D5833" s="39" t="s">
        <v>17947</v>
      </c>
      <c r="F5833" s="12" t="str">
        <f t="shared" si="91"/>
        <v>102289</v>
      </c>
    </row>
    <row r="5834" spans="1:6" ht="13.5" x14ac:dyDescent="0.25">
      <c r="A5834" s="41">
        <v>102290</v>
      </c>
      <c r="B5834" s="38" t="s">
        <v>4992</v>
      </c>
      <c r="C5834" s="38" t="s">
        <v>118</v>
      </c>
      <c r="D5834" s="39" t="s">
        <v>10736</v>
      </c>
      <c r="F5834" s="12" t="str">
        <f t="shared" si="91"/>
        <v>102290</v>
      </c>
    </row>
    <row r="5835" spans="1:6" ht="13.5" x14ac:dyDescent="0.25">
      <c r="A5835" s="41">
        <v>102291</v>
      </c>
      <c r="B5835" s="38" t="s">
        <v>4993</v>
      </c>
      <c r="C5835" s="38" t="s">
        <v>118</v>
      </c>
      <c r="D5835" s="39" t="s">
        <v>17948</v>
      </c>
      <c r="F5835" s="12" t="str">
        <f t="shared" si="91"/>
        <v>102291</v>
      </c>
    </row>
    <row r="5836" spans="1:6" ht="13.5" x14ac:dyDescent="0.25">
      <c r="A5836" s="41">
        <v>102292</v>
      </c>
      <c r="B5836" s="38" t="s">
        <v>4994</v>
      </c>
      <c r="C5836" s="38" t="s">
        <v>118</v>
      </c>
      <c r="D5836" s="39" t="s">
        <v>10458</v>
      </c>
      <c r="F5836" s="12" t="str">
        <f t="shared" si="91"/>
        <v>102292</v>
      </c>
    </row>
    <row r="5837" spans="1:6" ht="13.5" x14ac:dyDescent="0.25">
      <c r="A5837" s="41">
        <v>102293</v>
      </c>
      <c r="B5837" s="38" t="s">
        <v>4995</v>
      </c>
      <c r="C5837" s="38" t="s">
        <v>118</v>
      </c>
      <c r="D5837" s="39" t="s">
        <v>11431</v>
      </c>
      <c r="F5837" s="12" t="str">
        <f t="shared" si="91"/>
        <v>102293</v>
      </c>
    </row>
    <row r="5838" spans="1:6" ht="13.5" x14ac:dyDescent="0.25">
      <c r="A5838" s="41">
        <v>102294</v>
      </c>
      <c r="B5838" s="38" t="s">
        <v>4996</v>
      </c>
      <c r="C5838" s="38" t="s">
        <v>118</v>
      </c>
      <c r="D5838" s="39" t="s">
        <v>9851</v>
      </c>
      <c r="F5838" s="12" t="str">
        <f t="shared" si="91"/>
        <v>102294</v>
      </c>
    </row>
    <row r="5839" spans="1:6" ht="13.5" x14ac:dyDescent="0.25">
      <c r="A5839" s="41">
        <v>102295</v>
      </c>
      <c r="B5839" s="38" t="s">
        <v>4997</v>
      </c>
      <c r="C5839" s="38" t="s">
        <v>118</v>
      </c>
      <c r="D5839" s="39" t="s">
        <v>7394</v>
      </c>
      <c r="F5839" s="12" t="str">
        <f t="shared" si="91"/>
        <v>102295</v>
      </c>
    </row>
    <row r="5840" spans="1:6" ht="13.5" x14ac:dyDescent="0.25">
      <c r="A5840" s="41">
        <v>102296</v>
      </c>
      <c r="B5840" s="38" t="s">
        <v>4998</v>
      </c>
      <c r="C5840" s="38" t="s">
        <v>118</v>
      </c>
      <c r="D5840" s="39" t="s">
        <v>17949</v>
      </c>
      <c r="F5840" s="12" t="str">
        <f t="shared" si="91"/>
        <v>102296</v>
      </c>
    </row>
    <row r="5841" spans="1:6" ht="13.5" x14ac:dyDescent="0.25">
      <c r="A5841" s="41">
        <v>102297</v>
      </c>
      <c r="B5841" s="38" t="s">
        <v>4999</v>
      </c>
      <c r="C5841" s="38" t="s">
        <v>118</v>
      </c>
      <c r="D5841" s="39" t="s">
        <v>7539</v>
      </c>
      <c r="F5841" s="12" t="str">
        <f t="shared" si="91"/>
        <v>102297</v>
      </c>
    </row>
    <row r="5842" spans="1:6" ht="13.5" x14ac:dyDescent="0.25">
      <c r="A5842" s="41">
        <v>102298</v>
      </c>
      <c r="B5842" s="38" t="s">
        <v>5000</v>
      </c>
      <c r="C5842" s="38" t="s">
        <v>118</v>
      </c>
      <c r="D5842" s="39" t="s">
        <v>9345</v>
      </c>
      <c r="F5842" s="12" t="str">
        <f t="shared" si="91"/>
        <v>102298</v>
      </c>
    </row>
    <row r="5843" spans="1:6" ht="13.5" x14ac:dyDescent="0.25">
      <c r="A5843" s="41">
        <v>102299</v>
      </c>
      <c r="B5843" s="38" t="s">
        <v>5001</v>
      </c>
      <c r="C5843" s="38" t="s">
        <v>118</v>
      </c>
      <c r="D5843" s="39" t="s">
        <v>13145</v>
      </c>
      <c r="F5843" s="12" t="str">
        <f t="shared" si="91"/>
        <v>102299</v>
      </c>
    </row>
    <row r="5844" spans="1:6" ht="13.5" x14ac:dyDescent="0.25">
      <c r="A5844" s="41">
        <v>102300</v>
      </c>
      <c r="B5844" s="38" t="s">
        <v>5002</v>
      </c>
      <c r="C5844" s="38" t="s">
        <v>118</v>
      </c>
      <c r="D5844" s="39" t="s">
        <v>10779</v>
      </c>
      <c r="F5844" s="12" t="str">
        <f t="shared" si="91"/>
        <v>102300</v>
      </c>
    </row>
    <row r="5845" spans="1:6" ht="13.5" x14ac:dyDescent="0.25">
      <c r="A5845" s="41">
        <v>102301</v>
      </c>
      <c r="B5845" s="38" t="s">
        <v>5003</v>
      </c>
      <c r="C5845" s="38" t="s">
        <v>118</v>
      </c>
      <c r="D5845" s="39" t="s">
        <v>10712</v>
      </c>
      <c r="F5845" s="12" t="str">
        <f t="shared" si="91"/>
        <v>102301</v>
      </c>
    </row>
    <row r="5846" spans="1:6" ht="13.5" x14ac:dyDescent="0.25">
      <c r="A5846" s="41">
        <v>102302</v>
      </c>
      <c r="B5846" s="38" t="s">
        <v>5004</v>
      </c>
      <c r="C5846" s="38" t="s">
        <v>118</v>
      </c>
      <c r="D5846" s="39" t="s">
        <v>17950</v>
      </c>
      <c r="F5846" s="12" t="str">
        <f t="shared" si="91"/>
        <v>102302</v>
      </c>
    </row>
    <row r="5847" spans="1:6" ht="13.5" x14ac:dyDescent="0.25">
      <c r="A5847" s="41">
        <v>102303</v>
      </c>
      <c r="B5847" s="38" t="s">
        <v>5005</v>
      </c>
      <c r="C5847" s="38" t="s">
        <v>118</v>
      </c>
      <c r="D5847" s="39" t="s">
        <v>6577</v>
      </c>
      <c r="F5847" s="12" t="str">
        <f t="shared" si="91"/>
        <v>102303</v>
      </c>
    </row>
    <row r="5848" spans="1:6" ht="13.5" x14ac:dyDescent="0.25">
      <c r="A5848" s="41">
        <v>102304</v>
      </c>
      <c r="B5848" s="38" t="s">
        <v>5006</v>
      </c>
      <c r="C5848" s="38" t="s">
        <v>118</v>
      </c>
      <c r="D5848" s="39" t="s">
        <v>17951</v>
      </c>
      <c r="F5848" s="12" t="str">
        <f t="shared" si="91"/>
        <v>102304</v>
      </c>
    </row>
    <row r="5849" spans="1:6" ht="13.5" x14ac:dyDescent="0.25">
      <c r="A5849" s="41">
        <v>102305</v>
      </c>
      <c r="B5849" s="38" t="s">
        <v>5007</v>
      </c>
      <c r="C5849" s="38" t="s">
        <v>118</v>
      </c>
      <c r="D5849" s="39" t="s">
        <v>11986</v>
      </c>
      <c r="F5849" s="12" t="str">
        <f t="shared" si="91"/>
        <v>102305</v>
      </c>
    </row>
    <row r="5850" spans="1:6" ht="13.5" x14ac:dyDescent="0.25">
      <c r="A5850" s="41">
        <v>102306</v>
      </c>
      <c r="B5850" s="38" t="s">
        <v>5008</v>
      </c>
      <c r="C5850" s="38" t="s">
        <v>118</v>
      </c>
      <c r="D5850" s="39" t="s">
        <v>17952</v>
      </c>
      <c r="F5850" s="12" t="str">
        <f t="shared" si="91"/>
        <v>102306</v>
      </c>
    </row>
    <row r="5851" spans="1:6" ht="13.5" x14ac:dyDescent="0.25">
      <c r="A5851" s="41">
        <v>102307</v>
      </c>
      <c r="B5851" s="38" t="s">
        <v>5009</v>
      </c>
      <c r="C5851" s="38" t="s">
        <v>118</v>
      </c>
      <c r="D5851" s="39" t="s">
        <v>13314</v>
      </c>
      <c r="F5851" s="12" t="str">
        <f t="shared" si="91"/>
        <v>102307</v>
      </c>
    </row>
    <row r="5852" spans="1:6" ht="13.5" x14ac:dyDescent="0.25">
      <c r="A5852" s="41">
        <v>102308</v>
      </c>
      <c r="B5852" s="38" t="s">
        <v>5010</v>
      </c>
      <c r="C5852" s="38" t="s">
        <v>118</v>
      </c>
      <c r="D5852" s="39" t="s">
        <v>12768</v>
      </c>
      <c r="F5852" s="12" t="str">
        <f t="shared" si="91"/>
        <v>102308</v>
      </c>
    </row>
    <row r="5853" spans="1:6" ht="13.5" x14ac:dyDescent="0.25">
      <c r="A5853" s="41">
        <v>102309</v>
      </c>
      <c r="B5853" s="38" t="s">
        <v>5011</v>
      </c>
      <c r="C5853" s="38" t="s">
        <v>118</v>
      </c>
      <c r="D5853" s="39" t="s">
        <v>17953</v>
      </c>
      <c r="F5853" s="12" t="str">
        <f t="shared" si="91"/>
        <v>102309</v>
      </c>
    </row>
    <row r="5854" spans="1:6" ht="13.5" x14ac:dyDescent="0.25">
      <c r="A5854" s="41">
        <v>102310</v>
      </c>
      <c r="B5854" s="38" t="s">
        <v>5012</v>
      </c>
      <c r="C5854" s="38" t="s">
        <v>118</v>
      </c>
      <c r="D5854" s="39" t="s">
        <v>15094</v>
      </c>
      <c r="F5854" s="12" t="str">
        <f t="shared" si="91"/>
        <v>102310</v>
      </c>
    </row>
    <row r="5855" spans="1:6" ht="13.5" x14ac:dyDescent="0.25">
      <c r="A5855" s="41">
        <v>102311</v>
      </c>
      <c r="B5855" s="38" t="s">
        <v>5013</v>
      </c>
      <c r="C5855" s="38" t="s">
        <v>118</v>
      </c>
      <c r="D5855" s="39" t="s">
        <v>10160</v>
      </c>
      <c r="F5855" s="12" t="str">
        <f t="shared" si="91"/>
        <v>102311</v>
      </c>
    </row>
    <row r="5856" spans="1:6" ht="13.5" x14ac:dyDescent="0.25">
      <c r="A5856" s="41">
        <v>102312</v>
      </c>
      <c r="B5856" s="38" t="s">
        <v>5014</v>
      </c>
      <c r="C5856" s="38" t="s">
        <v>118</v>
      </c>
      <c r="D5856" s="39" t="s">
        <v>7901</v>
      </c>
      <c r="F5856" s="12" t="str">
        <f t="shared" si="91"/>
        <v>102312</v>
      </c>
    </row>
    <row r="5857" spans="1:6" ht="13.5" x14ac:dyDescent="0.25">
      <c r="A5857" s="41">
        <v>102313</v>
      </c>
      <c r="B5857" s="38" t="s">
        <v>5015</v>
      </c>
      <c r="C5857" s="38" t="s">
        <v>118</v>
      </c>
      <c r="D5857" s="39" t="s">
        <v>17253</v>
      </c>
      <c r="F5857" s="12" t="str">
        <f t="shared" si="91"/>
        <v>102313</v>
      </c>
    </row>
    <row r="5858" spans="1:6" ht="13.5" x14ac:dyDescent="0.25">
      <c r="A5858" s="41">
        <v>102314</v>
      </c>
      <c r="B5858" s="38" t="s">
        <v>5016</v>
      </c>
      <c r="C5858" s="38" t="s">
        <v>118</v>
      </c>
      <c r="D5858" s="39" t="s">
        <v>8023</v>
      </c>
      <c r="F5858" s="12" t="str">
        <f t="shared" si="91"/>
        <v>102314</v>
      </c>
    </row>
    <row r="5859" spans="1:6" ht="13.5" x14ac:dyDescent="0.25">
      <c r="A5859" s="41">
        <v>102315</v>
      </c>
      <c r="B5859" s="38" t="s">
        <v>5017</v>
      </c>
      <c r="C5859" s="38" t="s">
        <v>118</v>
      </c>
      <c r="D5859" s="39" t="s">
        <v>8324</v>
      </c>
      <c r="F5859" s="12" t="str">
        <f t="shared" si="91"/>
        <v>102315</v>
      </c>
    </row>
    <row r="5860" spans="1:6" ht="13.5" x14ac:dyDescent="0.25">
      <c r="A5860" s="41">
        <v>102316</v>
      </c>
      <c r="B5860" s="38" t="s">
        <v>5018</v>
      </c>
      <c r="C5860" s="38" t="s">
        <v>118</v>
      </c>
      <c r="D5860" s="39" t="s">
        <v>17447</v>
      </c>
      <c r="F5860" s="12" t="str">
        <f t="shared" si="91"/>
        <v>102316</v>
      </c>
    </row>
    <row r="5861" spans="1:6" ht="13.5" x14ac:dyDescent="0.25">
      <c r="A5861" s="41">
        <v>102317</v>
      </c>
      <c r="B5861" s="38" t="s">
        <v>5019</v>
      </c>
      <c r="C5861" s="38" t="s">
        <v>118</v>
      </c>
      <c r="D5861" s="39" t="s">
        <v>16420</v>
      </c>
      <c r="F5861" s="12" t="str">
        <f t="shared" si="91"/>
        <v>102317</v>
      </c>
    </row>
    <row r="5862" spans="1:6" ht="13.5" x14ac:dyDescent="0.25">
      <c r="A5862" s="41">
        <v>102318</v>
      </c>
      <c r="B5862" s="38" t="s">
        <v>5020</v>
      </c>
      <c r="C5862" s="38" t="s">
        <v>118</v>
      </c>
      <c r="D5862" s="39" t="s">
        <v>7353</v>
      </c>
      <c r="F5862" s="12" t="str">
        <f t="shared" si="91"/>
        <v>102318</v>
      </c>
    </row>
    <row r="5863" spans="1:6" ht="13.5" x14ac:dyDescent="0.25">
      <c r="A5863" s="41">
        <v>102319</v>
      </c>
      <c r="B5863" s="38" t="s">
        <v>5021</v>
      </c>
      <c r="C5863" s="38" t="s">
        <v>118</v>
      </c>
      <c r="D5863" s="39" t="s">
        <v>11014</v>
      </c>
      <c r="F5863" s="12" t="str">
        <f t="shared" si="91"/>
        <v>102319</v>
      </c>
    </row>
    <row r="5864" spans="1:6" ht="13.5" x14ac:dyDescent="0.25">
      <c r="A5864" s="41">
        <v>102320</v>
      </c>
      <c r="B5864" s="38" t="s">
        <v>5022</v>
      </c>
      <c r="C5864" s="38" t="s">
        <v>118</v>
      </c>
      <c r="D5864" s="39" t="s">
        <v>8660</v>
      </c>
      <c r="F5864" s="12" t="str">
        <f t="shared" si="91"/>
        <v>102320</v>
      </c>
    </row>
    <row r="5865" spans="1:6" ht="13.5" x14ac:dyDescent="0.25">
      <c r="A5865" s="41">
        <v>102321</v>
      </c>
      <c r="B5865" s="38" t="s">
        <v>5023</v>
      </c>
      <c r="C5865" s="38" t="s">
        <v>118</v>
      </c>
      <c r="D5865" s="39" t="s">
        <v>10710</v>
      </c>
      <c r="F5865" s="12" t="str">
        <f t="shared" si="91"/>
        <v>102321</v>
      </c>
    </row>
    <row r="5866" spans="1:6" ht="13.5" x14ac:dyDescent="0.25">
      <c r="A5866" s="41">
        <v>102322</v>
      </c>
      <c r="B5866" s="38" t="s">
        <v>5024</v>
      </c>
      <c r="C5866" s="38" t="s">
        <v>118</v>
      </c>
      <c r="D5866" s="39" t="s">
        <v>17954</v>
      </c>
      <c r="F5866" s="12" t="str">
        <f t="shared" si="91"/>
        <v>102322</v>
      </c>
    </row>
    <row r="5867" spans="1:6" ht="13.5" x14ac:dyDescent="0.25">
      <c r="A5867" s="41">
        <v>102323</v>
      </c>
      <c r="B5867" s="38" t="s">
        <v>5025</v>
      </c>
      <c r="C5867" s="38" t="s">
        <v>118</v>
      </c>
      <c r="D5867" s="39" t="s">
        <v>17955</v>
      </c>
      <c r="F5867" s="12" t="str">
        <f t="shared" si="91"/>
        <v>102323</v>
      </c>
    </row>
    <row r="5868" spans="1:6" ht="13.5" x14ac:dyDescent="0.25">
      <c r="A5868" s="41">
        <v>102324</v>
      </c>
      <c r="B5868" s="38" t="s">
        <v>5026</v>
      </c>
      <c r="C5868" s="38" t="s">
        <v>118</v>
      </c>
      <c r="D5868" s="39" t="s">
        <v>17828</v>
      </c>
      <c r="F5868" s="12" t="str">
        <f t="shared" si="91"/>
        <v>102324</v>
      </c>
    </row>
    <row r="5869" spans="1:6" ht="13.5" x14ac:dyDescent="0.25">
      <c r="A5869" s="41">
        <v>102325</v>
      </c>
      <c r="B5869" s="38" t="s">
        <v>5027</v>
      </c>
      <c r="C5869" s="38" t="s">
        <v>118</v>
      </c>
      <c r="D5869" s="39" t="s">
        <v>6545</v>
      </c>
      <c r="F5869" s="12" t="str">
        <f t="shared" si="91"/>
        <v>102325</v>
      </c>
    </row>
    <row r="5870" spans="1:6" ht="13.5" x14ac:dyDescent="0.25">
      <c r="A5870" s="41">
        <v>102326</v>
      </c>
      <c r="B5870" s="38" t="s">
        <v>5028</v>
      </c>
      <c r="C5870" s="38" t="s">
        <v>118</v>
      </c>
      <c r="D5870" s="39" t="s">
        <v>6688</v>
      </c>
      <c r="F5870" s="12" t="str">
        <f t="shared" si="91"/>
        <v>102326</v>
      </c>
    </row>
    <row r="5871" spans="1:6" ht="13.5" x14ac:dyDescent="0.25">
      <c r="A5871" s="41">
        <v>102327</v>
      </c>
      <c r="B5871" s="38" t="s">
        <v>5029</v>
      </c>
      <c r="C5871" s="38" t="s">
        <v>118</v>
      </c>
      <c r="D5871" s="39" t="s">
        <v>8850</v>
      </c>
      <c r="F5871" s="12" t="str">
        <f t="shared" si="91"/>
        <v>102327</v>
      </c>
    </row>
    <row r="5872" spans="1:6" ht="13.5" x14ac:dyDescent="0.25">
      <c r="A5872" s="41">
        <v>102328</v>
      </c>
      <c r="B5872" s="38" t="s">
        <v>5030</v>
      </c>
      <c r="C5872" s="38" t="s">
        <v>118</v>
      </c>
      <c r="D5872" s="39" t="s">
        <v>17956</v>
      </c>
      <c r="F5872" s="12" t="str">
        <f t="shared" si="91"/>
        <v>102328</v>
      </c>
    </row>
    <row r="5873" spans="1:6" ht="13.5" x14ac:dyDescent="0.25">
      <c r="A5873" s="41">
        <v>102329</v>
      </c>
      <c r="B5873" s="38" t="s">
        <v>5031</v>
      </c>
      <c r="C5873" s="38" t="s">
        <v>118</v>
      </c>
      <c r="D5873" s="39" t="s">
        <v>7019</v>
      </c>
      <c r="F5873" s="12" t="str">
        <f t="shared" si="91"/>
        <v>102329</v>
      </c>
    </row>
    <row r="5874" spans="1:6" ht="13.5" x14ac:dyDescent="0.25">
      <c r="A5874" s="41">
        <v>94304</v>
      </c>
      <c r="B5874" s="38" t="s">
        <v>5032</v>
      </c>
      <c r="C5874" s="38" t="s">
        <v>118</v>
      </c>
      <c r="D5874" s="39" t="s">
        <v>17957</v>
      </c>
      <c r="F5874" s="12" t="str">
        <f t="shared" si="91"/>
        <v>94304</v>
      </c>
    </row>
    <row r="5875" spans="1:6" ht="13.5" x14ac:dyDescent="0.25">
      <c r="A5875" s="41">
        <v>94306</v>
      </c>
      <c r="B5875" s="38" t="s">
        <v>5033</v>
      </c>
      <c r="C5875" s="38" t="s">
        <v>118</v>
      </c>
      <c r="D5875" s="39" t="s">
        <v>17958</v>
      </c>
      <c r="F5875" s="12" t="str">
        <f t="shared" si="91"/>
        <v>94306</v>
      </c>
    </row>
    <row r="5876" spans="1:6" ht="13.5" x14ac:dyDescent="0.25">
      <c r="A5876" s="41">
        <v>94310</v>
      </c>
      <c r="B5876" s="38" t="s">
        <v>5034</v>
      </c>
      <c r="C5876" s="38" t="s">
        <v>118</v>
      </c>
      <c r="D5876" s="39" t="s">
        <v>17959</v>
      </c>
      <c r="F5876" s="12" t="str">
        <f t="shared" si="91"/>
        <v>94310</v>
      </c>
    </row>
    <row r="5877" spans="1:6" ht="13.5" x14ac:dyDescent="0.25">
      <c r="A5877" s="41">
        <v>94316</v>
      </c>
      <c r="B5877" s="38" t="s">
        <v>5035</v>
      </c>
      <c r="C5877" s="38" t="s">
        <v>118</v>
      </c>
      <c r="D5877" s="39" t="s">
        <v>17960</v>
      </c>
      <c r="F5877" s="12" t="str">
        <f t="shared" si="91"/>
        <v>94316</v>
      </c>
    </row>
    <row r="5878" spans="1:6" ht="13.5" x14ac:dyDescent="0.25">
      <c r="A5878" s="41">
        <v>94318</v>
      </c>
      <c r="B5878" s="38" t="s">
        <v>5036</v>
      </c>
      <c r="C5878" s="38" t="s">
        <v>118</v>
      </c>
      <c r="D5878" s="39" t="s">
        <v>17961</v>
      </c>
      <c r="F5878" s="12" t="str">
        <f t="shared" si="91"/>
        <v>94318</v>
      </c>
    </row>
    <row r="5879" spans="1:6" ht="13.5" x14ac:dyDescent="0.25">
      <c r="A5879" s="41">
        <v>94319</v>
      </c>
      <c r="B5879" s="38" t="s">
        <v>5037</v>
      </c>
      <c r="C5879" s="38" t="s">
        <v>118</v>
      </c>
      <c r="D5879" s="39" t="s">
        <v>17962</v>
      </c>
      <c r="F5879" s="12" t="str">
        <f t="shared" si="91"/>
        <v>94319</v>
      </c>
    </row>
    <row r="5880" spans="1:6" ht="13.5" x14ac:dyDescent="0.25">
      <c r="A5880" s="41">
        <v>94327</v>
      </c>
      <c r="B5880" s="38" t="s">
        <v>5038</v>
      </c>
      <c r="C5880" s="38" t="s">
        <v>118</v>
      </c>
      <c r="D5880" s="39" t="s">
        <v>17963</v>
      </c>
      <c r="F5880" s="12" t="str">
        <f t="shared" si="91"/>
        <v>94327</v>
      </c>
    </row>
    <row r="5881" spans="1:6" ht="13.5" x14ac:dyDescent="0.25">
      <c r="A5881" s="41">
        <v>94329</v>
      </c>
      <c r="B5881" s="38" t="s">
        <v>5039</v>
      </c>
      <c r="C5881" s="38" t="s">
        <v>118</v>
      </c>
      <c r="D5881" s="39" t="s">
        <v>17964</v>
      </c>
      <c r="F5881" s="12" t="str">
        <f t="shared" si="91"/>
        <v>94329</v>
      </c>
    </row>
    <row r="5882" spans="1:6" ht="13.5" x14ac:dyDescent="0.25">
      <c r="A5882" s="41">
        <v>94333</v>
      </c>
      <c r="B5882" s="38" t="s">
        <v>5040</v>
      </c>
      <c r="C5882" s="38" t="s">
        <v>118</v>
      </c>
      <c r="D5882" s="39" t="s">
        <v>17965</v>
      </c>
      <c r="F5882" s="12" t="str">
        <f t="shared" si="91"/>
        <v>94333</v>
      </c>
    </row>
    <row r="5883" spans="1:6" ht="13.5" x14ac:dyDescent="0.25">
      <c r="A5883" s="41">
        <v>94339</v>
      </c>
      <c r="B5883" s="38" t="s">
        <v>5041</v>
      </c>
      <c r="C5883" s="38" t="s">
        <v>118</v>
      </c>
      <c r="D5883" s="39" t="s">
        <v>17966</v>
      </c>
      <c r="F5883" s="12" t="str">
        <f t="shared" si="91"/>
        <v>94339</v>
      </c>
    </row>
    <row r="5884" spans="1:6" ht="13.5" x14ac:dyDescent="0.25">
      <c r="A5884" s="41">
        <v>94341</v>
      </c>
      <c r="B5884" s="38" t="s">
        <v>5042</v>
      </c>
      <c r="C5884" s="38" t="s">
        <v>118</v>
      </c>
      <c r="D5884" s="39" t="s">
        <v>17967</v>
      </c>
      <c r="F5884" s="12" t="str">
        <f t="shared" si="91"/>
        <v>94341</v>
      </c>
    </row>
    <row r="5885" spans="1:6" ht="13.5" x14ac:dyDescent="0.25">
      <c r="A5885" s="41">
        <v>94342</v>
      </c>
      <c r="B5885" s="38" t="s">
        <v>5043</v>
      </c>
      <c r="C5885" s="38" t="s">
        <v>118</v>
      </c>
      <c r="D5885" s="39" t="s">
        <v>6554</v>
      </c>
      <c r="F5885" s="12" t="str">
        <f t="shared" si="91"/>
        <v>94342</v>
      </c>
    </row>
    <row r="5886" spans="1:6" ht="13.5" x14ac:dyDescent="0.25">
      <c r="A5886" s="41">
        <v>96385</v>
      </c>
      <c r="B5886" s="38" t="s">
        <v>5044</v>
      </c>
      <c r="C5886" s="38" t="s">
        <v>118</v>
      </c>
      <c r="D5886" s="39" t="s">
        <v>15660</v>
      </c>
      <c r="F5886" s="12" t="str">
        <f t="shared" si="91"/>
        <v>96385</v>
      </c>
    </row>
    <row r="5887" spans="1:6" ht="13.5" x14ac:dyDescent="0.25">
      <c r="A5887" s="41">
        <v>96386</v>
      </c>
      <c r="B5887" s="38" t="s">
        <v>5045</v>
      </c>
      <c r="C5887" s="38" t="s">
        <v>118</v>
      </c>
      <c r="D5887" s="39" t="s">
        <v>17917</v>
      </c>
      <c r="F5887" s="12" t="str">
        <f t="shared" si="91"/>
        <v>96386</v>
      </c>
    </row>
    <row r="5888" spans="1:6" ht="13.5" x14ac:dyDescent="0.25">
      <c r="A5888" s="41">
        <v>93367</v>
      </c>
      <c r="B5888" s="38" t="s">
        <v>5046</v>
      </c>
      <c r="C5888" s="38" t="s">
        <v>118</v>
      </c>
      <c r="D5888" s="39" t="s">
        <v>9658</v>
      </c>
      <c r="F5888" s="12" t="str">
        <f t="shared" si="91"/>
        <v>93367</v>
      </c>
    </row>
    <row r="5889" spans="1:6" ht="13.5" x14ac:dyDescent="0.25">
      <c r="A5889" s="41">
        <v>93368</v>
      </c>
      <c r="B5889" s="38" t="s">
        <v>5047</v>
      </c>
      <c r="C5889" s="38" t="s">
        <v>118</v>
      </c>
      <c r="D5889" s="39" t="s">
        <v>8247</v>
      </c>
      <c r="F5889" s="12" t="str">
        <f t="shared" si="91"/>
        <v>93368</v>
      </c>
    </row>
    <row r="5890" spans="1:6" ht="13.5" x14ac:dyDescent="0.25">
      <c r="A5890" s="41">
        <v>93369</v>
      </c>
      <c r="B5890" s="38" t="s">
        <v>5048</v>
      </c>
      <c r="C5890" s="38" t="s">
        <v>118</v>
      </c>
      <c r="D5890" s="39" t="s">
        <v>15662</v>
      </c>
      <c r="F5890" s="12" t="str">
        <f t="shared" si="91"/>
        <v>93369</v>
      </c>
    </row>
    <row r="5891" spans="1:6" ht="13.5" x14ac:dyDescent="0.25">
      <c r="A5891" s="41">
        <v>93372</v>
      </c>
      <c r="B5891" s="38" t="s">
        <v>5049</v>
      </c>
      <c r="C5891" s="38" t="s">
        <v>118</v>
      </c>
      <c r="D5891" s="39" t="s">
        <v>13506</v>
      </c>
      <c r="F5891" s="12" t="str">
        <f t="shared" si="91"/>
        <v>93372</v>
      </c>
    </row>
    <row r="5892" spans="1:6" ht="13.5" x14ac:dyDescent="0.25">
      <c r="A5892" s="41">
        <v>93373</v>
      </c>
      <c r="B5892" s="38" t="s">
        <v>5050</v>
      </c>
      <c r="C5892" s="38" t="s">
        <v>118</v>
      </c>
      <c r="D5892" s="39" t="s">
        <v>17968</v>
      </c>
      <c r="F5892" s="12" t="str">
        <f t="shared" ref="F5892:F5955" si="92">CLEAN(A5892)</f>
        <v>93373</v>
      </c>
    </row>
    <row r="5893" spans="1:6" ht="13.5" x14ac:dyDescent="0.25">
      <c r="A5893" s="41">
        <v>93378</v>
      </c>
      <c r="B5893" s="38" t="s">
        <v>5051</v>
      </c>
      <c r="C5893" s="38" t="s">
        <v>118</v>
      </c>
      <c r="D5893" s="39" t="s">
        <v>17969</v>
      </c>
      <c r="F5893" s="12" t="str">
        <f t="shared" si="92"/>
        <v>93378</v>
      </c>
    </row>
    <row r="5894" spans="1:6" ht="13.5" x14ac:dyDescent="0.25">
      <c r="A5894" s="41">
        <v>93379</v>
      </c>
      <c r="B5894" s="38" t="s">
        <v>5052</v>
      </c>
      <c r="C5894" s="38" t="s">
        <v>118</v>
      </c>
      <c r="D5894" s="39" t="s">
        <v>16277</v>
      </c>
      <c r="F5894" s="12" t="str">
        <f t="shared" si="92"/>
        <v>93379</v>
      </c>
    </row>
    <row r="5895" spans="1:6" ht="13.5" x14ac:dyDescent="0.25">
      <c r="A5895" s="41">
        <v>93380</v>
      </c>
      <c r="B5895" s="38" t="s">
        <v>5053</v>
      </c>
      <c r="C5895" s="38" t="s">
        <v>118</v>
      </c>
      <c r="D5895" s="39" t="s">
        <v>8591</v>
      </c>
      <c r="F5895" s="12" t="str">
        <f t="shared" si="92"/>
        <v>93380</v>
      </c>
    </row>
    <row r="5896" spans="1:6" ht="13.5" x14ac:dyDescent="0.25">
      <c r="A5896" s="41">
        <v>93381</v>
      </c>
      <c r="B5896" s="38" t="s">
        <v>17970</v>
      </c>
      <c r="C5896" s="38" t="s">
        <v>118</v>
      </c>
      <c r="D5896" s="39" t="s">
        <v>7449</v>
      </c>
      <c r="F5896" s="12" t="str">
        <f t="shared" si="92"/>
        <v>93381</v>
      </c>
    </row>
    <row r="5897" spans="1:6" ht="13.5" x14ac:dyDescent="0.25">
      <c r="A5897" s="41">
        <v>93382</v>
      </c>
      <c r="B5897" s="38" t="s">
        <v>1473</v>
      </c>
      <c r="C5897" s="38" t="s">
        <v>118</v>
      </c>
      <c r="D5897" s="39" t="s">
        <v>17971</v>
      </c>
      <c r="F5897" s="12" t="str">
        <f t="shared" si="92"/>
        <v>93382</v>
      </c>
    </row>
    <row r="5898" spans="1:6" ht="13.5" x14ac:dyDescent="0.25">
      <c r="A5898" s="41">
        <v>104728</v>
      </c>
      <c r="B5898" s="38" t="s">
        <v>5054</v>
      </c>
      <c r="C5898" s="38" t="s">
        <v>118</v>
      </c>
      <c r="D5898" s="39" t="s">
        <v>15028</v>
      </c>
      <c r="F5898" s="12" t="str">
        <f t="shared" si="92"/>
        <v>104728</v>
      </c>
    </row>
    <row r="5899" spans="1:6" ht="13.5" x14ac:dyDescent="0.25">
      <c r="A5899" s="41">
        <v>104729</v>
      </c>
      <c r="B5899" s="38" t="s">
        <v>5055</v>
      </c>
      <c r="C5899" s="38" t="s">
        <v>118</v>
      </c>
      <c r="D5899" s="39" t="s">
        <v>17972</v>
      </c>
      <c r="F5899" s="12" t="str">
        <f t="shared" si="92"/>
        <v>104729</v>
      </c>
    </row>
    <row r="5900" spans="1:6" ht="13.5" x14ac:dyDescent="0.25">
      <c r="A5900" s="41">
        <v>104730</v>
      </c>
      <c r="B5900" s="38" t="s">
        <v>5056</v>
      </c>
      <c r="C5900" s="38" t="s">
        <v>118</v>
      </c>
      <c r="D5900" s="39" t="s">
        <v>6519</v>
      </c>
      <c r="F5900" s="12" t="str">
        <f t="shared" si="92"/>
        <v>104730</v>
      </c>
    </row>
    <row r="5901" spans="1:6" ht="13.5" x14ac:dyDescent="0.25">
      <c r="A5901" s="41">
        <v>104731</v>
      </c>
      <c r="B5901" s="38" t="s">
        <v>5057</v>
      </c>
      <c r="C5901" s="38" t="s">
        <v>118</v>
      </c>
      <c r="D5901" s="39" t="s">
        <v>8365</v>
      </c>
      <c r="F5901" s="12" t="str">
        <f t="shared" si="92"/>
        <v>104731</v>
      </c>
    </row>
    <row r="5902" spans="1:6" ht="13.5" x14ac:dyDescent="0.25">
      <c r="A5902" s="41">
        <v>104732</v>
      </c>
      <c r="B5902" s="38" t="s">
        <v>5058</v>
      </c>
      <c r="C5902" s="38" t="s">
        <v>118</v>
      </c>
      <c r="D5902" s="39" t="s">
        <v>7998</v>
      </c>
      <c r="F5902" s="12" t="str">
        <f t="shared" si="92"/>
        <v>104732</v>
      </c>
    </row>
    <row r="5903" spans="1:6" ht="13.5" x14ac:dyDescent="0.25">
      <c r="A5903" s="41">
        <v>104733</v>
      </c>
      <c r="B5903" s="38" t="s">
        <v>5059</v>
      </c>
      <c r="C5903" s="38" t="s">
        <v>118</v>
      </c>
      <c r="D5903" s="39" t="s">
        <v>12017</v>
      </c>
      <c r="F5903" s="12" t="str">
        <f t="shared" si="92"/>
        <v>104733</v>
      </c>
    </row>
    <row r="5904" spans="1:6" ht="13.5" x14ac:dyDescent="0.25">
      <c r="A5904" s="41">
        <v>104734</v>
      </c>
      <c r="B5904" s="38" t="s">
        <v>5060</v>
      </c>
      <c r="C5904" s="38" t="s">
        <v>118</v>
      </c>
      <c r="D5904" s="39" t="s">
        <v>12665</v>
      </c>
      <c r="F5904" s="12" t="str">
        <f t="shared" si="92"/>
        <v>104734</v>
      </c>
    </row>
    <row r="5905" spans="1:6" ht="13.5" x14ac:dyDescent="0.25">
      <c r="A5905" s="41">
        <v>104735</v>
      </c>
      <c r="B5905" s="38" t="s">
        <v>5061</v>
      </c>
      <c r="C5905" s="38" t="s">
        <v>118</v>
      </c>
      <c r="D5905" s="39" t="s">
        <v>8011</v>
      </c>
      <c r="F5905" s="12" t="str">
        <f t="shared" si="92"/>
        <v>104735</v>
      </c>
    </row>
    <row r="5906" spans="1:6" ht="13.5" x14ac:dyDescent="0.25">
      <c r="A5906" s="41">
        <v>104736</v>
      </c>
      <c r="B5906" s="38" t="s">
        <v>5062</v>
      </c>
      <c r="C5906" s="38" t="s">
        <v>118</v>
      </c>
      <c r="D5906" s="39" t="s">
        <v>12207</v>
      </c>
      <c r="F5906" s="12" t="str">
        <f t="shared" si="92"/>
        <v>104736</v>
      </c>
    </row>
    <row r="5907" spans="1:6" ht="13.5" x14ac:dyDescent="0.25">
      <c r="A5907" s="41">
        <v>104737</v>
      </c>
      <c r="B5907" s="38" t="s">
        <v>5063</v>
      </c>
      <c r="C5907" s="38" t="s">
        <v>118</v>
      </c>
      <c r="D5907" s="39" t="s">
        <v>17973</v>
      </c>
      <c r="F5907" s="12" t="str">
        <f t="shared" si="92"/>
        <v>104737</v>
      </c>
    </row>
    <row r="5908" spans="1:6" ht="13.5" x14ac:dyDescent="0.25">
      <c r="A5908" s="41">
        <v>104738</v>
      </c>
      <c r="B5908" s="38" t="s">
        <v>5064</v>
      </c>
      <c r="C5908" s="38" t="s">
        <v>118</v>
      </c>
      <c r="D5908" s="39" t="s">
        <v>16817</v>
      </c>
      <c r="F5908" s="12" t="str">
        <f t="shared" si="92"/>
        <v>104738</v>
      </c>
    </row>
    <row r="5909" spans="1:6" ht="13.5" x14ac:dyDescent="0.25">
      <c r="A5909" s="41">
        <v>104739</v>
      </c>
      <c r="B5909" s="38" t="s">
        <v>5065</v>
      </c>
      <c r="C5909" s="38" t="s">
        <v>118</v>
      </c>
      <c r="D5909" s="39" t="s">
        <v>17974</v>
      </c>
      <c r="F5909" s="12" t="str">
        <f t="shared" si="92"/>
        <v>104739</v>
      </c>
    </row>
    <row r="5910" spans="1:6" ht="13.5" x14ac:dyDescent="0.25">
      <c r="A5910" s="41">
        <v>104740</v>
      </c>
      <c r="B5910" s="38" t="s">
        <v>5066</v>
      </c>
      <c r="C5910" s="38" t="s">
        <v>118</v>
      </c>
      <c r="D5910" s="39" t="s">
        <v>17975</v>
      </c>
      <c r="F5910" s="12" t="str">
        <f t="shared" si="92"/>
        <v>104740</v>
      </c>
    </row>
    <row r="5911" spans="1:6" ht="13.5" x14ac:dyDescent="0.25">
      <c r="A5911" s="41">
        <v>104741</v>
      </c>
      <c r="B5911" s="38" t="s">
        <v>5067</v>
      </c>
      <c r="C5911" s="38" t="s">
        <v>118</v>
      </c>
      <c r="D5911" s="39" t="s">
        <v>14099</v>
      </c>
      <c r="F5911" s="12" t="str">
        <f t="shared" si="92"/>
        <v>104741</v>
      </c>
    </row>
    <row r="5912" spans="1:6" ht="13.5" x14ac:dyDescent="0.25">
      <c r="A5912" s="41">
        <v>104742</v>
      </c>
      <c r="B5912" s="38" t="s">
        <v>5068</v>
      </c>
      <c r="C5912" s="38" t="s">
        <v>286</v>
      </c>
      <c r="D5912" s="39" t="s">
        <v>17976</v>
      </c>
      <c r="F5912" s="12" t="str">
        <f t="shared" si="92"/>
        <v>104742</v>
      </c>
    </row>
    <row r="5913" spans="1:6" ht="13.5" x14ac:dyDescent="0.25">
      <c r="A5913" s="41">
        <v>97916</v>
      </c>
      <c r="B5913" s="38" t="s">
        <v>5069</v>
      </c>
      <c r="C5913" s="38" t="s">
        <v>5070</v>
      </c>
      <c r="D5913" s="39" t="s">
        <v>10580</v>
      </c>
      <c r="F5913" s="12" t="str">
        <f t="shared" si="92"/>
        <v>97916</v>
      </c>
    </row>
    <row r="5914" spans="1:6" ht="13.5" x14ac:dyDescent="0.25">
      <c r="A5914" s="41">
        <v>97917</v>
      </c>
      <c r="B5914" s="38" t="s">
        <v>5071</v>
      </c>
      <c r="C5914" s="38" t="s">
        <v>5070</v>
      </c>
      <c r="D5914" s="39" t="s">
        <v>9317</v>
      </c>
      <c r="F5914" s="12" t="str">
        <f t="shared" si="92"/>
        <v>97917</v>
      </c>
    </row>
    <row r="5915" spans="1:6" ht="13.5" x14ac:dyDescent="0.25">
      <c r="A5915" s="41">
        <v>97918</v>
      </c>
      <c r="B5915" s="38" t="s">
        <v>5072</v>
      </c>
      <c r="C5915" s="38" t="s">
        <v>5070</v>
      </c>
      <c r="D5915" s="39" t="s">
        <v>8597</v>
      </c>
      <c r="F5915" s="12" t="str">
        <f t="shared" si="92"/>
        <v>97918</v>
      </c>
    </row>
    <row r="5916" spans="1:6" ht="13.5" x14ac:dyDescent="0.25">
      <c r="A5916" s="41">
        <v>97919</v>
      </c>
      <c r="B5916" s="38" t="s">
        <v>5073</v>
      </c>
      <c r="C5916" s="38" t="s">
        <v>5070</v>
      </c>
      <c r="D5916" s="39" t="s">
        <v>13878</v>
      </c>
      <c r="F5916" s="12" t="str">
        <f t="shared" si="92"/>
        <v>97919</v>
      </c>
    </row>
    <row r="5917" spans="1:6" ht="13.5" x14ac:dyDescent="0.25">
      <c r="A5917" s="41">
        <v>101616</v>
      </c>
      <c r="B5917" s="38" t="s">
        <v>1593</v>
      </c>
      <c r="C5917" s="38" t="s">
        <v>286</v>
      </c>
      <c r="D5917" s="39" t="s">
        <v>17977</v>
      </c>
      <c r="F5917" s="12" t="str">
        <f t="shared" si="92"/>
        <v>101616</v>
      </c>
    </row>
    <row r="5918" spans="1:6" ht="13.5" x14ac:dyDescent="0.25">
      <c r="A5918" s="41">
        <v>101617</v>
      </c>
      <c r="B5918" s="38" t="s">
        <v>28</v>
      </c>
      <c r="C5918" s="38" t="s">
        <v>286</v>
      </c>
      <c r="D5918" s="39" t="s">
        <v>6755</v>
      </c>
      <c r="F5918" s="12" t="str">
        <f t="shared" si="92"/>
        <v>101617</v>
      </c>
    </row>
    <row r="5919" spans="1:6" ht="13.5" x14ac:dyDescent="0.25">
      <c r="A5919" s="41">
        <v>101618</v>
      </c>
      <c r="B5919" s="38" t="s">
        <v>4449</v>
      </c>
      <c r="C5919" s="38" t="s">
        <v>118</v>
      </c>
      <c r="D5919" s="39" t="s">
        <v>17978</v>
      </c>
      <c r="F5919" s="12" t="str">
        <f t="shared" si="92"/>
        <v>101618</v>
      </c>
    </row>
    <row r="5920" spans="1:6" ht="13.5" x14ac:dyDescent="0.25">
      <c r="A5920" s="41">
        <v>101619</v>
      </c>
      <c r="B5920" s="38" t="s">
        <v>2797</v>
      </c>
      <c r="C5920" s="38" t="s">
        <v>118</v>
      </c>
      <c r="D5920" s="39" t="s">
        <v>17979</v>
      </c>
      <c r="F5920" s="12" t="str">
        <f t="shared" si="92"/>
        <v>101619</v>
      </c>
    </row>
    <row r="5921" spans="1:6" ht="13.5" x14ac:dyDescent="0.25">
      <c r="A5921" s="41">
        <v>101620</v>
      </c>
      <c r="B5921" s="38" t="s">
        <v>5074</v>
      </c>
      <c r="C5921" s="38" t="s">
        <v>118</v>
      </c>
      <c r="D5921" s="39" t="s">
        <v>17980</v>
      </c>
      <c r="F5921" s="12" t="str">
        <f t="shared" si="92"/>
        <v>101620</v>
      </c>
    </row>
    <row r="5922" spans="1:6" ht="13.5" x14ac:dyDescent="0.25">
      <c r="A5922" s="41">
        <v>101621</v>
      </c>
      <c r="B5922" s="38" t="s">
        <v>5075</v>
      </c>
      <c r="C5922" s="38" t="s">
        <v>118</v>
      </c>
      <c r="D5922" s="39" t="s">
        <v>17981</v>
      </c>
      <c r="F5922" s="12" t="str">
        <f t="shared" si="92"/>
        <v>101621</v>
      </c>
    </row>
    <row r="5923" spans="1:6" ht="13.5" x14ac:dyDescent="0.25">
      <c r="A5923" s="41">
        <v>101622</v>
      </c>
      <c r="B5923" s="38" t="s">
        <v>1597</v>
      </c>
      <c r="C5923" s="38" t="s">
        <v>118</v>
      </c>
      <c r="D5923" s="39" t="s">
        <v>17982</v>
      </c>
      <c r="F5923" s="12" t="str">
        <f t="shared" si="92"/>
        <v>101622</v>
      </c>
    </row>
    <row r="5924" spans="1:6" ht="13.5" x14ac:dyDescent="0.25">
      <c r="A5924" s="41">
        <v>101623</v>
      </c>
      <c r="B5924" s="38" t="s">
        <v>1618</v>
      </c>
      <c r="C5924" s="38" t="s">
        <v>118</v>
      </c>
      <c r="D5924" s="39" t="s">
        <v>17983</v>
      </c>
      <c r="F5924" s="12" t="str">
        <f t="shared" si="92"/>
        <v>101623</v>
      </c>
    </row>
    <row r="5925" spans="1:6" ht="13.5" x14ac:dyDescent="0.25">
      <c r="A5925" s="41">
        <v>101624</v>
      </c>
      <c r="B5925" s="38" t="s">
        <v>1635</v>
      </c>
      <c r="C5925" s="38" t="s">
        <v>118</v>
      </c>
      <c r="D5925" s="39" t="s">
        <v>17984</v>
      </c>
      <c r="F5925" s="12" t="str">
        <f t="shared" si="92"/>
        <v>101624</v>
      </c>
    </row>
    <row r="5926" spans="1:6" ht="13.5" x14ac:dyDescent="0.25">
      <c r="A5926" s="41">
        <v>101625</v>
      </c>
      <c r="B5926" s="38" t="s">
        <v>1599</v>
      </c>
      <c r="C5926" s="38" t="s">
        <v>118</v>
      </c>
      <c r="D5926" s="39" t="s">
        <v>17985</v>
      </c>
      <c r="F5926" s="12" t="str">
        <f t="shared" si="92"/>
        <v>101625</v>
      </c>
    </row>
    <row r="5927" spans="1:6" ht="13.5" x14ac:dyDescent="0.25">
      <c r="A5927" s="41">
        <v>101159</v>
      </c>
      <c r="B5927" s="38" t="s">
        <v>5076</v>
      </c>
      <c r="C5927" s="38" t="s">
        <v>286</v>
      </c>
      <c r="D5927" s="39" t="s">
        <v>17986</v>
      </c>
      <c r="F5927" s="12" t="str">
        <f t="shared" si="92"/>
        <v>101159</v>
      </c>
    </row>
    <row r="5928" spans="1:6" ht="13.5" x14ac:dyDescent="0.25">
      <c r="A5928" s="41">
        <v>103322</v>
      </c>
      <c r="B5928" s="38" t="s">
        <v>5077</v>
      </c>
      <c r="C5928" s="38" t="s">
        <v>286</v>
      </c>
      <c r="D5928" s="39" t="s">
        <v>10830</v>
      </c>
      <c r="F5928" s="12" t="str">
        <f t="shared" si="92"/>
        <v>103322</v>
      </c>
    </row>
    <row r="5929" spans="1:6" ht="13.5" x14ac:dyDescent="0.25">
      <c r="A5929" s="41">
        <v>103323</v>
      </c>
      <c r="B5929" s="38" t="s">
        <v>5078</v>
      </c>
      <c r="C5929" s="38" t="s">
        <v>286</v>
      </c>
      <c r="D5929" s="39" t="s">
        <v>17987</v>
      </c>
      <c r="F5929" s="12" t="str">
        <f t="shared" si="92"/>
        <v>103323</v>
      </c>
    </row>
    <row r="5930" spans="1:6" ht="13.5" x14ac:dyDescent="0.25">
      <c r="A5930" s="41">
        <v>103324</v>
      </c>
      <c r="B5930" s="38" t="s">
        <v>5080</v>
      </c>
      <c r="C5930" s="38" t="s">
        <v>286</v>
      </c>
      <c r="D5930" s="39" t="s">
        <v>17988</v>
      </c>
      <c r="F5930" s="12" t="str">
        <f t="shared" si="92"/>
        <v>103324</v>
      </c>
    </row>
    <row r="5931" spans="1:6" ht="13.5" x14ac:dyDescent="0.25">
      <c r="A5931" s="41">
        <v>103325</v>
      </c>
      <c r="B5931" s="38" t="s">
        <v>5081</v>
      </c>
      <c r="C5931" s="38" t="s">
        <v>286</v>
      </c>
      <c r="D5931" s="39" t="s">
        <v>17989</v>
      </c>
      <c r="F5931" s="12" t="str">
        <f t="shared" si="92"/>
        <v>103325</v>
      </c>
    </row>
    <row r="5932" spans="1:6" ht="13.5" x14ac:dyDescent="0.25">
      <c r="A5932" s="41">
        <v>103326</v>
      </c>
      <c r="B5932" s="38" t="s">
        <v>5082</v>
      </c>
      <c r="C5932" s="38" t="s">
        <v>286</v>
      </c>
      <c r="D5932" s="39" t="s">
        <v>17990</v>
      </c>
      <c r="F5932" s="12" t="str">
        <f t="shared" si="92"/>
        <v>103326</v>
      </c>
    </row>
    <row r="5933" spans="1:6" ht="13.5" x14ac:dyDescent="0.25">
      <c r="A5933" s="41">
        <v>103327</v>
      </c>
      <c r="B5933" s="38" t="s">
        <v>67</v>
      </c>
      <c r="C5933" s="38" t="s">
        <v>286</v>
      </c>
      <c r="D5933" s="39" t="s">
        <v>17991</v>
      </c>
      <c r="F5933" s="12" t="str">
        <f t="shared" si="92"/>
        <v>103327</v>
      </c>
    </row>
    <row r="5934" spans="1:6" ht="13.5" x14ac:dyDescent="0.25">
      <c r="A5934" s="41">
        <v>103328</v>
      </c>
      <c r="B5934" s="38" t="s">
        <v>5083</v>
      </c>
      <c r="C5934" s="38" t="s">
        <v>286</v>
      </c>
      <c r="D5934" s="39" t="s">
        <v>17992</v>
      </c>
      <c r="F5934" s="12" t="str">
        <f t="shared" si="92"/>
        <v>103328</v>
      </c>
    </row>
    <row r="5935" spans="1:6" ht="13.5" x14ac:dyDescent="0.25">
      <c r="A5935" s="41">
        <v>103329</v>
      </c>
      <c r="B5935" s="38" t="s">
        <v>5084</v>
      </c>
      <c r="C5935" s="38" t="s">
        <v>286</v>
      </c>
      <c r="D5935" s="39" t="s">
        <v>17993</v>
      </c>
      <c r="F5935" s="12" t="str">
        <f t="shared" si="92"/>
        <v>103329</v>
      </c>
    </row>
    <row r="5936" spans="1:6" ht="13.5" x14ac:dyDescent="0.25">
      <c r="A5936" s="41">
        <v>103330</v>
      </c>
      <c r="B5936" s="38" t="s">
        <v>5085</v>
      </c>
      <c r="C5936" s="38" t="s">
        <v>286</v>
      </c>
      <c r="D5936" s="39" t="s">
        <v>17994</v>
      </c>
      <c r="F5936" s="12" t="str">
        <f t="shared" si="92"/>
        <v>103330</v>
      </c>
    </row>
    <row r="5937" spans="1:6" ht="13.5" x14ac:dyDescent="0.25">
      <c r="A5937" s="41">
        <v>103331</v>
      </c>
      <c r="B5937" s="38" t="s">
        <v>5086</v>
      </c>
      <c r="C5937" s="38" t="s">
        <v>286</v>
      </c>
      <c r="D5937" s="39" t="s">
        <v>17995</v>
      </c>
      <c r="F5937" s="12" t="str">
        <f t="shared" si="92"/>
        <v>103331</v>
      </c>
    </row>
    <row r="5938" spans="1:6" ht="13.5" x14ac:dyDescent="0.25">
      <c r="A5938" s="41">
        <v>103332</v>
      </c>
      <c r="B5938" s="38" t="s">
        <v>5087</v>
      </c>
      <c r="C5938" s="38" t="s">
        <v>286</v>
      </c>
      <c r="D5938" s="39" t="s">
        <v>17996</v>
      </c>
      <c r="F5938" s="12" t="str">
        <f t="shared" si="92"/>
        <v>103332</v>
      </c>
    </row>
    <row r="5939" spans="1:6" ht="13.5" x14ac:dyDescent="0.25">
      <c r="A5939" s="41">
        <v>103333</v>
      </c>
      <c r="B5939" s="38" t="s">
        <v>5088</v>
      </c>
      <c r="C5939" s="38" t="s">
        <v>286</v>
      </c>
      <c r="D5939" s="39" t="s">
        <v>17997</v>
      </c>
      <c r="F5939" s="12" t="str">
        <f t="shared" si="92"/>
        <v>103333</v>
      </c>
    </row>
    <row r="5940" spans="1:6" ht="13.5" x14ac:dyDescent="0.25">
      <c r="A5940" s="41">
        <v>103334</v>
      </c>
      <c r="B5940" s="38" t="s">
        <v>30</v>
      </c>
      <c r="C5940" s="38" t="s">
        <v>286</v>
      </c>
      <c r="D5940" s="39" t="s">
        <v>17998</v>
      </c>
      <c r="F5940" s="12" t="str">
        <f t="shared" si="92"/>
        <v>103334</v>
      </c>
    </row>
    <row r="5941" spans="1:6" ht="13.5" x14ac:dyDescent="0.25">
      <c r="A5941" s="41">
        <v>103335</v>
      </c>
      <c r="B5941" s="38" t="s">
        <v>5089</v>
      </c>
      <c r="C5941" s="38" t="s">
        <v>286</v>
      </c>
      <c r="D5941" s="39" t="s">
        <v>17999</v>
      </c>
      <c r="F5941" s="12" t="str">
        <f t="shared" si="92"/>
        <v>103335</v>
      </c>
    </row>
    <row r="5942" spans="1:6" ht="13.5" x14ac:dyDescent="0.25">
      <c r="A5942" s="41">
        <v>103350</v>
      </c>
      <c r="B5942" s="38" t="s">
        <v>5090</v>
      </c>
      <c r="C5942" s="38" t="s">
        <v>286</v>
      </c>
      <c r="D5942" s="39" t="s">
        <v>18000</v>
      </c>
      <c r="F5942" s="12" t="str">
        <f t="shared" si="92"/>
        <v>103350</v>
      </c>
    </row>
    <row r="5943" spans="1:6" ht="13.5" x14ac:dyDescent="0.25">
      <c r="A5943" s="41">
        <v>103351</v>
      </c>
      <c r="B5943" s="38" t="s">
        <v>5091</v>
      </c>
      <c r="C5943" s="38" t="s">
        <v>286</v>
      </c>
      <c r="D5943" s="39" t="s">
        <v>18001</v>
      </c>
      <c r="F5943" s="12" t="str">
        <f t="shared" si="92"/>
        <v>103351</v>
      </c>
    </row>
    <row r="5944" spans="1:6" ht="13.5" x14ac:dyDescent="0.25">
      <c r="A5944" s="41">
        <v>103356</v>
      </c>
      <c r="B5944" s="38" t="s">
        <v>5092</v>
      </c>
      <c r="C5944" s="38" t="s">
        <v>286</v>
      </c>
      <c r="D5944" s="39" t="s">
        <v>18002</v>
      </c>
      <c r="F5944" s="12" t="str">
        <f t="shared" si="92"/>
        <v>103356</v>
      </c>
    </row>
    <row r="5945" spans="1:6" ht="13.5" x14ac:dyDescent="0.25">
      <c r="A5945" s="41">
        <v>103357</v>
      </c>
      <c r="B5945" s="38" t="s">
        <v>5093</v>
      </c>
      <c r="C5945" s="38" t="s">
        <v>286</v>
      </c>
      <c r="D5945" s="39" t="s">
        <v>18003</v>
      </c>
      <c r="F5945" s="12" t="str">
        <f t="shared" si="92"/>
        <v>103357</v>
      </c>
    </row>
    <row r="5946" spans="1:6" ht="13.5" x14ac:dyDescent="0.25">
      <c r="A5946" s="41">
        <v>89282</v>
      </c>
      <c r="B5946" s="38" t="s">
        <v>5094</v>
      </c>
      <c r="C5946" s="38" t="s">
        <v>286</v>
      </c>
      <c r="D5946" s="39" t="s">
        <v>18004</v>
      </c>
      <c r="F5946" s="12" t="str">
        <f t="shared" si="92"/>
        <v>89282</v>
      </c>
    </row>
    <row r="5947" spans="1:6" ht="13.5" x14ac:dyDescent="0.25">
      <c r="A5947" s="41">
        <v>89283</v>
      </c>
      <c r="B5947" s="38" t="s">
        <v>5096</v>
      </c>
      <c r="C5947" s="38" t="s">
        <v>286</v>
      </c>
      <c r="D5947" s="39" t="s">
        <v>18005</v>
      </c>
      <c r="F5947" s="12" t="str">
        <f t="shared" si="92"/>
        <v>89283</v>
      </c>
    </row>
    <row r="5948" spans="1:6" ht="13.5" x14ac:dyDescent="0.25">
      <c r="A5948" s="41">
        <v>89290</v>
      </c>
      <c r="B5948" s="38" t="s">
        <v>5097</v>
      </c>
      <c r="C5948" s="38" t="s">
        <v>286</v>
      </c>
      <c r="D5948" s="39" t="s">
        <v>18006</v>
      </c>
      <c r="F5948" s="12" t="str">
        <f t="shared" si="92"/>
        <v>89290</v>
      </c>
    </row>
    <row r="5949" spans="1:6" ht="13.5" x14ac:dyDescent="0.25">
      <c r="A5949" s="41">
        <v>89291</v>
      </c>
      <c r="B5949" s="38" t="s">
        <v>5098</v>
      </c>
      <c r="C5949" s="38" t="s">
        <v>286</v>
      </c>
      <c r="D5949" s="39" t="s">
        <v>15183</v>
      </c>
      <c r="F5949" s="12" t="str">
        <f t="shared" si="92"/>
        <v>89291</v>
      </c>
    </row>
    <row r="5950" spans="1:6" ht="13.5" x14ac:dyDescent="0.25">
      <c r="A5950" s="41">
        <v>89298</v>
      </c>
      <c r="B5950" s="38" t="s">
        <v>5099</v>
      </c>
      <c r="C5950" s="38" t="s">
        <v>286</v>
      </c>
      <c r="D5950" s="39" t="s">
        <v>18007</v>
      </c>
      <c r="F5950" s="12" t="str">
        <f t="shared" si="92"/>
        <v>89298</v>
      </c>
    </row>
    <row r="5951" spans="1:6" ht="13.5" x14ac:dyDescent="0.25">
      <c r="A5951" s="41">
        <v>89299</v>
      </c>
      <c r="B5951" s="38" t="s">
        <v>5100</v>
      </c>
      <c r="C5951" s="38" t="s">
        <v>286</v>
      </c>
      <c r="D5951" s="39" t="s">
        <v>18008</v>
      </c>
      <c r="F5951" s="12" t="str">
        <f t="shared" si="92"/>
        <v>89299</v>
      </c>
    </row>
    <row r="5952" spans="1:6" ht="13.5" x14ac:dyDescent="0.25">
      <c r="A5952" s="41">
        <v>89306</v>
      </c>
      <c r="B5952" s="38" t="s">
        <v>5101</v>
      </c>
      <c r="C5952" s="38" t="s">
        <v>286</v>
      </c>
      <c r="D5952" s="39" t="s">
        <v>18009</v>
      </c>
      <c r="F5952" s="12" t="str">
        <f t="shared" si="92"/>
        <v>89306</v>
      </c>
    </row>
    <row r="5953" spans="1:6" ht="13.5" x14ac:dyDescent="0.25">
      <c r="A5953" s="41">
        <v>89307</v>
      </c>
      <c r="B5953" s="38" t="s">
        <v>5102</v>
      </c>
      <c r="C5953" s="38" t="s">
        <v>286</v>
      </c>
      <c r="D5953" s="39" t="s">
        <v>18010</v>
      </c>
      <c r="F5953" s="12" t="str">
        <f t="shared" si="92"/>
        <v>89307</v>
      </c>
    </row>
    <row r="5954" spans="1:6" ht="13.5" x14ac:dyDescent="0.25">
      <c r="A5954" s="41">
        <v>101157</v>
      </c>
      <c r="B5954" s="38" t="s">
        <v>5103</v>
      </c>
      <c r="C5954" s="38" t="s">
        <v>286</v>
      </c>
      <c r="D5954" s="39" t="s">
        <v>10187</v>
      </c>
      <c r="F5954" s="12" t="str">
        <f t="shared" si="92"/>
        <v>101157</v>
      </c>
    </row>
    <row r="5955" spans="1:6" ht="13.5" x14ac:dyDescent="0.25">
      <c r="A5955" s="41">
        <v>101158</v>
      </c>
      <c r="B5955" s="38" t="s">
        <v>5104</v>
      </c>
      <c r="C5955" s="38" t="s">
        <v>286</v>
      </c>
      <c r="D5955" s="39" t="s">
        <v>12081</v>
      </c>
      <c r="F5955" s="12" t="str">
        <f t="shared" si="92"/>
        <v>101158</v>
      </c>
    </row>
    <row r="5956" spans="1:6" ht="13.5" x14ac:dyDescent="0.25">
      <c r="A5956" s="41">
        <v>101162</v>
      </c>
      <c r="B5956" s="38" t="s">
        <v>5105</v>
      </c>
      <c r="C5956" s="38" t="s">
        <v>286</v>
      </c>
      <c r="D5956" s="39" t="s">
        <v>18011</v>
      </c>
      <c r="F5956" s="12" t="str">
        <f t="shared" ref="F5956:F6019" si="93">CLEAN(A5956)</f>
        <v>101162</v>
      </c>
    </row>
    <row r="5957" spans="1:6" ht="13.5" x14ac:dyDescent="0.25">
      <c r="A5957" s="41">
        <v>103316</v>
      </c>
      <c r="B5957" s="38" t="s">
        <v>5107</v>
      </c>
      <c r="C5957" s="38" t="s">
        <v>286</v>
      </c>
      <c r="D5957" s="39" t="s">
        <v>9958</v>
      </c>
      <c r="F5957" s="12" t="str">
        <f t="shared" si="93"/>
        <v>103316</v>
      </c>
    </row>
    <row r="5958" spans="1:6" ht="13.5" x14ac:dyDescent="0.25">
      <c r="A5958" s="41">
        <v>103317</v>
      </c>
      <c r="B5958" s="38" t="s">
        <v>5108</v>
      </c>
      <c r="C5958" s="38" t="s">
        <v>286</v>
      </c>
      <c r="D5958" s="39" t="s">
        <v>18012</v>
      </c>
      <c r="F5958" s="12" t="str">
        <f t="shared" si="93"/>
        <v>103317</v>
      </c>
    </row>
    <row r="5959" spans="1:6" ht="13.5" x14ac:dyDescent="0.25">
      <c r="A5959" s="41">
        <v>103318</v>
      </c>
      <c r="B5959" s="38" t="s">
        <v>5109</v>
      </c>
      <c r="C5959" s="38" t="s">
        <v>286</v>
      </c>
      <c r="D5959" s="39" t="s">
        <v>18013</v>
      </c>
      <c r="F5959" s="12" t="str">
        <f t="shared" si="93"/>
        <v>103318</v>
      </c>
    </row>
    <row r="5960" spans="1:6" ht="13.5" x14ac:dyDescent="0.25">
      <c r="A5960" s="41">
        <v>103319</v>
      </c>
      <c r="B5960" s="38" t="s">
        <v>5110</v>
      </c>
      <c r="C5960" s="38" t="s">
        <v>286</v>
      </c>
      <c r="D5960" s="39" t="s">
        <v>18014</v>
      </c>
      <c r="F5960" s="12" t="str">
        <f t="shared" si="93"/>
        <v>103319</v>
      </c>
    </row>
    <row r="5961" spans="1:6" ht="13.5" x14ac:dyDescent="0.25">
      <c r="A5961" s="41">
        <v>103320</v>
      </c>
      <c r="B5961" s="38" t="s">
        <v>5111</v>
      </c>
      <c r="C5961" s="38" t="s">
        <v>286</v>
      </c>
      <c r="D5961" s="39" t="s">
        <v>18015</v>
      </c>
      <c r="F5961" s="12" t="str">
        <f t="shared" si="93"/>
        <v>103320</v>
      </c>
    </row>
    <row r="5962" spans="1:6" ht="13.5" x14ac:dyDescent="0.25">
      <c r="A5962" s="41">
        <v>103321</v>
      </c>
      <c r="B5962" s="38" t="s">
        <v>5112</v>
      </c>
      <c r="C5962" s="38" t="s">
        <v>286</v>
      </c>
      <c r="D5962" s="39" t="s">
        <v>18016</v>
      </c>
      <c r="F5962" s="12" t="str">
        <f t="shared" si="93"/>
        <v>103321</v>
      </c>
    </row>
    <row r="5963" spans="1:6" ht="13.5" x14ac:dyDescent="0.25">
      <c r="A5963" s="41">
        <v>103336</v>
      </c>
      <c r="B5963" s="38" t="s">
        <v>5113</v>
      </c>
      <c r="C5963" s="38" t="s">
        <v>286</v>
      </c>
      <c r="D5963" s="39" t="s">
        <v>18017</v>
      </c>
      <c r="F5963" s="12" t="str">
        <f t="shared" si="93"/>
        <v>103336</v>
      </c>
    </row>
    <row r="5964" spans="1:6" ht="13.5" x14ac:dyDescent="0.25">
      <c r="A5964" s="41">
        <v>103337</v>
      </c>
      <c r="B5964" s="38" t="s">
        <v>5114</v>
      </c>
      <c r="C5964" s="38" t="s">
        <v>286</v>
      </c>
      <c r="D5964" s="39" t="s">
        <v>18018</v>
      </c>
      <c r="F5964" s="12" t="str">
        <f t="shared" si="93"/>
        <v>103337</v>
      </c>
    </row>
    <row r="5965" spans="1:6" ht="13.5" x14ac:dyDescent="0.25">
      <c r="A5965" s="41">
        <v>103338</v>
      </c>
      <c r="B5965" s="38" t="s">
        <v>5115</v>
      </c>
      <c r="C5965" s="38" t="s">
        <v>286</v>
      </c>
      <c r="D5965" s="39" t="s">
        <v>18019</v>
      </c>
      <c r="F5965" s="12" t="str">
        <f t="shared" si="93"/>
        <v>103338</v>
      </c>
    </row>
    <row r="5966" spans="1:6" ht="13.5" x14ac:dyDescent="0.25">
      <c r="A5966" s="41">
        <v>103339</v>
      </c>
      <c r="B5966" s="38" t="s">
        <v>5116</v>
      </c>
      <c r="C5966" s="38" t="s">
        <v>286</v>
      </c>
      <c r="D5966" s="39" t="s">
        <v>18020</v>
      </c>
      <c r="F5966" s="12" t="str">
        <f t="shared" si="93"/>
        <v>103339</v>
      </c>
    </row>
    <row r="5967" spans="1:6" ht="13.5" x14ac:dyDescent="0.25">
      <c r="A5967" s="41">
        <v>103340</v>
      </c>
      <c r="B5967" s="38" t="s">
        <v>5117</v>
      </c>
      <c r="C5967" s="38" t="s">
        <v>286</v>
      </c>
      <c r="D5967" s="39" t="s">
        <v>18021</v>
      </c>
      <c r="F5967" s="12" t="str">
        <f t="shared" si="93"/>
        <v>103340</v>
      </c>
    </row>
    <row r="5968" spans="1:6" ht="13.5" x14ac:dyDescent="0.25">
      <c r="A5968" s="41">
        <v>103341</v>
      </c>
      <c r="B5968" s="38" t="s">
        <v>5118</v>
      </c>
      <c r="C5968" s="38" t="s">
        <v>286</v>
      </c>
      <c r="D5968" s="39" t="s">
        <v>18022</v>
      </c>
      <c r="F5968" s="12" t="str">
        <f t="shared" si="93"/>
        <v>103341</v>
      </c>
    </row>
    <row r="5969" spans="1:6" ht="13.5" x14ac:dyDescent="0.25">
      <c r="A5969" s="41">
        <v>103342</v>
      </c>
      <c r="B5969" s="38" t="s">
        <v>5119</v>
      </c>
      <c r="C5969" s="38" t="s">
        <v>286</v>
      </c>
      <c r="D5969" s="39" t="s">
        <v>18023</v>
      </c>
      <c r="F5969" s="12" t="str">
        <f t="shared" si="93"/>
        <v>103342</v>
      </c>
    </row>
    <row r="5970" spans="1:6" ht="13.5" x14ac:dyDescent="0.25">
      <c r="A5970" s="41">
        <v>103343</v>
      </c>
      <c r="B5970" s="38" t="s">
        <v>5120</v>
      </c>
      <c r="C5970" s="38" t="s">
        <v>286</v>
      </c>
      <c r="D5970" s="39" t="s">
        <v>13531</v>
      </c>
      <c r="F5970" s="12" t="str">
        <f t="shared" si="93"/>
        <v>103343</v>
      </c>
    </row>
    <row r="5971" spans="1:6" ht="13.5" x14ac:dyDescent="0.25">
      <c r="A5971" s="41">
        <v>89453</v>
      </c>
      <c r="B5971" s="38" t="s">
        <v>301</v>
      </c>
      <c r="C5971" s="38" t="s">
        <v>286</v>
      </c>
      <c r="D5971" s="39" t="s">
        <v>10964</v>
      </c>
      <c r="F5971" s="12" t="str">
        <f t="shared" si="93"/>
        <v>89453</v>
      </c>
    </row>
    <row r="5972" spans="1:6" ht="13.5" x14ac:dyDescent="0.25">
      <c r="A5972" s="41">
        <v>89455</v>
      </c>
      <c r="B5972" s="38" t="s">
        <v>5122</v>
      </c>
      <c r="C5972" s="38" t="s">
        <v>286</v>
      </c>
      <c r="D5972" s="39" t="s">
        <v>6962</v>
      </c>
      <c r="F5972" s="12" t="str">
        <f t="shared" si="93"/>
        <v>89455</v>
      </c>
    </row>
    <row r="5973" spans="1:6" ht="13.5" x14ac:dyDescent="0.25">
      <c r="A5973" s="41">
        <v>89462</v>
      </c>
      <c r="B5973" s="38" t="s">
        <v>5124</v>
      </c>
      <c r="C5973" s="38" t="s">
        <v>286</v>
      </c>
      <c r="D5973" s="39" t="s">
        <v>18024</v>
      </c>
      <c r="F5973" s="12" t="str">
        <f t="shared" si="93"/>
        <v>89462</v>
      </c>
    </row>
    <row r="5974" spans="1:6" ht="13.5" x14ac:dyDescent="0.25">
      <c r="A5974" s="41">
        <v>89464</v>
      </c>
      <c r="B5974" s="38" t="s">
        <v>5125</v>
      </c>
      <c r="C5974" s="38" t="s">
        <v>286</v>
      </c>
      <c r="D5974" s="39" t="s">
        <v>18025</v>
      </c>
      <c r="F5974" s="12" t="str">
        <f t="shared" si="93"/>
        <v>89464</v>
      </c>
    </row>
    <row r="5975" spans="1:6" ht="13.5" x14ac:dyDescent="0.25">
      <c r="A5975" s="41">
        <v>89470</v>
      </c>
      <c r="B5975" s="38" t="s">
        <v>5126</v>
      </c>
      <c r="C5975" s="38" t="s">
        <v>286</v>
      </c>
      <c r="D5975" s="39" t="s">
        <v>11496</v>
      </c>
      <c r="F5975" s="12" t="str">
        <f t="shared" si="93"/>
        <v>89470</v>
      </c>
    </row>
    <row r="5976" spans="1:6" ht="13.5" x14ac:dyDescent="0.25">
      <c r="A5976" s="41">
        <v>89472</v>
      </c>
      <c r="B5976" s="38" t="s">
        <v>5127</v>
      </c>
      <c r="C5976" s="38" t="s">
        <v>286</v>
      </c>
      <c r="D5976" s="39" t="s">
        <v>18026</v>
      </c>
      <c r="F5976" s="12" t="str">
        <f t="shared" si="93"/>
        <v>89472</v>
      </c>
    </row>
    <row r="5977" spans="1:6" ht="13.5" x14ac:dyDescent="0.25">
      <c r="A5977" s="41">
        <v>89478</v>
      </c>
      <c r="B5977" s="38" t="s">
        <v>5128</v>
      </c>
      <c r="C5977" s="38" t="s">
        <v>286</v>
      </c>
      <c r="D5977" s="39" t="s">
        <v>18027</v>
      </c>
      <c r="F5977" s="12" t="str">
        <f t="shared" si="93"/>
        <v>89478</v>
      </c>
    </row>
    <row r="5978" spans="1:6" ht="13.5" x14ac:dyDescent="0.25">
      <c r="A5978" s="41">
        <v>89480</v>
      </c>
      <c r="B5978" s="38" t="s">
        <v>5129</v>
      </c>
      <c r="C5978" s="38" t="s">
        <v>286</v>
      </c>
      <c r="D5978" s="39" t="s">
        <v>13461</v>
      </c>
      <c r="F5978" s="12" t="str">
        <f t="shared" si="93"/>
        <v>89480</v>
      </c>
    </row>
    <row r="5979" spans="1:6" ht="13.5" x14ac:dyDescent="0.25">
      <c r="A5979" s="41">
        <v>101161</v>
      </c>
      <c r="B5979" s="38" t="s">
        <v>5130</v>
      </c>
      <c r="C5979" s="38" t="s">
        <v>286</v>
      </c>
      <c r="D5979" s="39" t="s">
        <v>18028</v>
      </c>
      <c r="F5979" s="12" t="str">
        <f t="shared" si="93"/>
        <v>101161</v>
      </c>
    </row>
    <row r="5980" spans="1:6" ht="13.5" x14ac:dyDescent="0.25">
      <c r="A5980" s="41">
        <v>101163</v>
      </c>
      <c r="B5980" s="38" t="s">
        <v>5131</v>
      </c>
      <c r="C5980" s="38" t="s">
        <v>286</v>
      </c>
      <c r="D5980" s="39" t="s">
        <v>18029</v>
      </c>
      <c r="F5980" s="12" t="str">
        <f t="shared" si="93"/>
        <v>101163</v>
      </c>
    </row>
    <row r="5981" spans="1:6" ht="13.5" x14ac:dyDescent="0.25">
      <c r="A5981" s="41">
        <v>101164</v>
      </c>
      <c r="B5981" s="38" t="s">
        <v>5132</v>
      </c>
      <c r="C5981" s="38" t="s">
        <v>286</v>
      </c>
      <c r="D5981" s="39" t="s">
        <v>18030</v>
      </c>
      <c r="F5981" s="12" t="str">
        <f t="shared" si="93"/>
        <v>101164</v>
      </c>
    </row>
    <row r="5982" spans="1:6" ht="13.5" x14ac:dyDescent="0.25">
      <c r="A5982" s="41">
        <v>96358</v>
      </c>
      <c r="B5982" s="38" t="s">
        <v>5133</v>
      </c>
      <c r="C5982" s="38" t="s">
        <v>286</v>
      </c>
      <c r="D5982" s="39" t="s">
        <v>18031</v>
      </c>
      <c r="F5982" s="12" t="str">
        <f t="shared" si="93"/>
        <v>96358</v>
      </c>
    </row>
    <row r="5983" spans="1:6" ht="13.5" x14ac:dyDescent="0.25">
      <c r="A5983" s="41">
        <v>96359</v>
      </c>
      <c r="B5983" s="38" t="s">
        <v>5134</v>
      </c>
      <c r="C5983" s="38" t="s">
        <v>286</v>
      </c>
      <c r="D5983" s="39" t="s">
        <v>18032</v>
      </c>
      <c r="F5983" s="12" t="str">
        <f t="shared" si="93"/>
        <v>96359</v>
      </c>
    </row>
    <row r="5984" spans="1:6" ht="13.5" x14ac:dyDescent="0.25">
      <c r="A5984" s="41">
        <v>96360</v>
      </c>
      <c r="B5984" s="38" t="s">
        <v>5135</v>
      </c>
      <c r="C5984" s="38" t="s">
        <v>286</v>
      </c>
      <c r="D5984" s="39" t="s">
        <v>18033</v>
      </c>
      <c r="F5984" s="12" t="str">
        <f t="shared" si="93"/>
        <v>96360</v>
      </c>
    </row>
    <row r="5985" spans="1:6" ht="13.5" x14ac:dyDescent="0.25">
      <c r="A5985" s="41">
        <v>96361</v>
      </c>
      <c r="B5985" s="38" t="s">
        <v>5136</v>
      </c>
      <c r="C5985" s="38" t="s">
        <v>286</v>
      </c>
      <c r="D5985" s="39" t="s">
        <v>18034</v>
      </c>
      <c r="F5985" s="12" t="str">
        <f t="shared" si="93"/>
        <v>96361</v>
      </c>
    </row>
    <row r="5986" spans="1:6" ht="13.5" x14ac:dyDescent="0.25">
      <c r="A5986" s="41">
        <v>96362</v>
      </c>
      <c r="B5986" s="38" t="s">
        <v>5137</v>
      </c>
      <c r="C5986" s="38" t="s">
        <v>286</v>
      </c>
      <c r="D5986" s="39" t="s">
        <v>18035</v>
      </c>
      <c r="F5986" s="12" t="str">
        <f t="shared" si="93"/>
        <v>96362</v>
      </c>
    </row>
    <row r="5987" spans="1:6" ht="13.5" x14ac:dyDescent="0.25">
      <c r="A5987" s="41">
        <v>96363</v>
      </c>
      <c r="B5987" s="38" t="s">
        <v>5138</v>
      </c>
      <c r="C5987" s="38" t="s">
        <v>286</v>
      </c>
      <c r="D5987" s="39" t="s">
        <v>18036</v>
      </c>
      <c r="F5987" s="12" t="str">
        <f t="shared" si="93"/>
        <v>96363</v>
      </c>
    </row>
    <row r="5988" spans="1:6" ht="13.5" x14ac:dyDescent="0.25">
      <c r="A5988" s="41">
        <v>96364</v>
      </c>
      <c r="B5988" s="38" t="s">
        <v>5139</v>
      </c>
      <c r="C5988" s="38" t="s">
        <v>286</v>
      </c>
      <c r="D5988" s="39" t="s">
        <v>18037</v>
      </c>
      <c r="F5988" s="12" t="str">
        <f t="shared" si="93"/>
        <v>96364</v>
      </c>
    </row>
    <row r="5989" spans="1:6" ht="13.5" x14ac:dyDescent="0.25">
      <c r="A5989" s="41">
        <v>96365</v>
      </c>
      <c r="B5989" s="38" t="s">
        <v>5140</v>
      </c>
      <c r="C5989" s="38" t="s">
        <v>286</v>
      </c>
      <c r="D5989" s="39" t="s">
        <v>18038</v>
      </c>
      <c r="F5989" s="12" t="str">
        <f t="shared" si="93"/>
        <v>96365</v>
      </c>
    </row>
    <row r="5990" spans="1:6" ht="13.5" x14ac:dyDescent="0.25">
      <c r="A5990" s="41">
        <v>96366</v>
      </c>
      <c r="B5990" s="38" t="s">
        <v>5141</v>
      </c>
      <c r="C5990" s="38" t="s">
        <v>286</v>
      </c>
      <c r="D5990" s="39" t="s">
        <v>18039</v>
      </c>
      <c r="F5990" s="12" t="str">
        <f t="shared" si="93"/>
        <v>96366</v>
      </c>
    </row>
    <row r="5991" spans="1:6" ht="13.5" x14ac:dyDescent="0.25">
      <c r="A5991" s="41">
        <v>96367</v>
      </c>
      <c r="B5991" s="38" t="s">
        <v>5142</v>
      </c>
      <c r="C5991" s="38" t="s">
        <v>286</v>
      </c>
      <c r="D5991" s="39" t="s">
        <v>18040</v>
      </c>
      <c r="F5991" s="12" t="str">
        <f t="shared" si="93"/>
        <v>96367</v>
      </c>
    </row>
    <row r="5992" spans="1:6" ht="13.5" x14ac:dyDescent="0.25">
      <c r="A5992" s="41">
        <v>96368</v>
      </c>
      <c r="B5992" s="38" t="s">
        <v>5143</v>
      </c>
      <c r="C5992" s="38" t="s">
        <v>286</v>
      </c>
      <c r="D5992" s="39" t="s">
        <v>18041</v>
      </c>
      <c r="F5992" s="12" t="str">
        <f t="shared" si="93"/>
        <v>96368</v>
      </c>
    </row>
    <row r="5993" spans="1:6" ht="13.5" x14ac:dyDescent="0.25">
      <c r="A5993" s="41">
        <v>96369</v>
      </c>
      <c r="B5993" s="38" t="s">
        <v>5144</v>
      </c>
      <c r="C5993" s="38" t="s">
        <v>286</v>
      </c>
      <c r="D5993" s="39" t="s">
        <v>18042</v>
      </c>
      <c r="F5993" s="12" t="str">
        <f t="shared" si="93"/>
        <v>96369</v>
      </c>
    </row>
    <row r="5994" spans="1:6" ht="13.5" x14ac:dyDescent="0.25">
      <c r="A5994" s="41">
        <v>96370</v>
      </c>
      <c r="B5994" s="38" t="s">
        <v>5145</v>
      </c>
      <c r="C5994" s="38" t="s">
        <v>286</v>
      </c>
      <c r="D5994" s="39" t="s">
        <v>18043</v>
      </c>
      <c r="F5994" s="12" t="str">
        <f t="shared" si="93"/>
        <v>96370</v>
      </c>
    </row>
    <row r="5995" spans="1:6" ht="13.5" x14ac:dyDescent="0.25">
      <c r="A5995" s="41">
        <v>96371</v>
      </c>
      <c r="B5995" s="38" t="s">
        <v>5146</v>
      </c>
      <c r="C5995" s="38" t="s">
        <v>286</v>
      </c>
      <c r="D5995" s="39" t="s">
        <v>18044</v>
      </c>
      <c r="F5995" s="12" t="str">
        <f t="shared" si="93"/>
        <v>96371</v>
      </c>
    </row>
    <row r="5996" spans="1:6" ht="13.5" x14ac:dyDescent="0.25">
      <c r="A5996" s="41">
        <v>96373</v>
      </c>
      <c r="B5996" s="38" t="s">
        <v>5147</v>
      </c>
      <c r="C5996" s="38" t="s">
        <v>84</v>
      </c>
      <c r="D5996" s="39" t="s">
        <v>10221</v>
      </c>
      <c r="F5996" s="12" t="str">
        <f t="shared" si="93"/>
        <v>96373</v>
      </c>
    </row>
    <row r="5997" spans="1:6" ht="13.5" x14ac:dyDescent="0.25">
      <c r="A5997" s="41">
        <v>96374</v>
      </c>
      <c r="B5997" s="38" t="s">
        <v>5148</v>
      </c>
      <c r="C5997" s="38" t="s">
        <v>84</v>
      </c>
      <c r="D5997" s="39" t="s">
        <v>16536</v>
      </c>
      <c r="F5997" s="12" t="str">
        <f t="shared" si="93"/>
        <v>96374</v>
      </c>
    </row>
    <row r="5998" spans="1:6" ht="13.5" x14ac:dyDescent="0.25">
      <c r="A5998" s="41">
        <v>102235</v>
      </c>
      <c r="B5998" s="38" t="s">
        <v>5149</v>
      </c>
      <c r="C5998" s="38" t="s">
        <v>286</v>
      </c>
      <c r="D5998" s="39" t="s">
        <v>18045</v>
      </c>
      <c r="F5998" s="12" t="str">
        <f t="shared" si="93"/>
        <v>102235</v>
      </c>
    </row>
    <row r="5999" spans="1:6" ht="13.5" x14ac:dyDescent="0.25">
      <c r="A5999" s="41">
        <v>102253</v>
      </c>
      <c r="B5999" s="38" t="s">
        <v>5150</v>
      </c>
      <c r="C5999" s="38" t="s">
        <v>286</v>
      </c>
      <c r="D5999" s="39" t="s">
        <v>18046</v>
      </c>
      <c r="F5999" s="12" t="str">
        <f t="shared" si="93"/>
        <v>102253</v>
      </c>
    </row>
    <row r="6000" spans="1:6" ht="13.5" x14ac:dyDescent="0.25">
      <c r="A6000" s="41">
        <v>102254</v>
      </c>
      <c r="B6000" s="38" t="s">
        <v>5151</v>
      </c>
      <c r="C6000" s="38" t="s">
        <v>286</v>
      </c>
      <c r="D6000" s="39" t="s">
        <v>18047</v>
      </c>
      <c r="F6000" s="12" t="str">
        <f t="shared" si="93"/>
        <v>102254</v>
      </c>
    </row>
    <row r="6001" spans="1:6" ht="13.5" x14ac:dyDescent="0.25">
      <c r="A6001" s="41">
        <v>102255</v>
      </c>
      <c r="B6001" s="38" t="s">
        <v>5152</v>
      </c>
      <c r="C6001" s="38" t="s">
        <v>286</v>
      </c>
      <c r="D6001" s="39" t="s">
        <v>18048</v>
      </c>
      <c r="F6001" s="12" t="str">
        <f t="shared" si="93"/>
        <v>102255</v>
      </c>
    </row>
    <row r="6002" spans="1:6" ht="13.5" x14ac:dyDescent="0.25">
      <c r="A6002" s="41">
        <v>102256</v>
      </c>
      <c r="B6002" s="38" t="s">
        <v>5153</v>
      </c>
      <c r="C6002" s="38" t="s">
        <v>286</v>
      </c>
      <c r="D6002" s="39" t="s">
        <v>18049</v>
      </c>
      <c r="F6002" s="12" t="str">
        <f t="shared" si="93"/>
        <v>102256</v>
      </c>
    </row>
    <row r="6003" spans="1:6" ht="13.5" x14ac:dyDescent="0.25">
      <c r="A6003" s="41">
        <v>102257</v>
      </c>
      <c r="B6003" s="38" t="s">
        <v>5154</v>
      </c>
      <c r="C6003" s="38" t="s">
        <v>286</v>
      </c>
      <c r="D6003" s="39" t="s">
        <v>18050</v>
      </c>
      <c r="F6003" s="12" t="str">
        <f t="shared" si="93"/>
        <v>102257</v>
      </c>
    </row>
    <row r="6004" spans="1:6" ht="13.5" x14ac:dyDescent="0.25">
      <c r="A6004" s="41">
        <v>102258</v>
      </c>
      <c r="B6004" s="38" t="s">
        <v>5155</v>
      </c>
      <c r="C6004" s="38" t="s">
        <v>286</v>
      </c>
      <c r="D6004" s="39" t="s">
        <v>18051</v>
      </c>
      <c r="F6004" s="12" t="str">
        <f t="shared" si="93"/>
        <v>102258</v>
      </c>
    </row>
    <row r="6005" spans="1:6" ht="13.5" x14ac:dyDescent="0.25">
      <c r="A6005" s="41">
        <v>104718</v>
      </c>
      <c r="B6005" s="38" t="s">
        <v>5156</v>
      </c>
      <c r="C6005" s="38" t="s">
        <v>286</v>
      </c>
      <c r="D6005" s="39" t="s">
        <v>18052</v>
      </c>
      <c r="F6005" s="12" t="str">
        <f t="shared" si="93"/>
        <v>104718</v>
      </c>
    </row>
    <row r="6006" spans="1:6" ht="13.5" x14ac:dyDescent="0.25">
      <c r="A6006" s="41">
        <v>104719</v>
      </c>
      <c r="B6006" s="38" t="s">
        <v>5157</v>
      </c>
      <c r="C6006" s="38" t="s">
        <v>286</v>
      </c>
      <c r="D6006" s="39" t="s">
        <v>18053</v>
      </c>
      <c r="F6006" s="12" t="str">
        <f t="shared" si="93"/>
        <v>104719</v>
      </c>
    </row>
    <row r="6007" spans="1:6" ht="13.5" x14ac:dyDescent="0.25">
      <c r="A6007" s="41">
        <v>104720</v>
      </c>
      <c r="B6007" s="38" t="s">
        <v>5158</v>
      </c>
      <c r="C6007" s="38" t="s">
        <v>286</v>
      </c>
      <c r="D6007" s="39" t="s">
        <v>18054</v>
      </c>
      <c r="F6007" s="12" t="str">
        <f t="shared" si="93"/>
        <v>104720</v>
      </c>
    </row>
    <row r="6008" spans="1:6" ht="13.5" x14ac:dyDescent="0.25">
      <c r="A6008" s="41">
        <v>104721</v>
      </c>
      <c r="B6008" s="38" t="s">
        <v>5159</v>
      </c>
      <c r="C6008" s="38" t="s">
        <v>286</v>
      </c>
      <c r="D6008" s="39" t="s">
        <v>18055</v>
      </c>
      <c r="F6008" s="12" t="str">
        <f t="shared" si="93"/>
        <v>104721</v>
      </c>
    </row>
    <row r="6009" spans="1:6" ht="13.5" x14ac:dyDescent="0.25">
      <c r="A6009" s="41">
        <v>104722</v>
      </c>
      <c r="B6009" s="38" t="s">
        <v>5160</v>
      </c>
      <c r="C6009" s="38" t="s">
        <v>286</v>
      </c>
      <c r="D6009" s="39" t="s">
        <v>18056</v>
      </c>
      <c r="F6009" s="12" t="str">
        <f t="shared" si="93"/>
        <v>104722</v>
      </c>
    </row>
    <row r="6010" spans="1:6" ht="13.5" x14ac:dyDescent="0.25">
      <c r="A6010" s="41">
        <v>104723</v>
      </c>
      <c r="B6010" s="38" t="s">
        <v>5161</v>
      </c>
      <c r="C6010" s="38" t="s">
        <v>286</v>
      </c>
      <c r="D6010" s="39" t="s">
        <v>18057</v>
      </c>
      <c r="F6010" s="12" t="str">
        <f t="shared" si="93"/>
        <v>104723</v>
      </c>
    </row>
    <row r="6011" spans="1:6" ht="13.5" x14ac:dyDescent="0.25">
      <c r="A6011" s="41">
        <v>104724</v>
      </c>
      <c r="B6011" s="38" t="s">
        <v>5162</v>
      </c>
      <c r="C6011" s="38" t="s">
        <v>286</v>
      </c>
      <c r="D6011" s="39" t="s">
        <v>18058</v>
      </c>
      <c r="F6011" s="12" t="str">
        <f t="shared" si="93"/>
        <v>104724</v>
      </c>
    </row>
    <row r="6012" spans="1:6" ht="13.5" x14ac:dyDescent="0.25">
      <c r="A6012" s="41">
        <v>101154</v>
      </c>
      <c r="B6012" s="38" t="s">
        <v>5163</v>
      </c>
      <c r="C6012" s="38" t="s">
        <v>286</v>
      </c>
      <c r="D6012" s="39" t="s">
        <v>18059</v>
      </c>
      <c r="F6012" s="12" t="str">
        <f t="shared" si="93"/>
        <v>101154</v>
      </c>
    </row>
    <row r="6013" spans="1:6" ht="13.5" x14ac:dyDescent="0.25">
      <c r="A6013" s="41">
        <v>101155</v>
      </c>
      <c r="B6013" s="38" t="s">
        <v>5164</v>
      </c>
      <c r="C6013" s="38" t="s">
        <v>286</v>
      </c>
      <c r="D6013" s="39" t="s">
        <v>9523</v>
      </c>
      <c r="F6013" s="12" t="str">
        <f t="shared" si="93"/>
        <v>101155</v>
      </c>
    </row>
    <row r="6014" spans="1:6" ht="13.5" x14ac:dyDescent="0.25">
      <c r="A6014" s="41">
        <v>101156</v>
      </c>
      <c r="B6014" s="38" t="s">
        <v>5165</v>
      </c>
      <c r="C6014" s="38" t="s">
        <v>286</v>
      </c>
      <c r="D6014" s="39" t="s">
        <v>18060</v>
      </c>
      <c r="F6014" s="12" t="str">
        <f t="shared" si="93"/>
        <v>101156</v>
      </c>
    </row>
    <row r="6015" spans="1:6" ht="13.5" x14ac:dyDescent="0.25">
      <c r="A6015" s="41">
        <v>101814</v>
      </c>
      <c r="B6015" s="38" t="s">
        <v>5166</v>
      </c>
      <c r="C6015" s="38" t="s">
        <v>286</v>
      </c>
      <c r="D6015" s="39" t="s">
        <v>18061</v>
      </c>
      <c r="F6015" s="12" t="str">
        <f t="shared" si="93"/>
        <v>101814</v>
      </c>
    </row>
    <row r="6016" spans="1:6" ht="13.5" x14ac:dyDescent="0.25">
      <c r="A6016" s="41">
        <v>101816</v>
      </c>
      <c r="B6016" s="38" t="s">
        <v>5167</v>
      </c>
      <c r="C6016" s="38" t="s">
        <v>286</v>
      </c>
      <c r="D6016" s="39" t="s">
        <v>18062</v>
      </c>
      <c r="F6016" s="12" t="str">
        <f t="shared" si="93"/>
        <v>101816</v>
      </c>
    </row>
    <row r="6017" spans="1:6" ht="13.5" x14ac:dyDescent="0.25">
      <c r="A6017" s="41">
        <v>101817</v>
      </c>
      <c r="B6017" s="38" t="s">
        <v>5168</v>
      </c>
      <c r="C6017" s="38" t="s">
        <v>286</v>
      </c>
      <c r="D6017" s="39" t="s">
        <v>18063</v>
      </c>
      <c r="F6017" s="12" t="str">
        <f t="shared" si="93"/>
        <v>101817</v>
      </c>
    </row>
    <row r="6018" spans="1:6" ht="13.5" x14ac:dyDescent="0.25">
      <c r="A6018" s="41">
        <v>101819</v>
      </c>
      <c r="B6018" s="38" t="s">
        <v>5169</v>
      </c>
      <c r="C6018" s="38" t="s">
        <v>286</v>
      </c>
      <c r="D6018" s="39" t="s">
        <v>14280</v>
      </c>
      <c r="F6018" s="12" t="str">
        <f t="shared" si="93"/>
        <v>101819</v>
      </c>
    </row>
    <row r="6019" spans="1:6" ht="13.5" x14ac:dyDescent="0.25">
      <c r="A6019" s="41">
        <v>101820</v>
      </c>
      <c r="B6019" s="38" t="s">
        <v>5170</v>
      </c>
      <c r="C6019" s="38" t="s">
        <v>286</v>
      </c>
      <c r="D6019" s="39" t="s">
        <v>6660</v>
      </c>
      <c r="F6019" s="12" t="str">
        <f t="shared" si="93"/>
        <v>101820</v>
      </c>
    </row>
    <row r="6020" spans="1:6" ht="13.5" x14ac:dyDescent="0.25">
      <c r="A6020" s="41">
        <v>101822</v>
      </c>
      <c r="B6020" s="38" t="s">
        <v>5172</v>
      </c>
      <c r="C6020" s="38" t="s">
        <v>118</v>
      </c>
      <c r="D6020" s="39" t="s">
        <v>18064</v>
      </c>
      <c r="F6020" s="12" t="str">
        <f t="shared" ref="F6020:F6083" si="94">CLEAN(A6020)</f>
        <v>101822</v>
      </c>
    </row>
    <row r="6021" spans="1:6" ht="13.5" x14ac:dyDescent="0.25">
      <c r="A6021" s="41">
        <v>101823</v>
      </c>
      <c r="B6021" s="38" t="s">
        <v>5173</v>
      </c>
      <c r="C6021" s="38" t="s">
        <v>118</v>
      </c>
      <c r="D6021" s="39" t="s">
        <v>18065</v>
      </c>
      <c r="F6021" s="12" t="str">
        <f t="shared" si="94"/>
        <v>101823</v>
      </c>
    </row>
    <row r="6022" spans="1:6" ht="13.5" x14ac:dyDescent="0.25">
      <c r="A6022" s="41">
        <v>101824</v>
      </c>
      <c r="B6022" s="38" t="s">
        <v>5174</v>
      </c>
      <c r="C6022" s="38" t="s">
        <v>118</v>
      </c>
      <c r="D6022" s="39" t="s">
        <v>18066</v>
      </c>
      <c r="F6022" s="12" t="str">
        <f t="shared" si="94"/>
        <v>101824</v>
      </c>
    </row>
    <row r="6023" spans="1:6" ht="13.5" x14ac:dyDescent="0.25">
      <c r="A6023" s="41">
        <v>101825</v>
      </c>
      <c r="B6023" s="38" t="s">
        <v>5175</v>
      </c>
      <c r="C6023" s="38" t="s">
        <v>118</v>
      </c>
      <c r="D6023" s="39" t="s">
        <v>18067</v>
      </c>
      <c r="F6023" s="12" t="str">
        <f t="shared" si="94"/>
        <v>101825</v>
      </c>
    </row>
    <row r="6024" spans="1:6" ht="13.5" x14ac:dyDescent="0.25">
      <c r="A6024" s="41">
        <v>101826</v>
      </c>
      <c r="B6024" s="38" t="s">
        <v>5176</v>
      </c>
      <c r="C6024" s="38" t="s">
        <v>118</v>
      </c>
      <c r="D6024" s="39" t="s">
        <v>18068</v>
      </c>
      <c r="F6024" s="12" t="str">
        <f t="shared" si="94"/>
        <v>101826</v>
      </c>
    </row>
    <row r="6025" spans="1:6" ht="13.5" x14ac:dyDescent="0.25">
      <c r="A6025" s="41">
        <v>101827</v>
      </c>
      <c r="B6025" s="38" t="s">
        <v>5177</v>
      </c>
      <c r="C6025" s="38" t="s">
        <v>118</v>
      </c>
      <c r="D6025" s="39" t="s">
        <v>15275</v>
      </c>
      <c r="F6025" s="12" t="str">
        <f t="shared" si="94"/>
        <v>101827</v>
      </c>
    </row>
    <row r="6026" spans="1:6" ht="13.5" x14ac:dyDescent="0.25">
      <c r="A6026" s="41">
        <v>101828</v>
      </c>
      <c r="B6026" s="38" t="s">
        <v>5178</v>
      </c>
      <c r="C6026" s="38" t="s">
        <v>118</v>
      </c>
      <c r="D6026" s="39" t="s">
        <v>18069</v>
      </c>
      <c r="F6026" s="12" t="str">
        <f t="shared" si="94"/>
        <v>101828</v>
      </c>
    </row>
    <row r="6027" spans="1:6" ht="13.5" x14ac:dyDescent="0.25">
      <c r="A6027" s="41">
        <v>101829</v>
      </c>
      <c r="B6027" s="38" t="s">
        <v>5179</v>
      </c>
      <c r="C6027" s="38" t="s">
        <v>118</v>
      </c>
      <c r="D6027" s="39" t="s">
        <v>18070</v>
      </c>
      <c r="F6027" s="12" t="str">
        <f t="shared" si="94"/>
        <v>101829</v>
      </c>
    </row>
    <row r="6028" spans="1:6" ht="13.5" x14ac:dyDescent="0.25">
      <c r="A6028" s="41">
        <v>101830</v>
      </c>
      <c r="B6028" s="38" t="s">
        <v>5180</v>
      </c>
      <c r="C6028" s="38" t="s">
        <v>118</v>
      </c>
      <c r="D6028" s="39" t="s">
        <v>18071</v>
      </c>
      <c r="F6028" s="12" t="str">
        <f t="shared" si="94"/>
        <v>101830</v>
      </c>
    </row>
    <row r="6029" spans="1:6" ht="13.5" x14ac:dyDescent="0.25">
      <c r="A6029" s="41">
        <v>101831</v>
      </c>
      <c r="B6029" s="38" t="s">
        <v>5181</v>
      </c>
      <c r="C6029" s="38" t="s">
        <v>118</v>
      </c>
      <c r="D6029" s="39" t="s">
        <v>18072</v>
      </c>
      <c r="F6029" s="12" t="str">
        <f t="shared" si="94"/>
        <v>101831</v>
      </c>
    </row>
    <row r="6030" spans="1:6" ht="13.5" x14ac:dyDescent="0.25">
      <c r="A6030" s="41">
        <v>101832</v>
      </c>
      <c r="B6030" s="38" t="s">
        <v>5182</v>
      </c>
      <c r="C6030" s="38" t="s">
        <v>118</v>
      </c>
      <c r="D6030" s="39" t="s">
        <v>18073</v>
      </c>
      <c r="F6030" s="12" t="str">
        <f t="shared" si="94"/>
        <v>101832</v>
      </c>
    </row>
    <row r="6031" spans="1:6" ht="13.5" x14ac:dyDescent="0.25">
      <c r="A6031" s="41">
        <v>101833</v>
      </c>
      <c r="B6031" s="38" t="s">
        <v>5183</v>
      </c>
      <c r="C6031" s="38" t="s">
        <v>118</v>
      </c>
      <c r="D6031" s="39" t="s">
        <v>18074</v>
      </c>
      <c r="F6031" s="12" t="str">
        <f t="shared" si="94"/>
        <v>101833</v>
      </c>
    </row>
    <row r="6032" spans="1:6" ht="13.5" x14ac:dyDescent="0.25">
      <c r="A6032" s="41">
        <v>101834</v>
      </c>
      <c r="B6032" s="38" t="s">
        <v>5184</v>
      </c>
      <c r="C6032" s="38" t="s">
        <v>118</v>
      </c>
      <c r="D6032" s="39" t="s">
        <v>18075</v>
      </c>
      <c r="F6032" s="12" t="str">
        <f t="shared" si="94"/>
        <v>101834</v>
      </c>
    </row>
    <row r="6033" spans="1:6" ht="13.5" x14ac:dyDescent="0.25">
      <c r="A6033" s="41">
        <v>101835</v>
      </c>
      <c r="B6033" s="38" t="s">
        <v>5185</v>
      </c>
      <c r="C6033" s="38" t="s">
        <v>118</v>
      </c>
      <c r="D6033" s="39" t="s">
        <v>18076</v>
      </c>
      <c r="F6033" s="12" t="str">
        <f t="shared" si="94"/>
        <v>101835</v>
      </c>
    </row>
    <row r="6034" spans="1:6" ht="13.5" x14ac:dyDescent="0.25">
      <c r="A6034" s="41">
        <v>101836</v>
      </c>
      <c r="B6034" s="38" t="s">
        <v>5187</v>
      </c>
      <c r="C6034" s="38" t="s">
        <v>118</v>
      </c>
      <c r="D6034" s="39" t="s">
        <v>17445</v>
      </c>
      <c r="F6034" s="12" t="str">
        <f t="shared" si="94"/>
        <v>101836</v>
      </c>
    </row>
    <row r="6035" spans="1:6" ht="13.5" x14ac:dyDescent="0.25">
      <c r="A6035" s="41">
        <v>101837</v>
      </c>
      <c r="B6035" s="38" t="s">
        <v>5188</v>
      </c>
      <c r="C6035" s="38" t="s">
        <v>118</v>
      </c>
      <c r="D6035" s="39" t="s">
        <v>7643</v>
      </c>
      <c r="F6035" s="12" t="str">
        <f t="shared" si="94"/>
        <v>101837</v>
      </c>
    </row>
    <row r="6036" spans="1:6" ht="13.5" x14ac:dyDescent="0.25">
      <c r="A6036" s="41">
        <v>101838</v>
      </c>
      <c r="B6036" s="38" t="s">
        <v>5189</v>
      </c>
      <c r="C6036" s="38" t="s">
        <v>118</v>
      </c>
      <c r="D6036" s="39" t="s">
        <v>18077</v>
      </c>
      <c r="F6036" s="12" t="str">
        <f t="shared" si="94"/>
        <v>101838</v>
      </c>
    </row>
    <row r="6037" spans="1:6" ht="13.5" x14ac:dyDescent="0.25">
      <c r="A6037" s="41">
        <v>101839</v>
      </c>
      <c r="B6037" s="38" t="s">
        <v>5190</v>
      </c>
      <c r="C6037" s="38" t="s">
        <v>118</v>
      </c>
      <c r="D6037" s="39" t="s">
        <v>18078</v>
      </c>
      <c r="F6037" s="12" t="str">
        <f t="shared" si="94"/>
        <v>101839</v>
      </c>
    </row>
    <row r="6038" spans="1:6" ht="13.5" x14ac:dyDescent="0.25">
      <c r="A6038" s="41">
        <v>101840</v>
      </c>
      <c r="B6038" s="38" t="s">
        <v>5191</v>
      </c>
      <c r="C6038" s="38" t="s">
        <v>118</v>
      </c>
      <c r="D6038" s="39" t="s">
        <v>7044</v>
      </c>
      <c r="F6038" s="12" t="str">
        <f t="shared" si="94"/>
        <v>101840</v>
      </c>
    </row>
    <row r="6039" spans="1:6" ht="13.5" x14ac:dyDescent="0.25">
      <c r="A6039" s="41">
        <v>101841</v>
      </c>
      <c r="B6039" s="38" t="s">
        <v>5192</v>
      </c>
      <c r="C6039" s="38" t="s">
        <v>118</v>
      </c>
      <c r="D6039" s="39" t="s">
        <v>13337</v>
      </c>
      <c r="F6039" s="12" t="str">
        <f t="shared" si="94"/>
        <v>101841</v>
      </c>
    </row>
    <row r="6040" spans="1:6" ht="13.5" x14ac:dyDescent="0.25">
      <c r="A6040" s="41">
        <v>101842</v>
      </c>
      <c r="B6040" s="38" t="s">
        <v>5193</v>
      </c>
      <c r="C6040" s="38" t="s">
        <v>118</v>
      </c>
      <c r="D6040" s="39" t="s">
        <v>18079</v>
      </c>
      <c r="F6040" s="12" t="str">
        <f t="shared" si="94"/>
        <v>101842</v>
      </c>
    </row>
    <row r="6041" spans="1:6" ht="13.5" x14ac:dyDescent="0.25">
      <c r="A6041" s="41">
        <v>101843</v>
      </c>
      <c r="B6041" s="38" t="s">
        <v>5194</v>
      </c>
      <c r="C6041" s="38" t="s">
        <v>118</v>
      </c>
      <c r="D6041" s="39" t="s">
        <v>18080</v>
      </c>
      <c r="F6041" s="12" t="str">
        <f t="shared" si="94"/>
        <v>101843</v>
      </c>
    </row>
    <row r="6042" spans="1:6" ht="13.5" x14ac:dyDescent="0.25">
      <c r="A6042" s="41">
        <v>101844</v>
      </c>
      <c r="B6042" s="38" t="s">
        <v>5195</v>
      </c>
      <c r="C6042" s="38" t="s">
        <v>118</v>
      </c>
      <c r="D6042" s="39" t="s">
        <v>18081</v>
      </c>
      <c r="F6042" s="12" t="str">
        <f t="shared" si="94"/>
        <v>101844</v>
      </c>
    </row>
    <row r="6043" spans="1:6" ht="13.5" x14ac:dyDescent="0.25">
      <c r="A6043" s="41">
        <v>101845</v>
      </c>
      <c r="B6043" s="38" t="s">
        <v>5196</v>
      </c>
      <c r="C6043" s="38" t="s">
        <v>118</v>
      </c>
      <c r="D6043" s="39" t="s">
        <v>18082</v>
      </c>
      <c r="F6043" s="12" t="str">
        <f t="shared" si="94"/>
        <v>101845</v>
      </c>
    </row>
    <row r="6044" spans="1:6" ht="13.5" x14ac:dyDescent="0.25">
      <c r="A6044" s="41">
        <v>101846</v>
      </c>
      <c r="B6044" s="38" t="s">
        <v>5197</v>
      </c>
      <c r="C6044" s="38" t="s">
        <v>118</v>
      </c>
      <c r="D6044" s="39" t="s">
        <v>18083</v>
      </c>
      <c r="F6044" s="12" t="str">
        <f t="shared" si="94"/>
        <v>101846</v>
      </c>
    </row>
    <row r="6045" spans="1:6" ht="13.5" x14ac:dyDescent="0.25">
      <c r="A6045" s="41">
        <v>101847</v>
      </c>
      <c r="B6045" s="38" t="s">
        <v>5198</v>
      </c>
      <c r="C6045" s="38" t="s">
        <v>118</v>
      </c>
      <c r="D6045" s="39" t="s">
        <v>18084</v>
      </c>
      <c r="F6045" s="12" t="str">
        <f t="shared" si="94"/>
        <v>101847</v>
      </c>
    </row>
    <row r="6046" spans="1:6" ht="13.5" x14ac:dyDescent="0.25">
      <c r="A6046" s="41">
        <v>101848</v>
      </c>
      <c r="B6046" s="38" t="s">
        <v>5199</v>
      </c>
      <c r="C6046" s="38" t="s">
        <v>118</v>
      </c>
      <c r="D6046" s="39" t="s">
        <v>18085</v>
      </c>
      <c r="F6046" s="12" t="str">
        <f t="shared" si="94"/>
        <v>101848</v>
      </c>
    </row>
    <row r="6047" spans="1:6" ht="13.5" x14ac:dyDescent="0.25">
      <c r="A6047" s="41">
        <v>101849</v>
      </c>
      <c r="B6047" s="38" t="s">
        <v>5200</v>
      </c>
      <c r="C6047" s="38" t="s">
        <v>118</v>
      </c>
      <c r="D6047" s="39" t="s">
        <v>14018</v>
      </c>
      <c r="F6047" s="12" t="str">
        <f t="shared" si="94"/>
        <v>101849</v>
      </c>
    </row>
    <row r="6048" spans="1:6" ht="13.5" x14ac:dyDescent="0.25">
      <c r="A6048" s="41">
        <v>101850</v>
      </c>
      <c r="B6048" s="38" t="s">
        <v>5201</v>
      </c>
      <c r="C6048" s="38" t="s">
        <v>286</v>
      </c>
      <c r="D6048" s="39" t="s">
        <v>18086</v>
      </c>
      <c r="F6048" s="12" t="str">
        <f t="shared" si="94"/>
        <v>101850</v>
      </c>
    </row>
    <row r="6049" spans="1:6" ht="13.5" x14ac:dyDescent="0.25">
      <c r="A6049" s="41">
        <v>101852</v>
      </c>
      <c r="B6049" s="38" t="s">
        <v>5203</v>
      </c>
      <c r="C6049" s="38" t="s">
        <v>286</v>
      </c>
      <c r="D6049" s="39" t="s">
        <v>18087</v>
      </c>
      <c r="F6049" s="12" t="str">
        <f t="shared" si="94"/>
        <v>101852</v>
      </c>
    </row>
    <row r="6050" spans="1:6" ht="13.5" x14ac:dyDescent="0.25">
      <c r="A6050" s="41">
        <v>101853</v>
      </c>
      <c r="B6050" s="38" t="s">
        <v>5204</v>
      </c>
      <c r="C6050" s="38" t="s">
        <v>286</v>
      </c>
      <c r="D6050" s="39" t="s">
        <v>18088</v>
      </c>
      <c r="F6050" s="12" t="str">
        <f t="shared" si="94"/>
        <v>101853</v>
      </c>
    </row>
    <row r="6051" spans="1:6" ht="13.5" x14ac:dyDescent="0.25">
      <c r="A6051" s="41">
        <v>101855</v>
      </c>
      <c r="B6051" s="38" t="s">
        <v>5205</v>
      </c>
      <c r="C6051" s="38" t="s">
        <v>286</v>
      </c>
      <c r="D6051" s="39" t="s">
        <v>18089</v>
      </c>
      <c r="F6051" s="12" t="str">
        <f t="shared" si="94"/>
        <v>101855</v>
      </c>
    </row>
    <row r="6052" spans="1:6" ht="13.5" x14ac:dyDescent="0.25">
      <c r="A6052" s="41">
        <v>101856</v>
      </c>
      <c r="B6052" s="38" t="s">
        <v>5206</v>
      </c>
      <c r="C6052" s="38" t="s">
        <v>286</v>
      </c>
      <c r="D6052" s="39" t="s">
        <v>18090</v>
      </c>
      <c r="F6052" s="12" t="str">
        <f t="shared" si="94"/>
        <v>101856</v>
      </c>
    </row>
    <row r="6053" spans="1:6" ht="13.5" x14ac:dyDescent="0.25">
      <c r="A6053" s="41">
        <v>101857</v>
      </c>
      <c r="B6053" s="38" t="s">
        <v>5207</v>
      </c>
      <c r="C6053" s="38" t="s">
        <v>286</v>
      </c>
      <c r="D6053" s="39" t="s">
        <v>18091</v>
      </c>
      <c r="F6053" s="12" t="str">
        <f t="shared" si="94"/>
        <v>101857</v>
      </c>
    </row>
    <row r="6054" spans="1:6" ht="13.5" x14ac:dyDescent="0.25">
      <c r="A6054" s="41">
        <v>101858</v>
      </c>
      <c r="B6054" s="38" t="s">
        <v>5208</v>
      </c>
      <c r="C6054" s="38" t="s">
        <v>286</v>
      </c>
      <c r="D6054" s="39" t="s">
        <v>11770</v>
      </c>
      <c r="F6054" s="12" t="str">
        <f t="shared" si="94"/>
        <v>101858</v>
      </c>
    </row>
    <row r="6055" spans="1:6" ht="13.5" x14ac:dyDescent="0.25">
      <c r="A6055" s="41">
        <v>101859</v>
      </c>
      <c r="B6055" s="38" t="s">
        <v>5209</v>
      </c>
      <c r="C6055" s="38" t="s">
        <v>286</v>
      </c>
      <c r="D6055" s="39" t="s">
        <v>11178</v>
      </c>
      <c r="F6055" s="12" t="str">
        <f t="shared" si="94"/>
        <v>101859</v>
      </c>
    </row>
    <row r="6056" spans="1:6" ht="13.5" x14ac:dyDescent="0.25">
      <c r="A6056" s="41">
        <v>101860</v>
      </c>
      <c r="B6056" s="38" t="s">
        <v>5210</v>
      </c>
      <c r="C6056" s="38" t="s">
        <v>286</v>
      </c>
      <c r="D6056" s="39" t="s">
        <v>18092</v>
      </c>
      <c r="F6056" s="12" t="str">
        <f t="shared" si="94"/>
        <v>101860</v>
      </c>
    </row>
    <row r="6057" spans="1:6" ht="13.5" x14ac:dyDescent="0.25">
      <c r="A6057" s="41">
        <v>101861</v>
      </c>
      <c r="B6057" s="38" t="s">
        <v>5211</v>
      </c>
      <c r="C6057" s="38" t="s">
        <v>286</v>
      </c>
      <c r="D6057" s="39" t="s">
        <v>18093</v>
      </c>
      <c r="F6057" s="12" t="str">
        <f t="shared" si="94"/>
        <v>101861</v>
      </c>
    </row>
    <row r="6058" spans="1:6" ht="13.5" x14ac:dyDescent="0.25">
      <c r="A6058" s="41">
        <v>101862</v>
      </c>
      <c r="B6058" s="38" t="s">
        <v>5212</v>
      </c>
      <c r="C6058" s="38" t="s">
        <v>286</v>
      </c>
      <c r="D6058" s="39" t="s">
        <v>18094</v>
      </c>
      <c r="F6058" s="12" t="str">
        <f t="shared" si="94"/>
        <v>101862</v>
      </c>
    </row>
    <row r="6059" spans="1:6" ht="13.5" x14ac:dyDescent="0.25">
      <c r="A6059" s="41">
        <v>101863</v>
      </c>
      <c r="B6059" s="38" t="s">
        <v>5213</v>
      </c>
      <c r="C6059" s="38" t="s">
        <v>286</v>
      </c>
      <c r="D6059" s="39" t="s">
        <v>18095</v>
      </c>
      <c r="F6059" s="12" t="str">
        <f t="shared" si="94"/>
        <v>101863</v>
      </c>
    </row>
    <row r="6060" spans="1:6" ht="13.5" x14ac:dyDescent="0.25">
      <c r="A6060" s="41">
        <v>101864</v>
      </c>
      <c r="B6060" s="38" t="s">
        <v>5214</v>
      </c>
      <c r="C6060" s="38" t="s">
        <v>286</v>
      </c>
      <c r="D6060" s="39" t="s">
        <v>18096</v>
      </c>
      <c r="F6060" s="12" t="str">
        <f t="shared" si="94"/>
        <v>101864</v>
      </c>
    </row>
    <row r="6061" spans="1:6" ht="13.5" x14ac:dyDescent="0.25">
      <c r="A6061" s="41">
        <v>101865</v>
      </c>
      <c r="B6061" s="38" t="s">
        <v>5215</v>
      </c>
      <c r="C6061" s="38" t="s">
        <v>286</v>
      </c>
      <c r="D6061" s="39" t="s">
        <v>18097</v>
      </c>
      <c r="F6061" s="12" t="str">
        <f t="shared" si="94"/>
        <v>101865</v>
      </c>
    </row>
    <row r="6062" spans="1:6" ht="13.5" x14ac:dyDescent="0.25">
      <c r="A6062" s="41">
        <v>101866</v>
      </c>
      <c r="B6062" s="38" t="s">
        <v>5216</v>
      </c>
      <c r="C6062" s="38" t="s">
        <v>286</v>
      </c>
      <c r="D6062" s="39" t="s">
        <v>18098</v>
      </c>
      <c r="F6062" s="12" t="str">
        <f t="shared" si="94"/>
        <v>101866</v>
      </c>
    </row>
    <row r="6063" spans="1:6" ht="13.5" x14ac:dyDescent="0.25">
      <c r="A6063" s="41">
        <v>101867</v>
      </c>
      <c r="B6063" s="38" t="s">
        <v>5217</v>
      </c>
      <c r="C6063" s="38" t="s">
        <v>286</v>
      </c>
      <c r="D6063" s="39" t="s">
        <v>18099</v>
      </c>
      <c r="F6063" s="12" t="str">
        <f t="shared" si="94"/>
        <v>101867</v>
      </c>
    </row>
    <row r="6064" spans="1:6" ht="13.5" x14ac:dyDescent="0.25">
      <c r="A6064" s="41">
        <v>101868</v>
      </c>
      <c r="B6064" s="38" t="s">
        <v>5218</v>
      </c>
      <c r="C6064" s="38" t="s">
        <v>286</v>
      </c>
      <c r="D6064" s="39" t="s">
        <v>18100</v>
      </c>
      <c r="F6064" s="12" t="str">
        <f t="shared" si="94"/>
        <v>101868</v>
      </c>
    </row>
    <row r="6065" spans="1:6" ht="13.5" x14ac:dyDescent="0.25">
      <c r="A6065" s="41">
        <v>101869</v>
      </c>
      <c r="B6065" s="38" t="s">
        <v>5219</v>
      </c>
      <c r="C6065" s="38" t="s">
        <v>286</v>
      </c>
      <c r="D6065" s="39" t="s">
        <v>8377</v>
      </c>
      <c r="F6065" s="12" t="str">
        <f t="shared" si="94"/>
        <v>101869</v>
      </c>
    </row>
    <row r="6066" spans="1:6" ht="13.5" x14ac:dyDescent="0.25">
      <c r="A6066" s="41">
        <v>101870</v>
      </c>
      <c r="B6066" s="38" t="s">
        <v>5220</v>
      </c>
      <c r="C6066" s="38" t="s">
        <v>286</v>
      </c>
      <c r="D6066" s="39" t="s">
        <v>18101</v>
      </c>
      <c r="F6066" s="12" t="str">
        <f t="shared" si="94"/>
        <v>101870</v>
      </c>
    </row>
    <row r="6067" spans="1:6" ht="13.5" x14ac:dyDescent="0.25">
      <c r="A6067" s="41">
        <v>102098</v>
      </c>
      <c r="B6067" s="38" t="s">
        <v>5221</v>
      </c>
      <c r="C6067" s="38" t="s">
        <v>118</v>
      </c>
      <c r="D6067" s="39" t="s">
        <v>18102</v>
      </c>
      <c r="F6067" s="12" t="str">
        <f t="shared" si="94"/>
        <v>102098</v>
      </c>
    </row>
    <row r="6068" spans="1:6" ht="13.5" x14ac:dyDescent="0.25">
      <c r="A6068" s="41">
        <v>102988</v>
      </c>
      <c r="B6068" s="38" t="s">
        <v>5224</v>
      </c>
      <c r="C6068" s="38" t="s">
        <v>286</v>
      </c>
      <c r="D6068" s="39" t="s">
        <v>18103</v>
      </c>
      <c r="F6068" s="12" t="str">
        <f t="shared" si="94"/>
        <v>102988</v>
      </c>
    </row>
    <row r="6069" spans="1:6" ht="13.5" x14ac:dyDescent="0.25">
      <c r="A6069" s="40">
        <v>100576</v>
      </c>
      <c r="B6069" s="38" t="s">
        <v>5225</v>
      </c>
      <c r="C6069" s="38" t="s">
        <v>286</v>
      </c>
      <c r="D6069" s="39" t="s">
        <v>9068</v>
      </c>
      <c r="F6069" s="12" t="str">
        <f t="shared" si="94"/>
        <v>100576</v>
      </c>
    </row>
    <row r="6070" spans="1:6" ht="13.5" x14ac:dyDescent="0.25">
      <c r="A6070" s="41">
        <v>100577</v>
      </c>
      <c r="B6070" s="38" t="s">
        <v>5226</v>
      </c>
      <c r="C6070" s="38" t="s">
        <v>286</v>
      </c>
      <c r="D6070" s="39" t="s">
        <v>7912</v>
      </c>
      <c r="F6070" s="12" t="str">
        <f t="shared" si="94"/>
        <v>100577</v>
      </c>
    </row>
    <row r="6071" spans="1:6" ht="13.5" x14ac:dyDescent="0.25">
      <c r="A6071" s="41">
        <v>96388</v>
      </c>
      <c r="B6071" s="38" t="s">
        <v>5227</v>
      </c>
      <c r="C6071" s="38" t="s">
        <v>118</v>
      </c>
      <c r="D6071" s="39" t="s">
        <v>18104</v>
      </c>
      <c r="F6071" s="12" t="str">
        <f t="shared" si="94"/>
        <v>96388</v>
      </c>
    </row>
    <row r="6072" spans="1:6" ht="13.5" x14ac:dyDescent="0.25">
      <c r="A6072" s="41">
        <v>96389</v>
      </c>
      <c r="B6072" s="38" t="s">
        <v>5228</v>
      </c>
      <c r="C6072" s="38" t="s">
        <v>118</v>
      </c>
      <c r="D6072" s="39" t="s">
        <v>18105</v>
      </c>
      <c r="F6072" s="12" t="str">
        <f t="shared" si="94"/>
        <v>96389</v>
      </c>
    </row>
    <row r="6073" spans="1:6" ht="13.5" x14ac:dyDescent="0.25">
      <c r="A6073" s="41">
        <v>96390</v>
      </c>
      <c r="B6073" s="38" t="s">
        <v>5229</v>
      </c>
      <c r="C6073" s="38" t="s">
        <v>118</v>
      </c>
      <c r="D6073" s="39" t="s">
        <v>11077</v>
      </c>
      <c r="F6073" s="12" t="str">
        <f t="shared" si="94"/>
        <v>96390</v>
      </c>
    </row>
    <row r="6074" spans="1:6" ht="13.5" x14ac:dyDescent="0.25">
      <c r="A6074" s="41">
        <v>96391</v>
      </c>
      <c r="B6074" s="38" t="s">
        <v>5230</v>
      </c>
      <c r="C6074" s="38" t="s">
        <v>118</v>
      </c>
      <c r="D6074" s="39" t="s">
        <v>18106</v>
      </c>
      <c r="F6074" s="12" t="str">
        <f t="shared" si="94"/>
        <v>96391</v>
      </c>
    </row>
    <row r="6075" spans="1:6" ht="13.5" x14ac:dyDescent="0.25">
      <c r="A6075" s="41">
        <v>96392</v>
      </c>
      <c r="B6075" s="38" t="s">
        <v>5231</v>
      </c>
      <c r="C6075" s="38" t="s">
        <v>118</v>
      </c>
      <c r="D6075" s="39" t="s">
        <v>18107</v>
      </c>
      <c r="F6075" s="12" t="str">
        <f t="shared" si="94"/>
        <v>96392</v>
      </c>
    </row>
    <row r="6076" spans="1:6" ht="13.5" x14ac:dyDescent="0.25">
      <c r="A6076" s="41">
        <v>96396</v>
      </c>
      <c r="B6076" s="38" t="s">
        <v>5232</v>
      </c>
      <c r="C6076" s="38" t="s">
        <v>118</v>
      </c>
      <c r="D6076" s="39" t="s">
        <v>13967</v>
      </c>
      <c r="F6076" s="12" t="str">
        <f t="shared" si="94"/>
        <v>96396</v>
      </c>
    </row>
    <row r="6077" spans="1:6" ht="13.5" x14ac:dyDescent="0.25">
      <c r="A6077" s="41">
        <v>96397</v>
      </c>
      <c r="B6077" s="38" t="s">
        <v>5233</v>
      </c>
      <c r="C6077" s="38" t="s">
        <v>118</v>
      </c>
      <c r="D6077" s="39" t="s">
        <v>18108</v>
      </c>
      <c r="F6077" s="12" t="str">
        <f t="shared" si="94"/>
        <v>96397</v>
      </c>
    </row>
    <row r="6078" spans="1:6" ht="13.5" x14ac:dyDescent="0.25">
      <c r="A6078" s="41">
        <v>96398</v>
      </c>
      <c r="B6078" s="38" t="s">
        <v>5235</v>
      </c>
      <c r="C6078" s="38" t="s">
        <v>118</v>
      </c>
      <c r="D6078" s="39" t="s">
        <v>18109</v>
      </c>
      <c r="F6078" s="12" t="str">
        <f t="shared" si="94"/>
        <v>96398</v>
      </c>
    </row>
    <row r="6079" spans="1:6" ht="13.5" x14ac:dyDescent="0.25">
      <c r="A6079" s="41">
        <v>96399</v>
      </c>
      <c r="B6079" s="38" t="s">
        <v>5237</v>
      </c>
      <c r="C6079" s="38" t="s">
        <v>118</v>
      </c>
      <c r="D6079" s="39" t="s">
        <v>18110</v>
      </c>
      <c r="F6079" s="12" t="str">
        <f t="shared" si="94"/>
        <v>96399</v>
      </c>
    </row>
    <row r="6080" spans="1:6" ht="13.5" x14ac:dyDescent="0.25">
      <c r="A6080" s="41">
        <v>96400</v>
      </c>
      <c r="B6080" s="38" t="s">
        <v>5238</v>
      </c>
      <c r="C6080" s="38" t="s">
        <v>118</v>
      </c>
      <c r="D6080" s="39" t="s">
        <v>18111</v>
      </c>
      <c r="F6080" s="12" t="str">
        <f t="shared" si="94"/>
        <v>96400</v>
      </c>
    </row>
    <row r="6081" spans="1:6" ht="13.5" x14ac:dyDescent="0.25">
      <c r="A6081" s="41">
        <v>100564</v>
      </c>
      <c r="B6081" s="38" t="s">
        <v>5239</v>
      </c>
      <c r="C6081" s="38" t="s">
        <v>118</v>
      </c>
      <c r="D6081" s="39" t="s">
        <v>18112</v>
      </c>
      <c r="F6081" s="12" t="str">
        <f t="shared" si="94"/>
        <v>100564</v>
      </c>
    </row>
    <row r="6082" spans="1:6" ht="13.5" x14ac:dyDescent="0.25">
      <c r="A6082" s="41">
        <v>100565</v>
      </c>
      <c r="B6082" s="38" t="s">
        <v>5240</v>
      </c>
      <c r="C6082" s="38" t="s">
        <v>118</v>
      </c>
      <c r="D6082" s="39" t="s">
        <v>18113</v>
      </c>
      <c r="F6082" s="12" t="str">
        <f t="shared" si="94"/>
        <v>100565</v>
      </c>
    </row>
    <row r="6083" spans="1:6" ht="13.5" x14ac:dyDescent="0.25">
      <c r="A6083" s="41">
        <v>100566</v>
      </c>
      <c r="B6083" s="38" t="s">
        <v>5241</v>
      </c>
      <c r="C6083" s="38" t="s">
        <v>118</v>
      </c>
      <c r="D6083" s="39" t="s">
        <v>18114</v>
      </c>
      <c r="F6083" s="12" t="str">
        <f t="shared" si="94"/>
        <v>100566</v>
      </c>
    </row>
    <row r="6084" spans="1:6" ht="13.5" x14ac:dyDescent="0.25">
      <c r="A6084" s="41">
        <v>100567</v>
      </c>
      <c r="B6084" s="38" t="s">
        <v>5242</v>
      </c>
      <c r="C6084" s="38" t="s">
        <v>118</v>
      </c>
      <c r="D6084" s="39" t="s">
        <v>18115</v>
      </c>
      <c r="F6084" s="12" t="str">
        <f t="shared" ref="F6084:F6147" si="95">CLEAN(A6084)</f>
        <v>100567</v>
      </c>
    </row>
    <row r="6085" spans="1:6" ht="13.5" x14ac:dyDescent="0.25">
      <c r="A6085" s="41">
        <v>100568</v>
      </c>
      <c r="B6085" s="38" t="s">
        <v>5243</v>
      </c>
      <c r="C6085" s="38" t="s">
        <v>118</v>
      </c>
      <c r="D6085" s="39" t="s">
        <v>18116</v>
      </c>
      <c r="F6085" s="12" t="str">
        <f t="shared" si="95"/>
        <v>100568</v>
      </c>
    </row>
    <row r="6086" spans="1:6" ht="13.5" x14ac:dyDescent="0.25">
      <c r="A6086" s="41">
        <v>100569</v>
      </c>
      <c r="B6086" s="38" t="s">
        <v>5244</v>
      </c>
      <c r="C6086" s="38" t="s">
        <v>118</v>
      </c>
      <c r="D6086" s="39" t="s">
        <v>17864</v>
      </c>
      <c r="F6086" s="12" t="str">
        <f t="shared" si="95"/>
        <v>100569</v>
      </c>
    </row>
    <row r="6087" spans="1:6" ht="13.5" x14ac:dyDescent="0.25">
      <c r="A6087" s="41">
        <v>100570</v>
      </c>
      <c r="B6087" s="38" t="s">
        <v>5245</v>
      </c>
      <c r="C6087" s="38" t="s">
        <v>118</v>
      </c>
      <c r="D6087" s="39" t="s">
        <v>18117</v>
      </c>
      <c r="F6087" s="12" t="str">
        <f t="shared" si="95"/>
        <v>100570</v>
      </c>
    </row>
    <row r="6088" spans="1:6" ht="13.5" x14ac:dyDescent="0.25">
      <c r="A6088" s="41">
        <v>100571</v>
      </c>
      <c r="B6088" s="38" t="s">
        <v>5246</v>
      </c>
      <c r="C6088" s="38" t="s">
        <v>118</v>
      </c>
      <c r="D6088" s="39" t="s">
        <v>18118</v>
      </c>
      <c r="F6088" s="12" t="str">
        <f t="shared" si="95"/>
        <v>100571</v>
      </c>
    </row>
    <row r="6089" spans="1:6" ht="13.5" x14ac:dyDescent="0.25">
      <c r="A6089" s="41">
        <v>100572</v>
      </c>
      <c r="B6089" s="38" t="s">
        <v>5247</v>
      </c>
      <c r="C6089" s="38" t="s">
        <v>118</v>
      </c>
      <c r="D6089" s="39" t="s">
        <v>18119</v>
      </c>
      <c r="F6089" s="12" t="str">
        <f t="shared" si="95"/>
        <v>100572</v>
      </c>
    </row>
    <row r="6090" spans="1:6" ht="13.5" x14ac:dyDescent="0.25">
      <c r="A6090" s="41">
        <v>100573</v>
      </c>
      <c r="B6090" s="38" t="s">
        <v>5248</v>
      </c>
      <c r="C6090" s="38" t="s">
        <v>118</v>
      </c>
      <c r="D6090" s="39" t="s">
        <v>18120</v>
      </c>
      <c r="F6090" s="12" t="str">
        <f t="shared" si="95"/>
        <v>100573</v>
      </c>
    </row>
    <row r="6091" spans="1:6" ht="13.5" x14ac:dyDescent="0.25">
      <c r="A6091" s="41">
        <v>100574</v>
      </c>
      <c r="B6091" s="38" t="s">
        <v>5249</v>
      </c>
      <c r="C6091" s="38" t="s">
        <v>118</v>
      </c>
      <c r="D6091" s="39" t="s">
        <v>14227</v>
      </c>
      <c r="F6091" s="12" t="str">
        <f t="shared" si="95"/>
        <v>100574</v>
      </c>
    </row>
    <row r="6092" spans="1:6" ht="13.5" x14ac:dyDescent="0.25">
      <c r="A6092" s="41">
        <v>100575</v>
      </c>
      <c r="B6092" s="38" t="s">
        <v>5250</v>
      </c>
      <c r="C6092" s="38" t="s">
        <v>286</v>
      </c>
      <c r="D6092" s="39" t="s">
        <v>7792</v>
      </c>
      <c r="F6092" s="12" t="str">
        <f t="shared" si="95"/>
        <v>100575</v>
      </c>
    </row>
    <row r="6093" spans="1:6" ht="13.5" x14ac:dyDescent="0.25">
      <c r="A6093" s="41">
        <v>101767</v>
      </c>
      <c r="B6093" s="38" t="s">
        <v>5251</v>
      </c>
      <c r="C6093" s="38" t="s">
        <v>118</v>
      </c>
      <c r="D6093" s="39" t="s">
        <v>9508</v>
      </c>
      <c r="F6093" s="12" t="str">
        <f t="shared" si="95"/>
        <v>101767</v>
      </c>
    </row>
    <row r="6094" spans="1:6" ht="13.5" x14ac:dyDescent="0.25">
      <c r="A6094" s="41">
        <v>101768</v>
      </c>
      <c r="B6094" s="38" t="s">
        <v>5252</v>
      </c>
      <c r="C6094" s="38" t="s">
        <v>118</v>
      </c>
      <c r="D6094" s="39" t="s">
        <v>17001</v>
      </c>
      <c r="F6094" s="12" t="str">
        <f t="shared" si="95"/>
        <v>101768</v>
      </c>
    </row>
    <row r="6095" spans="1:6" ht="13.5" x14ac:dyDescent="0.25">
      <c r="A6095" s="41">
        <v>92391</v>
      </c>
      <c r="B6095" s="38" t="s">
        <v>5253</v>
      </c>
      <c r="C6095" s="38" t="s">
        <v>286</v>
      </c>
      <c r="D6095" s="39" t="s">
        <v>16783</v>
      </c>
      <c r="F6095" s="12" t="str">
        <f t="shared" si="95"/>
        <v>92391</v>
      </c>
    </row>
    <row r="6096" spans="1:6" ht="13.5" x14ac:dyDescent="0.25">
      <c r="A6096" s="41">
        <v>92392</v>
      </c>
      <c r="B6096" s="38" t="s">
        <v>5254</v>
      </c>
      <c r="C6096" s="38" t="s">
        <v>286</v>
      </c>
      <c r="D6096" s="39" t="s">
        <v>18121</v>
      </c>
      <c r="F6096" s="12" t="str">
        <f t="shared" si="95"/>
        <v>92392</v>
      </c>
    </row>
    <row r="6097" spans="1:6" ht="13.5" x14ac:dyDescent="0.25">
      <c r="A6097" s="41">
        <v>92393</v>
      </c>
      <c r="B6097" s="38" t="s">
        <v>5255</v>
      </c>
      <c r="C6097" s="38" t="s">
        <v>286</v>
      </c>
      <c r="D6097" s="39" t="s">
        <v>18122</v>
      </c>
      <c r="F6097" s="12" t="str">
        <f t="shared" si="95"/>
        <v>92393</v>
      </c>
    </row>
    <row r="6098" spans="1:6" ht="13.5" x14ac:dyDescent="0.25">
      <c r="A6098" s="41">
        <v>92394</v>
      </c>
      <c r="B6098" s="38" t="s">
        <v>5256</v>
      </c>
      <c r="C6098" s="38" t="s">
        <v>286</v>
      </c>
      <c r="D6098" s="39" t="s">
        <v>18123</v>
      </c>
      <c r="F6098" s="12" t="str">
        <f t="shared" si="95"/>
        <v>92394</v>
      </c>
    </row>
    <row r="6099" spans="1:6" ht="13.5" x14ac:dyDescent="0.25">
      <c r="A6099" s="41">
        <v>92395</v>
      </c>
      <c r="B6099" s="38" t="s">
        <v>5257</v>
      </c>
      <c r="C6099" s="38" t="s">
        <v>286</v>
      </c>
      <c r="D6099" s="39" t="s">
        <v>18124</v>
      </c>
      <c r="F6099" s="12" t="str">
        <f t="shared" si="95"/>
        <v>92395</v>
      </c>
    </row>
    <row r="6100" spans="1:6" ht="13.5" x14ac:dyDescent="0.25">
      <c r="A6100" s="41">
        <v>92396</v>
      </c>
      <c r="B6100" s="38" t="s">
        <v>5258</v>
      </c>
      <c r="C6100" s="38" t="s">
        <v>286</v>
      </c>
      <c r="D6100" s="39" t="s">
        <v>18125</v>
      </c>
      <c r="F6100" s="12" t="str">
        <f t="shared" si="95"/>
        <v>92396</v>
      </c>
    </row>
    <row r="6101" spans="1:6" ht="13.5" x14ac:dyDescent="0.25">
      <c r="A6101" s="41">
        <v>92397</v>
      </c>
      <c r="B6101" s="38" t="s">
        <v>5259</v>
      </c>
      <c r="C6101" s="38" t="s">
        <v>286</v>
      </c>
      <c r="D6101" s="39" t="s">
        <v>17674</v>
      </c>
      <c r="F6101" s="12" t="str">
        <f t="shared" si="95"/>
        <v>92397</v>
      </c>
    </row>
    <row r="6102" spans="1:6" ht="13.5" x14ac:dyDescent="0.25">
      <c r="A6102" s="41">
        <v>92398</v>
      </c>
      <c r="B6102" s="38" t="s">
        <v>5260</v>
      </c>
      <c r="C6102" s="38" t="s">
        <v>286</v>
      </c>
      <c r="D6102" s="39" t="s">
        <v>18126</v>
      </c>
      <c r="F6102" s="12" t="str">
        <f t="shared" si="95"/>
        <v>92398</v>
      </c>
    </row>
    <row r="6103" spans="1:6" ht="13.5" x14ac:dyDescent="0.25">
      <c r="A6103" s="41">
        <v>92400</v>
      </c>
      <c r="B6103" s="38" t="s">
        <v>5261</v>
      </c>
      <c r="C6103" s="38" t="s">
        <v>286</v>
      </c>
      <c r="D6103" s="39" t="s">
        <v>18127</v>
      </c>
      <c r="F6103" s="12" t="str">
        <f t="shared" si="95"/>
        <v>92400</v>
      </c>
    </row>
    <row r="6104" spans="1:6" ht="13.5" x14ac:dyDescent="0.25">
      <c r="A6104" s="41">
        <v>92402</v>
      </c>
      <c r="B6104" s="38" t="s">
        <v>5262</v>
      </c>
      <c r="C6104" s="38" t="s">
        <v>286</v>
      </c>
      <c r="D6104" s="39" t="s">
        <v>15806</v>
      </c>
      <c r="F6104" s="12" t="str">
        <f t="shared" si="95"/>
        <v>92402</v>
      </c>
    </row>
    <row r="6105" spans="1:6" ht="13.5" x14ac:dyDescent="0.25">
      <c r="A6105" s="41">
        <v>92403</v>
      </c>
      <c r="B6105" s="38" t="s">
        <v>5263</v>
      </c>
      <c r="C6105" s="38" t="s">
        <v>286</v>
      </c>
      <c r="D6105" s="39" t="s">
        <v>15761</v>
      </c>
      <c r="F6105" s="12" t="str">
        <f t="shared" si="95"/>
        <v>92403</v>
      </c>
    </row>
    <row r="6106" spans="1:6" ht="13.5" x14ac:dyDescent="0.25">
      <c r="A6106" s="41">
        <v>92404</v>
      </c>
      <c r="B6106" s="38" t="s">
        <v>5264</v>
      </c>
      <c r="C6106" s="38" t="s">
        <v>286</v>
      </c>
      <c r="D6106" s="39" t="s">
        <v>18128</v>
      </c>
      <c r="F6106" s="12" t="str">
        <f t="shared" si="95"/>
        <v>92404</v>
      </c>
    </row>
    <row r="6107" spans="1:6" ht="13.5" x14ac:dyDescent="0.25">
      <c r="A6107" s="41">
        <v>92406</v>
      </c>
      <c r="B6107" s="38" t="s">
        <v>5265</v>
      </c>
      <c r="C6107" s="38" t="s">
        <v>286</v>
      </c>
      <c r="D6107" s="39" t="s">
        <v>13147</v>
      </c>
      <c r="F6107" s="12" t="str">
        <f t="shared" si="95"/>
        <v>92406</v>
      </c>
    </row>
    <row r="6108" spans="1:6" ht="13.5" x14ac:dyDescent="0.25">
      <c r="A6108" s="41">
        <v>93679</v>
      </c>
      <c r="B6108" s="38" t="s">
        <v>45</v>
      </c>
      <c r="C6108" s="38" t="s">
        <v>286</v>
      </c>
      <c r="D6108" s="39" t="s">
        <v>18129</v>
      </c>
      <c r="F6108" s="12" t="str">
        <f t="shared" si="95"/>
        <v>93679</v>
      </c>
    </row>
    <row r="6109" spans="1:6" ht="13.5" x14ac:dyDescent="0.25">
      <c r="A6109" s="41">
        <v>93680</v>
      </c>
      <c r="B6109" s="38" t="s">
        <v>5266</v>
      </c>
      <c r="C6109" s="38" t="s">
        <v>286</v>
      </c>
      <c r="D6109" s="39" t="s">
        <v>13816</v>
      </c>
      <c r="F6109" s="12" t="str">
        <f t="shared" si="95"/>
        <v>93680</v>
      </c>
    </row>
    <row r="6110" spans="1:6" ht="13.5" x14ac:dyDescent="0.25">
      <c r="A6110" s="41">
        <v>93681</v>
      </c>
      <c r="B6110" s="38" t="s">
        <v>5267</v>
      </c>
      <c r="C6110" s="38" t="s">
        <v>286</v>
      </c>
      <c r="D6110" s="39" t="s">
        <v>18130</v>
      </c>
      <c r="F6110" s="12" t="str">
        <f t="shared" si="95"/>
        <v>93681</v>
      </c>
    </row>
    <row r="6111" spans="1:6" ht="13.5" x14ac:dyDescent="0.25">
      <c r="A6111" s="41">
        <v>97104</v>
      </c>
      <c r="B6111" s="38" t="s">
        <v>5268</v>
      </c>
      <c r="C6111" s="38" t="s">
        <v>286</v>
      </c>
      <c r="D6111" s="39" t="s">
        <v>18131</v>
      </c>
      <c r="F6111" s="12" t="str">
        <f t="shared" si="95"/>
        <v>97104</v>
      </c>
    </row>
    <row r="6112" spans="1:6" ht="13.5" x14ac:dyDescent="0.25">
      <c r="A6112" s="41">
        <v>97105</v>
      </c>
      <c r="B6112" s="38" t="s">
        <v>5271</v>
      </c>
      <c r="C6112" s="38" t="s">
        <v>286</v>
      </c>
      <c r="D6112" s="39" t="s">
        <v>18132</v>
      </c>
      <c r="F6112" s="12" t="str">
        <f t="shared" si="95"/>
        <v>97105</v>
      </c>
    </row>
    <row r="6113" spans="1:6" ht="13.5" x14ac:dyDescent="0.25">
      <c r="A6113" s="41">
        <v>97106</v>
      </c>
      <c r="B6113" s="38" t="s">
        <v>5272</v>
      </c>
      <c r="C6113" s="38" t="s">
        <v>286</v>
      </c>
      <c r="D6113" s="39" t="s">
        <v>18133</v>
      </c>
      <c r="F6113" s="12" t="str">
        <f t="shared" si="95"/>
        <v>97106</v>
      </c>
    </row>
    <row r="6114" spans="1:6" ht="13.5" x14ac:dyDescent="0.25">
      <c r="A6114" s="41">
        <v>97107</v>
      </c>
      <c r="B6114" s="38" t="s">
        <v>5273</v>
      </c>
      <c r="C6114" s="38" t="s">
        <v>286</v>
      </c>
      <c r="D6114" s="39" t="s">
        <v>18134</v>
      </c>
      <c r="F6114" s="12" t="str">
        <f t="shared" si="95"/>
        <v>97107</v>
      </c>
    </row>
    <row r="6115" spans="1:6" ht="13.5" x14ac:dyDescent="0.25">
      <c r="A6115" s="41">
        <v>97108</v>
      </c>
      <c r="B6115" s="38" t="s">
        <v>5274</v>
      </c>
      <c r="C6115" s="38" t="s">
        <v>286</v>
      </c>
      <c r="D6115" s="39" t="s">
        <v>18135</v>
      </c>
      <c r="F6115" s="12" t="str">
        <f t="shared" si="95"/>
        <v>97108</v>
      </c>
    </row>
    <row r="6116" spans="1:6" ht="13.5" x14ac:dyDescent="0.25">
      <c r="A6116" s="41">
        <v>97109</v>
      </c>
      <c r="B6116" s="38" t="s">
        <v>5275</v>
      </c>
      <c r="C6116" s="38" t="s">
        <v>286</v>
      </c>
      <c r="D6116" s="39" t="s">
        <v>18136</v>
      </c>
      <c r="F6116" s="12" t="str">
        <f t="shared" si="95"/>
        <v>97109</v>
      </c>
    </row>
    <row r="6117" spans="1:6" ht="13.5" x14ac:dyDescent="0.25">
      <c r="A6117" s="41">
        <v>97111</v>
      </c>
      <c r="B6117" s="38" t="s">
        <v>5276</v>
      </c>
      <c r="C6117" s="38" t="s">
        <v>286</v>
      </c>
      <c r="D6117" s="39" t="s">
        <v>9579</v>
      </c>
      <c r="F6117" s="12" t="str">
        <f t="shared" si="95"/>
        <v>97111</v>
      </c>
    </row>
    <row r="6118" spans="1:6" ht="13.5" x14ac:dyDescent="0.25">
      <c r="A6118" s="41">
        <v>97112</v>
      </c>
      <c r="B6118" s="38" t="s">
        <v>5277</v>
      </c>
      <c r="C6118" s="38" t="s">
        <v>286</v>
      </c>
      <c r="D6118" s="39" t="s">
        <v>18137</v>
      </c>
      <c r="F6118" s="12" t="str">
        <f t="shared" si="95"/>
        <v>97112</v>
      </c>
    </row>
    <row r="6119" spans="1:6" ht="13.5" x14ac:dyDescent="0.25">
      <c r="A6119" s="41">
        <v>97113</v>
      </c>
      <c r="B6119" s="38" t="s">
        <v>5269</v>
      </c>
      <c r="C6119" s="38" t="s">
        <v>286</v>
      </c>
      <c r="D6119" s="39" t="s">
        <v>7208</v>
      </c>
      <c r="F6119" s="12" t="str">
        <f t="shared" si="95"/>
        <v>97113</v>
      </c>
    </row>
    <row r="6120" spans="1:6" ht="13.5" x14ac:dyDescent="0.25">
      <c r="A6120" s="41">
        <v>97114</v>
      </c>
      <c r="B6120" s="38" t="s">
        <v>1578</v>
      </c>
      <c r="C6120" s="38" t="s">
        <v>84</v>
      </c>
      <c r="D6120" s="39" t="s">
        <v>18138</v>
      </c>
      <c r="F6120" s="12" t="str">
        <f t="shared" si="95"/>
        <v>97114</v>
      </c>
    </row>
    <row r="6121" spans="1:6" ht="13.5" x14ac:dyDescent="0.25">
      <c r="A6121" s="41">
        <v>97115</v>
      </c>
      <c r="B6121" s="38" t="s">
        <v>5270</v>
      </c>
      <c r="C6121" s="38" t="s">
        <v>98</v>
      </c>
      <c r="D6121" s="39" t="s">
        <v>16472</v>
      </c>
      <c r="F6121" s="12" t="str">
        <f t="shared" si="95"/>
        <v>97115</v>
      </c>
    </row>
    <row r="6122" spans="1:6" ht="13.5" x14ac:dyDescent="0.25">
      <c r="A6122" s="41">
        <v>97116</v>
      </c>
      <c r="B6122" s="38" t="s">
        <v>18139</v>
      </c>
      <c r="C6122" s="38" t="s">
        <v>98</v>
      </c>
      <c r="D6122" s="39" t="s">
        <v>18140</v>
      </c>
      <c r="F6122" s="12" t="str">
        <f t="shared" si="95"/>
        <v>97116</v>
      </c>
    </row>
    <row r="6123" spans="1:6" ht="13.5" x14ac:dyDescent="0.25">
      <c r="A6123" s="41">
        <v>97117</v>
      </c>
      <c r="B6123" s="38" t="s">
        <v>18141</v>
      </c>
      <c r="C6123" s="38" t="s">
        <v>98</v>
      </c>
      <c r="D6123" s="39" t="s">
        <v>8264</v>
      </c>
      <c r="F6123" s="12" t="str">
        <f t="shared" si="95"/>
        <v>97117</v>
      </c>
    </row>
    <row r="6124" spans="1:6" ht="13.5" x14ac:dyDescent="0.25">
      <c r="A6124" s="41">
        <v>97118</v>
      </c>
      <c r="B6124" s="38" t="s">
        <v>18142</v>
      </c>
      <c r="C6124" s="38" t="s">
        <v>98</v>
      </c>
      <c r="D6124" s="39" t="s">
        <v>8280</v>
      </c>
      <c r="F6124" s="12" t="str">
        <f t="shared" si="95"/>
        <v>97118</v>
      </c>
    </row>
    <row r="6125" spans="1:6" ht="13.5" x14ac:dyDescent="0.25">
      <c r="A6125" s="41">
        <v>97119</v>
      </c>
      <c r="B6125" s="38" t="s">
        <v>18143</v>
      </c>
      <c r="C6125" s="38" t="s">
        <v>98</v>
      </c>
      <c r="D6125" s="39" t="s">
        <v>10617</v>
      </c>
      <c r="F6125" s="12" t="str">
        <f t="shared" si="95"/>
        <v>97119</v>
      </c>
    </row>
    <row r="6126" spans="1:6" ht="13.5" x14ac:dyDescent="0.25">
      <c r="A6126" s="41">
        <v>97120</v>
      </c>
      <c r="B6126" s="38" t="s">
        <v>18144</v>
      </c>
      <c r="C6126" s="38" t="s">
        <v>98</v>
      </c>
      <c r="D6126" s="39" t="s">
        <v>12255</v>
      </c>
      <c r="F6126" s="12" t="str">
        <f t="shared" si="95"/>
        <v>97120</v>
      </c>
    </row>
    <row r="6127" spans="1:6" ht="13.5" x14ac:dyDescent="0.25">
      <c r="A6127" s="41">
        <v>101167</v>
      </c>
      <c r="B6127" s="38" t="s">
        <v>5278</v>
      </c>
      <c r="C6127" s="38" t="s">
        <v>286</v>
      </c>
      <c r="D6127" s="39" t="s">
        <v>12470</v>
      </c>
      <c r="F6127" s="12" t="str">
        <f t="shared" si="95"/>
        <v>101167</v>
      </c>
    </row>
    <row r="6128" spans="1:6" ht="13.5" x14ac:dyDescent="0.25">
      <c r="A6128" s="41">
        <v>101169</v>
      </c>
      <c r="B6128" s="38" t="s">
        <v>5279</v>
      </c>
      <c r="C6128" s="38" t="s">
        <v>286</v>
      </c>
      <c r="D6128" s="39" t="s">
        <v>15527</v>
      </c>
      <c r="F6128" s="12" t="str">
        <f t="shared" si="95"/>
        <v>101169</v>
      </c>
    </row>
    <row r="6129" spans="1:6" ht="13.5" x14ac:dyDescent="0.25">
      <c r="A6129" s="41">
        <v>101170</v>
      </c>
      <c r="B6129" s="38" t="s">
        <v>5280</v>
      </c>
      <c r="C6129" s="38" t="s">
        <v>286</v>
      </c>
      <c r="D6129" s="39" t="s">
        <v>18145</v>
      </c>
      <c r="F6129" s="12" t="str">
        <f t="shared" si="95"/>
        <v>101170</v>
      </c>
    </row>
    <row r="6130" spans="1:6" ht="13.5" x14ac:dyDescent="0.25">
      <c r="A6130" s="41">
        <v>101172</v>
      </c>
      <c r="B6130" s="38" t="s">
        <v>5281</v>
      </c>
      <c r="C6130" s="38" t="s">
        <v>286</v>
      </c>
      <c r="D6130" s="39" t="s">
        <v>18146</v>
      </c>
      <c r="F6130" s="12" t="str">
        <f t="shared" si="95"/>
        <v>101172</v>
      </c>
    </row>
    <row r="6131" spans="1:6" ht="13.5" x14ac:dyDescent="0.25">
      <c r="A6131" s="41">
        <v>103904</v>
      </c>
      <c r="B6131" s="38" t="s">
        <v>5282</v>
      </c>
      <c r="C6131" s="38" t="s">
        <v>286</v>
      </c>
      <c r="D6131" s="39" t="s">
        <v>18147</v>
      </c>
      <c r="F6131" s="12" t="str">
        <f t="shared" si="95"/>
        <v>103904</v>
      </c>
    </row>
    <row r="6132" spans="1:6" ht="13.5" x14ac:dyDescent="0.25">
      <c r="A6132" s="41">
        <v>103905</v>
      </c>
      <c r="B6132" s="38" t="s">
        <v>5283</v>
      </c>
      <c r="C6132" s="38" t="s">
        <v>286</v>
      </c>
      <c r="D6132" s="39" t="s">
        <v>18148</v>
      </c>
      <c r="F6132" s="12" t="str">
        <f t="shared" si="95"/>
        <v>103905</v>
      </c>
    </row>
    <row r="6133" spans="1:6" ht="13.5" x14ac:dyDescent="0.25">
      <c r="A6133" s="41">
        <v>103906</v>
      </c>
      <c r="B6133" s="38" t="s">
        <v>5284</v>
      </c>
      <c r="C6133" s="38" t="s">
        <v>286</v>
      </c>
      <c r="D6133" s="39" t="s">
        <v>18149</v>
      </c>
      <c r="F6133" s="12" t="str">
        <f t="shared" si="95"/>
        <v>103906</v>
      </c>
    </row>
    <row r="6134" spans="1:6" ht="13.5" x14ac:dyDescent="0.25">
      <c r="A6134" s="41">
        <v>103907</v>
      </c>
      <c r="B6134" s="38" t="s">
        <v>5285</v>
      </c>
      <c r="C6134" s="38" t="s">
        <v>286</v>
      </c>
      <c r="D6134" s="39" t="s">
        <v>18150</v>
      </c>
      <c r="F6134" s="12" t="str">
        <f t="shared" si="95"/>
        <v>103907</v>
      </c>
    </row>
    <row r="6135" spans="1:6" ht="13.5" x14ac:dyDescent="0.25">
      <c r="A6135" s="41">
        <v>103908</v>
      </c>
      <c r="B6135" s="38" t="s">
        <v>5286</v>
      </c>
      <c r="C6135" s="38" t="s">
        <v>286</v>
      </c>
      <c r="D6135" s="39" t="s">
        <v>18151</v>
      </c>
      <c r="F6135" s="12" t="str">
        <f t="shared" si="95"/>
        <v>103908</v>
      </c>
    </row>
    <row r="6136" spans="1:6" ht="13.5" x14ac:dyDescent="0.25">
      <c r="A6136" s="41">
        <v>103909</v>
      </c>
      <c r="B6136" s="38" t="s">
        <v>5287</v>
      </c>
      <c r="C6136" s="38" t="s">
        <v>286</v>
      </c>
      <c r="D6136" s="39" t="s">
        <v>18152</v>
      </c>
      <c r="F6136" s="12" t="str">
        <f t="shared" si="95"/>
        <v>103909</v>
      </c>
    </row>
    <row r="6137" spans="1:6" ht="13.5" x14ac:dyDescent="0.25">
      <c r="A6137" s="41">
        <v>103911</v>
      </c>
      <c r="B6137" s="38" t="s">
        <v>5288</v>
      </c>
      <c r="C6137" s="38" t="s">
        <v>286</v>
      </c>
      <c r="D6137" s="39" t="s">
        <v>18153</v>
      </c>
      <c r="F6137" s="12" t="str">
        <f t="shared" si="95"/>
        <v>103911</v>
      </c>
    </row>
    <row r="6138" spans="1:6" ht="13.5" x14ac:dyDescent="0.25">
      <c r="A6138" s="41">
        <v>103912</v>
      </c>
      <c r="B6138" s="38" t="s">
        <v>5289</v>
      </c>
      <c r="C6138" s="38" t="s">
        <v>286</v>
      </c>
      <c r="D6138" s="39" t="s">
        <v>18154</v>
      </c>
      <c r="F6138" s="12" t="str">
        <f t="shared" si="95"/>
        <v>103912</v>
      </c>
    </row>
    <row r="6139" spans="1:6" ht="13.5" x14ac:dyDescent="0.25">
      <c r="A6139" s="41">
        <v>103913</v>
      </c>
      <c r="B6139" s="38" t="s">
        <v>5290</v>
      </c>
      <c r="C6139" s="38" t="s">
        <v>286</v>
      </c>
      <c r="D6139" s="39" t="s">
        <v>18155</v>
      </c>
      <c r="F6139" s="12" t="str">
        <f t="shared" si="95"/>
        <v>103913</v>
      </c>
    </row>
    <row r="6140" spans="1:6" ht="13.5" x14ac:dyDescent="0.25">
      <c r="A6140" s="41">
        <v>103914</v>
      </c>
      <c r="B6140" s="38" t="s">
        <v>5291</v>
      </c>
      <c r="C6140" s="38" t="s">
        <v>286</v>
      </c>
      <c r="D6140" s="39" t="s">
        <v>18156</v>
      </c>
      <c r="F6140" s="12" t="str">
        <f t="shared" si="95"/>
        <v>103914</v>
      </c>
    </row>
    <row r="6141" spans="1:6" ht="13.5" x14ac:dyDescent="0.25">
      <c r="A6141" s="41">
        <v>103915</v>
      </c>
      <c r="B6141" s="38" t="s">
        <v>5292</v>
      </c>
      <c r="C6141" s="38" t="s">
        <v>286</v>
      </c>
      <c r="D6141" s="39" t="s">
        <v>18157</v>
      </c>
      <c r="F6141" s="12" t="str">
        <f t="shared" si="95"/>
        <v>103915</v>
      </c>
    </row>
    <row r="6142" spans="1:6" ht="13.5" x14ac:dyDescent="0.25">
      <c r="A6142" s="41">
        <v>103916</v>
      </c>
      <c r="B6142" s="38" t="s">
        <v>5293</v>
      </c>
      <c r="C6142" s="38" t="s">
        <v>286</v>
      </c>
      <c r="D6142" s="39" t="s">
        <v>18158</v>
      </c>
      <c r="F6142" s="12" t="str">
        <f t="shared" si="95"/>
        <v>103916</v>
      </c>
    </row>
    <row r="6143" spans="1:6" ht="13.5" x14ac:dyDescent="0.25">
      <c r="A6143" s="41">
        <v>103917</v>
      </c>
      <c r="B6143" s="38" t="s">
        <v>5294</v>
      </c>
      <c r="C6143" s="38" t="s">
        <v>286</v>
      </c>
      <c r="D6143" s="39" t="s">
        <v>18159</v>
      </c>
      <c r="F6143" s="12" t="str">
        <f t="shared" si="95"/>
        <v>103917</v>
      </c>
    </row>
    <row r="6144" spans="1:6" ht="13.5" x14ac:dyDescent="0.25">
      <c r="A6144" s="41">
        <v>103918</v>
      </c>
      <c r="B6144" s="38" t="s">
        <v>5295</v>
      </c>
      <c r="C6144" s="38" t="s">
        <v>286</v>
      </c>
      <c r="D6144" s="39" t="s">
        <v>18160</v>
      </c>
      <c r="F6144" s="12" t="str">
        <f t="shared" si="95"/>
        <v>103918</v>
      </c>
    </row>
    <row r="6145" spans="1:6" ht="13.5" x14ac:dyDescent="0.25">
      <c r="A6145" s="41">
        <v>104432</v>
      </c>
      <c r="B6145" s="38" t="s">
        <v>5296</v>
      </c>
      <c r="C6145" s="38" t="s">
        <v>286</v>
      </c>
      <c r="D6145" s="39" t="s">
        <v>18161</v>
      </c>
      <c r="F6145" s="12" t="str">
        <f t="shared" si="95"/>
        <v>104432</v>
      </c>
    </row>
    <row r="6146" spans="1:6" ht="13.5" x14ac:dyDescent="0.25">
      <c r="A6146" s="41">
        <v>104433</v>
      </c>
      <c r="B6146" s="38" t="s">
        <v>5297</v>
      </c>
      <c r="C6146" s="38" t="s">
        <v>286</v>
      </c>
      <c r="D6146" s="39" t="s">
        <v>15578</v>
      </c>
      <c r="F6146" s="12" t="str">
        <f t="shared" si="95"/>
        <v>104433</v>
      </c>
    </row>
    <row r="6147" spans="1:6" ht="13.5" x14ac:dyDescent="0.25">
      <c r="A6147" s="41">
        <v>103689</v>
      </c>
      <c r="B6147" s="38" t="s">
        <v>5298</v>
      </c>
      <c r="C6147" s="38" t="s">
        <v>286</v>
      </c>
      <c r="D6147" s="39" t="s">
        <v>18162</v>
      </c>
      <c r="F6147" s="12" t="str">
        <f t="shared" si="95"/>
        <v>103689</v>
      </c>
    </row>
    <row r="6148" spans="1:6" ht="13.5" x14ac:dyDescent="0.25">
      <c r="A6148" s="41">
        <v>103694</v>
      </c>
      <c r="B6148" s="38" t="s">
        <v>5300</v>
      </c>
      <c r="C6148" s="38" t="s">
        <v>92</v>
      </c>
      <c r="D6148" s="39" t="s">
        <v>18163</v>
      </c>
      <c r="F6148" s="12" t="str">
        <f t="shared" ref="F6148:F6211" si="96">CLEAN(A6148)</f>
        <v>103694</v>
      </c>
    </row>
    <row r="6149" spans="1:6" ht="13.5" x14ac:dyDescent="0.25">
      <c r="A6149" s="41">
        <v>103695</v>
      </c>
      <c r="B6149" s="38" t="s">
        <v>5302</v>
      </c>
      <c r="C6149" s="38" t="s">
        <v>92</v>
      </c>
      <c r="D6149" s="39" t="s">
        <v>15528</v>
      </c>
      <c r="F6149" s="12" t="str">
        <f t="shared" si="96"/>
        <v>103695</v>
      </c>
    </row>
    <row r="6150" spans="1:6" ht="13.5" x14ac:dyDescent="0.25">
      <c r="A6150" s="41">
        <v>103696</v>
      </c>
      <c r="B6150" s="38" t="s">
        <v>5303</v>
      </c>
      <c r="C6150" s="38" t="s">
        <v>92</v>
      </c>
      <c r="D6150" s="39" t="s">
        <v>18164</v>
      </c>
      <c r="F6150" s="12" t="str">
        <f t="shared" si="96"/>
        <v>103696</v>
      </c>
    </row>
    <row r="6151" spans="1:6" ht="13.5" x14ac:dyDescent="0.25">
      <c r="A6151" s="41">
        <v>103697</v>
      </c>
      <c r="B6151" s="38" t="s">
        <v>5304</v>
      </c>
      <c r="C6151" s="38" t="s">
        <v>92</v>
      </c>
      <c r="D6151" s="39" t="s">
        <v>18165</v>
      </c>
      <c r="F6151" s="12" t="str">
        <f t="shared" si="96"/>
        <v>103697</v>
      </c>
    </row>
    <row r="6152" spans="1:6" ht="13.5" x14ac:dyDescent="0.25">
      <c r="A6152" s="41">
        <v>95995</v>
      </c>
      <c r="B6152" s="38" t="s">
        <v>5305</v>
      </c>
      <c r="C6152" s="38" t="s">
        <v>118</v>
      </c>
      <c r="D6152" s="39" t="s">
        <v>18166</v>
      </c>
      <c r="F6152" s="12" t="str">
        <f t="shared" si="96"/>
        <v>95995</v>
      </c>
    </row>
    <row r="6153" spans="1:6" ht="13.5" x14ac:dyDescent="0.25">
      <c r="A6153" s="41">
        <v>95996</v>
      </c>
      <c r="B6153" s="38" t="s">
        <v>5307</v>
      </c>
      <c r="C6153" s="38" t="s">
        <v>118</v>
      </c>
      <c r="D6153" s="39" t="s">
        <v>18167</v>
      </c>
      <c r="F6153" s="12" t="str">
        <f t="shared" si="96"/>
        <v>95996</v>
      </c>
    </row>
    <row r="6154" spans="1:6" ht="13.5" x14ac:dyDescent="0.25">
      <c r="A6154" s="41">
        <v>96001</v>
      </c>
      <c r="B6154" s="38" t="s">
        <v>5308</v>
      </c>
      <c r="C6154" s="38" t="s">
        <v>286</v>
      </c>
      <c r="D6154" s="39" t="s">
        <v>16455</v>
      </c>
      <c r="F6154" s="12" t="str">
        <f t="shared" si="96"/>
        <v>96001</v>
      </c>
    </row>
    <row r="6155" spans="1:6" ht="13.5" x14ac:dyDescent="0.25">
      <c r="A6155" s="41">
        <v>96393</v>
      </c>
      <c r="B6155" s="38" t="s">
        <v>5186</v>
      </c>
      <c r="C6155" s="38" t="s">
        <v>118</v>
      </c>
      <c r="D6155" s="39" t="s">
        <v>18168</v>
      </c>
      <c r="F6155" s="12" t="str">
        <f t="shared" si="96"/>
        <v>96393</v>
      </c>
    </row>
    <row r="6156" spans="1:6" ht="13.5" x14ac:dyDescent="0.25">
      <c r="A6156" s="41">
        <v>96394</v>
      </c>
      <c r="B6156" s="38" t="s">
        <v>5234</v>
      </c>
      <c r="C6156" s="38" t="s">
        <v>118</v>
      </c>
      <c r="D6156" s="39" t="s">
        <v>18169</v>
      </c>
      <c r="F6156" s="12" t="str">
        <f t="shared" si="96"/>
        <v>96394</v>
      </c>
    </row>
    <row r="6157" spans="1:6" ht="13.5" x14ac:dyDescent="0.25">
      <c r="A6157" s="41">
        <v>96395</v>
      </c>
      <c r="B6157" s="38" t="s">
        <v>5236</v>
      </c>
      <c r="C6157" s="38" t="s">
        <v>118</v>
      </c>
      <c r="D6157" s="39" t="s">
        <v>18170</v>
      </c>
      <c r="F6157" s="12" t="str">
        <f t="shared" si="96"/>
        <v>96395</v>
      </c>
    </row>
    <row r="6158" spans="1:6" ht="13.5" x14ac:dyDescent="0.25">
      <c r="A6158" s="41">
        <v>88411</v>
      </c>
      <c r="B6158" s="38" t="s">
        <v>18171</v>
      </c>
      <c r="C6158" s="38" t="s">
        <v>286</v>
      </c>
      <c r="D6158" s="39" t="s">
        <v>14076</v>
      </c>
      <c r="F6158" s="12" t="str">
        <f t="shared" si="96"/>
        <v>88411</v>
      </c>
    </row>
    <row r="6159" spans="1:6" ht="13.5" x14ac:dyDescent="0.25">
      <c r="A6159" s="41">
        <v>88412</v>
      </c>
      <c r="B6159" s="38" t="s">
        <v>18172</v>
      </c>
      <c r="C6159" s="38" t="s">
        <v>286</v>
      </c>
      <c r="D6159" s="39" t="s">
        <v>7155</v>
      </c>
      <c r="F6159" s="12" t="str">
        <f t="shared" si="96"/>
        <v>88412</v>
      </c>
    </row>
    <row r="6160" spans="1:6" ht="13.5" x14ac:dyDescent="0.25">
      <c r="A6160" s="41">
        <v>88413</v>
      </c>
      <c r="B6160" s="38" t="s">
        <v>18173</v>
      </c>
      <c r="C6160" s="38" t="s">
        <v>286</v>
      </c>
      <c r="D6160" s="39" t="s">
        <v>9215</v>
      </c>
      <c r="F6160" s="12" t="str">
        <f t="shared" si="96"/>
        <v>88413</v>
      </c>
    </row>
    <row r="6161" spans="1:6" ht="13.5" x14ac:dyDescent="0.25">
      <c r="A6161" s="41">
        <v>88414</v>
      </c>
      <c r="B6161" s="38" t="s">
        <v>18174</v>
      </c>
      <c r="C6161" s="38" t="s">
        <v>286</v>
      </c>
      <c r="D6161" s="39" t="s">
        <v>17877</v>
      </c>
      <c r="F6161" s="12" t="str">
        <f t="shared" si="96"/>
        <v>88414</v>
      </c>
    </row>
    <row r="6162" spans="1:6" ht="13.5" x14ac:dyDescent="0.25">
      <c r="A6162" s="41">
        <v>88415</v>
      </c>
      <c r="B6162" s="38" t="s">
        <v>18175</v>
      </c>
      <c r="C6162" s="38" t="s">
        <v>286</v>
      </c>
      <c r="D6162" s="39" t="s">
        <v>10575</v>
      </c>
      <c r="F6162" s="12" t="str">
        <f t="shared" si="96"/>
        <v>88415</v>
      </c>
    </row>
    <row r="6163" spans="1:6" ht="13.5" x14ac:dyDescent="0.25">
      <c r="A6163" s="41">
        <v>88416</v>
      </c>
      <c r="B6163" s="38" t="s">
        <v>18176</v>
      </c>
      <c r="C6163" s="38" t="s">
        <v>286</v>
      </c>
      <c r="D6163" s="39" t="s">
        <v>9447</v>
      </c>
      <c r="F6163" s="12" t="str">
        <f t="shared" si="96"/>
        <v>88416</v>
      </c>
    </row>
    <row r="6164" spans="1:6" ht="13.5" x14ac:dyDescent="0.25">
      <c r="A6164" s="41">
        <v>88417</v>
      </c>
      <c r="B6164" s="38" t="s">
        <v>18177</v>
      </c>
      <c r="C6164" s="38" t="s">
        <v>286</v>
      </c>
      <c r="D6164" s="39" t="s">
        <v>18178</v>
      </c>
      <c r="F6164" s="12" t="str">
        <f t="shared" si="96"/>
        <v>88417</v>
      </c>
    </row>
    <row r="6165" spans="1:6" ht="13.5" x14ac:dyDescent="0.25">
      <c r="A6165" s="41">
        <v>88420</v>
      </c>
      <c r="B6165" s="38" t="s">
        <v>18179</v>
      </c>
      <c r="C6165" s="38" t="s">
        <v>286</v>
      </c>
      <c r="D6165" s="39" t="s">
        <v>10828</v>
      </c>
      <c r="F6165" s="12" t="str">
        <f t="shared" si="96"/>
        <v>88420</v>
      </c>
    </row>
    <row r="6166" spans="1:6" ht="13.5" x14ac:dyDescent="0.25">
      <c r="A6166" s="41">
        <v>88421</v>
      </c>
      <c r="B6166" s="38" t="s">
        <v>18180</v>
      </c>
      <c r="C6166" s="38" t="s">
        <v>286</v>
      </c>
      <c r="D6166" s="39" t="s">
        <v>18181</v>
      </c>
      <c r="F6166" s="12" t="str">
        <f t="shared" si="96"/>
        <v>88421</v>
      </c>
    </row>
    <row r="6167" spans="1:6" ht="13.5" x14ac:dyDescent="0.25">
      <c r="A6167" s="41">
        <v>88423</v>
      </c>
      <c r="B6167" s="38" t="s">
        <v>18182</v>
      </c>
      <c r="C6167" s="38" t="s">
        <v>286</v>
      </c>
      <c r="D6167" s="39" t="s">
        <v>12271</v>
      </c>
      <c r="F6167" s="12" t="str">
        <f t="shared" si="96"/>
        <v>88423</v>
      </c>
    </row>
    <row r="6168" spans="1:6" ht="13.5" x14ac:dyDescent="0.25">
      <c r="A6168" s="41">
        <v>88424</v>
      </c>
      <c r="B6168" s="38" t="s">
        <v>18183</v>
      </c>
      <c r="C6168" s="38" t="s">
        <v>286</v>
      </c>
      <c r="D6168" s="39" t="s">
        <v>11011</v>
      </c>
      <c r="F6168" s="12" t="str">
        <f t="shared" si="96"/>
        <v>88424</v>
      </c>
    </row>
    <row r="6169" spans="1:6" ht="13.5" x14ac:dyDescent="0.25">
      <c r="A6169" s="41">
        <v>88426</v>
      </c>
      <c r="B6169" s="38" t="s">
        <v>18184</v>
      </c>
      <c r="C6169" s="38" t="s">
        <v>286</v>
      </c>
      <c r="D6169" s="39" t="s">
        <v>18185</v>
      </c>
      <c r="F6169" s="12" t="str">
        <f t="shared" si="96"/>
        <v>88426</v>
      </c>
    </row>
    <row r="6170" spans="1:6" ht="13.5" x14ac:dyDescent="0.25">
      <c r="A6170" s="41">
        <v>88428</v>
      </c>
      <c r="B6170" s="38" t="s">
        <v>18186</v>
      </c>
      <c r="C6170" s="38" t="s">
        <v>286</v>
      </c>
      <c r="D6170" s="39" t="s">
        <v>18187</v>
      </c>
      <c r="F6170" s="12" t="str">
        <f t="shared" si="96"/>
        <v>88428</v>
      </c>
    </row>
    <row r="6171" spans="1:6" ht="13.5" x14ac:dyDescent="0.25">
      <c r="A6171" s="41">
        <v>88429</v>
      </c>
      <c r="B6171" s="38" t="s">
        <v>18188</v>
      </c>
      <c r="C6171" s="38" t="s">
        <v>286</v>
      </c>
      <c r="D6171" s="39" t="s">
        <v>14553</v>
      </c>
      <c r="F6171" s="12" t="str">
        <f t="shared" si="96"/>
        <v>88429</v>
      </c>
    </row>
    <row r="6172" spans="1:6" ht="13.5" x14ac:dyDescent="0.25">
      <c r="A6172" s="41">
        <v>88431</v>
      </c>
      <c r="B6172" s="38" t="s">
        <v>18189</v>
      </c>
      <c r="C6172" s="38" t="s">
        <v>286</v>
      </c>
      <c r="D6172" s="39" t="s">
        <v>18190</v>
      </c>
      <c r="F6172" s="12" t="str">
        <f t="shared" si="96"/>
        <v>88431</v>
      </c>
    </row>
    <row r="6173" spans="1:6" ht="13.5" x14ac:dyDescent="0.25">
      <c r="A6173" s="41">
        <v>88432</v>
      </c>
      <c r="B6173" s="38" t="s">
        <v>18191</v>
      </c>
      <c r="C6173" s="38" t="s">
        <v>286</v>
      </c>
      <c r="D6173" s="39" t="s">
        <v>18192</v>
      </c>
      <c r="F6173" s="12" t="str">
        <f t="shared" si="96"/>
        <v>88432</v>
      </c>
    </row>
    <row r="6174" spans="1:6" ht="13.5" x14ac:dyDescent="0.25">
      <c r="A6174" s="41">
        <v>88484</v>
      </c>
      <c r="B6174" s="38" t="s">
        <v>5310</v>
      </c>
      <c r="C6174" s="38" t="s">
        <v>286</v>
      </c>
      <c r="D6174" s="39" t="s">
        <v>12977</v>
      </c>
      <c r="F6174" s="12" t="str">
        <f t="shared" si="96"/>
        <v>88484</v>
      </c>
    </row>
    <row r="6175" spans="1:6" ht="13.5" x14ac:dyDescent="0.25">
      <c r="A6175" s="41">
        <v>88485</v>
      </c>
      <c r="B6175" s="38" t="s">
        <v>296</v>
      </c>
      <c r="C6175" s="38" t="s">
        <v>286</v>
      </c>
      <c r="D6175" s="39" t="s">
        <v>8854</v>
      </c>
      <c r="F6175" s="12" t="str">
        <f t="shared" si="96"/>
        <v>88485</v>
      </c>
    </row>
    <row r="6176" spans="1:6" ht="13.5" x14ac:dyDescent="0.25">
      <c r="A6176" s="41">
        <v>88488</v>
      </c>
      <c r="B6176" s="38" t="s">
        <v>5311</v>
      </c>
      <c r="C6176" s="38" t="s">
        <v>286</v>
      </c>
      <c r="D6176" s="39" t="s">
        <v>6621</v>
      </c>
      <c r="F6176" s="12" t="str">
        <f t="shared" si="96"/>
        <v>88488</v>
      </c>
    </row>
    <row r="6177" spans="1:6" ht="13.5" x14ac:dyDescent="0.25">
      <c r="A6177" s="41">
        <v>88489</v>
      </c>
      <c r="B6177" s="38" t="s">
        <v>5312</v>
      </c>
      <c r="C6177" s="38" t="s">
        <v>286</v>
      </c>
      <c r="D6177" s="39" t="s">
        <v>16559</v>
      </c>
      <c r="F6177" s="12" t="str">
        <f t="shared" si="96"/>
        <v>88489</v>
      </c>
    </row>
    <row r="6178" spans="1:6" ht="13.5" x14ac:dyDescent="0.25">
      <c r="A6178" s="41">
        <v>88494</v>
      </c>
      <c r="B6178" s="38" t="s">
        <v>5313</v>
      </c>
      <c r="C6178" s="38" t="s">
        <v>286</v>
      </c>
      <c r="D6178" s="39" t="s">
        <v>14187</v>
      </c>
      <c r="F6178" s="12" t="str">
        <f t="shared" si="96"/>
        <v>88494</v>
      </c>
    </row>
    <row r="6179" spans="1:6" ht="13.5" x14ac:dyDescent="0.25">
      <c r="A6179" s="41">
        <v>88495</v>
      </c>
      <c r="B6179" s="38" t="s">
        <v>5314</v>
      </c>
      <c r="C6179" s="38" t="s">
        <v>286</v>
      </c>
      <c r="D6179" s="39" t="s">
        <v>11630</v>
      </c>
      <c r="F6179" s="12" t="str">
        <f t="shared" si="96"/>
        <v>88495</v>
      </c>
    </row>
    <row r="6180" spans="1:6" ht="13.5" x14ac:dyDescent="0.25">
      <c r="A6180" s="41">
        <v>88496</v>
      </c>
      <c r="B6180" s="38" t="s">
        <v>5315</v>
      </c>
      <c r="C6180" s="38" t="s">
        <v>286</v>
      </c>
      <c r="D6180" s="39" t="s">
        <v>15678</v>
      </c>
      <c r="F6180" s="12" t="str">
        <f t="shared" si="96"/>
        <v>88496</v>
      </c>
    </row>
    <row r="6181" spans="1:6" ht="13.5" x14ac:dyDescent="0.25">
      <c r="A6181" s="41">
        <v>88497</v>
      </c>
      <c r="B6181" s="38" t="s">
        <v>5316</v>
      </c>
      <c r="C6181" s="38" t="s">
        <v>286</v>
      </c>
      <c r="D6181" s="39" t="s">
        <v>12291</v>
      </c>
      <c r="F6181" s="12" t="str">
        <f t="shared" si="96"/>
        <v>88497</v>
      </c>
    </row>
    <row r="6182" spans="1:6" ht="13.5" x14ac:dyDescent="0.25">
      <c r="A6182" s="41">
        <v>95305</v>
      </c>
      <c r="B6182" s="38" t="s">
        <v>31</v>
      </c>
      <c r="C6182" s="38" t="s">
        <v>286</v>
      </c>
      <c r="D6182" s="39" t="s">
        <v>15709</v>
      </c>
      <c r="F6182" s="12" t="str">
        <f t="shared" si="96"/>
        <v>95305</v>
      </c>
    </row>
    <row r="6183" spans="1:6" ht="13.5" x14ac:dyDescent="0.25">
      <c r="A6183" s="41">
        <v>95306</v>
      </c>
      <c r="B6183" s="38" t="s">
        <v>5317</v>
      </c>
      <c r="C6183" s="38" t="s">
        <v>286</v>
      </c>
      <c r="D6183" s="39" t="s">
        <v>9834</v>
      </c>
      <c r="F6183" s="12" t="str">
        <f t="shared" si="96"/>
        <v>95306</v>
      </c>
    </row>
    <row r="6184" spans="1:6" ht="13.5" x14ac:dyDescent="0.25">
      <c r="A6184" s="41">
        <v>95622</v>
      </c>
      <c r="B6184" s="38" t="s">
        <v>18193</v>
      </c>
      <c r="C6184" s="38" t="s">
        <v>286</v>
      </c>
      <c r="D6184" s="39" t="s">
        <v>8687</v>
      </c>
      <c r="F6184" s="12" t="str">
        <f t="shared" si="96"/>
        <v>95622</v>
      </c>
    </row>
    <row r="6185" spans="1:6" ht="13.5" x14ac:dyDescent="0.25">
      <c r="A6185" s="41">
        <v>95623</v>
      </c>
      <c r="B6185" s="38" t="s">
        <v>18194</v>
      </c>
      <c r="C6185" s="38" t="s">
        <v>286</v>
      </c>
      <c r="D6185" s="39" t="s">
        <v>16428</v>
      </c>
      <c r="F6185" s="12" t="str">
        <f t="shared" si="96"/>
        <v>95623</v>
      </c>
    </row>
    <row r="6186" spans="1:6" ht="13.5" x14ac:dyDescent="0.25">
      <c r="A6186" s="41">
        <v>95624</v>
      </c>
      <c r="B6186" s="38" t="s">
        <v>18195</v>
      </c>
      <c r="C6186" s="38" t="s">
        <v>286</v>
      </c>
      <c r="D6186" s="39" t="s">
        <v>12045</v>
      </c>
      <c r="F6186" s="12" t="str">
        <f t="shared" si="96"/>
        <v>95624</v>
      </c>
    </row>
    <row r="6187" spans="1:6" ht="13.5" x14ac:dyDescent="0.25">
      <c r="A6187" s="41">
        <v>95625</v>
      </c>
      <c r="B6187" s="38" t="s">
        <v>18196</v>
      </c>
      <c r="C6187" s="38" t="s">
        <v>286</v>
      </c>
      <c r="D6187" s="39" t="s">
        <v>8262</v>
      </c>
      <c r="F6187" s="12" t="str">
        <f t="shared" si="96"/>
        <v>95625</v>
      </c>
    </row>
    <row r="6188" spans="1:6" ht="13.5" x14ac:dyDescent="0.25">
      <c r="A6188" s="41">
        <v>95626</v>
      </c>
      <c r="B6188" s="38" t="s">
        <v>18197</v>
      </c>
      <c r="C6188" s="38" t="s">
        <v>286</v>
      </c>
      <c r="D6188" s="39" t="s">
        <v>18198</v>
      </c>
      <c r="F6188" s="12" t="str">
        <f t="shared" si="96"/>
        <v>95626</v>
      </c>
    </row>
    <row r="6189" spans="1:6" ht="13.5" x14ac:dyDescent="0.25">
      <c r="A6189" s="41">
        <v>96126</v>
      </c>
      <c r="B6189" s="38" t="s">
        <v>18199</v>
      </c>
      <c r="C6189" s="38" t="s">
        <v>286</v>
      </c>
      <c r="D6189" s="39" t="s">
        <v>8512</v>
      </c>
      <c r="F6189" s="12" t="str">
        <f t="shared" si="96"/>
        <v>96126</v>
      </c>
    </row>
    <row r="6190" spans="1:6" ht="13.5" x14ac:dyDescent="0.25">
      <c r="A6190" s="41">
        <v>96127</v>
      </c>
      <c r="B6190" s="38" t="s">
        <v>18200</v>
      </c>
      <c r="C6190" s="38" t="s">
        <v>286</v>
      </c>
      <c r="D6190" s="39" t="s">
        <v>13143</v>
      </c>
      <c r="F6190" s="12" t="str">
        <f t="shared" si="96"/>
        <v>96127</v>
      </c>
    </row>
    <row r="6191" spans="1:6" ht="13.5" x14ac:dyDescent="0.25">
      <c r="A6191" s="41">
        <v>96128</v>
      </c>
      <c r="B6191" s="38" t="s">
        <v>18201</v>
      </c>
      <c r="C6191" s="38" t="s">
        <v>286</v>
      </c>
      <c r="D6191" s="39" t="s">
        <v>18202</v>
      </c>
      <c r="F6191" s="12" t="str">
        <f t="shared" si="96"/>
        <v>96128</v>
      </c>
    </row>
    <row r="6192" spans="1:6" ht="13.5" x14ac:dyDescent="0.25">
      <c r="A6192" s="41">
        <v>96129</v>
      </c>
      <c r="B6192" s="38" t="s">
        <v>18203</v>
      </c>
      <c r="C6192" s="38" t="s">
        <v>286</v>
      </c>
      <c r="D6192" s="39" t="s">
        <v>18204</v>
      </c>
      <c r="F6192" s="12" t="str">
        <f t="shared" si="96"/>
        <v>96129</v>
      </c>
    </row>
    <row r="6193" spans="1:6" ht="13.5" x14ac:dyDescent="0.25">
      <c r="A6193" s="41">
        <v>96130</v>
      </c>
      <c r="B6193" s="38" t="s">
        <v>18205</v>
      </c>
      <c r="C6193" s="38" t="s">
        <v>286</v>
      </c>
      <c r="D6193" s="39" t="s">
        <v>9726</v>
      </c>
      <c r="F6193" s="12" t="str">
        <f t="shared" si="96"/>
        <v>96130</v>
      </c>
    </row>
    <row r="6194" spans="1:6" ht="13.5" x14ac:dyDescent="0.25">
      <c r="A6194" s="41">
        <v>96131</v>
      </c>
      <c r="B6194" s="38" t="s">
        <v>18206</v>
      </c>
      <c r="C6194" s="38" t="s">
        <v>286</v>
      </c>
      <c r="D6194" s="39" t="s">
        <v>18207</v>
      </c>
      <c r="F6194" s="12" t="str">
        <f t="shared" si="96"/>
        <v>96131</v>
      </c>
    </row>
    <row r="6195" spans="1:6" ht="13.5" x14ac:dyDescent="0.25">
      <c r="A6195" s="41">
        <v>96132</v>
      </c>
      <c r="B6195" s="38" t="s">
        <v>18208</v>
      </c>
      <c r="C6195" s="38" t="s">
        <v>286</v>
      </c>
      <c r="D6195" s="39" t="s">
        <v>11048</v>
      </c>
      <c r="F6195" s="12" t="str">
        <f t="shared" si="96"/>
        <v>96132</v>
      </c>
    </row>
    <row r="6196" spans="1:6" ht="13.5" x14ac:dyDescent="0.25">
      <c r="A6196" s="41">
        <v>96133</v>
      </c>
      <c r="B6196" s="38" t="s">
        <v>18209</v>
      </c>
      <c r="C6196" s="38" t="s">
        <v>286</v>
      </c>
      <c r="D6196" s="39" t="s">
        <v>7640</v>
      </c>
      <c r="F6196" s="12" t="str">
        <f t="shared" si="96"/>
        <v>96133</v>
      </c>
    </row>
    <row r="6197" spans="1:6" ht="13.5" x14ac:dyDescent="0.25">
      <c r="A6197" s="41">
        <v>96134</v>
      </c>
      <c r="B6197" s="38" t="s">
        <v>18210</v>
      </c>
      <c r="C6197" s="38" t="s">
        <v>286</v>
      </c>
      <c r="D6197" s="39" t="s">
        <v>18211</v>
      </c>
      <c r="F6197" s="12" t="str">
        <f t="shared" si="96"/>
        <v>96134</v>
      </c>
    </row>
    <row r="6198" spans="1:6" ht="13.5" x14ac:dyDescent="0.25">
      <c r="A6198" s="41">
        <v>96135</v>
      </c>
      <c r="B6198" s="38" t="s">
        <v>18212</v>
      </c>
      <c r="C6198" s="38" t="s">
        <v>286</v>
      </c>
      <c r="D6198" s="39" t="s">
        <v>18090</v>
      </c>
      <c r="F6198" s="12" t="str">
        <f t="shared" si="96"/>
        <v>96135</v>
      </c>
    </row>
    <row r="6199" spans="1:6" ht="13.5" x14ac:dyDescent="0.25">
      <c r="A6199" s="41">
        <v>104639</v>
      </c>
      <c r="B6199" s="38" t="s">
        <v>5318</v>
      </c>
      <c r="C6199" s="38" t="s">
        <v>286</v>
      </c>
      <c r="D6199" s="39" t="s">
        <v>12578</v>
      </c>
      <c r="F6199" s="12" t="str">
        <f t="shared" si="96"/>
        <v>104639</v>
      </c>
    </row>
    <row r="6200" spans="1:6" ht="13.5" x14ac:dyDescent="0.25">
      <c r="A6200" s="41">
        <v>104640</v>
      </c>
      <c r="B6200" s="38" t="s">
        <v>5319</v>
      </c>
      <c r="C6200" s="38" t="s">
        <v>286</v>
      </c>
      <c r="D6200" s="39" t="s">
        <v>18213</v>
      </c>
      <c r="F6200" s="12" t="str">
        <f t="shared" si="96"/>
        <v>104640</v>
      </c>
    </row>
    <row r="6201" spans="1:6" ht="13.5" x14ac:dyDescent="0.25">
      <c r="A6201" s="41">
        <v>104641</v>
      </c>
      <c r="B6201" s="38" t="s">
        <v>360</v>
      </c>
      <c r="C6201" s="38" t="s">
        <v>286</v>
      </c>
      <c r="D6201" s="39" t="s">
        <v>7361</v>
      </c>
      <c r="F6201" s="12" t="str">
        <f t="shared" si="96"/>
        <v>104641</v>
      </c>
    </row>
    <row r="6202" spans="1:6" ht="13.5" x14ac:dyDescent="0.25">
      <c r="A6202" s="41">
        <v>104642</v>
      </c>
      <c r="B6202" s="38" t="s">
        <v>5320</v>
      </c>
      <c r="C6202" s="38" t="s">
        <v>286</v>
      </c>
      <c r="D6202" s="39" t="s">
        <v>6810</v>
      </c>
      <c r="F6202" s="12" t="str">
        <f t="shared" si="96"/>
        <v>104642</v>
      </c>
    </row>
    <row r="6203" spans="1:6" ht="13.5" x14ac:dyDescent="0.25">
      <c r="A6203" s="41">
        <v>102193</v>
      </c>
      <c r="B6203" s="38" t="s">
        <v>5321</v>
      </c>
      <c r="C6203" s="38" t="s">
        <v>286</v>
      </c>
      <c r="D6203" s="39" t="s">
        <v>7915</v>
      </c>
      <c r="F6203" s="12" t="str">
        <f t="shared" si="96"/>
        <v>102193</v>
      </c>
    </row>
    <row r="6204" spans="1:6" ht="13.5" x14ac:dyDescent="0.25">
      <c r="A6204" s="41">
        <v>102194</v>
      </c>
      <c r="B6204" s="38" t="s">
        <v>5322</v>
      </c>
      <c r="C6204" s="38" t="s">
        <v>286</v>
      </c>
      <c r="D6204" s="39" t="s">
        <v>13871</v>
      </c>
      <c r="F6204" s="12" t="str">
        <f t="shared" si="96"/>
        <v>102194</v>
      </c>
    </row>
    <row r="6205" spans="1:6" ht="13.5" x14ac:dyDescent="0.25">
      <c r="A6205" s="41">
        <v>102197</v>
      </c>
      <c r="B6205" s="38" t="s">
        <v>5301</v>
      </c>
      <c r="C6205" s="38" t="s">
        <v>286</v>
      </c>
      <c r="D6205" s="39" t="s">
        <v>18214</v>
      </c>
      <c r="F6205" s="12" t="str">
        <f t="shared" si="96"/>
        <v>102197</v>
      </c>
    </row>
    <row r="6206" spans="1:6" ht="13.5" x14ac:dyDescent="0.25">
      <c r="A6206" s="41">
        <v>102200</v>
      </c>
      <c r="B6206" s="38" t="s">
        <v>5323</v>
      </c>
      <c r="C6206" s="38" t="s">
        <v>286</v>
      </c>
      <c r="D6206" s="39" t="s">
        <v>18215</v>
      </c>
      <c r="F6206" s="12" t="str">
        <f t="shared" si="96"/>
        <v>102200</v>
      </c>
    </row>
    <row r="6207" spans="1:6" ht="13.5" x14ac:dyDescent="0.25">
      <c r="A6207" s="41">
        <v>102201</v>
      </c>
      <c r="B6207" s="38" t="s">
        <v>5324</v>
      </c>
      <c r="C6207" s="38" t="s">
        <v>286</v>
      </c>
      <c r="D6207" s="39" t="s">
        <v>14086</v>
      </c>
      <c r="F6207" s="12" t="str">
        <f t="shared" si="96"/>
        <v>102201</v>
      </c>
    </row>
    <row r="6208" spans="1:6" ht="13.5" x14ac:dyDescent="0.25">
      <c r="A6208" s="41">
        <v>102202</v>
      </c>
      <c r="B6208" s="38" t="s">
        <v>5325</v>
      </c>
      <c r="C6208" s="38" t="s">
        <v>286</v>
      </c>
      <c r="D6208" s="39" t="s">
        <v>18216</v>
      </c>
      <c r="F6208" s="12" t="str">
        <f t="shared" si="96"/>
        <v>102202</v>
      </c>
    </row>
    <row r="6209" spans="1:6" ht="13.5" x14ac:dyDescent="0.25">
      <c r="A6209" s="41">
        <v>102203</v>
      </c>
      <c r="B6209" s="38" t="s">
        <v>5326</v>
      </c>
      <c r="C6209" s="38" t="s">
        <v>286</v>
      </c>
      <c r="D6209" s="39" t="s">
        <v>11880</v>
      </c>
      <c r="F6209" s="12" t="str">
        <f t="shared" si="96"/>
        <v>102203</v>
      </c>
    </row>
    <row r="6210" spans="1:6" ht="13.5" x14ac:dyDescent="0.25">
      <c r="A6210" s="41">
        <v>102204</v>
      </c>
      <c r="B6210" s="38" t="s">
        <v>5327</v>
      </c>
      <c r="C6210" s="38" t="s">
        <v>286</v>
      </c>
      <c r="D6210" s="39" t="s">
        <v>17309</v>
      </c>
      <c r="F6210" s="12" t="str">
        <f t="shared" si="96"/>
        <v>102204</v>
      </c>
    </row>
    <row r="6211" spans="1:6" ht="13.5" x14ac:dyDescent="0.25">
      <c r="A6211" s="41">
        <v>102205</v>
      </c>
      <c r="B6211" s="38" t="s">
        <v>5328</v>
      </c>
      <c r="C6211" s="38" t="s">
        <v>286</v>
      </c>
      <c r="D6211" s="39" t="s">
        <v>14079</v>
      </c>
      <c r="F6211" s="12" t="str">
        <f t="shared" si="96"/>
        <v>102205</v>
      </c>
    </row>
    <row r="6212" spans="1:6" ht="13.5" x14ac:dyDescent="0.25">
      <c r="A6212" s="41">
        <v>102207</v>
      </c>
      <c r="B6212" s="38" t="s">
        <v>5329</v>
      </c>
      <c r="C6212" s="38" t="s">
        <v>286</v>
      </c>
      <c r="D6212" s="39" t="s">
        <v>18217</v>
      </c>
      <c r="F6212" s="12" t="str">
        <f t="shared" ref="F6212:F6275" si="97">CLEAN(A6212)</f>
        <v>102207</v>
      </c>
    </row>
    <row r="6213" spans="1:6" ht="13.5" x14ac:dyDescent="0.25">
      <c r="A6213" s="41">
        <v>102208</v>
      </c>
      <c r="B6213" s="38" t="s">
        <v>5330</v>
      </c>
      <c r="C6213" s="38" t="s">
        <v>286</v>
      </c>
      <c r="D6213" s="39" t="s">
        <v>9825</v>
      </c>
      <c r="F6213" s="12" t="str">
        <f t="shared" si="97"/>
        <v>102208</v>
      </c>
    </row>
    <row r="6214" spans="1:6" ht="13.5" x14ac:dyDescent="0.25">
      <c r="A6214" s="41">
        <v>102209</v>
      </c>
      <c r="B6214" s="38" t="s">
        <v>5331</v>
      </c>
      <c r="C6214" s="38" t="s">
        <v>286</v>
      </c>
      <c r="D6214" s="39" t="s">
        <v>14168</v>
      </c>
      <c r="F6214" s="12" t="str">
        <f t="shared" si="97"/>
        <v>102209</v>
      </c>
    </row>
    <row r="6215" spans="1:6" ht="13.5" x14ac:dyDescent="0.25">
      <c r="A6215" s="41">
        <v>102210</v>
      </c>
      <c r="B6215" s="38" t="s">
        <v>5332</v>
      </c>
      <c r="C6215" s="38" t="s">
        <v>286</v>
      </c>
      <c r="D6215" s="39" t="s">
        <v>12207</v>
      </c>
      <c r="F6215" s="12" t="str">
        <f t="shared" si="97"/>
        <v>102210</v>
      </c>
    </row>
    <row r="6216" spans="1:6" ht="13.5" x14ac:dyDescent="0.25">
      <c r="A6216" s="41">
        <v>102213</v>
      </c>
      <c r="B6216" s="38" t="s">
        <v>5333</v>
      </c>
      <c r="C6216" s="38" t="s">
        <v>286</v>
      </c>
      <c r="D6216" s="39" t="s">
        <v>7416</v>
      </c>
      <c r="F6216" s="12" t="str">
        <f t="shared" si="97"/>
        <v>102213</v>
      </c>
    </row>
    <row r="6217" spans="1:6" ht="13.5" x14ac:dyDescent="0.25">
      <c r="A6217" s="41">
        <v>102214</v>
      </c>
      <c r="B6217" s="38" t="s">
        <v>5334</v>
      </c>
      <c r="C6217" s="38" t="s">
        <v>286</v>
      </c>
      <c r="D6217" s="39" t="s">
        <v>12123</v>
      </c>
      <c r="F6217" s="12" t="str">
        <f t="shared" si="97"/>
        <v>102214</v>
      </c>
    </row>
    <row r="6218" spans="1:6" ht="13.5" x14ac:dyDescent="0.25">
      <c r="A6218" s="41">
        <v>102215</v>
      </c>
      <c r="B6218" s="38" t="s">
        <v>5335</v>
      </c>
      <c r="C6218" s="38" t="s">
        <v>286</v>
      </c>
      <c r="D6218" s="39" t="s">
        <v>13069</v>
      </c>
      <c r="F6218" s="12" t="str">
        <f t="shared" si="97"/>
        <v>102215</v>
      </c>
    </row>
    <row r="6219" spans="1:6" ht="13.5" x14ac:dyDescent="0.25">
      <c r="A6219" s="41">
        <v>102217</v>
      </c>
      <c r="B6219" s="38" t="s">
        <v>5336</v>
      </c>
      <c r="C6219" s="38" t="s">
        <v>286</v>
      </c>
      <c r="D6219" s="39" t="s">
        <v>18218</v>
      </c>
      <c r="F6219" s="12" t="str">
        <f t="shared" si="97"/>
        <v>102217</v>
      </c>
    </row>
    <row r="6220" spans="1:6" ht="13.5" x14ac:dyDescent="0.25">
      <c r="A6220" s="41">
        <v>102218</v>
      </c>
      <c r="B6220" s="38" t="s">
        <v>362</v>
      </c>
      <c r="C6220" s="38" t="s">
        <v>286</v>
      </c>
      <c r="D6220" s="39" t="s">
        <v>7187</v>
      </c>
      <c r="F6220" s="12" t="str">
        <f t="shared" si="97"/>
        <v>102218</v>
      </c>
    </row>
    <row r="6221" spans="1:6" ht="13.5" x14ac:dyDescent="0.25">
      <c r="A6221" s="41">
        <v>102219</v>
      </c>
      <c r="B6221" s="38" t="s">
        <v>5337</v>
      </c>
      <c r="C6221" s="38" t="s">
        <v>286</v>
      </c>
      <c r="D6221" s="39" t="s">
        <v>9879</v>
      </c>
      <c r="F6221" s="12" t="str">
        <f t="shared" si="97"/>
        <v>102219</v>
      </c>
    </row>
    <row r="6222" spans="1:6" ht="13.5" x14ac:dyDescent="0.25">
      <c r="A6222" s="41">
        <v>102220</v>
      </c>
      <c r="B6222" s="38" t="s">
        <v>5338</v>
      </c>
      <c r="C6222" s="38" t="s">
        <v>286</v>
      </c>
      <c r="D6222" s="39" t="s">
        <v>8918</v>
      </c>
      <c r="F6222" s="12" t="str">
        <f t="shared" si="97"/>
        <v>102220</v>
      </c>
    </row>
    <row r="6223" spans="1:6" ht="13.5" x14ac:dyDescent="0.25">
      <c r="A6223" s="41">
        <v>102223</v>
      </c>
      <c r="B6223" s="38" t="s">
        <v>5339</v>
      </c>
      <c r="C6223" s="38" t="s">
        <v>286</v>
      </c>
      <c r="D6223" s="39" t="s">
        <v>12266</v>
      </c>
      <c r="F6223" s="12" t="str">
        <f t="shared" si="97"/>
        <v>102223</v>
      </c>
    </row>
    <row r="6224" spans="1:6" ht="13.5" x14ac:dyDescent="0.25">
      <c r="A6224" s="41">
        <v>102224</v>
      </c>
      <c r="B6224" s="38" t="s">
        <v>5340</v>
      </c>
      <c r="C6224" s="38" t="s">
        <v>286</v>
      </c>
      <c r="D6224" s="39" t="s">
        <v>11045</v>
      </c>
      <c r="F6224" s="12" t="str">
        <f t="shared" si="97"/>
        <v>102224</v>
      </c>
    </row>
    <row r="6225" spans="1:6" ht="13.5" x14ac:dyDescent="0.25">
      <c r="A6225" s="41">
        <v>102225</v>
      </c>
      <c r="B6225" s="38" t="s">
        <v>5341</v>
      </c>
      <c r="C6225" s="38" t="s">
        <v>286</v>
      </c>
      <c r="D6225" s="39" t="s">
        <v>17088</v>
      </c>
      <c r="F6225" s="12" t="str">
        <f t="shared" si="97"/>
        <v>102225</v>
      </c>
    </row>
    <row r="6226" spans="1:6" ht="13.5" x14ac:dyDescent="0.25">
      <c r="A6226" s="41">
        <v>102227</v>
      </c>
      <c r="B6226" s="38" t="s">
        <v>5342</v>
      </c>
      <c r="C6226" s="38" t="s">
        <v>286</v>
      </c>
      <c r="D6226" s="39" t="s">
        <v>9652</v>
      </c>
      <c r="F6226" s="12" t="str">
        <f t="shared" si="97"/>
        <v>102227</v>
      </c>
    </row>
    <row r="6227" spans="1:6" ht="13.5" x14ac:dyDescent="0.25">
      <c r="A6227" s="41">
        <v>102228</v>
      </c>
      <c r="B6227" s="38" t="s">
        <v>5343</v>
      </c>
      <c r="C6227" s="38" t="s">
        <v>286</v>
      </c>
      <c r="D6227" s="39" t="s">
        <v>6686</v>
      </c>
      <c r="F6227" s="12" t="str">
        <f t="shared" si="97"/>
        <v>102228</v>
      </c>
    </row>
    <row r="6228" spans="1:6" ht="13.5" x14ac:dyDescent="0.25">
      <c r="A6228" s="41">
        <v>102229</v>
      </c>
      <c r="B6228" s="38" t="s">
        <v>5344</v>
      </c>
      <c r="C6228" s="38" t="s">
        <v>286</v>
      </c>
      <c r="D6228" s="39" t="s">
        <v>8966</v>
      </c>
      <c r="F6228" s="12" t="str">
        <f t="shared" si="97"/>
        <v>102229</v>
      </c>
    </row>
    <row r="6229" spans="1:6" ht="13.5" x14ac:dyDescent="0.25">
      <c r="A6229" s="41">
        <v>102230</v>
      </c>
      <c r="B6229" s="38" t="s">
        <v>5345</v>
      </c>
      <c r="C6229" s="38" t="s">
        <v>286</v>
      </c>
      <c r="D6229" s="39" t="s">
        <v>16489</v>
      </c>
      <c r="F6229" s="12" t="str">
        <f t="shared" si="97"/>
        <v>102230</v>
      </c>
    </row>
    <row r="6230" spans="1:6" ht="13.5" x14ac:dyDescent="0.25">
      <c r="A6230" s="41">
        <v>102233</v>
      </c>
      <c r="B6230" s="38" t="s">
        <v>5346</v>
      </c>
      <c r="C6230" s="38" t="s">
        <v>286</v>
      </c>
      <c r="D6230" s="39" t="s">
        <v>15326</v>
      </c>
      <c r="F6230" s="12" t="str">
        <f t="shared" si="97"/>
        <v>102233</v>
      </c>
    </row>
    <row r="6231" spans="1:6" ht="13.5" x14ac:dyDescent="0.25">
      <c r="A6231" s="41">
        <v>102234</v>
      </c>
      <c r="B6231" s="38" t="s">
        <v>5299</v>
      </c>
      <c r="C6231" s="38" t="s">
        <v>286</v>
      </c>
      <c r="D6231" s="39" t="s">
        <v>18219</v>
      </c>
      <c r="F6231" s="12" t="str">
        <f t="shared" si="97"/>
        <v>102234</v>
      </c>
    </row>
    <row r="6232" spans="1:6" ht="13.5" x14ac:dyDescent="0.25">
      <c r="A6232" s="41">
        <v>100716</v>
      </c>
      <c r="B6232" s="38" t="s">
        <v>2602</v>
      </c>
      <c r="C6232" s="38" t="s">
        <v>286</v>
      </c>
      <c r="D6232" s="39" t="s">
        <v>18220</v>
      </c>
      <c r="F6232" s="12" t="str">
        <f t="shared" si="97"/>
        <v>100716</v>
      </c>
    </row>
    <row r="6233" spans="1:6" ht="13.5" x14ac:dyDescent="0.25">
      <c r="A6233" s="41">
        <v>100717</v>
      </c>
      <c r="B6233" s="38" t="s">
        <v>5347</v>
      </c>
      <c r="C6233" s="38" t="s">
        <v>286</v>
      </c>
      <c r="D6233" s="39" t="s">
        <v>18221</v>
      </c>
      <c r="F6233" s="12" t="str">
        <f t="shared" si="97"/>
        <v>100717</v>
      </c>
    </row>
    <row r="6234" spans="1:6" ht="13.5" x14ac:dyDescent="0.25">
      <c r="A6234" s="41">
        <v>100718</v>
      </c>
      <c r="B6234" s="38" t="s">
        <v>5348</v>
      </c>
      <c r="C6234" s="38" t="s">
        <v>84</v>
      </c>
      <c r="D6234" s="39" t="s">
        <v>14227</v>
      </c>
      <c r="F6234" s="12" t="str">
        <f t="shared" si="97"/>
        <v>100718</v>
      </c>
    </row>
    <row r="6235" spans="1:6" ht="13.5" x14ac:dyDescent="0.25">
      <c r="A6235" s="41">
        <v>100719</v>
      </c>
      <c r="B6235" s="38" t="s">
        <v>2603</v>
      </c>
      <c r="C6235" s="38" t="s">
        <v>286</v>
      </c>
      <c r="D6235" s="39" t="s">
        <v>8977</v>
      </c>
      <c r="F6235" s="12" t="str">
        <f t="shared" si="97"/>
        <v>100719</v>
      </c>
    </row>
    <row r="6236" spans="1:6" ht="13.5" x14ac:dyDescent="0.25">
      <c r="A6236" s="41">
        <v>100720</v>
      </c>
      <c r="B6236" s="38" t="s">
        <v>5349</v>
      </c>
      <c r="C6236" s="38" t="s">
        <v>286</v>
      </c>
      <c r="D6236" s="39" t="s">
        <v>15711</v>
      </c>
      <c r="F6236" s="12" t="str">
        <f t="shared" si="97"/>
        <v>100720</v>
      </c>
    </row>
    <row r="6237" spans="1:6" ht="13.5" x14ac:dyDescent="0.25">
      <c r="A6237" s="41">
        <v>100721</v>
      </c>
      <c r="B6237" s="38" t="s">
        <v>5350</v>
      </c>
      <c r="C6237" s="38" t="s">
        <v>286</v>
      </c>
      <c r="D6237" s="39" t="s">
        <v>11379</v>
      </c>
      <c r="F6237" s="12" t="str">
        <f t="shared" si="97"/>
        <v>100721</v>
      </c>
    </row>
    <row r="6238" spans="1:6" ht="13.5" x14ac:dyDescent="0.25">
      <c r="A6238" s="41">
        <v>100722</v>
      </c>
      <c r="B6238" s="38" t="s">
        <v>5351</v>
      </c>
      <c r="C6238" s="38" t="s">
        <v>286</v>
      </c>
      <c r="D6238" s="39" t="s">
        <v>12129</v>
      </c>
      <c r="F6238" s="12" t="str">
        <f t="shared" si="97"/>
        <v>100722</v>
      </c>
    </row>
    <row r="6239" spans="1:6" ht="13.5" x14ac:dyDescent="0.25">
      <c r="A6239" s="41">
        <v>100723</v>
      </c>
      <c r="B6239" s="38" t="s">
        <v>5352</v>
      </c>
      <c r="C6239" s="38" t="s">
        <v>286</v>
      </c>
      <c r="D6239" s="39" t="s">
        <v>8899</v>
      </c>
      <c r="F6239" s="12" t="str">
        <f t="shared" si="97"/>
        <v>100723</v>
      </c>
    </row>
    <row r="6240" spans="1:6" ht="13.5" x14ac:dyDescent="0.25">
      <c r="A6240" s="41">
        <v>100724</v>
      </c>
      <c r="B6240" s="38" t="s">
        <v>5353</v>
      </c>
      <c r="C6240" s="38" t="s">
        <v>286</v>
      </c>
      <c r="D6240" s="39" t="s">
        <v>9094</v>
      </c>
      <c r="F6240" s="12" t="str">
        <f t="shared" si="97"/>
        <v>100724</v>
      </c>
    </row>
    <row r="6241" spans="1:6" ht="13.5" x14ac:dyDescent="0.25">
      <c r="A6241" s="41">
        <v>100725</v>
      </c>
      <c r="B6241" s="38" t="s">
        <v>5354</v>
      </c>
      <c r="C6241" s="38" t="s">
        <v>286</v>
      </c>
      <c r="D6241" s="39" t="s">
        <v>17445</v>
      </c>
      <c r="F6241" s="12" t="str">
        <f t="shared" si="97"/>
        <v>100725</v>
      </c>
    </row>
    <row r="6242" spans="1:6" ht="13.5" x14ac:dyDescent="0.25">
      <c r="A6242" s="41">
        <v>100726</v>
      </c>
      <c r="B6242" s="38" t="s">
        <v>1518</v>
      </c>
      <c r="C6242" s="38" t="s">
        <v>286</v>
      </c>
      <c r="D6242" s="39" t="s">
        <v>18222</v>
      </c>
      <c r="F6242" s="12" t="str">
        <f t="shared" si="97"/>
        <v>100726</v>
      </c>
    </row>
    <row r="6243" spans="1:6" ht="13.5" x14ac:dyDescent="0.25">
      <c r="A6243" s="41">
        <v>100727</v>
      </c>
      <c r="B6243" s="38" t="s">
        <v>5355</v>
      </c>
      <c r="C6243" s="38" t="s">
        <v>286</v>
      </c>
      <c r="D6243" s="39" t="s">
        <v>13160</v>
      </c>
      <c r="F6243" s="12" t="str">
        <f t="shared" si="97"/>
        <v>100727</v>
      </c>
    </row>
    <row r="6244" spans="1:6" ht="13.5" x14ac:dyDescent="0.25">
      <c r="A6244" s="41">
        <v>100728</v>
      </c>
      <c r="B6244" s="38" t="s">
        <v>5357</v>
      </c>
      <c r="C6244" s="38" t="s">
        <v>286</v>
      </c>
      <c r="D6244" s="39" t="s">
        <v>11389</v>
      </c>
      <c r="F6244" s="12" t="str">
        <f t="shared" si="97"/>
        <v>100728</v>
      </c>
    </row>
    <row r="6245" spans="1:6" ht="13.5" x14ac:dyDescent="0.25">
      <c r="A6245" s="41">
        <v>100729</v>
      </c>
      <c r="B6245" s="38" t="s">
        <v>5358</v>
      </c>
      <c r="C6245" s="38" t="s">
        <v>286</v>
      </c>
      <c r="D6245" s="39" t="s">
        <v>11504</v>
      </c>
      <c r="F6245" s="12" t="str">
        <f t="shared" si="97"/>
        <v>100729</v>
      </c>
    </row>
    <row r="6246" spans="1:6" ht="13.5" x14ac:dyDescent="0.25">
      <c r="A6246" s="41">
        <v>100730</v>
      </c>
      <c r="B6246" s="38" t="s">
        <v>5359</v>
      </c>
      <c r="C6246" s="38" t="s">
        <v>286</v>
      </c>
      <c r="D6246" s="39" t="s">
        <v>7664</v>
      </c>
      <c r="F6246" s="12" t="str">
        <f t="shared" si="97"/>
        <v>100730</v>
      </c>
    </row>
    <row r="6247" spans="1:6" ht="13.5" x14ac:dyDescent="0.25">
      <c r="A6247" s="41">
        <v>100733</v>
      </c>
      <c r="B6247" s="38" t="s">
        <v>5360</v>
      </c>
      <c r="C6247" s="38" t="s">
        <v>286</v>
      </c>
      <c r="D6247" s="39" t="s">
        <v>14404</v>
      </c>
      <c r="F6247" s="12" t="str">
        <f t="shared" si="97"/>
        <v>100733</v>
      </c>
    </row>
    <row r="6248" spans="1:6" ht="13.5" x14ac:dyDescent="0.25">
      <c r="A6248" s="41">
        <v>100734</v>
      </c>
      <c r="B6248" s="38" t="s">
        <v>5361</v>
      </c>
      <c r="C6248" s="38" t="s">
        <v>286</v>
      </c>
      <c r="D6248" s="39" t="s">
        <v>15341</v>
      </c>
      <c r="F6248" s="12" t="str">
        <f t="shared" si="97"/>
        <v>100734</v>
      </c>
    </row>
    <row r="6249" spans="1:6" ht="13.5" x14ac:dyDescent="0.25">
      <c r="A6249" s="41">
        <v>100735</v>
      </c>
      <c r="B6249" s="38" t="s">
        <v>5362</v>
      </c>
      <c r="C6249" s="38" t="s">
        <v>286</v>
      </c>
      <c r="D6249" s="39" t="s">
        <v>12691</v>
      </c>
      <c r="F6249" s="12" t="str">
        <f t="shared" si="97"/>
        <v>100735</v>
      </c>
    </row>
    <row r="6250" spans="1:6" ht="13.5" x14ac:dyDescent="0.25">
      <c r="A6250" s="41">
        <v>100736</v>
      </c>
      <c r="B6250" s="38" t="s">
        <v>5363</v>
      </c>
      <c r="C6250" s="38" t="s">
        <v>286</v>
      </c>
      <c r="D6250" s="39" t="s">
        <v>9008</v>
      </c>
      <c r="F6250" s="12" t="str">
        <f t="shared" si="97"/>
        <v>100736</v>
      </c>
    </row>
    <row r="6251" spans="1:6" ht="13.5" x14ac:dyDescent="0.25">
      <c r="A6251" s="41">
        <v>100739</v>
      </c>
      <c r="B6251" s="38" t="s">
        <v>2629</v>
      </c>
      <c r="C6251" s="38" t="s">
        <v>286</v>
      </c>
      <c r="D6251" s="39" t="s">
        <v>6561</v>
      </c>
      <c r="F6251" s="12" t="str">
        <f t="shared" si="97"/>
        <v>100739</v>
      </c>
    </row>
    <row r="6252" spans="1:6" ht="13.5" x14ac:dyDescent="0.25">
      <c r="A6252" s="41">
        <v>100740</v>
      </c>
      <c r="B6252" s="38" t="s">
        <v>5364</v>
      </c>
      <c r="C6252" s="38" t="s">
        <v>286</v>
      </c>
      <c r="D6252" s="39" t="s">
        <v>16410</v>
      </c>
      <c r="F6252" s="12" t="str">
        <f t="shared" si="97"/>
        <v>100740</v>
      </c>
    </row>
    <row r="6253" spans="1:6" ht="13.5" x14ac:dyDescent="0.25">
      <c r="A6253" s="41">
        <v>100741</v>
      </c>
      <c r="B6253" s="38" t="s">
        <v>5365</v>
      </c>
      <c r="C6253" s="38" t="s">
        <v>286</v>
      </c>
      <c r="D6253" s="39" t="s">
        <v>17274</v>
      </c>
      <c r="F6253" s="12" t="str">
        <f t="shared" si="97"/>
        <v>100741</v>
      </c>
    </row>
    <row r="6254" spans="1:6" ht="13.5" x14ac:dyDescent="0.25">
      <c r="A6254" s="41">
        <v>100742</v>
      </c>
      <c r="B6254" s="38" t="s">
        <v>5366</v>
      </c>
      <c r="C6254" s="38" t="s">
        <v>286</v>
      </c>
      <c r="D6254" s="39" t="s">
        <v>14857</v>
      </c>
      <c r="F6254" s="12" t="str">
        <f t="shared" si="97"/>
        <v>100742</v>
      </c>
    </row>
    <row r="6255" spans="1:6" ht="13.5" x14ac:dyDescent="0.25">
      <c r="A6255" s="41">
        <v>100743</v>
      </c>
      <c r="B6255" s="38" t="s">
        <v>5367</v>
      </c>
      <c r="C6255" s="38" t="s">
        <v>286</v>
      </c>
      <c r="D6255" s="39" t="s">
        <v>8114</v>
      </c>
      <c r="F6255" s="12" t="str">
        <f t="shared" si="97"/>
        <v>100743</v>
      </c>
    </row>
    <row r="6256" spans="1:6" ht="13.5" x14ac:dyDescent="0.25">
      <c r="A6256" s="41">
        <v>100744</v>
      </c>
      <c r="B6256" s="38" t="s">
        <v>5368</v>
      </c>
      <c r="C6256" s="38" t="s">
        <v>286</v>
      </c>
      <c r="D6256" s="39" t="s">
        <v>18223</v>
      </c>
      <c r="F6256" s="12" t="str">
        <f t="shared" si="97"/>
        <v>100744</v>
      </c>
    </row>
    <row r="6257" spans="1:6" ht="13.5" x14ac:dyDescent="0.25">
      <c r="A6257" s="41">
        <v>100745</v>
      </c>
      <c r="B6257" s="38" t="s">
        <v>5369</v>
      </c>
      <c r="C6257" s="38" t="s">
        <v>286</v>
      </c>
      <c r="D6257" s="39" t="s">
        <v>14284</v>
      </c>
      <c r="F6257" s="12" t="str">
        <f t="shared" si="97"/>
        <v>100745</v>
      </c>
    </row>
    <row r="6258" spans="1:6" ht="13.5" x14ac:dyDescent="0.25">
      <c r="A6258" s="41">
        <v>100746</v>
      </c>
      <c r="B6258" s="38" t="s">
        <v>5370</v>
      </c>
      <c r="C6258" s="38" t="s">
        <v>286</v>
      </c>
      <c r="D6258" s="39" t="s">
        <v>18224</v>
      </c>
      <c r="F6258" s="12" t="str">
        <f t="shared" si="97"/>
        <v>100746</v>
      </c>
    </row>
    <row r="6259" spans="1:6" ht="13.5" x14ac:dyDescent="0.25">
      <c r="A6259" s="41">
        <v>100747</v>
      </c>
      <c r="B6259" s="38" t="s">
        <v>5371</v>
      </c>
      <c r="C6259" s="38" t="s">
        <v>286</v>
      </c>
      <c r="D6259" s="39" t="s">
        <v>15338</v>
      </c>
      <c r="F6259" s="12" t="str">
        <f t="shared" si="97"/>
        <v>100747</v>
      </c>
    </row>
    <row r="6260" spans="1:6" ht="13.5" x14ac:dyDescent="0.25">
      <c r="A6260" s="41">
        <v>100748</v>
      </c>
      <c r="B6260" s="38" t="s">
        <v>5372</v>
      </c>
      <c r="C6260" s="38" t="s">
        <v>286</v>
      </c>
      <c r="D6260" s="39" t="s">
        <v>17014</v>
      </c>
      <c r="F6260" s="12" t="str">
        <f t="shared" si="97"/>
        <v>100748</v>
      </c>
    </row>
    <row r="6261" spans="1:6" ht="13.5" x14ac:dyDescent="0.25">
      <c r="A6261" s="41">
        <v>100749</v>
      </c>
      <c r="B6261" s="38" t="s">
        <v>5373</v>
      </c>
      <c r="C6261" s="38" t="s">
        <v>286</v>
      </c>
      <c r="D6261" s="39" t="s">
        <v>18225</v>
      </c>
      <c r="F6261" s="12" t="str">
        <f t="shared" si="97"/>
        <v>100749</v>
      </c>
    </row>
    <row r="6262" spans="1:6" ht="13.5" x14ac:dyDescent="0.25">
      <c r="A6262" s="41">
        <v>100750</v>
      </c>
      <c r="B6262" s="38" t="s">
        <v>5374</v>
      </c>
      <c r="C6262" s="38" t="s">
        <v>286</v>
      </c>
      <c r="D6262" s="39" t="s">
        <v>8916</v>
      </c>
      <c r="F6262" s="12" t="str">
        <f t="shared" si="97"/>
        <v>100750</v>
      </c>
    </row>
    <row r="6263" spans="1:6" ht="13.5" x14ac:dyDescent="0.25">
      <c r="A6263" s="41">
        <v>100751</v>
      </c>
      <c r="B6263" s="38" t="s">
        <v>5375</v>
      </c>
      <c r="C6263" s="38" t="s">
        <v>286</v>
      </c>
      <c r="D6263" s="39" t="s">
        <v>18226</v>
      </c>
      <c r="F6263" s="12" t="str">
        <f t="shared" si="97"/>
        <v>100751</v>
      </c>
    </row>
    <row r="6264" spans="1:6" ht="13.5" x14ac:dyDescent="0.25">
      <c r="A6264" s="41">
        <v>100752</v>
      </c>
      <c r="B6264" s="38" t="s">
        <v>5376</v>
      </c>
      <c r="C6264" s="38" t="s">
        <v>286</v>
      </c>
      <c r="D6264" s="39" t="s">
        <v>18227</v>
      </c>
      <c r="F6264" s="12" t="str">
        <f t="shared" si="97"/>
        <v>100752</v>
      </c>
    </row>
    <row r="6265" spans="1:6" ht="13.5" x14ac:dyDescent="0.25">
      <c r="A6265" s="41">
        <v>100753</v>
      </c>
      <c r="B6265" s="38" t="s">
        <v>5377</v>
      </c>
      <c r="C6265" s="38" t="s">
        <v>286</v>
      </c>
      <c r="D6265" s="39" t="s">
        <v>8289</v>
      </c>
      <c r="F6265" s="12" t="str">
        <f t="shared" si="97"/>
        <v>100753</v>
      </c>
    </row>
    <row r="6266" spans="1:6" ht="13.5" x14ac:dyDescent="0.25">
      <c r="A6266" s="41">
        <v>100754</v>
      </c>
      <c r="B6266" s="38" t="s">
        <v>5378</v>
      </c>
      <c r="C6266" s="38" t="s">
        <v>286</v>
      </c>
      <c r="D6266" s="39" t="s">
        <v>17105</v>
      </c>
      <c r="F6266" s="12" t="str">
        <f t="shared" si="97"/>
        <v>100754</v>
      </c>
    </row>
    <row r="6267" spans="1:6" ht="13.5" x14ac:dyDescent="0.25">
      <c r="A6267" s="41">
        <v>100757</v>
      </c>
      <c r="B6267" s="38" t="s">
        <v>5379</v>
      </c>
      <c r="C6267" s="38" t="s">
        <v>286</v>
      </c>
      <c r="D6267" s="39" t="s">
        <v>18228</v>
      </c>
      <c r="F6267" s="12" t="str">
        <f t="shared" si="97"/>
        <v>100757</v>
      </c>
    </row>
    <row r="6268" spans="1:6" ht="13.5" x14ac:dyDescent="0.25">
      <c r="A6268" s="41">
        <v>100758</v>
      </c>
      <c r="B6268" s="38" t="s">
        <v>5380</v>
      </c>
      <c r="C6268" s="38" t="s">
        <v>286</v>
      </c>
      <c r="D6268" s="39" t="s">
        <v>18229</v>
      </c>
      <c r="F6268" s="12" t="str">
        <f t="shared" si="97"/>
        <v>100758</v>
      </c>
    </row>
    <row r="6269" spans="1:6" ht="13.5" x14ac:dyDescent="0.25">
      <c r="A6269" s="41">
        <v>100759</v>
      </c>
      <c r="B6269" s="38" t="s">
        <v>5381</v>
      </c>
      <c r="C6269" s="38" t="s">
        <v>286</v>
      </c>
      <c r="D6269" s="39" t="s">
        <v>18230</v>
      </c>
      <c r="F6269" s="12" t="str">
        <f t="shared" si="97"/>
        <v>100759</v>
      </c>
    </row>
    <row r="6270" spans="1:6" ht="13.5" x14ac:dyDescent="0.25">
      <c r="A6270" s="41">
        <v>100760</v>
      </c>
      <c r="B6270" s="38" t="s">
        <v>5382</v>
      </c>
      <c r="C6270" s="38" t="s">
        <v>286</v>
      </c>
      <c r="D6270" s="39" t="s">
        <v>18231</v>
      </c>
      <c r="F6270" s="12" t="str">
        <f t="shared" si="97"/>
        <v>100760</v>
      </c>
    </row>
    <row r="6271" spans="1:6" ht="13.5" x14ac:dyDescent="0.25">
      <c r="A6271" s="41">
        <v>100761</v>
      </c>
      <c r="B6271" s="38" t="s">
        <v>5383</v>
      </c>
      <c r="C6271" s="38" t="s">
        <v>286</v>
      </c>
      <c r="D6271" s="39" t="s">
        <v>18232</v>
      </c>
      <c r="F6271" s="12" t="str">
        <f t="shared" si="97"/>
        <v>100761</v>
      </c>
    </row>
    <row r="6272" spans="1:6" ht="13.5" x14ac:dyDescent="0.25">
      <c r="A6272" s="41">
        <v>100762</v>
      </c>
      <c r="B6272" s="38" t="s">
        <v>5384</v>
      </c>
      <c r="C6272" s="38" t="s">
        <v>286</v>
      </c>
      <c r="D6272" s="39" t="s">
        <v>18233</v>
      </c>
      <c r="F6272" s="12" t="str">
        <f t="shared" si="97"/>
        <v>100762</v>
      </c>
    </row>
    <row r="6273" spans="1:6" ht="13.5" x14ac:dyDescent="0.25">
      <c r="A6273" s="41">
        <v>102488</v>
      </c>
      <c r="B6273" s="38" t="s">
        <v>5385</v>
      </c>
      <c r="C6273" s="38" t="s">
        <v>286</v>
      </c>
      <c r="D6273" s="39" t="s">
        <v>13589</v>
      </c>
      <c r="F6273" s="12" t="str">
        <f t="shared" si="97"/>
        <v>102488</v>
      </c>
    </row>
    <row r="6274" spans="1:6" ht="13.5" x14ac:dyDescent="0.25">
      <c r="A6274" s="41">
        <v>102489</v>
      </c>
      <c r="B6274" s="38" t="s">
        <v>5386</v>
      </c>
      <c r="C6274" s="38" t="s">
        <v>286</v>
      </c>
      <c r="D6274" s="39" t="s">
        <v>18234</v>
      </c>
      <c r="F6274" s="12" t="str">
        <f t="shared" si="97"/>
        <v>102489</v>
      </c>
    </row>
    <row r="6275" spans="1:6" ht="13.5" x14ac:dyDescent="0.25">
      <c r="A6275" s="41">
        <v>102491</v>
      </c>
      <c r="B6275" s="38" t="s">
        <v>5387</v>
      </c>
      <c r="C6275" s="38" t="s">
        <v>286</v>
      </c>
      <c r="D6275" s="39" t="s">
        <v>11573</v>
      </c>
      <c r="F6275" s="12" t="str">
        <f t="shared" si="97"/>
        <v>102491</v>
      </c>
    </row>
    <row r="6276" spans="1:6" ht="13.5" x14ac:dyDescent="0.25">
      <c r="A6276" s="41">
        <v>102492</v>
      </c>
      <c r="B6276" s="38" t="s">
        <v>43</v>
      </c>
      <c r="C6276" s="38" t="s">
        <v>286</v>
      </c>
      <c r="D6276" s="39" t="s">
        <v>17220</v>
      </c>
      <c r="F6276" s="12" t="str">
        <f t="shared" ref="F6276:F6339" si="98">CLEAN(A6276)</f>
        <v>102492</v>
      </c>
    </row>
    <row r="6277" spans="1:6" ht="13.5" x14ac:dyDescent="0.25">
      <c r="A6277" s="41">
        <v>102494</v>
      </c>
      <c r="B6277" s="38" t="s">
        <v>5388</v>
      </c>
      <c r="C6277" s="38" t="s">
        <v>286</v>
      </c>
      <c r="D6277" s="39" t="s">
        <v>18235</v>
      </c>
      <c r="F6277" s="12" t="str">
        <f t="shared" si="98"/>
        <v>102494</v>
      </c>
    </row>
    <row r="6278" spans="1:6" ht="13.5" x14ac:dyDescent="0.25">
      <c r="A6278" s="41">
        <v>102496</v>
      </c>
      <c r="B6278" s="38" t="s">
        <v>5389</v>
      </c>
      <c r="C6278" s="38" t="s">
        <v>84</v>
      </c>
      <c r="D6278" s="39" t="s">
        <v>18236</v>
      </c>
      <c r="F6278" s="12" t="str">
        <f t="shared" si="98"/>
        <v>102496</v>
      </c>
    </row>
    <row r="6279" spans="1:6" ht="13.5" x14ac:dyDescent="0.25">
      <c r="A6279" s="41">
        <v>102497</v>
      </c>
      <c r="B6279" s="38" t="s">
        <v>5390</v>
      </c>
      <c r="C6279" s="38" t="s">
        <v>84</v>
      </c>
      <c r="D6279" s="39" t="s">
        <v>9603</v>
      </c>
      <c r="F6279" s="12" t="str">
        <f t="shared" si="98"/>
        <v>102497</v>
      </c>
    </row>
    <row r="6280" spans="1:6" ht="13.5" x14ac:dyDescent="0.25">
      <c r="A6280" s="41">
        <v>102498</v>
      </c>
      <c r="B6280" s="38" t="s">
        <v>5391</v>
      </c>
      <c r="C6280" s="38" t="s">
        <v>84</v>
      </c>
      <c r="D6280" s="39" t="s">
        <v>13979</v>
      </c>
      <c r="F6280" s="12" t="str">
        <f t="shared" si="98"/>
        <v>102498</v>
      </c>
    </row>
    <row r="6281" spans="1:6" ht="13.5" x14ac:dyDescent="0.25">
      <c r="A6281" s="41">
        <v>102499</v>
      </c>
      <c r="B6281" s="38" t="s">
        <v>5392</v>
      </c>
      <c r="C6281" s="38" t="s">
        <v>286</v>
      </c>
      <c r="D6281" s="39" t="s">
        <v>7409</v>
      </c>
      <c r="F6281" s="12" t="str">
        <f t="shared" si="98"/>
        <v>102499</v>
      </c>
    </row>
    <row r="6282" spans="1:6" ht="13.5" x14ac:dyDescent="0.25">
      <c r="A6282" s="41">
        <v>102500</v>
      </c>
      <c r="B6282" s="38" t="s">
        <v>5393</v>
      </c>
      <c r="C6282" s="38" t="s">
        <v>84</v>
      </c>
      <c r="D6282" s="39" t="s">
        <v>12764</v>
      </c>
      <c r="F6282" s="12" t="str">
        <f t="shared" si="98"/>
        <v>102500</v>
      </c>
    </row>
    <row r="6283" spans="1:6" ht="13.5" x14ac:dyDescent="0.25">
      <c r="A6283" s="41">
        <v>102501</v>
      </c>
      <c r="B6283" s="38" t="s">
        <v>5394</v>
      </c>
      <c r="C6283" s="38" t="s">
        <v>286</v>
      </c>
      <c r="D6283" s="39" t="s">
        <v>16590</v>
      </c>
      <c r="F6283" s="12" t="str">
        <f t="shared" si="98"/>
        <v>102501</v>
      </c>
    </row>
    <row r="6284" spans="1:6" ht="13.5" x14ac:dyDescent="0.25">
      <c r="A6284" s="41">
        <v>102504</v>
      </c>
      <c r="B6284" s="38" t="s">
        <v>5395</v>
      </c>
      <c r="C6284" s="38" t="s">
        <v>84</v>
      </c>
      <c r="D6284" s="39" t="s">
        <v>10151</v>
      </c>
      <c r="F6284" s="12" t="str">
        <f t="shared" si="98"/>
        <v>102504</v>
      </c>
    </row>
    <row r="6285" spans="1:6" ht="13.5" x14ac:dyDescent="0.25">
      <c r="A6285" s="41">
        <v>102505</v>
      </c>
      <c r="B6285" s="38" t="s">
        <v>5396</v>
      </c>
      <c r="C6285" s="38" t="s">
        <v>84</v>
      </c>
      <c r="D6285" s="39" t="s">
        <v>8387</v>
      </c>
      <c r="F6285" s="12" t="str">
        <f t="shared" si="98"/>
        <v>102505</v>
      </c>
    </row>
    <row r="6286" spans="1:6" ht="13.5" x14ac:dyDescent="0.25">
      <c r="A6286" s="41">
        <v>102506</v>
      </c>
      <c r="B6286" s="38" t="s">
        <v>5397</v>
      </c>
      <c r="C6286" s="38" t="s">
        <v>84</v>
      </c>
      <c r="D6286" s="39" t="s">
        <v>18237</v>
      </c>
      <c r="F6286" s="12" t="str">
        <f t="shared" si="98"/>
        <v>102506</v>
      </c>
    </row>
    <row r="6287" spans="1:6" ht="13.5" x14ac:dyDescent="0.25">
      <c r="A6287" s="41">
        <v>102507</v>
      </c>
      <c r="B6287" s="38" t="s">
        <v>5398</v>
      </c>
      <c r="C6287" s="38" t="s">
        <v>84</v>
      </c>
      <c r="D6287" s="39" t="s">
        <v>7312</v>
      </c>
      <c r="F6287" s="12" t="str">
        <f t="shared" si="98"/>
        <v>102507</v>
      </c>
    </row>
    <row r="6288" spans="1:6" ht="13.5" x14ac:dyDescent="0.25">
      <c r="A6288" s="41">
        <v>102508</v>
      </c>
      <c r="B6288" s="38" t="s">
        <v>5399</v>
      </c>
      <c r="C6288" s="38" t="s">
        <v>286</v>
      </c>
      <c r="D6288" s="39" t="s">
        <v>11607</v>
      </c>
      <c r="F6288" s="12" t="str">
        <f t="shared" si="98"/>
        <v>102508</v>
      </c>
    </row>
    <row r="6289" spans="1:6" ht="13.5" x14ac:dyDescent="0.25">
      <c r="A6289" s="41">
        <v>102509</v>
      </c>
      <c r="B6289" s="38" t="s">
        <v>5400</v>
      </c>
      <c r="C6289" s="38" t="s">
        <v>286</v>
      </c>
      <c r="D6289" s="39" t="s">
        <v>18238</v>
      </c>
      <c r="F6289" s="12" t="str">
        <f t="shared" si="98"/>
        <v>102509</v>
      </c>
    </row>
    <row r="6290" spans="1:6" ht="13.5" x14ac:dyDescent="0.25">
      <c r="A6290" s="41">
        <v>102512</v>
      </c>
      <c r="B6290" s="38" t="s">
        <v>5401</v>
      </c>
      <c r="C6290" s="38" t="s">
        <v>84</v>
      </c>
      <c r="D6290" s="39" t="s">
        <v>10839</v>
      </c>
      <c r="F6290" s="12" t="str">
        <f t="shared" si="98"/>
        <v>102512</v>
      </c>
    </row>
    <row r="6291" spans="1:6" ht="13.5" x14ac:dyDescent="0.25">
      <c r="A6291" s="41">
        <v>102513</v>
      </c>
      <c r="B6291" s="38" t="s">
        <v>5402</v>
      </c>
      <c r="C6291" s="38" t="s">
        <v>286</v>
      </c>
      <c r="D6291" s="39" t="s">
        <v>7710</v>
      </c>
      <c r="F6291" s="12" t="str">
        <f t="shared" si="98"/>
        <v>102513</v>
      </c>
    </row>
    <row r="6292" spans="1:6" ht="13.5" x14ac:dyDescent="0.25">
      <c r="A6292" s="41">
        <v>102520</v>
      </c>
      <c r="B6292" s="38" t="s">
        <v>5403</v>
      </c>
      <c r="C6292" s="38" t="s">
        <v>286</v>
      </c>
      <c r="D6292" s="39" t="s">
        <v>18239</v>
      </c>
      <c r="F6292" s="12" t="str">
        <f t="shared" si="98"/>
        <v>102520</v>
      </c>
    </row>
    <row r="6293" spans="1:6" ht="13.5" x14ac:dyDescent="0.25">
      <c r="A6293" s="41">
        <v>101749</v>
      </c>
      <c r="B6293" s="38" t="s">
        <v>5404</v>
      </c>
      <c r="C6293" s="38" t="s">
        <v>286</v>
      </c>
      <c r="D6293" s="39" t="s">
        <v>14266</v>
      </c>
      <c r="F6293" s="12" t="str">
        <f t="shared" si="98"/>
        <v>101749</v>
      </c>
    </row>
    <row r="6294" spans="1:6" ht="13.5" x14ac:dyDescent="0.25">
      <c r="A6294" s="41">
        <v>101750</v>
      </c>
      <c r="B6294" s="38" t="s">
        <v>5405</v>
      </c>
      <c r="C6294" s="38" t="s">
        <v>286</v>
      </c>
      <c r="D6294" s="39" t="s">
        <v>16363</v>
      </c>
      <c r="F6294" s="12" t="str">
        <f t="shared" si="98"/>
        <v>101750</v>
      </c>
    </row>
    <row r="6295" spans="1:6" ht="13.5" x14ac:dyDescent="0.25">
      <c r="A6295" s="41">
        <v>101729</v>
      </c>
      <c r="B6295" s="38" t="s">
        <v>5406</v>
      </c>
      <c r="C6295" s="38" t="s">
        <v>286</v>
      </c>
      <c r="D6295" s="39" t="s">
        <v>18240</v>
      </c>
      <c r="F6295" s="12" t="str">
        <f t="shared" si="98"/>
        <v>101729</v>
      </c>
    </row>
    <row r="6296" spans="1:6" ht="13.5" x14ac:dyDescent="0.25">
      <c r="A6296" s="41">
        <v>101746</v>
      </c>
      <c r="B6296" s="38" t="s">
        <v>5407</v>
      </c>
      <c r="C6296" s="38" t="s">
        <v>286</v>
      </c>
      <c r="D6296" s="39" t="s">
        <v>18241</v>
      </c>
      <c r="F6296" s="12" t="str">
        <f t="shared" si="98"/>
        <v>101746</v>
      </c>
    </row>
    <row r="6297" spans="1:6" ht="13.5" x14ac:dyDescent="0.25">
      <c r="A6297" s="41">
        <v>101751</v>
      </c>
      <c r="B6297" s="38" t="s">
        <v>5408</v>
      </c>
      <c r="C6297" s="38" t="s">
        <v>286</v>
      </c>
      <c r="D6297" s="39" t="s">
        <v>18242</v>
      </c>
      <c r="F6297" s="12" t="str">
        <f t="shared" si="98"/>
        <v>101751</v>
      </c>
    </row>
    <row r="6298" spans="1:6" ht="13.5" x14ac:dyDescent="0.25">
      <c r="A6298" s="41">
        <v>87246</v>
      </c>
      <c r="B6298" s="38" t="s">
        <v>18243</v>
      </c>
      <c r="C6298" s="38" t="s">
        <v>286</v>
      </c>
      <c r="D6298" s="39" t="s">
        <v>18244</v>
      </c>
      <c r="F6298" s="12" t="str">
        <f t="shared" si="98"/>
        <v>87246</v>
      </c>
    </row>
    <row r="6299" spans="1:6" ht="13.5" x14ac:dyDescent="0.25">
      <c r="A6299" s="41">
        <v>87247</v>
      </c>
      <c r="B6299" s="38" t="s">
        <v>18245</v>
      </c>
      <c r="C6299" s="38" t="s">
        <v>286</v>
      </c>
      <c r="D6299" s="39" t="s">
        <v>13929</v>
      </c>
      <c r="F6299" s="12" t="str">
        <f t="shared" si="98"/>
        <v>87247</v>
      </c>
    </row>
    <row r="6300" spans="1:6" ht="13.5" x14ac:dyDescent="0.25">
      <c r="A6300" s="41">
        <v>87248</v>
      </c>
      <c r="B6300" s="38" t="s">
        <v>18246</v>
      </c>
      <c r="C6300" s="38" t="s">
        <v>286</v>
      </c>
      <c r="D6300" s="39" t="s">
        <v>18247</v>
      </c>
      <c r="F6300" s="12" t="str">
        <f t="shared" si="98"/>
        <v>87248</v>
      </c>
    </row>
    <row r="6301" spans="1:6" ht="13.5" x14ac:dyDescent="0.25">
      <c r="A6301" s="41">
        <v>87249</v>
      </c>
      <c r="B6301" s="38" t="s">
        <v>18248</v>
      </c>
      <c r="C6301" s="38" t="s">
        <v>286</v>
      </c>
      <c r="D6301" s="39" t="s">
        <v>10740</v>
      </c>
      <c r="F6301" s="12" t="str">
        <f t="shared" si="98"/>
        <v>87249</v>
      </c>
    </row>
    <row r="6302" spans="1:6" ht="13.5" x14ac:dyDescent="0.25">
      <c r="A6302" s="41">
        <v>87250</v>
      </c>
      <c r="B6302" s="38" t="s">
        <v>18249</v>
      </c>
      <c r="C6302" s="38" t="s">
        <v>286</v>
      </c>
      <c r="D6302" s="39" t="s">
        <v>18250</v>
      </c>
      <c r="F6302" s="12" t="str">
        <f t="shared" si="98"/>
        <v>87250</v>
      </c>
    </row>
    <row r="6303" spans="1:6" ht="13.5" x14ac:dyDescent="0.25">
      <c r="A6303" s="41">
        <v>87251</v>
      </c>
      <c r="B6303" s="38" t="s">
        <v>18251</v>
      </c>
      <c r="C6303" s="38" t="s">
        <v>286</v>
      </c>
      <c r="D6303" s="39" t="s">
        <v>11674</v>
      </c>
      <c r="F6303" s="12" t="str">
        <f t="shared" si="98"/>
        <v>87251</v>
      </c>
    </row>
    <row r="6304" spans="1:6" ht="13.5" x14ac:dyDescent="0.25">
      <c r="A6304" s="41">
        <v>87255</v>
      </c>
      <c r="B6304" s="38" t="s">
        <v>18252</v>
      </c>
      <c r="C6304" s="38" t="s">
        <v>286</v>
      </c>
      <c r="D6304" s="39" t="s">
        <v>18253</v>
      </c>
      <c r="F6304" s="12" t="str">
        <f t="shared" si="98"/>
        <v>87255</v>
      </c>
    </row>
    <row r="6305" spans="1:6" ht="13.5" x14ac:dyDescent="0.25">
      <c r="A6305" s="41">
        <v>87256</v>
      </c>
      <c r="B6305" s="38" t="s">
        <v>18254</v>
      </c>
      <c r="C6305" s="38" t="s">
        <v>286</v>
      </c>
      <c r="D6305" s="39" t="s">
        <v>18255</v>
      </c>
      <c r="F6305" s="12" t="str">
        <f t="shared" si="98"/>
        <v>87256</v>
      </c>
    </row>
    <row r="6306" spans="1:6" ht="13.5" x14ac:dyDescent="0.25">
      <c r="A6306" s="41">
        <v>87257</v>
      </c>
      <c r="B6306" s="38" t="s">
        <v>18256</v>
      </c>
      <c r="C6306" s="38" t="s">
        <v>286</v>
      </c>
      <c r="D6306" s="39" t="s">
        <v>18257</v>
      </c>
      <c r="F6306" s="12" t="str">
        <f t="shared" si="98"/>
        <v>87257</v>
      </c>
    </row>
    <row r="6307" spans="1:6" ht="13.5" x14ac:dyDescent="0.25">
      <c r="A6307" s="41">
        <v>87258</v>
      </c>
      <c r="B6307" s="38" t="s">
        <v>5410</v>
      </c>
      <c r="C6307" s="38" t="s">
        <v>286</v>
      </c>
      <c r="D6307" s="39" t="s">
        <v>18258</v>
      </c>
      <c r="F6307" s="12" t="str">
        <f t="shared" si="98"/>
        <v>87258</v>
      </c>
    </row>
    <row r="6308" spans="1:6" ht="13.5" x14ac:dyDescent="0.25">
      <c r="A6308" s="41">
        <v>87259</v>
      </c>
      <c r="B6308" s="38" t="s">
        <v>5411</v>
      </c>
      <c r="C6308" s="38" t="s">
        <v>286</v>
      </c>
      <c r="D6308" s="39" t="s">
        <v>18259</v>
      </c>
      <c r="F6308" s="12" t="str">
        <f t="shared" si="98"/>
        <v>87259</v>
      </c>
    </row>
    <row r="6309" spans="1:6" ht="13.5" x14ac:dyDescent="0.25">
      <c r="A6309" s="41">
        <v>87260</v>
      </c>
      <c r="B6309" s="38" t="s">
        <v>5412</v>
      </c>
      <c r="C6309" s="38" t="s">
        <v>286</v>
      </c>
      <c r="D6309" s="39" t="s">
        <v>18260</v>
      </c>
      <c r="F6309" s="12" t="str">
        <f t="shared" si="98"/>
        <v>87260</v>
      </c>
    </row>
    <row r="6310" spans="1:6" ht="13.5" x14ac:dyDescent="0.25">
      <c r="A6310" s="41">
        <v>87261</v>
      </c>
      <c r="B6310" s="38" t="s">
        <v>5413</v>
      </c>
      <c r="C6310" s="38" t="s">
        <v>286</v>
      </c>
      <c r="D6310" s="39" t="s">
        <v>18261</v>
      </c>
      <c r="F6310" s="12" t="str">
        <f t="shared" si="98"/>
        <v>87261</v>
      </c>
    </row>
    <row r="6311" spans="1:6" ht="13.5" x14ac:dyDescent="0.25">
      <c r="A6311" s="41">
        <v>87262</v>
      </c>
      <c r="B6311" s="38" t="s">
        <v>5414</v>
      </c>
      <c r="C6311" s="38" t="s">
        <v>286</v>
      </c>
      <c r="D6311" s="39" t="s">
        <v>18262</v>
      </c>
      <c r="F6311" s="12" t="str">
        <f t="shared" si="98"/>
        <v>87262</v>
      </c>
    </row>
    <row r="6312" spans="1:6" ht="13.5" x14ac:dyDescent="0.25">
      <c r="A6312" s="41">
        <v>87263</v>
      </c>
      <c r="B6312" s="38" t="s">
        <v>5415</v>
      </c>
      <c r="C6312" s="38" t="s">
        <v>286</v>
      </c>
      <c r="D6312" s="39" t="s">
        <v>18263</v>
      </c>
      <c r="F6312" s="12" t="str">
        <f t="shared" si="98"/>
        <v>87263</v>
      </c>
    </row>
    <row r="6313" spans="1:6" ht="13.5" x14ac:dyDescent="0.25">
      <c r="A6313" s="41">
        <v>104593</v>
      </c>
      <c r="B6313" s="38" t="s">
        <v>18264</v>
      </c>
      <c r="C6313" s="38" t="s">
        <v>286</v>
      </c>
      <c r="D6313" s="39" t="s">
        <v>18265</v>
      </c>
      <c r="F6313" s="12" t="str">
        <f t="shared" si="98"/>
        <v>104593</v>
      </c>
    </row>
    <row r="6314" spans="1:6" ht="13.5" x14ac:dyDescent="0.25">
      <c r="A6314" s="41">
        <v>104594</v>
      </c>
      <c r="B6314" s="38" t="s">
        <v>18266</v>
      </c>
      <c r="C6314" s="38" t="s">
        <v>286</v>
      </c>
      <c r="D6314" s="39" t="s">
        <v>18267</v>
      </c>
      <c r="F6314" s="12" t="str">
        <f t="shared" si="98"/>
        <v>104594</v>
      </c>
    </row>
    <row r="6315" spans="1:6" ht="13.5" x14ac:dyDescent="0.25">
      <c r="A6315" s="41">
        <v>104595</v>
      </c>
      <c r="B6315" s="38" t="s">
        <v>18268</v>
      </c>
      <c r="C6315" s="38" t="s">
        <v>286</v>
      </c>
      <c r="D6315" s="39" t="s">
        <v>18269</v>
      </c>
      <c r="F6315" s="12" t="str">
        <f t="shared" si="98"/>
        <v>104595</v>
      </c>
    </row>
    <row r="6316" spans="1:6" ht="13.5" x14ac:dyDescent="0.25">
      <c r="A6316" s="41">
        <v>104596</v>
      </c>
      <c r="B6316" s="38" t="s">
        <v>5416</v>
      </c>
      <c r="C6316" s="38" t="s">
        <v>286</v>
      </c>
      <c r="D6316" s="39" t="s">
        <v>12525</v>
      </c>
      <c r="F6316" s="12" t="str">
        <f t="shared" si="98"/>
        <v>104596</v>
      </c>
    </row>
    <row r="6317" spans="1:6" ht="13.5" x14ac:dyDescent="0.25">
      <c r="A6317" s="41">
        <v>104597</v>
      </c>
      <c r="B6317" s="38" t="s">
        <v>5417</v>
      </c>
      <c r="C6317" s="38" t="s">
        <v>286</v>
      </c>
      <c r="D6317" s="39" t="s">
        <v>18270</v>
      </c>
      <c r="F6317" s="12" t="str">
        <f t="shared" si="98"/>
        <v>104597</v>
      </c>
    </row>
    <row r="6318" spans="1:6" ht="13.5" x14ac:dyDescent="0.25">
      <c r="A6318" s="41">
        <v>104598</v>
      </c>
      <c r="B6318" s="38" t="s">
        <v>5418</v>
      </c>
      <c r="C6318" s="38" t="s">
        <v>286</v>
      </c>
      <c r="D6318" s="39" t="s">
        <v>18271</v>
      </c>
      <c r="F6318" s="12" t="str">
        <f t="shared" si="98"/>
        <v>104598</v>
      </c>
    </row>
    <row r="6319" spans="1:6" ht="13.5" x14ac:dyDescent="0.25">
      <c r="A6319" s="41">
        <v>104599</v>
      </c>
      <c r="B6319" s="38" t="s">
        <v>18272</v>
      </c>
      <c r="C6319" s="38" t="s">
        <v>286</v>
      </c>
      <c r="D6319" s="39" t="s">
        <v>18273</v>
      </c>
      <c r="F6319" s="12" t="str">
        <f t="shared" si="98"/>
        <v>104599</v>
      </c>
    </row>
    <row r="6320" spans="1:6" ht="13.5" x14ac:dyDescent="0.25">
      <c r="A6320" s="41">
        <v>104601</v>
      </c>
      <c r="B6320" s="38" t="s">
        <v>18274</v>
      </c>
      <c r="C6320" s="38" t="s">
        <v>286</v>
      </c>
      <c r="D6320" s="39" t="s">
        <v>11485</v>
      </c>
      <c r="F6320" s="12" t="str">
        <f t="shared" si="98"/>
        <v>104601</v>
      </c>
    </row>
    <row r="6321" spans="1:6" ht="13.5" x14ac:dyDescent="0.25">
      <c r="A6321" s="41">
        <v>104603</v>
      </c>
      <c r="B6321" s="38" t="s">
        <v>18275</v>
      </c>
      <c r="C6321" s="38" t="s">
        <v>286</v>
      </c>
      <c r="D6321" s="39" t="s">
        <v>18276</v>
      </c>
      <c r="F6321" s="12" t="str">
        <f t="shared" si="98"/>
        <v>104603</v>
      </c>
    </row>
    <row r="6322" spans="1:6" ht="13.5" x14ac:dyDescent="0.25">
      <c r="A6322" s="41">
        <v>104605</v>
      </c>
      <c r="B6322" s="38" t="s">
        <v>18277</v>
      </c>
      <c r="C6322" s="38" t="s">
        <v>286</v>
      </c>
      <c r="D6322" s="39" t="s">
        <v>18278</v>
      </c>
      <c r="F6322" s="12" t="str">
        <f t="shared" si="98"/>
        <v>104605</v>
      </c>
    </row>
    <row r="6323" spans="1:6" ht="13.5" x14ac:dyDescent="0.25">
      <c r="A6323" s="41">
        <v>104606</v>
      </c>
      <c r="B6323" s="38" t="s">
        <v>18279</v>
      </c>
      <c r="C6323" s="38" t="s">
        <v>286</v>
      </c>
      <c r="D6323" s="39" t="s">
        <v>12314</v>
      </c>
      <c r="F6323" s="12" t="str">
        <f t="shared" si="98"/>
        <v>104606</v>
      </c>
    </row>
    <row r="6324" spans="1:6" ht="13.5" x14ac:dyDescent="0.25">
      <c r="A6324" s="41">
        <v>104607</v>
      </c>
      <c r="B6324" s="38" t="s">
        <v>18280</v>
      </c>
      <c r="C6324" s="38" t="s">
        <v>286</v>
      </c>
      <c r="D6324" s="39" t="s">
        <v>13186</v>
      </c>
      <c r="F6324" s="12" t="str">
        <f t="shared" si="98"/>
        <v>104607</v>
      </c>
    </row>
    <row r="6325" spans="1:6" ht="13.5" x14ac:dyDescent="0.25">
      <c r="A6325" s="41">
        <v>104608</v>
      </c>
      <c r="B6325" s="38" t="s">
        <v>5419</v>
      </c>
      <c r="C6325" s="38" t="s">
        <v>286</v>
      </c>
      <c r="D6325" s="39" t="s">
        <v>18281</v>
      </c>
      <c r="F6325" s="12" t="str">
        <f t="shared" si="98"/>
        <v>104608</v>
      </c>
    </row>
    <row r="6326" spans="1:6" ht="13.5" x14ac:dyDescent="0.25">
      <c r="A6326" s="41">
        <v>104609</v>
      </c>
      <c r="B6326" s="38" t="s">
        <v>5420</v>
      </c>
      <c r="C6326" s="38" t="s">
        <v>286</v>
      </c>
      <c r="D6326" s="39" t="s">
        <v>18282</v>
      </c>
      <c r="F6326" s="12" t="str">
        <f t="shared" si="98"/>
        <v>104609</v>
      </c>
    </row>
    <row r="6327" spans="1:6" ht="13.5" x14ac:dyDescent="0.25">
      <c r="A6327" s="41">
        <v>104610</v>
      </c>
      <c r="B6327" s="38" t="s">
        <v>5421</v>
      </c>
      <c r="C6327" s="38" t="s">
        <v>286</v>
      </c>
      <c r="D6327" s="39" t="s">
        <v>18283</v>
      </c>
      <c r="F6327" s="12" t="str">
        <f t="shared" si="98"/>
        <v>104610</v>
      </c>
    </row>
    <row r="6328" spans="1:6" ht="13.5" x14ac:dyDescent="0.25">
      <c r="A6328" s="41">
        <v>98671</v>
      </c>
      <c r="B6328" s="38" t="s">
        <v>5422</v>
      </c>
      <c r="C6328" s="38" t="s">
        <v>286</v>
      </c>
      <c r="D6328" s="39" t="s">
        <v>18284</v>
      </c>
      <c r="F6328" s="12" t="str">
        <f t="shared" si="98"/>
        <v>98671</v>
      </c>
    </row>
    <row r="6329" spans="1:6" ht="13.5" x14ac:dyDescent="0.25">
      <c r="A6329" s="41">
        <v>98672</v>
      </c>
      <c r="B6329" s="38" t="s">
        <v>5423</v>
      </c>
      <c r="C6329" s="38" t="s">
        <v>286</v>
      </c>
      <c r="D6329" s="39" t="s">
        <v>18285</v>
      </c>
      <c r="F6329" s="12" t="str">
        <f t="shared" si="98"/>
        <v>98672</v>
      </c>
    </row>
    <row r="6330" spans="1:6" ht="13.5" x14ac:dyDescent="0.25">
      <c r="A6330" s="41">
        <v>98678</v>
      </c>
      <c r="B6330" s="38" t="s">
        <v>5424</v>
      </c>
      <c r="C6330" s="38" t="s">
        <v>286</v>
      </c>
      <c r="D6330" s="39" t="s">
        <v>18286</v>
      </c>
      <c r="F6330" s="12" t="str">
        <f t="shared" si="98"/>
        <v>98678</v>
      </c>
    </row>
    <row r="6331" spans="1:6" ht="13.5" x14ac:dyDescent="0.25">
      <c r="A6331" s="41">
        <v>98679</v>
      </c>
      <c r="B6331" s="38" t="s">
        <v>5425</v>
      </c>
      <c r="C6331" s="38" t="s">
        <v>286</v>
      </c>
      <c r="D6331" s="39" t="s">
        <v>18287</v>
      </c>
      <c r="F6331" s="12" t="str">
        <f t="shared" si="98"/>
        <v>98679</v>
      </c>
    </row>
    <row r="6332" spans="1:6" ht="13.5" x14ac:dyDescent="0.25">
      <c r="A6332" s="41">
        <v>98680</v>
      </c>
      <c r="B6332" s="38" t="s">
        <v>5426</v>
      </c>
      <c r="C6332" s="38" t="s">
        <v>286</v>
      </c>
      <c r="D6332" s="39" t="s">
        <v>15827</v>
      </c>
      <c r="F6332" s="12" t="str">
        <f t="shared" si="98"/>
        <v>98680</v>
      </c>
    </row>
    <row r="6333" spans="1:6" ht="13.5" x14ac:dyDescent="0.25">
      <c r="A6333" s="41">
        <v>98681</v>
      </c>
      <c r="B6333" s="38" t="s">
        <v>68</v>
      </c>
      <c r="C6333" s="38" t="s">
        <v>286</v>
      </c>
      <c r="D6333" s="39" t="s">
        <v>12430</v>
      </c>
      <c r="F6333" s="12" t="str">
        <f t="shared" si="98"/>
        <v>98681</v>
      </c>
    </row>
    <row r="6334" spans="1:6" ht="13.5" x14ac:dyDescent="0.25">
      <c r="A6334" s="41">
        <v>98682</v>
      </c>
      <c r="B6334" s="38" t="s">
        <v>5427</v>
      </c>
      <c r="C6334" s="38" t="s">
        <v>286</v>
      </c>
      <c r="D6334" s="39" t="s">
        <v>18288</v>
      </c>
      <c r="F6334" s="12" t="str">
        <f t="shared" si="98"/>
        <v>98682</v>
      </c>
    </row>
    <row r="6335" spans="1:6" ht="13.5" x14ac:dyDescent="0.25">
      <c r="A6335" s="41">
        <v>98685</v>
      </c>
      <c r="B6335" s="38" t="s">
        <v>5428</v>
      </c>
      <c r="C6335" s="38" t="s">
        <v>84</v>
      </c>
      <c r="D6335" s="39" t="s">
        <v>18007</v>
      </c>
      <c r="F6335" s="12" t="str">
        <f t="shared" si="98"/>
        <v>98685</v>
      </c>
    </row>
    <row r="6336" spans="1:6" ht="13.5" x14ac:dyDescent="0.25">
      <c r="A6336" s="41">
        <v>98686</v>
      </c>
      <c r="B6336" s="38" t="s">
        <v>5429</v>
      </c>
      <c r="C6336" s="38" t="s">
        <v>84</v>
      </c>
      <c r="D6336" s="39" t="s">
        <v>12559</v>
      </c>
      <c r="F6336" s="12" t="str">
        <f t="shared" si="98"/>
        <v>98686</v>
      </c>
    </row>
    <row r="6337" spans="1:6" ht="13.5" x14ac:dyDescent="0.25">
      <c r="A6337" s="41">
        <v>98688</v>
      </c>
      <c r="B6337" s="38" t="s">
        <v>5430</v>
      </c>
      <c r="C6337" s="38" t="s">
        <v>84</v>
      </c>
      <c r="D6337" s="39" t="s">
        <v>14758</v>
      </c>
      <c r="F6337" s="12" t="str">
        <f t="shared" si="98"/>
        <v>98688</v>
      </c>
    </row>
    <row r="6338" spans="1:6" ht="13.5" x14ac:dyDescent="0.25">
      <c r="A6338" s="41">
        <v>98689</v>
      </c>
      <c r="B6338" s="38" t="s">
        <v>5431</v>
      </c>
      <c r="C6338" s="38" t="s">
        <v>84</v>
      </c>
      <c r="D6338" s="39" t="s">
        <v>18289</v>
      </c>
      <c r="F6338" s="12" t="str">
        <f t="shared" si="98"/>
        <v>98689</v>
      </c>
    </row>
    <row r="6339" spans="1:6" ht="13.5" x14ac:dyDescent="0.25">
      <c r="A6339" s="41">
        <v>101090</v>
      </c>
      <c r="B6339" s="38" t="s">
        <v>5432</v>
      </c>
      <c r="C6339" s="38" t="s">
        <v>286</v>
      </c>
      <c r="D6339" s="39" t="s">
        <v>18290</v>
      </c>
      <c r="F6339" s="12" t="str">
        <f t="shared" si="98"/>
        <v>101090</v>
      </c>
    </row>
    <row r="6340" spans="1:6" ht="13.5" x14ac:dyDescent="0.25">
      <c r="A6340" s="41">
        <v>101091</v>
      </c>
      <c r="B6340" s="38" t="s">
        <v>5433</v>
      </c>
      <c r="C6340" s="38" t="s">
        <v>286</v>
      </c>
      <c r="D6340" s="39" t="s">
        <v>18291</v>
      </c>
      <c r="F6340" s="12" t="str">
        <f t="shared" ref="F6340:F6403" si="99">CLEAN(A6340)</f>
        <v>101091</v>
      </c>
    </row>
    <row r="6341" spans="1:6" ht="13.5" x14ac:dyDescent="0.25">
      <c r="A6341" s="41">
        <v>101725</v>
      </c>
      <c r="B6341" s="38" t="s">
        <v>5434</v>
      </c>
      <c r="C6341" s="38" t="s">
        <v>286</v>
      </c>
      <c r="D6341" s="39" t="s">
        <v>18292</v>
      </c>
      <c r="F6341" s="12" t="str">
        <f t="shared" si="99"/>
        <v>101725</v>
      </c>
    </row>
    <row r="6342" spans="1:6" ht="13.5" x14ac:dyDescent="0.25">
      <c r="A6342" s="41">
        <v>101726</v>
      </c>
      <c r="B6342" s="38" t="s">
        <v>5435</v>
      </c>
      <c r="C6342" s="38" t="s">
        <v>286</v>
      </c>
      <c r="D6342" s="39" t="s">
        <v>18293</v>
      </c>
      <c r="F6342" s="12" t="str">
        <f t="shared" si="99"/>
        <v>101726</v>
      </c>
    </row>
    <row r="6343" spans="1:6" ht="13.5" x14ac:dyDescent="0.25">
      <c r="A6343" s="41">
        <v>101731</v>
      </c>
      <c r="B6343" s="38" t="s">
        <v>5436</v>
      </c>
      <c r="C6343" s="38" t="s">
        <v>286</v>
      </c>
      <c r="D6343" s="39" t="s">
        <v>18294</v>
      </c>
      <c r="F6343" s="12" t="str">
        <f t="shared" si="99"/>
        <v>101731</v>
      </c>
    </row>
    <row r="6344" spans="1:6" ht="13.5" x14ac:dyDescent="0.25">
      <c r="A6344" s="41">
        <v>101732</v>
      </c>
      <c r="B6344" s="38" t="s">
        <v>5437</v>
      </c>
      <c r="C6344" s="38" t="s">
        <v>286</v>
      </c>
      <c r="D6344" s="39" t="s">
        <v>18295</v>
      </c>
      <c r="F6344" s="12" t="str">
        <f t="shared" si="99"/>
        <v>101732</v>
      </c>
    </row>
    <row r="6345" spans="1:6" ht="13.5" x14ac:dyDescent="0.25">
      <c r="A6345" s="41">
        <v>101094</v>
      </c>
      <c r="B6345" s="38" t="s">
        <v>5438</v>
      </c>
      <c r="C6345" s="38" t="s">
        <v>84</v>
      </c>
      <c r="D6345" s="39" t="s">
        <v>18296</v>
      </c>
      <c r="F6345" s="12" t="str">
        <f t="shared" si="99"/>
        <v>101094</v>
      </c>
    </row>
    <row r="6346" spans="1:6" ht="13.5" x14ac:dyDescent="0.25">
      <c r="A6346" s="41">
        <v>101727</v>
      </c>
      <c r="B6346" s="38" t="s">
        <v>5439</v>
      </c>
      <c r="C6346" s="38" t="s">
        <v>286</v>
      </c>
      <c r="D6346" s="39" t="s">
        <v>16608</v>
      </c>
      <c r="F6346" s="12" t="str">
        <f t="shared" si="99"/>
        <v>101727</v>
      </c>
    </row>
    <row r="6347" spans="1:6" ht="13.5" x14ac:dyDescent="0.25">
      <c r="A6347" s="41">
        <v>101733</v>
      </c>
      <c r="B6347" s="38" t="s">
        <v>5440</v>
      </c>
      <c r="C6347" s="38" t="s">
        <v>286</v>
      </c>
      <c r="D6347" s="39" t="s">
        <v>18297</v>
      </c>
      <c r="F6347" s="12" t="str">
        <f t="shared" si="99"/>
        <v>101733</v>
      </c>
    </row>
    <row r="6348" spans="1:6" ht="13.5" x14ac:dyDescent="0.25">
      <c r="A6348" s="41">
        <v>101734</v>
      </c>
      <c r="B6348" s="38" t="s">
        <v>5441</v>
      </c>
      <c r="C6348" s="38" t="s">
        <v>286</v>
      </c>
      <c r="D6348" s="39" t="s">
        <v>18298</v>
      </c>
      <c r="F6348" s="12" t="str">
        <f t="shared" si="99"/>
        <v>101734</v>
      </c>
    </row>
    <row r="6349" spans="1:6" ht="13.5" x14ac:dyDescent="0.25">
      <c r="A6349" s="41">
        <v>101735</v>
      </c>
      <c r="B6349" s="38" t="s">
        <v>5442</v>
      </c>
      <c r="C6349" s="38" t="s">
        <v>286</v>
      </c>
      <c r="D6349" s="39" t="s">
        <v>18299</v>
      </c>
      <c r="F6349" s="12" t="str">
        <f t="shared" si="99"/>
        <v>101735</v>
      </c>
    </row>
    <row r="6350" spans="1:6" ht="13.5" x14ac:dyDescent="0.25">
      <c r="A6350" s="41">
        <v>101736</v>
      </c>
      <c r="B6350" s="38" t="s">
        <v>5443</v>
      </c>
      <c r="C6350" s="38" t="s">
        <v>286</v>
      </c>
      <c r="D6350" s="39" t="s">
        <v>18300</v>
      </c>
      <c r="F6350" s="12" t="str">
        <f t="shared" si="99"/>
        <v>101736</v>
      </c>
    </row>
    <row r="6351" spans="1:6" ht="13.5" x14ac:dyDescent="0.25">
      <c r="A6351" s="41">
        <v>101737</v>
      </c>
      <c r="B6351" s="38" t="s">
        <v>5444</v>
      </c>
      <c r="C6351" s="38" t="s">
        <v>286</v>
      </c>
      <c r="D6351" s="39" t="s">
        <v>18301</v>
      </c>
      <c r="F6351" s="12" t="str">
        <f t="shared" si="99"/>
        <v>101737</v>
      </c>
    </row>
    <row r="6352" spans="1:6" ht="13.5" x14ac:dyDescent="0.25">
      <c r="A6352" s="41">
        <v>101748</v>
      </c>
      <c r="B6352" s="38" t="s">
        <v>5445</v>
      </c>
      <c r="C6352" s="38" t="s">
        <v>286</v>
      </c>
      <c r="D6352" s="39" t="s">
        <v>13589</v>
      </c>
      <c r="F6352" s="12" t="str">
        <f t="shared" si="99"/>
        <v>101748</v>
      </c>
    </row>
    <row r="6353" spans="1:6" ht="13.5" x14ac:dyDescent="0.25">
      <c r="A6353" s="41">
        <v>104162</v>
      </c>
      <c r="B6353" s="38" t="s">
        <v>5446</v>
      </c>
      <c r="C6353" s="38" t="s">
        <v>286</v>
      </c>
      <c r="D6353" s="39" t="s">
        <v>18302</v>
      </c>
      <c r="F6353" s="12" t="str">
        <f t="shared" si="99"/>
        <v>104162</v>
      </c>
    </row>
    <row r="6354" spans="1:6" ht="13.5" x14ac:dyDescent="0.25">
      <c r="A6354" s="41">
        <v>101092</v>
      </c>
      <c r="B6354" s="38" t="s">
        <v>5447</v>
      </c>
      <c r="C6354" s="38" t="s">
        <v>286</v>
      </c>
      <c r="D6354" s="39" t="s">
        <v>18303</v>
      </c>
      <c r="F6354" s="12" t="str">
        <f t="shared" si="99"/>
        <v>101092</v>
      </c>
    </row>
    <row r="6355" spans="1:6" ht="13.5" x14ac:dyDescent="0.25">
      <c r="A6355" s="41">
        <v>101093</v>
      </c>
      <c r="B6355" s="38" t="s">
        <v>5448</v>
      </c>
      <c r="C6355" s="38" t="s">
        <v>286</v>
      </c>
      <c r="D6355" s="39" t="s">
        <v>18304</v>
      </c>
      <c r="F6355" s="12" t="str">
        <f t="shared" si="99"/>
        <v>101093</v>
      </c>
    </row>
    <row r="6356" spans="1:6" ht="13.5" x14ac:dyDescent="0.25">
      <c r="A6356" s="41">
        <v>98695</v>
      </c>
      <c r="B6356" s="38" t="s">
        <v>5449</v>
      </c>
      <c r="C6356" s="38" t="s">
        <v>84</v>
      </c>
      <c r="D6356" s="39" t="s">
        <v>18305</v>
      </c>
      <c r="F6356" s="12" t="str">
        <f t="shared" si="99"/>
        <v>98695</v>
      </c>
    </row>
    <row r="6357" spans="1:6" ht="13.5" x14ac:dyDescent="0.25">
      <c r="A6357" s="41">
        <v>98697</v>
      </c>
      <c r="B6357" s="38" t="s">
        <v>5450</v>
      </c>
      <c r="C6357" s="38" t="s">
        <v>84</v>
      </c>
      <c r="D6357" s="39" t="s">
        <v>18306</v>
      </c>
      <c r="F6357" s="12" t="str">
        <f t="shared" si="99"/>
        <v>98697</v>
      </c>
    </row>
    <row r="6358" spans="1:6" ht="13.5" x14ac:dyDescent="0.25">
      <c r="A6358" s="41">
        <v>101738</v>
      </c>
      <c r="B6358" s="38" t="s">
        <v>5451</v>
      </c>
      <c r="C6358" s="38" t="s">
        <v>84</v>
      </c>
      <c r="D6358" s="39" t="s">
        <v>18307</v>
      </c>
      <c r="F6358" s="12" t="str">
        <f t="shared" si="99"/>
        <v>101738</v>
      </c>
    </row>
    <row r="6359" spans="1:6" ht="13.5" x14ac:dyDescent="0.25">
      <c r="A6359" s="41">
        <v>101739</v>
      </c>
      <c r="B6359" s="38" t="s">
        <v>5452</v>
      </c>
      <c r="C6359" s="38" t="s">
        <v>84</v>
      </c>
      <c r="D6359" s="39" t="s">
        <v>18308</v>
      </c>
      <c r="F6359" s="12" t="str">
        <f t="shared" si="99"/>
        <v>101739</v>
      </c>
    </row>
    <row r="6360" spans="1:6" ht="13.5" x14ac:dyDescent="0.25">
      <c r="A6360" s="41">
        <v>88648</v>
      </c>
      <c r="B6360" s="38" t="s">
        <v>18309</v>
      </c>
      <c r="C6360" s="38" t="s">
        <v>84</v>
      </c>
      <c r="D6360" s="39" t="s">
        <v>14073</v>
      </c>
      <c r="F6360" s="12" t="str">
        <f t="shared" si="99"/>
        <v>88648</v>
      </c>
    </row>
    <row r="6361" spans="1:6" ht="13.5" x14ac:dyDescent="0.25">
      <c r="A6361" s="41">
        <v>88649</v>
      </c>
      <c r="B6361" s="38" t="s">
        <v>18310</v>
      </c>
      <c r="C6361" s="38" t="s">
        <v>84</v>
      </c>
      <c r="D6361" s="39" t="s">
        <v>12953</v>
      </c>
      <c r="F6361" s="12" t="str">
        <f t="shared" si="99"/>
        <v>88649</v>
      </c>
    </row>
    <row r="6362" spans="1:6" ht="13.5" x14ac:dyDescent="0.25">
      <c r="A6362" s="41">
        <v>88650</v>
      </c>
      <c r="B6362" s="38" t="s">
        <v>18311</v>
      </c>
      <c r="C6362" s="38" t="s">
        <v>84</v>
      </c>
      <c r="D6362" s="39" t="s">
        <v>6993</v>
      </c>
      <c r="F6362" s="12" t="str">
        <f t="shared" si="99"/>
        <v>88650</v>
      </c>
    </row>
    <row r="6363" spans="1:6" ht="13.5" x14ac:dyDescent="0.25">
      <c r="A6363" s="41">
        <v>101740</v>
      </c>
      <c r="B6363" s="38" t="s">
        <v>5453</v>
      </c>
      <c r="C6363" s="38" t="s">
        <v>84</v>
      </c>
      <c r="D6363" s="39" t="s">
        <v>18312</v>
      </c>
      <c r="F6363" s="12" t="str">
        <f t="shared" si="99"/>
        <v>101740</v>
      </c>
    </row>
    <row r="6364" spans="1:6" ht="13.5" x14ac:dyDescent="0.25">
      <c r="A6364" s="41">
        <v>101741</v>
      </c>
      <c r="B6364" s="38" t="s">
        <v>5454</v>
      </c>
      <c r="C6364" s="38" t="s">
        <v>84</v>
      </c>
      <c r="D6364" s="39" t="s">
        <v>13863</v>
      </c>
      <c r="F6364" s="12" t="str">
        <f t="shared" si="99"/>
        <v>101741</v>
      </c>
    </row>
    <row r="6365" spans="1:6" ht="13.5" x14ac:dyDescent="0.25">
      <c r="A6365" s="41">
        <v>94990</v>
      </c>
      <c r="B6365" s="38" t="s">
        <v>5455</v>
      </c>
      <c r="C6365" s="38" t="s">
        <v>118</v>
      </c>
      <c r="D6365" s="39" t="s">
        <v>18313</v>
      </c>
      <c r="F6365" s="12" t="str">
        <f t="shared" si="99"/>
        <v>94990</v>
      </c>
    </row>
    <row r="6366" spans="1:6" ht="13.5" x14ac:dyDescent="0.25">
      <c r="A6366" s="41">
        <v>94991</v>
      </c>
      <c r="B6366" s="38" t="s">
        <v>5456</v>
      </c>
      <c r="C6366" s="38" t="s">
        <v>118</v>
      </c>
      <c r="D6366" s="39" t="s">
        <v>18314</v>
      </c>
      <c r="F6366" s="12" t="str">
        <f t="shared" si="99"/>
        <v>94991</v>
      </c>
    </row>
    <row r="6367" spans="1:6" ht="13.5" x14ac:dyDescent="0.25">
      <c r="A6367" s="41">
        <v>94992</v>
      </c>
      <c r="B6367" s="38" t="s">
        <v>361</v>
      </c>
      <c r="C6367" s="38" t="s">
        <v>286</v>
      </c>
      <c r="D6367" s="39" t="s">
        <v>18315</v>
      </c>
      <c r="F6367" s="12" t="str">
        <f t="shared" si="99"/>
        <v>94992</v>
      </c>
    </row>
    <row r="6368" spans="1:6" ht="13.5" x14ac:dyDescent="0.25">
      <c r="A6368" s="41">
        <v>94993</v>
      </c>
      <c r="B6368" s="38" t="s">
        <v>5457</v>
      </c>
      <c r="C6368" s="38" t="s">
        <v>286</v>
      </c>
      <c r="D6368" s="39" t="s">
        <v>18316</v>
      </c>
      <c r="F6368" s="12" t="str">
        <f t="shared" si="99"/>
        <v>94993</v>
      </c>
    </row>
    <row r="6369" spans="1:6" ht="13.5" x14ac:dyDescent="0.25">
      <c r="A6369" s="41">
        <v>94994</v>
      </c>
      <c r="B6369" s="38" t="s">
        <v>5458</v>
      </c>
      <c r="C6369" s="38" t="s">
        <v>286</v>
      </c>
      <c r="D6369" s="39" t="s">
        <v>18317</v>
      </c>
      <c r="F6369" s="12" t="str">
        <f t="shared" si="99"/>
        <v>94994</v>
      </c>
    </row>
    <row r="6370" spans="1:6" ht="13.5" x14ac:dyDescent="0.25">
      <c r="A6370" s="41">
        <v>94995</v>
      </c>
      <c r="B6370" s="38" t="s">
        <v>5459</v>
      </c>
      <c r="C6370" s="38" t="s">
        <v>286</v>
      </c>
      <c r="D6370" s="39" t="s">
        <v>12081</v>
      </c>
      <c r="F6370" s="12" t="str">
        <f t="shared" si="99"/>
        <v>94995</v>
      </c>
    </row>
    <row r="6371" spans="1:6" ht="13.5" x14ac:dyDescent="0.25">
      <c r="A6371" s="41">
        <v>101747</v>
      </c>
      <c r="B6371" s="38" t="s">
        <v>5460</v>
      </c>
      <c r="C6371" s="38" t="s">
        <v>286</v>
      </c>
      <c r="D6371" s="39" t="s">
        <v>18318</v>
      </c>
      <c r="F6371" s="12" t="str">
        <f t="shared" si="99"/>
        <v>101747</v>
      </c>
    </row>
    <row r="6372" spans="1:6" ht="13.5" x14ac:dyDescent="0.25">
      <c r="A6372" s="41">
        <v>104626</v>
      </c>
      <c r="B6372" s="38" t="s">
        <v>5461</v>
      </c>
      <c r="C6372" s="38" t="s">
        <v>118</v>
      </c>
      <c r="D6372" s="39" t="s">
        <v>18319</v>
      </c>
      <c r="F6372" s="12" t="str">
        <f t="shared" si="99"/>
        <v>104626</v>
      </c>
    </row>
    <row r="6373" spans="1:6" ht="13.5" x14ac:dyDescent="0.25">
      <c r="A6373" s="41">
        <v>104658</v>
      </c>
      <c r="B6373" s="38" t="s">
        <v>18320</v>
      </c>
      <c r="C6373" s="38" t="s">
        <v>286</v>
      </c>
      <c r="D6373" s="39" t="s">
        <v>18321</v>
      </c>
      <c r="F6373" s="12" t="str">
        <f t="shared" si="99"/>
        <v>104658</v>
      </c>
    </row>
    <row r="6374" spans="1:6" ht="13.5" x14ac:dyDescent="0.25">
      <c r="A6374" s="41">
        <v>87620</v>
      </c>
      <c r="B6374" s="38" t="s">
        <v>5462</v>
      </c>
      <c r="C6374" s="38" t="s">
        <v>286</v>
      </c>
      <c r="D6374" s="39" t="s">
        <v>13242</v>
      </c>
      <c r="F6374" s="12" t="str">
        <f t="shared" si="99"/>
        <v>87620</v>
      </c>
    </row>
    <row r="6375" spans="1:6" ht="13.5" x14ac:dyDescent="0.25">
      <c r="A6375" s="41">
        <v>87622</v>
      </c>
      <c r="B6375" s="38" t="s">
        <v>5464</v>
      </c>
      <c r="C6375" s="38" t="s">
        <v>286</v>
      </c>
      <c r="D6375" s="39" t="s">
        <v>18322</v>
      </c>
      <c r="F6375" s="12" t="str">
        <f t="shared" si="99"/>
        <v>87622</v>
      </c>
    </row>
    <row r="6376" spans="1:6" ht="13.5" x14ac:dyDescent="0.25">
      <c r="A6376" s="41">
        <v>87623</v>
      </c>
      <c r="B6376" s="38" t="s">
        <v>5466</v>
      </c>
      <c r="C6376" s="38" t="s">
        <v>286</v>
      </c>
      <c r="D6376" s="39" t="s">
        <v>18323</v>
      </c>
      <c r="F6376" s="12" t="str">
        <f t="shared" si="99"/>
        <v>87623</v>
      </c>
    </row>
    <row r="6377" spans="1:6" ht="13.5" x14ac:dyDescent="0.25">
      <c r="A6377" s="41">
        <v>87624</v>
      </c>
      <c r="B6377" s="38" t="s">
        <v>5468</v>
      </c>
      <c r="C6377" s="38" t="s">
        <v>286</v>
      </c>
      <c r="D6377" s="39" t="s">
        <v>18324</v>
      </c>
      <c r="F6377" s="12" t="str">
        <f t="shared" si="99"/>
        <v>87624</v>
      </c>
    </row>
    <row r="6378" spans="1:6" ht="13.5" x14ac:dyDescent="0.25">
      <c r="A6378" s="41">
        <v>87630</v>
      </c>
      <c r="B6378" s="38" t="s">
        <v>5470</v>
      </c>
      <c r="C6378" s="38" t="s">
        <v>286</v>
      </c>
      <c r="D6378" s="39" t="s">
        <v>18325</v>
      </c>
      <c r="F6378" s="12" t="str">
        <f t="shared" si="99"/>
        <v>87630</v>
      </c>
    </row>
    <row r="6379" spans="1:6" ht="13.5" x14ac:dyDescent="0.25">
      <c r="A6379" s="41">
        <v>87632</v>
      </c>
      <c r="B6379" s="38" t="s">
        <v>5471</v>
      </c>
      <c r="C6379" s="38" t="s">
        <v>286</v>
      </c>
      <c r="D6379" s="39" t="s">
        <v>18326</v>
      </c>
      <c r="F6379" s="12" t="str">
        <f t="shared" si="99"/>
        <v>87632</v>
      </c>
    </row>
    <row r="6380" spans="1:6" ht="13.5" x14ac:dyDescent="0.25">
      <c r="A6380" s="41">
        <v>87633</v>
      </c>
      <c r="B6380" s="38" t="s">
        <v>5472</v>
      </c>
      <c r="C6380" s="38" t="s">
        <v>286</v>
      </c>
      <c r="D6380" s="39" t="s">
        <v>18327</v>
      </c>
      <c r="F6380" s="12" t="str">
        <f t="shared" si="99"/>
        <v>87633</v>
      </c>
    </row>
    <row r="6381" spans="1:6" ht="13.5" x14ac:dyDescent="0.25">
      <c r="A6381" s="41">
        <v>87634</v>
      </c>
      <c r="B6381" s="38" t="s">
        <v>5473</v>
      </c>
      <c r="C6381" s="38" t="s">
        <v>286</v>
      </c>
      <c r="D6381" s="39" t="s">
        <v>18328</v>
      </c>
      <c r="F6381" s="12" t="str">
        <f t="shared" si="99"/>
        <v>87634</v>
      </c>
    </row>
    <row r="6382" spans="1:6" ht="13.5" x14ac:dyDescent="0.25">
      <c r="A6382" s="41">
        <v>87640</v>
      </c>
      <c r="B6382" s="38" t="s">
        <v>5474</v>
      </c>
      <c r="C6382" s="38" t="s">
        <v>286</v>
      </c>
      <c r="D6382" s="39" t="s">
        <v>18329</v>
      </c>
      <c r="F6382" s="12" t="str">
        <f t="shared" si="99"/>
        <v>87640</v>
      </c>
    </row>
    <row r="6383" spans="1:6" ht="13.5" x14ac:dyDescent="0.25">
      <c r="A6383" s="41">
        <v>87642</v>
      </c>
      <c r="B6383" s="38" t="s">
        <v>5475</v>
      </c>
      <c r="C6383" s="38" t="s">
        <v>286</v>
      </c>
      <c r="D6383" s="39" t="s">
        <v>17113</v>
      </c>
      <c r="F6383" s="12" t="str">
        <f t="shared" si="99"/>
        <v>87642</v>
      </c>
    </row>
    <row r="6384" spans="1:6" ht="13.5" x14ac:dyDescent="0.25">
      <c r="A6384" s="41">
        <v>87643</v>
      </c>
      <c r="B6384" s="38" t="s">
        <v>5476</v>
      </c>
      <c r="C6384" s="38" t="s">
        <v>286</v>
      </c>
      <c r="D6384" s="39" t="s">
        <v>18330</v>
      </c>
      <c r="F6384" s="12" t="str">
        <f t="shared" si="99"/>
        <v>87643</v>
      </c>
    </row>
    <row r="6385" spans="1:6" ht="13.5" x14ac:dyDescent="0.25">
      <c r="A6385" s="41">
        <v>87644</v>
      </c>
      <c r="B6385" s="38" t="s">
        <v>5477</v>
      </c>
      <c r="C6385" s="38" t="s">
        <v>286</v>
      </c>
      <c r="D6385" s="39" t="s">
        <v>18331</v>
      </c>
      <c r="F6385" s="12" t="str">
        <f t="shared" si="99"/>
        <v>87644</v>
      </c>
    </row>
    <row r="6386" spans="1:6" ht="13.5" x14ac:dyDescent="0.25">
      <c r="A6386" s="41">
        <v>87680</v>
      </c>
      <c r="B6386" s="38" t="s">
        <v>5478</v>
      </c>
      <c r="C6386" s="38" t="s">
        <v>286</v>
      </c>
      <c r="D6386" s="39" t="s">
        <v>18332</v>
      </c>
      <c r="F6386" s="12" t="str">
        <f t="shared" si="99"/>
        <v>87680</v>
      </c>
    </row>
    <row r="6387" spans="1:6" ht="13.5" x14ac:dyDescent="0.25">
      <c r="A6387" s="41">
        <v>87682</v>
      </c>
      <c r="B6387" s="38" t="s">
        <v>5479</v>
      </c>
      <c r="C6387" s="38" t="s">
        <v>286</v>
      </c>
      <c r="D6387" s="39" t="s">
        <v>18333</v>
      </c>
      <c r="F6387" s="12" t="str">
        <f t="shared" si="99"/>
        <v>87682</v>
      </c>
    </row>
    <row r="6388" spans="1:6" ht="13.5" x14ac:dyDescent="0.25">
      <c r="A6388" s="41">
        <v>87683</v>
      </c>
      <c r="B6388" s="38" t="s">
        <v>5480</v>
      </c>
      <c r="C6388" s="38" t="s">
        <v>286</v>
      </c>
      <c r="D6388" s="39" t="s">
        <v>18334</v>
      </c>
      <c r="F6388" s="12" t="str">
        <f t="shared" si="99"/>
        <v>87683</v>
      </c>
    </row>
    <row r="6389" spans="1:6" ht="13.5" x14ac:dyDescent="0.25">
      <c r="A6389" s="41">
        <v>87684</v>
      </c>
      <c r="B6389" s="38" t="s">
        <v>5481</v>
      </c>
      <c r="C6389" s="38" t="s">
        <v>286</v>
      </c>
      <c r="D6389" s="39" t="s">
        <v>18335</v>
      </c>
      <c r="F6389" s="12" t="str">
        <f t="shared" si="99"/>
        <v>87684</v>
      </c>
    </row>
    <row r="6390" spans="1:6" ht="13.5" x14ac:dyDescent="0.25">
      <c r="A6390" s="41">
        <v>87690</v>
      </c>
      <c r="B6390" s="38" t="s">
        <v>5482</v>
      </c>
      <c r="C6390" s="38" t="s">
        <v>286</v>
      </c>
      <c r="D6390" s="39" t="s">
        <v>8883</v>
      </c>
      <c r="F6390" s="12" t="str">
        <f t="shared" si="99"/>
        <v>87690</v>
      </c>
    </row>
    <row r="6391" spans="1:6" ht="13.5" x14ac:dyDescent="0.25">
      <c r="A6391" s="41">
        <v>87692</v>
      </c>
      <c r="B6391" s="38" t="s">
        <v>5483</v>
      </c>
      <c r="C6391" s="38" t="s">
        <v>286</v>
      </c>
      <c r="D6391" s="39" t="s">
        <v>18336</v>
      </c>
      <c r="F6391" s="12" t="str">
        <f t="shared" si="99"/>
        <v>87692</v>
      </c>
    </row>
    <row r="6392" spans="1:6" ht="13.5" x14ac:dyDescent="0.25">
      <c r="A6392" s="41">
        <v>87693</v>
      </c>
      <c r="B6392" s="38" t="s">
        <v>5484</v>
      </c>
      <c r="C6392" s="38" t="s">
        <v>286</v>
      </c>
      <c r="D6392" s="39" t="s">
        <v>18337</v>
      </c>
      <c r="F6392" s="12" t="str">
        <f t="shared" si="99"/>
        <v>87693</v>
      </c>
    </row>
    <row r="6393" spans="1:6" ht="13.5" x14ac:dyDescent="0.25">
      <c r="A6393" s="41">
        <v>87694</v>
      </c>
      <c r="B6393" s="38" t="s">
        <v>5485</v>
      </c>
      <c r="C6393" s="38" t="s">
        <v>286</v>
      </c>
      <c r="D6393" s="39" t="s">
        <v>18338</v>
      </c>
      <c r="F6393" s="12" t="str">
        <f t="shared" si="99"/>
        <v>87694</v>
      </c>
    </row>
    <row r="6394" spans="1:6" ht="13.5" x14ac:dyDescent="0.25">
      <c r="A6394" s="41">
        <v>87700</v>
      </c>
      <c r="B6394" s="38" t="s">
        <v>5486</v>
      </c>
      <c r="C6394" s="38" t="s">
        <v>286</v>
      </c>
      <c r="D6394" s="39" t="s">
        <v>18339</v>
      </c>
      <c r="F6394" s="12" t="str">
        <f t="shared" si="99"/>
        <v>87700</v>
      </c>
    </row>
    <row r="6395" spans="1:6" ht="13.5" x14ac:dyDescent="0.25">
      <c r="A6395" s="41">
        <v>87702</v>
      </c>
      <c r="B6395" s="38" t="s">
        <v>5487</v>
      </c>
      <c r="C6395" s="38" t="s">
        <v>286</v>
      </c>
      <c r="D6395" s="39" t="s">
        <v>18340</v>
      </c>
      <c r="F6395" s="12" t="str">
        <f t="shared" si="99"/>
        <v>87702</v>
      </c>
    </row>
    <row r="6396" spans="1:6" ht="13.5" x14ac:dyDescent="0.25">
      <c r="A6396" s="41">
        <v>87703</v>
      </c>
      <c r="B6396" s="38" t="s">
        <v>5488</v>
      </c>
      <c r="C6396" s="38" t="s">
        <v>286</v>
      </c>
      <c r="D6396" s="39" t="s">
        <v>18341</v>
      </c>
      <c r="F6396" s="12" t="str">
        <f t="shared" si="99"/>
        <v>87703</v>
      </c>
    </row>
    <row r="6397" spans="1:6" ht="13.5" x14ac:dyDescent="0.25">
      <c r="A6397" s="41">
        <v>87704</v>
      </c>
      <c r="B6397" s="38" t="s">
        <v>5489</v>
      </c>
      <c r="C6397" s="38" t="s">
        <v>286</v>
      </c>
      <c r="D6397" s="39" t="s">
        <v>18342</v>
      </c>
      <c r="F6397" s="12" t="str">
        <f t="shared" si="99"/>
        <v>87704</v>
      </c>
    </row>
    <row r="6398" spans="1:6" ht="13.5" x14ac:dyDescent="0.25">
      <c r="A6398" s="41">
        <v>87735</v>
      </c>
      <c r="B6398" s="38" t="s">
        <v>5490</v>
      </c>
      <c r="C6398" s="38" t="s">
        <v>286</v>
      </c>
      <c r="D6398" s="39" t="s">
        <v>7708</v>
      </c>
      <c r="F6398" s="12" t="str">
        <f t="shared" si="99"/>
        <v>87735</v>
      </c>
    </row>
    <row r="6399" spans="1:6" ht="13.5" x14ac:dyDescent="0.25">
      <c r="A6399" s="41">
        <v>87737</v>
      </c>
      <c r="B6399" s="38" t="s">
        <v>5491</v>
      </c>
      <c r="C6399" s="38" t="s">
        <v>286</v>
      </c>
      <c r="D6399" s="39" t="s">
        <v>16163</v>
      </c>
      <c r="F6399" s="12" t="str">
        <f t="shared" si="99"/>
        <v>87737</v>
      </c>
    </row>
    <row r="6400" spans="1:6" ht="13.5" x14ac:dyDescent="0.25">
      <c r="A6400" s="41">
        <v>87738</v>
      </c>
      <c r="B6400" s="38" t="s">
        <v>5492</v>
      </c>
      <c r="C6400" s="38" t="s">
        <v>286</v>
      </c>
      <c r="D6400" s="39" t="s">
        <v>18343</v>
      </c>
      <c r="F6400" s="12" t="str">
        <f t="shared" si="99"/>
        <v>87738</v>
      </c>
    </row>
    <row r="6401" spans="1:6" ht="13.5" x14ac:dyDescent="0.25">
      <c r="A6401" s="41">
        <v>87739</v>
      </c>
      <c r="B6401" s="38" t="s">
        <v>5493</v>
      </c>
      <c r="C6401" s="38" t="s">
        <v>286</v>
      </c>
      <c r="D6401" s="39" t="s">
        <v>18344</v>
      </c>
      <c r="F6401" s="12" t="str">
        <f t="shared" si="99"/>
        <v>87739</v>
      </c>
    </row>
    <row r="6402" spans="1:6" ht="13.5" x14ac:dyDescent="0.25">
      <c r="A6402" s="41">
        <v>87745</v>
      </c>
      <c r="B6402" s="38" t="s">
        <v>5494</v>
      </c>
      <c r="C6402" s="38" t="s">
        <v>286</v>
      </c>
      <c r="D6402" s="39" t="s">
        <v>11849</v>
      </c>
      <c r="F6402" s="12" t="str">
        <f t="shared" si="99"/>
        <v>87745</v>
      </c>
    </row>
    <row r="6403" spans="1:6" ht="13.5" x14ac:dyDescent="0.25">
      <c r="A6403" s="41">
        <v>87747</v>
      </c>
      <c r="B6403" s="38" t="s">
        <v>5495</v>
      </c>
      <c r="C6403" s="38" t="s">
        <v>286</v>
      </c>
      <c r="D6403" s="39" t="s">
        <v>7477</v>
      </c>
      <c r="F6403" s="12" t="str">
        <f t="shared" si="99"/>
        <v>87747</v>
      </c>
    </row>
    <row r="6404" spans="1:6" ht="13.5" x14ac:dyDescent="0.25">
      <c r="A6404" s="41">
        <v>87748</v>
      </c>
      <c r="B6404" s="38" t="s">
        <v>5496</v>
      </c>
      <c r="C6404" s="38" t="s">
        <v>286</v>
      </c>
      <c r="D6404" s="39" t="s">
        <v>14287</v>
      </c>
      <c r="F6404" s="12" t="str">
        <f t="shared" ref="F6404:F6467" si="100">CLEAN(A6404)</f>
        <v>87748</v>
      </c>
    </row>
    <row r="6405" spans="1:6" ht="13.5" x14ac:dyDescent="0.25">
      <c r="A6405" s="41">
        <v>87749</v>
      </c>
      <c r="B6405" s="38" t="s">
        <v>5497</v>
      </c>
      <c r="C6405" s="38" t="s">
        <v>286</v>
      </c>
      <c r="D6405" s="39" t="s">
        <v>18345</v>
      </c>
      <c r="F6405" s="12" t="str">
        <f t="shared" si="100"/>
        <v>87749</v>
      </c>
    </row>
    <row r="6406" spans="1:6" ht="13.5" x14ac:dyDescent="0.25">
      <c r="A6406" s="41">
        <v>87755</v>
      </c>
      <c r="B6406" s="38" t="s">
        <v>5498</v>
      </c>
      <c r="C6406" s="38" t="s">
        <v>286</v>
      </c>
      <c r="D6406" s="39" t="s">
        <v>18346</v>
      </c>
      <c r="F6406" s="12" t="str">
        <f t="shared" si="100"/>
        <v>87755</v>
      </c>
    </row>
    <row r="6407" spans="1:6" ht="13.5" x14ac:dyDescent="0.25">
      <c r="A6407" s="41">
        <v>87757</v>
      </c>
      <c r="B6407" s="38" t="s">
        <v>5499</v>
      </c>
      <c r="C6407" s="38" t="s">
        <v>286</v>
      </c>
      <c r="D6407" s="39" t="s">
        <v>18347</v>
      </c>
      <c r="F6407" s="12" t="str">
        <f t="shared" si="100"/>
        <v>87757</v>
      </c>
    </row>
    <row r="6408" spans="1:6" ht="13.5" x14ac:dyDescent="0.25">
      <c r="A6408" s="41">
        <v>87758</v>
      </c>
      <c r="B6408" s="38" t="s">
        <v>5500</v>
      </c>
      <c r="C6408" s="38" t="s">
        <v>286</v>
      </c>
      <c r="D6408" s="39" t="s">
        <v>18348</v>
      </c>
      <c r="F6408" s="12" t="str">
        <f t="shared" si="100"/>
        <v>87758</v>
      </c>
    </row>
    <row r="6409" spans="1:6" ht="13.5" x14ac:dyDescent="0.25">
      <c r="A6409" s="41">
        <v>87759</v>
      </c>
      <c r="B6409" s="38" t="s">
        <v>5501</v>
      </c>
      <c r="C6409" s="38" t="s">
        <v>286</v>
      </c>
      <c r="D6409" s="39" t="s">
        <v>17858</v>
      </c>
      <c r="F6409" s="12" t="str">
        <f t="shared" si="100"/>
        <v>87759</v>
      </c>
    </row>
    <row r="6410" spans="1:6" ht="13.5" x14ac:dyDescent="0.25">
      <c r="A6410" s="41">
        <v>87765</v>
      </c>
      <c r="B6410" s="38" t="s">
        <v>5502</v>
      </c>
      <c r="C6410" s="38" t="s">
        <v>286</v>
      </c>
      <c r="D6410" s="39" t="s">
        <v>18349</v>
      </c>
      <c r="F6410" s="12" t="str">
        <f t="shared" si="100"/>
        <v>87765</v>
      </c>
    </row>
    <row r="6411" spans="1:6" ht="13.5" x14ac:dyDescent="0.25">
      <c r="A6411" s="41">
        <v>87767</v>
      </c>
      <c r="B6411" s="38" t="s">
        <v>5503</v>
      </c>
      <c r="C6411" s="38" t="s">
        <v>286</v>
      </c>
      <c r="D6411" s="39" t="s">
        <v>18350</v>
      </c>
      <c r="F6411" s="12" t="str">
        <f t="shared" si="100"/>
        <v>87767</v>
      </c>
    </row>
    <row r="6412" spans="1:6" ht="13.5" x14ac:dyDescent="0.25">
      <c r="A6412" s="41">
        <v>87768</v>
      </c>
      <c r="B6412" s="38" t="s">
        <v>5504</v>
      </c>
      <c r="C6412" s="38" t="s">
        <v>286</v>
      </c>
      <c r="D6412" s="39" t="s">
        <v>17698</v>
      </c>
      <c r="F6412" s="12" t="str">
        <f t="shared" si="100"/>
        <v>87768</v>
      </c>
    </row>
    <row r="6413" spans="1:6" ht="13.5" x14ac:dyDescent="0.25">
      <c r="A6413" s="41">
        <v>87769</v>
      </c>
      <c r="B6413" s="38" t="s">
        <v>5505</v>
      </c>
      <c r="C6413" s="38" t="s">
        <v>286</v>
      </c>
      <c r="D6413" s="39" t="s">
        <v>18351</v>
      </c>
      <c r="F6413" s="12" t="str">
        <f t="shared" si="100"/>
        <v>87769</v>
      </c>
    </row>
    <row r="6414" spans="1:6" ht="13.5" x14ac:dyDescent="0.25">
      <c r="A6414" s="41">
        <v>88470</v>
      </c>
      <c r="B6414" s="38" t="s">
        <v>5506</v>
      </c>
      <c r="C6414" s="38" t="s">
        <v>286</v>
      </c>
      <c r="D6414" s="39" t="s">
        <v>12308</v>
      </c>
      <c r="F6414" s="12" t="str">
        <f t="shared" si="100"/>
        <v>88470</v>
      </c>
    </row>
    <row r="6415" spans="1:6" ht="13.5" x14ac:dyDescent="0.25">
      <c r="A6415" s="41">
        <v>88471</v>
      </c>
      <c r="B6415" s="38" t="s">
        <v>5507</v>
      </c>
      <c r="C6415" s="38" t="s">
        <v>286</v>
      </c>
      <c r="D6415" s="39" t="s">
        <v>18352</v>
      </c>
      <c r="F6415" s="12" t="str">
        <f t="shared" si="100"/>
        <v>88471</v>
      </c>
    </row>
    <row r="6416" spans="1:6" ht="13.5" x14ac:dyDescent="0.25">
      <c r="A6416" s="41">
        <v>88472</v>
      </c>
      <c r="B6416" s="38" t="s">
        <v>5508</v>
      </c>
      <c r="C6416" s="38" t="s">
        <v>286</v>
      </c>
      <c r="D6416" s="39" t="s">
        <v>18353</v>
      </c>
      <c r="F6416" s="12" t="str">
        <f t="shared" si="100"/>
        <v>88472</v>
      </c>
    </row>
    <row r="6417" spans="1:6" ht="13.5" x14ac:dyDescent="0.25">
      <c r="A6417" s="41">
        <v>88476</v>
      </c>
      <c r="B6417" s="38" t="s">
        <v>5509</v>
      </c>
      <c r="C6417" s="38" t="s">
        <v>286</v>
      </c>
      <c r="D6417" s="39" t="s">
        <v>9504</v>
      </c>
      <c r="F6417" s="12" t="str">
        <f t="shared" si="100"/>
        <v>88476</v>
      </c>
    </row>
    <row r="6418" spans="1:6" ht="13.5" x14ac:dyDescent="0.25">
      <c r="A6418" s="41">
        <v>88477</v>
      </c>
      <c r="B6418" s="38" t="s">
        <v>5510</v>
      </c>
      <c r="C6418" s="38" t="s">
        <v>286</v>
      </c>
      <c r="D6418" s="39" t="s">
        <v>13615</v>
      </c>
      <c r="F6418" s="12" t="str">
        <f t="shared" si="100"/>
        <v>88477</v>
      </c>
    </row>
    <row r="6419" spans="1:6" ht="13.5" x14ac:dyDescent="0.25">
      <c r="A6419" s="41">
        <v>88478</v>
      </c>
      <c r="B6419" s="38" t="s">
        <v>5511</v>
      </c>
      <c r="C6419" s="38" t="s">
        <v>286</v>
      </c>
      <c r="D6419" s="39" t="s">
        <v>13298</v>
      </c>
      <c r="F6419" s="12" t="str">
        <f t="shared" si="100"/>
        <v>88478</v>
      </c>
    </row>
    <row r="6420" spans="1:6" ht="13.5" x14ac:dyDescent="0.25">
      <c r="A6420" s="41">
        <v>90930</v>
      </c>
      <c r="B6420" s="38" t="s">
        <v>5512</v>
      </c>
      <c r="C6420" s="38" t="s">
        <v>286</v>
      </c>
      <c r="D6420" s="39" t="s">
        <v>18354</v>
      </c>
      <c r="F6420" s="12" t="str">
        <f t="shared" si="100"/>
        <v>90930</v>
      </c>
    </row>
    <row r="6421" spans="1:6" ht="13.5" x14ac:dyDescent="0.25">
      <c r="A6421" s="41">
        <v>90932</v>
      </c>
      <c r="B6421" s="38" t="s">
        <v>5513</v>
      </c>
      <c r="C6421" s="38" t="s">
        <v>286</v>
      </c>
      <c r="D6421" s="39" t="s">
        <v>18355</v>
      </c>
      <c r="F6421" s="12" t="str">
        <f t="shared" si="100"/>
        <v>90932</v>
      </c>
    </row>
    <row r="6422" spans="1:6" ht="13.5" x14ac:dyDescent="0.25">
      <c r="A6422" s="41">
        <v>90933</v>
      </c>
      <c r="B6422" s="38" t="s">
        <v>5514</v>
      </c>
      <c r="C6422" s="38" t="s">
        <v>286</v>
      </c>
      <c r="D6422" s="39" t="s">
        <v>18356</v>
      </c>
      <c r="F6422" s="12" t="str">
        <f t="shared" si="100"/>
        <v>90933</v>
      </c>
    </row>
    <row r="6423" spans="1:6" ht="13.5" x14ac:dyDescent="0.25">
      <c r="A6423" s="41">
        <v>90934</v>
      </c>
      <c r="B6423" s="38" t="s">
        <v>5515</v>
      </c>
      <c r="C6423" s="38" t="s">
        <v>286</v>
      </c>
      <c r="D6423" s="39" t="s">
        <v>18357</v>
      </c>
      <c r="F6423" s="12" t="str">
        <f t="shared" si="100"/>
        <v>90934</v>
      </c>
    </row>
    <row r="6424" spans="1:6" ht="13.5" x14ac:dyDescent="0.25">
      <c r="A6424" s="41">
        <v>90940</v>
      </c>
      <c r="B6424" s="38" t="s">
        <v>5516</v>
      </c>
      <c r="C6424" s="38" t="s">
        <v>286</v>
      </c>
      <c r="D6424" s="39" t="s">
        <v>18358</v>
      </c>
      <c r="F6424" s="12" t="str">
        <f t="shared" si="100"/>
        <v>90940</v>
      </c>
    </row>
    <row r="6425" spans="1:6" ht="13.5" x14ac:dyDescent="0.25">
      <c r="A6425" s="41">
        <v>90942</v>
      </c>
      <c r="B6425" s="38" t="s">
        <v>5517</v>
      </c>
      <c r="C6425" s="38" t="s">
        <v>286</v>
      </c>
      <c r="D6425" s="39" t="s">
        <v>18359</v>
      </c>
      <c r="F6425" s="12" t="str">
        <f t="shared" si="100"/>
        <v>90942</v>
      </c>
    </row>
    <row r="6426" spans="1:6" ht="13.5" x14ac:dyDescent="0.25">
      <c r="A6426" s="41">
        <v>90943</v>
      </c>
      <c r="B6426" s="38" t="s">
        <v>5518</v>
      </c>
      <c r="C6426" s="38" t="s">
        <v>286</v>
      </c>
      <c r="D6426" s="39" t="s">
        <v>18360</v>
      </c>
      <c r="F6426" s="12" t="str">
        <f t="shared" si="100"/>
        <v>90943</v>
      </c>
    </row>
    <row r="6427" spans="1:6" ht="13.5" x14ac:dyDescent="0.25">
      <c r="A6427" s="41">
        <v>90944</v>
      </c>
      <c r="B6427" s="38" t="s">
        <v>5519</v>
      </c>
      <c r="C6427" s="38" t="s">
        <v>286</v>
      </c>
      <c r="D6427" s="39" t="s">
        <v>18361</v>
      </c>
      <c r="F6427" s="12" t="str">
        <f t="shared" si="100"/>
        <v>90944</v>
      </c>
    </row>
    <row r="6428" spans="1:6" ht="13.5" x14ac:dyDescent="0.25">
      <c r="A6428" s="41">
        <v>90950</v>
      </c>
      <c r="B6428" s="38" t="s">
        <v>5520</v>
      </c>
      <c r="C6428" s="38" t="s">
        <v>286</v>
      </c>
      <c r="D6428" s="39" t="s">
        <v>18362</v>
      </c>
      <c r="F6428" s="12" t="str">
        <f t="shared" si="100"/>
        <v>90950</v>
      </c>
    </row>
    <row r="6429" spans="1:6" ht="13.5" x14ac:dyDescent="0.25">
      <c r="A6429" s="41">
        <v>90952</v>
      </c>
      <c r="B6429" s="38" t="s">
        <v>5521</v>
      </c>
      <c r="C6429" s="38" t="s">
        <v>286</v>
      </c>
      <c r="D6429" s="39" t="s">
        <v>18363</v>
      </c>
      <c r="F6429" s="12" t="str">
        <f t="shared" si="100"/>
        <v>90952</v>
      </c>
    </row>
    <row r="6430" spans="1:6" ht="13.5" x14ac:dyDescent="0.25">
      <c r="A6430" s="41">
        <v>90953</v>
      </c>
      <c r="B6430" s="38" t="s">
        <v>5522</v>
      </c>
      <c r="C6430" s="38" t="s">
        <v>286</v>
      </c>
      <c r="D6430" s="39" t="s">
        <v>18364</v>
      </c>
      <c r="F6430" s="12" t="str">
        <f t="shared" si="100"/>
        <v>90953</v>
      </c>
    </row>
    <row r="6431" spans="1:6" ht="13.5" x14ac:dyDescent="0.25">
      <c r="A6431" s="41">
        <v>90954</v>
      </c>
      <c r="B6431" s="38" t="s">
        <v>5523</v>
      </c>
      <c r="C6431" s="38" t="s">
        <v>286</v>
      </c>
      <c r="D6431" s="39" t="s">
        <v>18365</v>
      </c>
      <c r="F6431" s="12" t="str">
        <f t="shared" si="100"/>
        <v>90954</v>
      </c>
    </row>
    <row r="6432" spans="1:6" ht="13.5" x14ac:dyDescent="0.25">
      <c r="A6432" s="41">
        <v>102803</v>
      </c>
      <c r="B6432" s="38" t="s">
        <v>5524</v>
      </c>
      <c r="C6432" s="38" t="s">
        <v>286</v>
      </c>
      <c r="D6432" s="39" t="s">
        <v>6698</v>
      </c>
      <c r="F6432" s="12" t="str">
        <f t="shared" si="100"/>
        <v>102803</v>
      </c>
    </row>
    <row r="6433" spans="1:6" ht="13.5" x14ac:dyDescent="0.25">
      <c r="A6433" s="41">
        <v>101742</v>
      </c>
      <c r="B6433" s="38" t="s">
        <v>5525</v>
      </c>
      <c r="C6433" s="38" t="s">
        <v>84</v>
      </c>
      <c r="D6433" s="39" t="s">
        <v>18366</v>
      </c>
      <c r="F6433" s="12" t="str">
        <f t="shared" si="100"/>
        <v>101742</v>
      </c>
    </row>
    <row r="6434" spans="1:6" ht="13.5" x14ac:dyDescent="0.25">
      <c r="A6434" s="41">
        <v>87878</v>
      </c>
      <c r="B6434" s="38" t="s">
        <v>5526</v>
      </c>
      <c r="C6434" s="38" t="s">
        <v>286</v>
      </c>
      <c r="D6434" s="39" t="s">
        <v>10363</v>
      </c>
      <c r="F6434" s="12" t="str">
        <f t="shared" si="100"/>
        <v>87878</v>
      </c>
    </row>
    <row r="6435" spans="1:6" ht="13.5" x14ac:dyDescent="0.25">
      <c r="A6435" s="41">
        <v>87879</v>
      </c>
      <c r="B6435" s="38" t="s">
        <v>295</v>
      </c>
      <c r="C6435" s="38" t="s">
        <v>286</v>
      </c>
      <c r="D6435" s="39" t="s">
        <v>7844</v>
      </c>
      <c r="F6435" s="12" t="str">
        <f t="shared" si="100"/>
        <v>87879</v>
      </c>
    </row>
    <row r="6436" spans="1:6" ht="13.5" x14ac:dyDescent="0.25">
      <c r="A6436" s="41">
        <v>87881</v>
      </c>
      <c r="B6436" s="38" t="s">
        <v>5529</v>
      </c>
      <c r="C6436" s="38" t="s">
        <v>286</v>
      </c>
      <c r="D6436" s="39" t="s">
        <v>18367</v>
      </c>
      <c r="F6436" s="12" t="str">
        <f t="shared" si="100"/>
        <v>87881</v>
      </c>
    </row>
    <row r="6437" spans="1:6" ht="13.5" x14ac:dyDescent="0.25">
      <c r="A6437" s="41">
        <v>87882</v>
      </c>
      <c r="B6437" s="38" t="s">
        <v>5531</v>
      </c>
      <c r="C6437" s="38" t="s">
        <v>286</v>
      </c>
      <c r="D6437" s="39" t="s">
        <v>14155</v>
      </c>
      <c r="F6437" s="12" t="str">
        <f t="shared" si="100"/>
        <v>87882</v>
      </c>
    </row>
    <row r="6438" spans="1:6" ht="13.5" x14ac:dyDescent="0.25">
      <c r="A6438" s="41">
        <v>87884</v>
      </c>
      <c r="B6438" s="38" t="s">
        <v>5533</v>
      </c>
      <c r="C6438" s="38" t="s">
        <v>286</v>
      </c>
      <c r="D6438" s="39" t="s">
        <v>18368</v>
      </c>
      <c r="F6438" s="12" t="str">
        <f t="shared" si="100"/>
        <v>87884</v>
      </c>
    </row>
    <row r="6439" spans="1:6" ht="13.5" x14ac:dyDescent="0.25">
      <c r="A6439" s="41">
        <v>87885</v>
      </c>
      <c r="B6439" s="38" t="s">
        <v>5535</v>
      </c>
      <c r="C6439" s="38" t="s">
        <v>286</v>
      </c>
      <c r="D6439" s="39" t="s">
        <v>15688</v>
      </c>
      <c r="F6439" s="12" t="str">
        <f t="shared" si="100"/>
        <v>87885</v>
      </c>
    </row>
    <row r="6440" spans="1:6" ht="13.5" x14ac:dyDescent="0.25">
      <c r="A6440" s="41">
        <v>87886</v>
      </c>
      <c r="B6440" s="38" t="s">
        <v>5537</v>
      </c>
      <c r="C6440" s="38" t="s">
        <v>286</v>
      </c>
      <c r="D6440" s="39" t="s">
        <v>15211</v>
      </c>
      <c r="F6440" s="12" t="str">
        <f t="shared" si="100"/>
        <v>87886</v>
      </c>
    </row>
    <row r="6441" spans="1:6" ht="13.5" x14ac:dyDescent="0.25">
      <c r="A6441" s="41">
        <v>87887</v>
      </c>
      <c r="B6441" s="38" t="s">
        <v>5539</v>
      </c>
      <c r="C6441" s="38" t="s">
        <v>286</v>
      </c>
      <c r="D6441" s="39" t="s">
        <v>16401</v>
      </c>
      <c r="F6441" s="12" t="str">
        <f t="shared" si="100"/>
        <v>87887</v>
      </c>
    </row>
    <row r="6442" spans="1:6" ht="13.5" x14ac:dyDescent="0.25">
      <c r="A6442" s="41">
        <v>87888</v>
      </c>
      <c r="B6442" s="38" t="s">
        <v>5541</v>
      </c>
      <c r="C6442" s="38" t="s">
        <v>286</v>
      </c>
      <c r="D6442" s="39" t="s">
        <v>18369</v>
      </c>
      <c r="F6442" s="12" t="str">
        <f t="shared" si="100"/>
        <v>87888</v>
      </c>
    </row>
    <row r="6443" spans="1:6" ht="13.5" x14ac:dyDescent="0.25">
      <c r="A6443" s="41">
        <v>87889</v>
      </c>
      <c r="B6443" s="38" t="s">
        <v>5542</v>
      </c>
      <c r="C6443" s="38" t="s">
        <v>286</v>
      </c>
      <c r="D6443" s="39" t="s">
        <v>11000</v>
      </c>
      <c r="F6443" s="12" t="str">
        <f t="shared" si="100"/>
        <v>87889</v>
      </c>
    </row>
    <row r="6444" spans="1:6" ht="13.5" x14ac:dyDescent="0.25">
      <c r="A6444" s="41">
        <v>87891</v>
      </c>
      <c r="B6444" s="38" t="s">
        <v>5543</v>
      </c>
      <c r="C6444" s="38" t="s">
        <v>286</v>
      </c>
      <c r="D6444" s="39" t="s">
        <v>18370</v>
      </c>
      <c r="F6444" s="12" t="str">
        <f t="shared" si="100"/>
        <v>87891</v>
      </c>
    </row>
    <row r="6445" spans="1:6" ht="13.5" x14ac:dyDescent="0.25">
      <c r="A6445" s="41">
        <v>87892</v>
      </c>
      <c r="B6445" s="38" t="s">
        <v>5544</v>
      </c>
      <c r="C6445" s="38" t="s">
        <v>286</v>
      </c>
      <c r="D6445" s="39" t="s">
        <v>18371</v>
      </c>
      <c r="F6445" s="12" t="str">
        <f t="shared" si="100"/>
        <v>87892</v>
      </c>
    </row>
    <row r="6446" spans="1:6" ht="13.5" x14ac:dyDescent="0.25">
      <c r="A6446" s="41">
        <v>87893</v>
      </c>
      <c r="B6446" s="38" t="s">
        <v>5545</v>
      </c>
      <c r="C6446" s="38" t="s">
        <v>286</v>
      </c>
      <c r="D6446" s="39" t="s">
        <v>18372</v>
      </c>
      <c r="F6446" s="12" t="str">
        <f t="shared" si="100"/>
        <v>87893</v>
      </c>
    </row>
    <row r="6447" spans="1:6" ht="13.5" x14ac:dyDescent="0.25">
      <c r="A6447" s="41">
        <v>87894</v>
      </c>
      <c r="B6447" s="38" t="s">
        <v>5546</v>
      </c>
      <c r="C6447" s="38" t="s">
        <v>286</v>
      </c>
      <c r="D6447" s="39" t="s">
        <v>17249</v>
      </c>
      <c r="F6447" s="12" t="str">
        <f t="shared" si="100"/>
        <v>87894</v>
      </c>
    </row>
    <row r="6448" spans="1:6" ht="13.5" x14ac:dyDescent="0.25">
      <c r="A6448" s="41">
        <v>87896</v>
      </c>
      <c r="B6448" s="38" t="s">
        <v>5547</v>
      </c>
      <c r="C6448" s="38" t="s">
        <v>286</v>
      </c>
      <c r="D6448" s="39" t="s">
        <v>10041</v>
      </c>
      <c r="F6448" s="12" t="str">
        <f t="shared" si="100"/>
        <v>87896</v>
      </c>
    </row>
    <row r="6449" spans="1:6" ht="13.5" x14ac:dyDescent="0.25">
      <c r="A6449" s="41">
        <v>87897</v>
      </c>
      <c r="B6449" s="38" t="s">
        <v>5548</v>
      </c>
      <c r="C6449" s="38" t="s">
        <v>286</v>
      </c>
      <c r="D6449" s="39" t="s">
        <v>18373</v>
      </c>
      <c r="F6449" s="12" t="str">
        <f t="shared" si="100"/>
        <v>87897</v>
      </c>
    </row>
    <row r="6450" spans="1:6" ht="13.5" x14ac:dyDescent="0.25">
      <c r="A6450" s="41">
        <v>87899</v>
      </c>
      <c r="B6450" s="38" t="s">
        <v>5549</v>
      </c>
      <c r="C6450" s="38" t="s">
        <v>286</v>
      </c>
      <c r="D6450" s="39" t="s">
        <v>6543</v>
      </c>
      <c r="F6450" s="12" t="str">
        <f t="shared" si="100"/>
        <v>87899</v>
      </c>
    </row>
    <row r="6451" spans="1:6" ht="13.5" x14ac:dyDescent="0.25">
      <c r="A6451" s="41">
        <v>87900</v>
      </c>
      <c r="B6451" s="38" t="s">
        <v>5550</v>
      </c>
      <c r="C6451" s="38" t="s">
        <v>286</v>
      </c>
      <c r="D6451" s="39" t="s">
        <v>7019</v>
      </c>
      <c r="F6451" s="12" t="str">
        <f t="shared" si="100"/>
        <v>87900</v>
      </c>
    </row>
    <row r="6452" spans="1:6" ht="13.5" x14ac:dyDescent="0.25">
      <c r="A6452" s="41">
        <v>87902</v>
      </c>
      <c r="B6452" s="38" t="s">
        <v>5551</v>
      </c>
      <c r="C6452" s="38" t="s">
        <v>286</v>
      </c>
      <c r="D6452" s="39" t="s">
        <v>8591</v>
      </c>
      <c r="F6452" s="12" t="str">
        <f t="shared" si="100"/>
        <v>87902</v>
      </c>
    </row>
    <row r="6453" spans="1:6" ht="13.5" x14ac:dyDescent="0.25">
      <c r="A6453" s="41">
        <v>87903</v>
      </c>
      <c r="B6453" s="38" t="s">
        <v>5552</v>
      </c>
      <c r="C6453" s="38" t="s">
        <v>286</v>
      </c>
      <c r="D6453" s="39" t="s">
        <v>18374</v>
      </c>
      <c r="F6453" s="12" t="str">
        <f t="shared" si="100"/>
        <v>87903</v>
      </c>
    </row>
    <row r="6454" spans="1:6" ht="13.5" x14ac:dyDescent="0.25">
      <c r="A6454" s="41">
        <v>87904</v>
      </c>
      <c r="B6454" s="38" t="s">
        <v>5553</v>
      </c>
      <c r="C6454" s="38" t="s">
        <v>286</v>
      </c>
      <c r="D6454" s="39" t="s">
        <v>13849</v>
      </c>
      <c r="F6454" s="12" t="str">
        <f t="shared" si="100"/>
        <v>87904</v>
      </c>
    </row>
    <row r="6455" spans="1:6" ht="13.5" x14ac:dyDescent="0.25">
      <c r="A6455" s="41">
        <v>87905</v>
      </c>
      <c r="B6455" s="38" t="s">
        <v>5554</v>
      </c>
      <c r="C6455" s="38" t="s">
        <v>286</v>
      </c>
      <c r="D6455" s="39" t="s">
        <v>8976</v>
      </c>
      <c r="F6455" s="12" t="str">
        <f t="shared" si="100"/>
        <v>87905</v>
      </c>
    </row>
    <row r="6456" spans="1:6" ht="13.5" x14ac:dyDescent="0.25">
      <c r="A6456" s="41">
        <v>87907</v>
      </c>
      <c r="B6456" s="38" t="s">
        <v>5555</v>
      </c>
      <c r="C6456" s="38" t="s">
        <v>286</v>
      </c>
      <c r="D6456" s="39" t="s">
        <v>16420</v>
      </c>
      <c r="F6456" s="12" t="str">
        <f t="shared" si="100"/>
        <v>87907</v>
      </c>
    </row>
    <row r="6457" spans="1:6" ht="13.5" x14ac:dyDescent="0.25">
      <c r="A6457" s="41">
        <v>87908</v>
      </c>
      <c r="B6457" s="38" t="s">
        <v>5556</v>
      </c>
      <c r="C6457" s="38" t="s">
        <v>286</v>
      </c>
      <c r="D6457" s="39" t="s">
        <v>8601</v>
      </c>
      <c r="F6457" s="12" t="str">
        <f t="shared" si="100"/>
        <v>87908</v>
      </c>
    </row>
    <row r="6458" spans="1:6" ht="13.5" x14ac:dyDescent="0.25">
      <c r="A6458" s="41">
        <v>87910</v>
      </c>
      <c r="B6458" s="38" t="s">
        <v>5557</v>
      </c>
      <c r="C6458" s="38" t="s">
        <v>286</v>
      </c>
      <c r="D6458" s="39" t="s">
        <v>17913</v>
      </c>
      <c r="F6458" s="12" t="str">
        <f t="shared" si="100"/>
        <v>87910</v>
      </c>
    </row>
    <row r="6459" spans="1:6" ht="13.5" x14ac:dyDescent="0.25">
      <c r="A6459" s="41">
        <v>87911</v>
      </c>
      <c r="B6459" s="38" t="s">
        <v>5558</v>
      </c>
      <c r="C6459" s="38" t="s">
        <v>286</v>
      </c>
      <c r="D6459" s="39" t="s">
        <v>6600</v>
      </c>
      <c r="F6459" s="12" t="str">
        <f t="shared" si="100"/>
        <v>87911</v>
      </c>
    </row>
    <row r="6460" spans="1:6" ht="13.5" x14ac:dyDescent="0.25">
      <c r="A6460" s="41">
        <v>104410</v>
      </c>
      <c r="B6460" s="38" t="s">
        <v>5559</v>
      </c>
      <c r="C6460" s="38" t="s">
        <v>286</v>
      </c>
      <c r="D6460" s="39" t="s">
        <v>6654</v>
      </c>
      <c r="F6460" s="12" t="str">
        <f t="shared" si="100"/>
        <v>104410</v>
      </c>
    </row>
    <row r="6461" spans="1:6" ht="13.5" x14ac:dyDescent="0.25">
      <c r="A6461" s="41">
        <v>104411</v>
      </c>
      <c r="B6461" s="38" t="s">
        <v>5560</v>
      </c>
      <c r="C6461" s="38" t="s">
        <v>286</v>
      </c>
      <c r="D6461" s="39" t="s">
        <v>6654</v>
      </c>
      <c r="F6461" s="12" t="str">
        <f t="shared" si="100"/>
        <v>104411</v>
      </c>
    </row>
    <row r="6462" spans="1:6" ht="13.5" x14ac:dyDescent="0.25">
      <c r="A6462" s="41">
        <v>87411</v>
      </c>
      <c r="B6462" s="38" t="s">
        <v>5561</v>
      </c>
      <c r="C6462" s="38" t="s">
        <v>286</v>
      </c>
      <c r="D6462" s="39" t="s">
        <v>8803</v>
      </c>
      <c r="F6462" s="12" t="str">
        <f t="shared" si="100"/>
        <v>87411</v>
      </c>
    </row>
    <row r="6463" spans="1:6" ht="13.5" x14ac:dyDescent="0.25">
      <c r="A6463" s="41">
        <v>87412</v>
      </c>
      <c r="B6463" s="38" t="s">
        <v>5563</v>
      </c>
      <c r="C6463" s="38" t="s">
        <v>286</v>
      </c>
      <c r="D6463" s="39" t="s">
        <v>18375</v>
      </c>
      <c r="F6463" s="12" t="str">
        <f t="shared" si="100"/>
        <v>87412</v>
      </c>
    </row>
    <row r="6464" spans="1:6" ht="13.5" x14ac:dyDescent="0.25">
      <c r="A6464" s="41">
        <v>87413</v>
      </c>
      <c r="B6464" s="38" t="s">
        <v>5564</v>
      </c>
      <c r="C6464" s="38" t="s">
        <v>286</v>
      </c>
      <c r="D6464" s="39" t="s">
        <v>18376</v>
      </c>
      <c r="F6464" s="12" t="str">
        <f t="shared" si="100"/>
        <v>87413</v>
      </c>
    </row>
    <row r="6465" spans="1:6" ht="13.5" x14ac:dyDescent="0.25">
      <c r="A6465" s="41">
        <v>87414</v>
      </c>
      <c r="B6465" s="38" t="s">
        <v>5565</v>
      </c>
      <c r="C6465" s="38" t="s">
        <v>286</v>
      </c>
      <c r="D6465" s="39" t="s">
        <v>18377</v>
      </c>
      <c r="F6465" s="12" t="str">
        <f t="shared" si="100"/>
        <v>87414</v>
      </c>
    </row>
    <row r="6466" spans="1:6" ht="13.5" x14ac:dyDescent="0.25">
      <c r="A6466" s="41">
        <v>87415</v>
      </c>
      <c r="B6466" s="38" t="s">
        <v>5566</v>
      </c>
      <c r="C6466" s="38" t="s">
        <v>286</v>
      </c>
      <c r="D6466" s="39" t="s">
        <v>18378</v>
      </c>
      <c r="F6466" s="12" t="str">
        <f t="shared" si="100"/>
        <v>87415</v>
      </c>
    </row>
    <row r="6467" spans="1:6" ht="13.5" x14ac:dyDescent="0.25">
      <c r="A6467" s="41">
        <v>87416</v>
      </c>
      <c r="B6467" s="38" t="s">
        <v>5567</v>
      </c>
      <c r="C6467" s="38" t="s">
        <v>286</v>
      </c>
      <c r="D6467" s="39" t="s">
        <v>18379</v>
      </c>
      <c r="F6467" s="12" t="str">
        <f t="shared" si="100"/>
        <v>87416</v>
      </c>
    </row>
    <row r="6468" spans="1:6" ht="13.5" x14ac:dyDescent="0.25">
      <c r="A6468" s="41">
        <v>87418</v>
      </c>
      <c r="B6468" s="38" t="s">
        <v>5568</v>
      </c>
      <c r="C6468" s="38" t="s">
        <v>286</v>
      </c>
      <c r="D6468" s="39" t="s">
        <v>8633</v>
      </c>
      <c r="F6468" s="12" t="str">
        <f t="shared" ref="F6468:F6531" si="101">CLEAN(A6468)</f>
        <v>87418</v>
      </c>
    </row>
    <row r="6469" spans="1:6" ht="13.5" x14ac:dyDescent="0.25">
      <c r="A6469" s="41">
        <v>87421</v>
      </c>
      <c r="B6469" s="38" t="s">
        <v>5569</v>
      </c>
      <c r="C6469" s="38" t="s">
        <v>286</v>
      </c>
      <c r="D6469" s="39" t="s">
        <v>18380</v>
      </c>
      <c r="F6469" s="12" t="str">
        <f t="shared" si="101"/>
        <v>87421</v>
      </c>
    </row>
    <row r="6470" spans="1:6" ht="13.5" x14ac:dyDescent="0.25">
      <c r="A6470" s="41">
        <v>87424</v>
      </c>
      <c r="B6470" s="38" t="s">
        <v>5570</v>
      </c>
      <c r="C6470" s="38" t="s">
        <v>286</v>
      </c>
      <c r="D6470" s="39" t="s">
        <v>17110</v>
      </c>
      <c r="F6470" s="12" t="str">
        <f t="shared" si="101"/>
        <v>87424</v>
      </c>
    </row>
    <row r="6471" spans="1:6" ht="13.5" x14ac:dyDescent="0.25">
      <c r="A6471" s="41">
        <v>87427</v>
      </c>
      <c r="B6471" s="38" t="s">
        <v>5571</v>
      </c>
      <c r="C6471" s="38" t="s">
        <v>286</v>
      </c>
      <c r="D6471" s="39" t="s">
        <v>18381</v>
      </c>
      <c r="F6471" s="12" t="str">
        <f t="shared" si="101"/>
        <v>87427</v>
      </c>
    </row>
    <row r="6472" spans="1:6" ht="13.5" x14ac:dyDescent="0.25">
      <c r="A6472" s="41">
        <v>87430</v>
      </c>
      <c r="B6472" s="38" t="s">
        <v>5572</v>
      </c>
      <c r="C6472" s="38" t="s">
        <v>286</v>
      </c>
      <c r="D6472" s="39" t="s">
        <v>16433</v>
      </c>
      <c r="F6472" s="12" t="str">
        <f t="shared" si="101"/>
        <v>87430</v>
      </c>
    </row>
    <row r="6473" spans="1:6" ht="13.5" x14ac:dyDescent="0.25">
      <c r="A6473" s="41">
        <v>87433</v>
      </c>
      <c r="B6473" s="38" t="s">
        <v>5574</v>
      </c>
      <c r="C6473" s="38" t="s">
        <v>286</v>
      </c>
      <c r="D6473" s="39" t="s">
        <v>18382</v>
      </c>
      <c r="F6473" s="12" t="str">
        <f t="shared" si="101"/>
        <v>87433</v>
      </c>
    </row>
    <row r="6474" spans="1:6" ht="13.5" x14ac:dyDescent="0.25">
      <c r="A6474" s="41">
        <v>87436</v>
      </c>
      <c r="B6474" s="38" t="s">
        <v>5575</v>
      </c>
      <c r="C6474" s="38" t="s">
        <v>286</v>
      </c>
      <c r="D6474" s="39" t="s">
        <v>18383</v>
      </c>
      <c r="F6474" s="12" t="str">
        <f t="shared" si="101"/>
        <v>87436</v>
      </c>
    </row>
    <row r="6475" spans="1:6" ht="13.5" x14ac:dyDescent="0.25">
      <c r="A6475" s="41">
        <v>87439</v>
      </c>
      <c r="B6475" s="38" t="s">
        <v>5576</v>
      </c>
      <c r="C6475" s="38" t="s">
        <v>286</v>
      </c>
      <c r="D6475" s="39" t="s">
        <v>18384</v>
      </c>
      <c r="F6475" s="12" t="str">
        <f t="shared" si="101"/>
        <v>87439</v>
      </c>
    </row>
    <row r="6476" spans="1:6" ht="13.5" x14ac:dyDescent="0.25">
      <c r="A6476" s="41">
        <v>87527</v>
      </c>
      <c r="B6476" s="38" t="s">
        <v>18385</v>
      </c>
      <c r="C6476" s="38" t="s">
        <v>286</v>
      </c>
      <c r="D6476" s="39" t="s">
        <v>18386</v>
      </c>
      <c r="F6476" s="12" t="str">
        <f t="shared" si="101"/>
        <v>87527</v>
      </c>
    </row>
    <row r="6477" spans="1:6" ht="13.5" x14ac:dyDescent="0.25">
      <c r="A6477" s="41">
        <v>87528</v>
      </c>
      <c r="B6477" s="38" t="s">
        <v>18387</v>
      </c>
      <c r="C6477" s="38" t="s">
        <v>286</v>
      </c>
      <c r="D6477" s="39" t="s">
        <v>18388</v>
      </c>
      <c r="F6477" s="12" t="str">
        <f t="shared" si="101"/>
        <v>87528</v>
      </c>
    </row>
    <row r="6478" spans="1:6" ht="13.5" x14ac:dyDescent="0.25">
      <c r="A6478" s="41">
        <v>87529</v>
      </c>
      <c r="B6478" s="38" t="s">
        <v>18389</v>
      </c>
      <c r="C6478" s="38" t="s">
        <v>286</v>
      </c>
      <c r="D6478" s="39" t="s">
        <v>18390</v>
      </c>
      <c r="F6478" s="12" t="str">
        <f t="shared" si="101"/>
        <v>87529</v>
      </c>
    </row>
    <row r="6479" spans="1:6" ht="13.5" x14ac:dyDescent="0.25">
      <c r="A6479" s="41">
        <v>87530</v>
      </c>
      <c r="B6479" s="38" t="s">
        <v>18391</v>
      </c>
      <c r="C6479" s="38" t="s">
        <v>286</v>
      </c>
      <c r="D6479" s="39" t="s">
        <v>15734</v>
      </c>
      <c r="F6479" s="12" t="str">
        <f t="shared" si="101"/>
        <v>87530</v>
      </c>
    </row>
    <row r="6480" spans="1:6" ht="13.5" x14ac:dyDescent="0.25">
      <c r="A6480" s="41">
        <v>87531</v>
      </c>
      <c r="B6480" s="38" t="s">
        <v>18392</v>
      </c>
      <c r="C6480" s="38" t="s">
        <v>286</v>
      </c>
      <c r="D6480" s="39" t="s">
        <v>18393</v>
      </c>
      <c r="F6480" s="12" t="str">
        <f t="shared" si="101"/>
        <v>87531</v>
      </c>
    </row>
    <row r="6481" spans="1:6" ht="13.5" x14ac:dyDescent="0.25">
      <c r="A6481" s="41">
        <v>87532</v>
      </c>
      <c r="B6481" s="38" t="s">
        <v>18394</v>
      </c>
      <c r="C6481" s="38" t="s">
        <v>286</v>
      </c>
      <c r="D6481" s="39" t="s">
        <v>11937</v>
      </c>
      <c r="F6481" s="12" t="str">
        <f t="shared" si="101"/>
        <v>87532</v>
      </c>
    </row>
    <row r="6482" spans="1:6" ht="13.5" x14ac:dyDescent="0.25">
      <c r="A6482" s="41">
        <v>87535</v>
      </c>
      <c r="B6482" s="38" t="s">
        <v>18395</v>
      </c>
      <c r="C6482" s="38" t="s">
        <v>286</v>
      </c>
      <c r="D6482" s="39" t="s">
        <v>8560</v>
      </c>
      <c r="F6482" s="12" t="str">
        <f t="shared" si="101"/>
        <v>87535</v>
      </c>
    </row>
    <row r="6483" spans="1:6" ht="13.5" x14ac:dyDescent="0.25">
      <c r="A6483" s="41">
        <v>87536</v>
      </c>
      <c r="B6483" s="38" t="s">
        <v>18396</v>
      </c>
      <c r="C6483" s="38" t="s">
        <v>286</v>
      </c>
      <c r="D6483" s="39" t="s">
        <v>8492</v>
      </c>
      <c r="F6483" s="12" t="str">
        <f t="shared" si="101"/>
        <v>87536</v>
      </c>
    </row>
    <row r="6484" spans="1:6" ht="13.5" x14ac:dyDescent="0.25">
      <c r="A6484" s="41">
        <v>87539</v>
      </c>
      <c r="B6484" s="38" t="s">
        <v>18397</v>
      </c>
      <c r="C6484" s="38" t="s">
        <v>286</v>
      </c>
      <c r="D6484" s="39" t="s">
        <v>18398</v>
      </c>
      <c r="F6484" s="12" t="str">
        <f t="shared" si="101"/>
        <v>87539</v>
      </c>
    </row>
    <row r="6485" spans="1:6" ht="13.5" x14ac:dyDescent="0.25">
      <c r="A6485" s="41">
        <v>87543</v>
      </c>
      <c r="B6485" s="38" t="s">
        <v>18399</v>
      </c>
      <c r="C6485" s="38" t="s">
        <v>286</v>
      </c>
      <c r="D6485" s="39" t="s">
        <v>18400</v>
      </c>
      <c r="F6485" s="12" t="str">
        <f t="shared" si="101"/>
        <v>87543</v>
      </c>
    </row>
    <row r="6486" spans="1:6" ht="13.5" x14ac:dyDescent="0.25">
      <c r="A6486" s="41">
        <v>87545</v>
      </c>
      <c r="B6486" s="38" t="s">
        <v>18401</v>
      </c>
      <c r="C6486" s="38" t="s">
        <v>286</v>
      </c>
      <c r="D6486" s="39" t="s">
        <v>18402</v>
      </c>
      <c r="F6486" s="12" t="str">
        <f t="shared" si="101"/>
        <v>87545</v>
      </c>
    </row>
    <row r="6487" spans="1:6" ht="13.5" x14ac:dyDescent="0.25">
      <c r="A6487" s="41">
        <v>87546</v>
      </c>
      <c r="B6487" s="38" t="s">
        <v>18403</v>
      </c>
      <c r="C6487" s="38" t="s">
        <v>286</v>
      </c>
      <c r="D6487" s="39" t="s">
        <v>16988</v>
      </c>
      <c r="F6487" s="12" t="str">
        <f t="shared" si="101"/>
        <v>87546</v>
      </c>
    </row>
    <row r="6488" spans="1:6" ht="13.5" x14ac:dyDescent="0.25">
      <c r="A6488" s="41">
        <v>87547</v>
      </c>
      <c r="B6488" s="38" t="s">
        <v>18404</v>
      </c>
      <c r="C6488" s="38" t="s">
        <v>286</v>
      </c>
      <c r="D6488" s="39" t="s">
        <v>18405</v>
      </c>
      <c r="F6488" s="12" t="str">
        <f t="shared" si="101"/>
        <v>87547</v>
      </c>
    </row>
    <row r="6489" spans="1:6" ht="13.5" x14ac:dyDescent="0.25">
      <c r="A6489" s="41">
        <v>87548</v>
      </c>
      <c r="B6489" s="38" t="s">
        <v>18406</v>
      </c>
      <c r="C6489" s="38" t="s">
        <v>286</v>
      </c>
      <c r="D6489" s="39" t="s">
        <v>16243</v>
      </c>
      <c r="F6489" s="12" t="str">
        <f t="shared" si="101"/>
        <v>87548</v>
      </c>
    </row>
    <row r="6490" spans="1:6" ht="13.5" x14ac:dyDescent="0.25">
      <c r="A6490" s="41">
        <v>87549</v>
      </c>
      <c r="B6490" s="38" t="s">
        <v>18407</v>
      </c>
      <c r="C6490" s="38" t="s">
        <v>286</v>
      </c>
      <c r="D6490" s="39" t="s">
        <v>18408</v>
      </c>
      <c r="F6490" s="12" t="str">
        <f t="shared" si="101"/>
        <v>87549</v>
      </c>
    </row>
    <row r="6491" spans="1:6" ht="13.5" x14ac:dyDescent="0.25">
      <c r="A6491" s="41">
        <v>87550</v>
      </c>
      <c r="B6491" s="38" t="s">
        <v>18409</v>
      </c>
      <c r="C6491" s="38" t="s">
        <v>286</v>
      </c>
      <c r="D6491" s="39" t="s">
        <v>12484</v>
      </c>
      <c r="F6491" s="12" t="str">
        <f t="shared" si="101"/>
        <v>87550</v>
      </c>
    </row>
    <row r="6492" spans="1:6" ht="13.5" x14ac:dyDescent="0.25">
      <c r="A6492" s="41">
        <v>87553</v>
      </c>
      <c r="B6492" s="38" t="s">
        <v>18410</v>
      </c>
      <c r="C6492" s="38" t="s">
        <v>286</v>
      </c>
      <c r="D6492" s="39" t="s">
        <v>15640</v>
      </c>
      <c r="F6492" s="12" t="str">
        <f t="shared" si="101"/>
        <v>87553</v>
      </c>
    </row>
    <row r="6493" spans="1:6" ht="13.5" x14ac:dyDescent="0.25">
      <c r="A6493" s="41">
        <v>87554</v>
      </c>
      <c r="B6493" s="38" t="s">
        <v>18411</v>
      </c>
      <c r="C6493" s="38" t="s">
        <v>286</v>
      </c>
      <c r="D6493" s="39" t="s">
        <v>12211</v>
      </c>
      <c r="F6493" s="12" t="str">
        <f t="shared" si="101"/>
        <v>87554</v>
      </c>
    </row>
    <row r="6494" spans="1:6" ht="13.5" x14ac:dyDescent="0.25">
      <c r="A6494" s="41">
        <v>87557</v>
      </c>
      <c r="B6494" s="38" t="s">
        <v>18412</v>
      </c>
      <c r="C6494" s="38" t="s">
        <v>286</v>
      </c>
      <c r="D6494" s="39" t="s">
        <v>18413</v>
      </c>
      <c r="F6494" s="12" t="str">
        <f t="shared" si="101"/>
        <v>87557</v>
      </c>
    </row>
    <row r="6495" spans="1:6" ht="13.5" x14ac:dyDescent="0.25">
      <c r="A6495" s="41">
        <v>87561</v>
      </c>
      <c r="B6495" s="38" t="s">
        <v>18414</v>
      </c>
      <c r="C6495" s="38" t="s">
        <v>286</v>
      </c>
      <c r="D6495" s="39" t="s">
        <v>17232</v>
      </c>
      <c r="F6495" s="12" t="str">
        <f t="shared" si="101"/>
        <v>87561</v>
      </c>
    </row>
    <row r="6496" spans="1:6" ht="13.5" x14ac:dyDescent="0.25">
      <c r="A6496" s="41">
        <v>87775</v>
      </c>
      <c r="B6496" s="38" t="s">
        <v>5578</v>
      </c>
      <c r="C6496" s="38" t="s">
        <v>286</v>
      </c>
      <c r="D6496" s="39" t="s">
        <v>18415</v>
      </c>
      <c r="F6496" s="12" t="str">
        <f t="shared" si="101"/>
        <v>87775</v>
      </c>
    </row>
    <row r="6497" spans="1:6" ht="13.5" x14ac:dyDescent="0.25">
      <c r="A6497" s="41">
        <v>87777</v>
      </c>
      <c r="B6497" s="38" t="s">
        <v>5579</v>
      </c>
      <c r="C6497" s="38" t="s">
        <v>286</v>
      </c>
      <c r="D6497" s="39" t="s">
        <v>18416</v>
      </c>
      <c r="F6497" s="12" t="str">
        <f t="shared" si="101"/>
        <v>87777</v>
      </c>
    </row>
    <row r="6498" spans="1:6" ht="13.5" x14ac:dyDescent="0.25">
      <c r="A6498" s="41">
        <v>87778</v>
      </c>
      <c r="B6498" s="38" t="s">
        <v>5580</v>
      </c>
      <c r="C6498" s="38" t="s">
        <v>286</v>
      </c>
      <c r="D6498" s="39" t="s">
        <v>18417</v>
      </c>
      <c r="F6498" s="12" t="str">
        <f t="shared" si="101"/>
        <v>87778</v>
      </c>
    </row>
    <row r="6499" spans="1:6" ht="13.5" x14ac:dyDescent="0.25">
      <c r="A6499" s="41">
        <v>87779</v>
      </c>
      <c r="B6499" s="38" t="s">
        <v>5581</v>
      </c>
      <c r="C6499" s="38" t="s">
        <v>286</v>
      </c>
      <c r="D6499" s="39" t="s">
        <v>18418</v>
      </c>
      <c r="F6499" s="12" t="str">
        <f t="shared" si="101"/>
        <v>87779</v>
      </c>
    </row>
    <row r="6500" spans="1:6" ht="13.5" x14ac:dyDescent="0.25">
      <c r="A6500" s="41">
        <v>87781</v>
      </c>
      <c r="B6500" s="38" t="s">
        <v>5582</v>
      </c>
      <c r="C6500" s="38" t="s">
        <v>286</v>
      </c>
      <c r="D6500" s="39" t="s">
        <v>18419</v>
      </c>
      <c r="F6500" s="12" t="str">
        <f t="shared" si="101"/>
        <v>87781</v>
      </c>
    </row>
    <row r="6501" spans="1:6" ht="13.5" x14ac:dyDescent="0.25">
      <c r="A6501" s="41">
        <v>87783</v>
      </c>
      <c r="B6501" s="38" t="s">
        <v>5583</v>
      </c>
      <c r="C6501" s="38" t="s">
        <v>286</v>
      </c>
      <c r="D6501" s="39" t="s">
        <v>18420</v>
      </c>
      <c r="F6501" s="12" t="str">
        <f t="shared" si="101"/>
        <v>87783</v>
      </c>
    </row>
    <row r="6502" spans="1:6" ht="13.5" x14ac:dyDescent="0.25">
      <c r="A6502" s="41">
        <v>87784</v>
      </c>
      <c r="B6502" s="38" t="s">
        <v>5584</v>
      </c>
      <c r="C6502" s="38" t="s">
        <v>286</v>
      </c>
      <c r="D6502" s="39" t="s">
        <v>18421</v>
      </c>
      <c r="F6502" s="12" t="str">
        <f t="shared" si="101"/>
        <v>87784</v>
      </c>
    </row>
    <row r="6503" spans="1:6" ht="13.5" x14ac:dyDescent="0.25">
      <c r="A6503" s="41">
        <v>87786</v>
      </c>
      <c r="B6503" s="38" t="s">
        <v>5585</v>
      </c>
      <c r="C6503" s="38" t="s">
        <v>286</v>
      </c>
      <c r="D6503" s="39" t="s">
        <v>18422</v>
      </c>
      <c r="F6503" s="12" t="str">
        <f t="shared" si="101"/>
        <v>87786</v>
      </c>
    </row>
    <row r="6504" spans="1:6" ht="13.5" x14ac:dyDescent="0.25">
      <c r="A6504" s="41">
        <v>87787</v>
      </c>
      <c r="B6504" s="38" t="s">
        <v>5586</v>
      </c>
      <c r="C6504" s="38" t="s">
        <v>286</v>
      </c>
      <c r="D6504" s="39" t="s">
        <v>18423</v>
      </c>
      <c r="F6504" s="12" t="str">
        <f t="shared" si="101"/>
        <v>87787</v>
      </c>
    </row>
    <row r="6505" spans="1:6" ht="13.5" x14ac:dyDescent="0.25">
      <c r="A6505" s="41">
        <v>87788</v>
      </c>
      <c r="B6505" s="38" t="s">
        <v>5587</v>
      </c>
      <c r="C6505" s="38" t="s">
        <v>286</v>
      </c>
      <c r="D6505" s="39" t="s">
        <v>17944</v>
      </c>
      <c r="F6505" s="12" t="str">
        <f t="shared" si="101"/>
        <v>87788</v>
      </c>
    </row>
    <row r="6506" spans="1:6" ht="13.5" x14ac:dyDescent="0.25">
      <c r="A6506" s="41">
        <v>87791</v>
      </c>
      <c r="B6506" s="38" t="s">
        <v>5588</v>
      </c>
      <c r="C6506" s="38" t="s">
        <v>286</v>
      </c>
      <c r="D6506" s="39" t="s">
        <v>18424</v>
      </c>
      <c r="F6506" s="12" t="str">
        <f t="shared" si="101"/>
        <v>87791</v>
      </c>
    </row>
    <row r="6507" spans="1:6" ht="13.5" x14ac:dyDescent="0.25">
      <c r="A6507" s="41">
        <v>87792</v>
      </c>
      <c r="B6507" s="38" t="s">
        <v>5589</v>
      </c>
      <c r="C6507" s="38" t="s">
        <v>286</v>
      </c>
      <c r="D6507" s="39" t="s">
        <v>18425</v>
      </c>
      <c r="F6507" s="12" t="str">
        <f t="shared" si="101"/>
        <v>87792</v>
      </c>
    </row>
    <row r="6508" spans="1:6" ht="13.5" x14ac:dyDescent="0.25">
      <c r="A6508" s="41">
        <v>87794</v>
      </c>
      <c r="B6508" s="38" t="s">
        <v>5590</v>
      </c>
      <c r="C6508" s="38" t="s">
        <v>286</v>
      </c>
      <c r="D6508" s="39" t="s">
        <v>18426</v>
      </c>
      <c r="F6508" s="12" t="str">
        <f t="shared" si="101"/>
        <v>87794</v>
      </c>
    </row>
    <row r="6509" spans="1:6" ht="13.5" x14ac:dyDescent="0.25">
      <c r="A6509" s="41">
        <v>87795</v>
      </c>
      <c r="B6509" s="38" t="s">
        <v>5591</v>
      </c>
      <c r="C6509" s="38" t="s">
        <v>286</v>
      </c>
      <c r="D6509" s="39" t="s">
        <v>14238</v>
      </c>
      <c r="F6509" s="12" t="str">
        <f t="shared" si="101"/>
        <v>87795</v>
      </c>
    </row>
    <row r="6510" spans="1:6" ht="13.5" x14ac:dyDescent="0.25">
      <c r="A6510" s="41">
        <v>87797</v>
      </c>
      <c r="B6510" s="38" t="s">
        <v>5592</v>
      </c>
      <c r="C6510" s="38" t="s">
        <v>286</v>
      </c>
      <c r="D6510" s="39" t="s">
        <v>7102</v>
      </c>
      <c r="F6510" s="12" t="str">
        <f t="shared" si="101"/>
        <v>87797</v>
      </c>
    </row>
    <row r="6511" spans="1:6" ht="13.5" x14ac:dyDescent="0.25">
      <c r="A6511" s="41">
        <v>87799</v>
      </c>
      <c r="B6511" s="38" t="s">
        <v>5593</v>
      </c>
      <c r="C6511" s="38" t="s">
        <v>286</v>
      </c>
      <c r="D6511" s="39" t="s">
        <v>18427</v>
      </c>
      <c r="F6511" s="12" t="str">
        <f t="shared" si="101"/>
        <v>87799</v>
      </c>
    </row>
    <row r="6512" spans="1:6" ht="13.5" x14ac:dyDescent="0.25">
      <c r="A6512" s="41">
        <v>87800</v>
      </c>
      <c r="B6512" s="38" t="s">
        <v>5594</v>
      </c>
      <c r="C6512" s="38" t="s">
        <v>286</v>
      </c>
      <c r="D6512" s="39" t="s">
        <v>18428</v>
      </c>
      <c r="F6512" s="12" t="str">
        <f t="shared" si="101"/>
        <v>87800</v>
      </c>
    </row>
    <row r="6513" spans="1:6" ht="13.5" x14ac:dyDescent="0.25">
      <c r="A6513" s="41">
        <v>87801</v>
      </c>
      <c r="B6513" s="38" t="s">
        <v>5595</v>
      </c>
      <c r="C6513" s="38" t="s">
        <v>286</v>
      </c>
      <c r="D6513" s="39" t="s">
        <v>15808</v>
      </c>
      <c r="F6513" s="12" t="str">
        <f t="shared" si="101"/>
        <v>87801</v>
      </c>
    </row>
    <row r="6514" spans="1:6" ht="13.5" x14ac:dyDescent="0.25">
      <c r="A6514" s="41">
        <v>87803</v>
      </c>
      <c r="B6514" s="38" t="s">
        <v>5596</v>
      </c>
      <c r="C6514" s="38" t="s">
        <v>286</v>
      </c>
      <c r="D6514" s="39" t="s">
        <v>14103</v>
      </c>
      <c r="F6514" s="12" t="str">
        <f t="shared" si="101"/>
        <v>87803</v>
      </c>
    </row>
    <row r="6515" spans="1:6" ht="13.5" x14ac:dyDescent="0.25">
      <c r="A6515" s="41">
        <v>87804</v>
      </c>
      <c r="B6515" s="38" t="s">
        <v>5597</v>
      </c>
      <c r="C6515" s="38" t="s">
        <v>286</v>
      </c>
      <c r="D6515" s="39" t="s">
        <v>18429</v>
      </c>
      <c r="F6515" s="12" t="str">
        <f t="shared" si="101"/>
        <v>87804</v>
      </c>
    </row>
    <row r="6516" spans="1:6" ht="13.5" x14ac:dyDescent="0.25">
      <c r="A6516" s="41">
        <v>87805</v>
      </c>
      <c r="B6516" s="38" t="s">
        <v>5598</v>
      </c>
      <c r="C6516" s="38" t="s">
        <v>286</v>
      </c>
      <c r="D6516" s="39" t="s">
        <v>18430</v>
      </c>
      <c r="F6516" s="12" t="str">
        <f t="shared" si="101"/>
        <v>87805</v>
      </c>
    </row>
    <row r="6517" spans="1:6" ht="13.5" x14ac:dyDescent="0.25">
      <c r="A6517" s="41">
        <v>87807</v>
      </c>
      <c r="B6517" s="38" t="s">
        <v>5599</v>
      </c>
      <c r="C6517" s="38" t="s">
        <v>286</v>
      </c>
      <c r="D6517" s="39" t="s">
        <v>18431</v>
      </c>
      <c r="F6517" s="12" t="str">
        <f t="shared" si="101"/>
        <v>87807</v>
      </c>
    </row>
    <row r="6518" spans="1:6" ht="13.5" x14ac:dyDescent="0.25">
      <c r="A6518" s="41">
        <v>87808</v>
      </c>
      <c r="B6518" s="38" t="s">
        <v>5600</v>
      </c>
      <c r="C6518" s="38" t="s">
        <v>286</v>
      </c>
      <c r="D6518" s="39" t="s">
        <v>18432</v>
      </c>
      <c r="F6518" s="12" t="str">
        <f t="shared" si="101"/>
        <v>87808</v>
      </c>
    </row>
    <row r="6519" spans="1:6" ht="13.5" x14ac:dyDescent="0.25">
      <c r="A6519" s="41">
        <v>87809</v>
      </c>
      <c r="B6519" s="38" t="s">
        <v>5601</v>
      </c>
      <c r="C6519" s="38" t="s">
        <v>286</v>
      </c>
      <c r="D6519" s="39" t="s">
        <v>18433</v>
      </c>
      <c r="F6519" s="12" t="str">
        <f t="shared" si="101"/>
        <v>87809</v>
      </c>
    </row>
    <row r="6520" spans="1:6" ht="13.5" x14ac:dyDescent="0.25">
      <c r="A6520" s="41">
        <v>87811</v>
      </c>
      <c r="B6520" s="38" t="s">
        <v>5602</v>
      </c>
      <c r="C6520" s="38" t="s">
        <v>286</v>
      </c>
      <c r="D6520" s="39" t="s">
        <v>11569</v>
      </c>
      <c r="F6520" s="12" t="str">
        <f t="shared" si="101"/>
        <v>87811</v>
      </c>
    </row>
    <row r="6521" spans="1:6" ht="13.5" x14ac:dyDescent="0.25">
      <c r="A6521" s="41">
        <v>87812</v>
      </c>
      <c r="B6521" s="38" t="s">
        <v>5603</v>
      </c>
      <c r="C6521" s="38" t="s">
        <v>286</v>
      </c>
      <c r="D6521" s="39" t="s">
        <v>18434</v>
      </c>
      <c r="F6521" s="12" t="str">
        <f t="shared" si="101"/>
        <v>87812</v>
      </c>
    </row>
    <row r="6522" spans="1:6" ht="13.5" x14ac:dyDescent="0.25">
      <c r="A6522" s="41">
        <v>87813</v>
      </c>
      <c r="B6522" s="38" t="s">
        <v>5604</v>
      </c>
      <c r="C6522" s="38" t="s">
        <v>286</v>
      </c>
      <c r="D6522" s="39" t="s">
        <v>18435</v>
      </c>
      <c r="F6522" s="12" t="str">
        <f t="shared" si="101"/>
        <v>87813</v>
      </c>
    </row>
    <row r="6523" spans="1:6" ht="13.5" x14ac:dyDescent="0.25">
      <c r="A6523" s="41">
        <v>87815</v>
      </c>
      <c r="B6523" s="38" t="s">
        <v>5605</v>
      </c>
      <c r="C6523" s="38" t="s">
        <v>286</v>
      </c>
      <c r="D6523" s="39" t="s">
        <v>18436</v>
      </c>
      <c r="F6523" s="12" t="str">
        <f t="shared" si="101"/>
        <v>87815</v>
      </c>
    </row>
    <row r="6524" spans="1:6" ht="13.5" x14ac:dyDescent="0.25">
      <c r="A6524" s="41">
        <v>87816</v>
      </c>
      <c r="B6524" s="38" t="s">
        <v>5606</v>
      </c>
      <c r="C6524" s="38" t="s">
        <v>286</v>
      </c>
      <c r="D6524" s="39" t="s">
        <v>18437</v>
      </c>
      <c r="F6524" s="12" t="str">
        <f t="shared" si="101"/>
        <v>87816</v>
      </c>
    </row>
    <row r="6525" spans="1:6" ht="13.5" x14ac:dyDescent="0.25">
      <c r="A6525" s="41">
        <v>87817</v>
      </c>
      <c r="B6525" s="38" t="s">
        <v>5607</v>
      </c>
      <c r="C6525" s="38" t="s">
        <v>286</v>
      </c>
      <c r="D6525" s="39" t="s">
        <v>18009</v>
      </c>
      <c r="F6525" s="12" t="str">
        <f t="shared" si="101"/>
        <v>87817</v>
      </c>
    </row>
    <row r="6526" spans="1:6" ht="13.5" x14ac:dyDescent="0.25">
      <c r="A6526" s="41">
        <v>87819</v>
      </c>
      <c r="B6526" s="38" t="s">
        <v>5608</v>
      </c>
      <c r="C6526" s="38" t="s">
        <v>286</v>
      </c>
      <c r="D6526" s="39" t="s">
        <v>10008</v>
      </c>
      <c r="F6526" s="12" t="str">
        <f t="shared" si="101"/>
        <v>87819</v>
      </c>
    </row>
    <row r="6527" spans="1:6" ht="13.5" x14ac:dyDescent="0.25">
      <c r="A6527" s="41">
        <v>87820</v>
      </c>
      <c r="B6527" s="38" t="s">
        <v>5609</v>
      </c>
      <c r="C6527" s="38" t="s">
        <v>286</v>
      </c>
      <c r="D6527" s="39" t="s">
        <v>18438</v>
      </c>
      <c r="F6527" s="12" t="str">
        <f t="shared" si="101"/>
        <v>87820</v>
      </c>
    </row>
    <row r="6528" spans="1:6" ht="13.5" x14ac:dyDescent="0.25">
      <c r="A6528" s="41">
        <v>87821</v>
      </c>
      <c r="B6528" s="38" t="s">
        <v>5610</v>
      </c>
      <c r="C6528" s="38" t="s">
        <v>286</v>
      </c>
      <c r="D6528" s="39" t="s">
        <v>18439</v>
      </c>
      <c r="F6528" s="12" t="str">
        <f t="shared" si="101"/>
        <v>87821</v>
      </c>
    </row>
    <row r="6529" spans="1:6" ht="13.5" x14ac:dyDescent="0.25">
      <c r="A6529" s="41">
        <v>87823</v>
      </c>
      <c r="B6529" s="38" t="s">
        <v>5611</v>
      </c>
      <c r="C6529" s="38" t="s">
        <v>286</v>
      </c>
      <c r="D6529" s="39" t="s">
        <v>18440</v>
      </c>
      <c r="F6529" s="12" t="str">
        <f t="shared" si="101"/>
        <v>87823</v>
      </c>
    </row>
    <row r="6530" spans="1:6" ht="13.5" x14ac:dyDescent="0.25">
      <c r="A6530" s="41">
        <v>87824</v>
      </c>
      <c r="B6530" s="38" t="s">
        <v>5612</v>
      </c>
      <c r="C6530" s="38" t="s">
        <v>286</v>
      </c>
      <c r="D6530" s="39" t="s">
        <v>18441</v>
      </c>
      <c r="F6530" s="12" t="str">
        <f t="shared" si="101"/>
        <v>87824</v>
      </c>
    </row>
    <row r="6531" spans="1:6" ht="13.5" x14ac:dyDescent="0.25">
      <c r="A6531" s="41">
        <v>87825</v>
      </c>
      <c r="B6531" s="38" t="s">
        <v>5613</v>
      </c>
      <c r="C6531" s="38" t="s">
        <v>286</v>
      </c>
      <c r="D6531" s="39" t="s">
        <v>18442</v>
      </c>
      <c r="F6531" s="12" t="str">
        <f t="shared" si="101"/>
        <v>87825</v>
      </c>
    </row>
    <row r="6532" spans="1:6" ht="13.5" x14ac:dyDescent="0.25">
      <c r="A6532" s="41">
        <v>87827</v>
      </c>
      <c r="B6532" s="38" t="s">
        <v>5614</v>
      </c>
      <c r="C6532" s="38" t="s">
        <v>286</v>
      </c>
      <c r="D6532" s="39" t="s">
        <v>18443</v>
      </c>
      <c r="F6532" s="12" t="str">
        <f t="shared" ref="F6532:F6595" si="102">CLEAN(A6532)</f>
        <v>87827</v>
      </c>
    </row>
    <row r="6533" spans="1:6" ht="13.5" x14ac:dyDescent="0.25">
      <c r="A6533" s="41">
        <v>87828</v>
      </c>
      <c r="B6533" s="38" t="s">
        <v>5615</v>
      </c>
      <c r="C6533" s="38" t="s">
        <v>286</v>
      </c>
      <c r="D6533" s="39" t="s">
        <v>18444</v>
      </c>
      <c r="F6533" s="12" t="str">
        <f t="shared" si="102"/>
        <v>87828</v>
      </c>
    </row>
    <row r="6534" spans="1:6" ht="13.5" x14ac:dyDescent="0.25">
      <c r="A6534" s="41">
        <v>87829</v>
      </c>
      <c r="B6534" s="38" t="s">
        <v>5616</v>
      </c>
      <c r="C6534" s="38" t="s">
        <v>286</v>
      </c>
      <c r="D6534" s="39" t="s">
        <v>18445</v>
      </c>
      <c r="F6534" s="12" t="str">
        <f t="shared" si="102"/>
        <v>87829</v>
      </c>
    </row>
    <row r="6535" spans="1:6" ht="13.5" x14ac:dyDescent="0.25">
      <c r="A6535" s="41">
        <v>87831</v>
      </c>
      <c r="B6535" s="38" t="s">
        <v>5617</v>
      </c>
      <c r="C6535" s="38" t="s">
        <v>286</v>
      </c>
      <c r="D6535" s="39" t="s">
        <v>18446</v>
      </c>
      <c r="F6535" s="12" t="str">
        <f t="shared" si="102"/>
        <v>87831</v>
      </c>
    </row>
    <row r="6536" spans="1:6" ht="13.5" x14ac:dyDescent="0.25">
      <c r="A6536" s="41">
        <v>87832</v>
      </c>
      <c r="B6536" s="38" t="s">
        <v>5618</v>
      </c>
      <c r="C6536" s="38" t="s">
        <v>286</v>
      </c>
      <c r="D6536" s="39" t="s">
        <v>18447</v>
      </c>
      <c r="F6536" s="12" t="str">
        <f t="shared" si="102"/>
        <v>87832</v>
      </c>
    </row>
    <row r="6537" spans="1:6" ht="13.5" x14ac:dyDescent="0.25">
      <c r="A6537" s="41">
        <v>87838</v>
      </c>
      <c r="B6537" s="38" t="s">
        <v>18448</v>
      </c>
      <c r="C6537" s="38" t="s">
        <v>286</v>
      </c>
      <c r="D6537" s="39" t="s">
        <v>18449</v>
      </c>
      <c r="F6537" s="12" t="str">
        <f t="shared" si="102"/>
        <v>87838</v>
      </c>
    </row>
    <row r="6538" spans="1:6" ht="13.5" x14ac:dyDescent="0.25">
      <c r="A6538" s="41">
        <v>87839</v>
      </c>
      <c r="B6538" s="38" t="s">
        <v>18450</v>
      </c>
      <c r="C6538" s="38" t="s">
        <v>286</v>
      </c>
      <c r="D6538" s="39" t="s">
        <v>18451</v>
      </c>
      <c r="F6538" s="12" t="str">
        <f t="shared" si="102"/>
        <v>87839</v>
      </c>
    </row>
    <row r="6539" spans="1:6" ht="13.5" x14ac:dyDescent="0.25">
      <c r="A6539" s="41">
        <v>87840</v>
      </c>
      <c r="B6539" s="38" t="s">
        <v>18452</v>
      </c>
      <c r="C6539" s="38" t="s">
        <v>286</v>
      </c>
      <c r="D6539" s="39" t="s">
        <v>18453</v>
      </c>
      <c r="F6539" s="12" t="str">
        <f t="shared" si="102"/>
        <v>87840</v>
      </c>
    </row>
    <row r="6540" spans="1:6" ht="13.5" x14ac:dyDescent="0.25">
      <c r="A6540" s="41">
        <v>87841</v>
      </c>
      <c r="B6540" s="38" t="s">
        <v>18454</v>
      </c>
      <c r="C6540" s="38" t="s">
        <v>286</v>
      </c>
      <c r="D6540" s="39" t="s">
        <v>18455</v>
      </c>
      <c r="F6540" s="12" t="str">
        <f t="shared" si="102"/>
        <v>87841</v>
      </c>
    </row>
    <row r="6541" spans="1:6" ht="13.5" x14ac:dyDescent="0.25">
      <c r="A6541" s="41">
        <v>87850</v>
      </c>
      <c r="B6541" s="38" t="s">
        <v>18456</v>
      </c>
      <c r="C6541" s="38" t="s">
        <v>286</v>
      </c>
      <c r="D6541" s="39" t="s">
        <v>18076</v>
      </c>
      <c r="F6541" s="12" t="str">
        <f t="shared" si="102"/>
        <v>87850</v>
      </c>
    </row>
    <row r="6542" spans="1:6" ht="13.5" x14ac:dyDescent="0.25">
      <c r="A6542" s="41">
        <v>87851</v>
      </c>
      <c r="B6542" s="38" t="s">
        <v>18457</v>
      </c>
      <c r="C6542" s="38" t="s">
        <v>286</v>
      </c>
      <c r="D6542" s="39" t="s">
        <v>18458</v>
      </c>
      <c r="F6542" s="12" t="str">
        <f t="shared" si="102"/>
        <v>87851</v>
      </c>
    </row>
    <row r="6543" spans="1:6" ht="13.5" x14ac:dyDescent="0.25">
      <c r="A6543" s="41">
        <v>87852</v>
      </c>
      <c r="B6543" s="38" t="s">
        <v>18459</v>
      </c>
      <c r="C6543" s="38" t="s">
        <v>286</v>
      </c>
      <c r="D6543" s="39" t="s">
        <v>18460</v>
      </c>
      <c r="F6543" s="12" t="str">
        <f t="shared" si="102"/>
        <v>87852</v>
      </c>
    </row>
    <row r="6544" spans="1:6" ht="13.5" x14ac:dyDescent="0.25">
      <c r="A6544" s="41">
        <v>87853</v>
      </c>
      <c r="B6544" s="38" t="s">
        <v>18461</v>
      </c>
      <c r="C6544" s="38" t="s">
        <v>286</v>
      </c>
      <c r="D6544" s="39" t="s">
        <v>18462</v>
      </c>
      <c r="F6544" s="12" t="str">
        <f t="shared" si="102"/>
        <v>87853</v>
      </c>
    </row>
    <row r="6545" spans="1:6" ht="13.5" x14ac:dyDescent="0.25">
      <c r="A6545" s="41">
        <v>90406</v>
      </c>
      <c r="B6545" s="38" t="s">
        <v>18463</v>
      </c>
      <c r="C6545" s="38" t="s">
        <v>286</v>
      </c>
      <c r="D6545" s="39" t="s">
        <v>18464</v>
      </c>
      <c r="F6545" s="12" t="str">
        <f t="shared" si="102"/>
        <v>90406</v>
      </c>
    </row>
    <row r="6546" spans="1:6" ht="13.5" x14ac:dyDescent="0.25">
      <c r="A6546" s="41">
        <v>90408</v>
      </c>
      <c r="B6546" s="38" t="s">
        <v>18465</v>
      </c>
      <c r="C6546" s="38" t="s">
        <v>286</v>
      </c>
      <c r="D6546" s="39" t="s">
        <v>8432</v>
      </c>
      <c r="F6546" s="12" t="str">
        <f t="shared" si="102"/>
        <v>90408</v>
      </c>
    </row>
    <row r="6547" spans="1:6" ht="13.5" x14ac:dyDescent="0.25">
      <c r="A6547" s="41">
        <v>104203</v>
      </c>
      <c r="B6547" s="38" t="s">
        <v>5621</v>
      </c>
      <c r="C6547" s="38" t="s">
        <v>286</v>
      </c>
      <c r="D6547" s="39" t="s">
        <v>18466</v>
      </c>
      <c r="F6547" s="12" t="str">
        <f t="shared" si="102"/>
        <v>104203</v>
      </c>
    </row>
    <row r="6548" spans="1:6" ht="13.5" x14ac:dyDescent="0.25">
      <c r="A6548" s="41">
        <v>104204</v>
      </c>
      <c r="B6548" s="38" t="s">
        <v>5622</v>
      </c>
      <c r="C6548" s="38" t="s">
        <v>286</v>
      </c>
      <c r="D6548" s="39" t="s">
        <v>18467</v>
      </c>
      <c r="F6548" s="12" t="str">
        <f t="shared" si="102"/>
        <v>104204</v>
      </c>
    </row>
    <row r="6549" spans="1:6" ht="13.5" x14ac:dyDescent="0.25">
      <c r="A6549" s="41">
        <v>104205</v>
      </c>
      <c r="B6549" s="38" t="s">
        <v>5623</v>
      </c>
      <c r="C6549" s="38" t="s">
        <v>286</v>
      </c>
      <c r="D6549" s="39" t="s">
        <v>18468</v>
      </c>
      <c r="F6549" s="12" t="str">
        <f t="shared" si="102"/>
        <v>104205</v>
      </c>
    </row>
    <row r="6550" spans="1:6" ht="13.5" x14ac:dyDescent="0.25">
      <c r="A6550" s="41">
        <v>104206</v>
      </c>
      <c r="B6550" s="38" t="s">
        <v>5624</v>
      </c>
      <c r="C6550" s="38" t="s">
        <v>286</v>
      </c>
      <c r="D6550" s="39" t="s">
        <v>18469</v>
      </c>
      <c r="F6550" s="12" t="str">
        <f t="shared" si="102"/>
        <v>104206</v>
      </c>
    </row>
    <row r="6551" spans="1:6" ht="13.5" x14ac:dyDescent="0.25">
      <c r="A6551" s="41">
        <v>104207</v>
      </c>
      <c r="B6551" s="38" t="s">
        <v>5625</v>
      </c>
      <c r="C6551" s="38" t="s">
        <v>286</v>
      </c>
      <c r="D6551" s="39" t="s">
        <v>18470</v>
      </c>
      <c r="F6551" s="12" t="str">
        <f t="shared" si="102"/>
        <v>104207</v>
      </c>
    </row>
    <row r="6552" spans="1:6" ht="13.5" x14ac:dyDescent="0.25">
      <c r="A6552" s="41">
        <v>104208</v>
      </c>
      <c r="B6552" s="38" t="s">
        <v>5626</v>
      </c>
      <c r="C6552" s="38" t="s">
        <v>286</v>
      </c>
      <c r="D6552" s="39" t="s">
        <v>18471</v>
      </c>
      <c r="F6552" s="12" t="str">
        <f t="shared" si="102"/>
        <v>104208</v>
      </c>
    </row>
    <row r="6553" spans="1:6" ht="13.5" x14ac:dyDescent="0.25">
      <c r="A6553" s="41">
        <v>104209</v>
      </c>
      <c r="B6553" s="38" t="s">
        <v>5627</v>
      </c>
      <c r="C6553" s="38" t="s">
        <v>286</v>
      </c>
      <c r="D6553" s="39" t="s">
        <v>13598</v>
      </c>
      <c r="F6553" s="12" t="str">
        <f t="shared" si="102"/>
        <v>104209</v>
      </c>
    </row>
    <row r="6554" spans="1:6" ht="13.5" x14ac:dyDescent="0.25">
      <c r="A6554" s="41">
        <v>104210</v>
      </c>
      <c r="B6554" s="38" t="s">
        <v>5628</v>
      </c>
      <c r="C6554" s="38" t="s">
        <v>286</v>
      </c>
      <c r="D6554" s="39" t="s">
        <v>18472</v>
      </c>
      <c r="F6554" s="12" t="str">
        <f t="shared" si="102"/>
        <v>104210</v>
      </c>
    </row>
    <row r="6555" spans="1:6" ht="13.5" x14ac:dyDescent="0.25">
      <c r="A6555" s="41">
        <v>104211</v>
      </c>
      <c r="B6555" s="38" t="s">
        <v>5629</v>
      </c>
      <c r="C6555" s="38" t="s">
        <v>286</v>
      </c>
      <c r="D6555" s="39" t="s">
        <v>18473</v>
      </c>
      <c r="F6555" s="12" t="str">
        <f t="shared" si="102"/>
        <v>104211</v>
      </c>
    </row>
    <row r="6556" spans="1:6" ht="13.5" x14ac:dyDescent="0.25">
      <c r="A6556" s="41">
        <v>104212</v>
      </c>
      <c r="B6556" s="38" t="s">
        <v>5630</v>
      </c>
      <c r="C6556" s="38" t="s">
        <v>286</v>
      </c>
      <c r="D6556" s="39" t="s">
        <v>18474</v>
      </c>
      <c r="F6556" s="12" t="str">
        <f t="shared" si="102"/>
        <v>104212</v>
      </c>
    </row>
    <row r="6557" spans="1:6" ht="13.5" x14ac:dyDescent="0.25">
      <c r="A6557" s="41">
        <v>104213</v>
      </c>
      <c r="B6557" s="38" t="s">
        <v>5631</v>
      </c>
      <c r="C6557" s="38" t="s">
        <v>286</v>
      </c>
      <c r="D6557" s="39" t="s">
        <v>13192</v>
      </c>
      <c r="F6557" s="12" t="str">
        <f t="shared" si="102"/>
        <v>104213</v>
      </c>
    </row>
    <row r="6558" spans="1:6" ht="13.5" x14ac:dyDescent="0.25">
      <c r="A6558" s="41">
        <v>104214</v>
      </c>
      <c r="B6558" s="38" t="s">
        <v>5632</v>
      </c>
      <c r="C6558" s="38" t="s">
        <v>286</v>
      </c>
      <c r="D6558" s="39" t="s">
        <v>18475</v>
      </c>
      <c r="F6558" s="12" t="str">
        <f t="shared" si="102"/>
        <v>104214</v>
      </c>
    </row>
    <row r="6559" spans="1:6" ht="13.5" x14ac:dyDescent="0.25">
      <c r="A6559" s="41">
        <v>104215</v>
      </c>
      <c r="B6559" s="38" t="s">
        <v>5633</v>
      </c>
      <c r="C6559" s="38" t="s">
        <v>286</v>
      </c>
      <c r="D6559" s="39" t="s">
        <v>18476</v>
      </c>
      <c r="F6559" s="12" t="str">
        <f t="shared" si="102"/>
        <v>104215</v>
      </c>
    </row>
    <row r="6560" spans="1:6" ht="13.5" x14ac:dyDescent="0.25">
      <c r="A6560" s="41">
        <v>104216</v>
      </c>
      <c r="B6560" s="38" t="s">
        <v>5634</v>
      </c>
      <c r="C6560" s="38" t="s">
        <v>286</v>
      </c>
      <c r="D6560" s="39" t="s">
        <v>18477</v>
      </c>
      <c r="F6560" s="12" t="str">
        <f t="shared" si="102"/>
        <v>104216</v>
      </c>
    </row>
    <row r="6561" spans="1:6" ht="13.5" x14ac:dyDescent="0.25">
      <c r="A6561" s="41">
        <v>104217</v>
      </c>
      <c r="B6561" s="38" t="s">
        <v>5635</v>
      </c>
      <c r="C6561" s="38" t="s">
        <v>286</v>
      </c>
      <c r="D6561" s="39" t="s">
        <v>18478</v>
      </c>
      <c r="F6561" s="12" t="str">
        <f t="shared" si="102"/>
        <v>104217</v>
      </c>
    </row>
    <row r="6562" spans="1:6" ht="13.5" x14ac:dyDescent="0.25">
      <c r="A6562" s="41">
        <v>104218</v>
      </c>
      <c r="B6562" s="38" t="s">
        <v>5636</v>
      </c>
      <c r="C6562" s="38" t="s">
        <v>286</v>
      </c>
      <c r="D6562" s="39" t="s">
        <v>18479</v>
      </c>
      <c r="F6562" s="12" t="str">
        <f t="shared" si="102"/>
        <v>104218</v>
      </c>
    </row>
    <row r="6563" spans="1:6" ht="13.5" x14ac:dyDescent="0.25">
      <c r="A6563" s="41">
        <v>104219</v>
      </c>
      <c r="B6563" s="38" t="s">
        <v>5637</v>
      </c>
      <c r="C6563" s="38" t="s">
        <v>286</v>
      </c>
      <c r="D6563" s="39" t="s">
        <v>18480</v>
      </c>
      <c r="F6563" s="12" t="str">
        <f t="shared" si="102"/>
        <v>104219</v>
      </c>
    </row>
    <row r="6564" spans="1:6" ht="13.5" x14ac:dyDescent="0.25">
      <c r="A6564" s="41">
        <v>104220</v>
      </c>
      <c r="B6564" s="38" t="s">
        <v>5638</v>
      </c>
      <c r="C6564" s="38" t="s">
        <v>286</v>
      </c>
      <c r="D6564" s="39" t="s">
        <v>16170</v>
      </c>
      <c r="F6564" s="12" t="str">
        <f t="shared" si="102"/>
        <v>104220</v>
      </c>
    </row>
    <row r="6565" spans="1:6" ht="13.5" x14ac:dyDescent="0.25">
      <c r="A6565" s="41">
        <v>104221</v>
      </c>
      <c r="B6565" s="38" t="s">
        <v>5639</v>
      </c>
      <c r="C6565" s="38" t="s">
        <v>286</v>
      </c>
      <c r="D6565" s="39" t="s">
        <v>18481</v>
      </c>
      <c r="F6565" s="12" t="str">
        <f t="shared" si="102"/>
        <v>104221</v>
      </c>
    </row>
    <row r="6566" spans="1:6" ht="13.5" x14ac:dyDescent="0.25">
      <c r="A6566" s="41">
        <v>104222</v>
      </c>
      <c r="B6566" s="38" t="s">
        <v>5640</v>
      </c>
      <c r="C6566" s="38" t="s">
        <v>286</v>
      </c>
      <c r="D6566" s="39" t="s">
        <v>18482</v>
      </c>
      <c r="F6566" s="12" t="str">
        <f t="shared" si="102"/>
        <v>104222</v>
      </c>
    </row>
    <row r="6567" spans="1:6" ht="13.5" x14ac:dyDescent="0.25">
      <c r="A6567" s="41">
        <v>104223</v>
      </c>
      <c r="B6567" s="38" t="s">
        <v>5641</v>
      </c>
      <c r="C6567" s="38" t="s">
        <v>286</v>
      </c>
      <c r="D6567" s="39" t="s">
        <v>18483</v>
      </c>
      <c r="F6567" s="12" t="str">
        <f t="shared" si="102"/>
        <v>104223</v>
      </c>
    </row>
    <row r="6568" spans="1:6" ht="13.5" x14ac:dyDescent="0.25">
      <c r="A6568" s="41">
        <v>104224</v>
      </c>
      <c r="B6568" s="38" t="s">
        <v>5642</v>
      </c>
      <c r="C6568" s="38" t="s">
        <v>286</v>
      </c>
      <c r="D6568" s="39" t="s">
        <v>18484</v>
      </c>
      <c r="F6568" s="12" t="str">
        <f t="shared" si="102"/>
        <v>104224</v>
      </c>
    </row>
    <row r="6569" spans="1:6" ht="13.5" x14ac:dyDescent="0.25">
      <c r="A6569" s="41">
        <v>104225</v>
      </c>
      <c r="B6569" s="38" t="s">
        <v>5643</v>
      </c>
      <c r="C6569" s="38" t="s">
        <v>286</v>
      </c>
      <c r="D6569" s="39" t="s">
        <v>18485</v>
      </c>
      <c r="F6569" s="12" t="str">
        <f t="shared" si="102"/>
        <v>104225</v>
      </c>
    </row>
    <row r="6570" spans="1:6" ht="13.5" x14ac:dyDescent="0.25">
      <c r="A6570" s="41">
        <v>104226</v>
      </c>
      <c r="B6570" s="38" t="s">
        <v>5644</v>
      </c>
      <c r="C6570" s="38" t="s">
        <v>286</v>
      </c>
      <c r="D6570" s="39" t="s">
        <v>18486</v>
      </c>
      <c r="F6570" s="12" t="str">
        <f t="shared" si="102"/>
        <v>104226</v>
      </c>
    </row>
    <row r="6571" spans="1:6" ht="13.5" x14ac:dyDescent="0.25">
      <c r="A6571" s="41">
        <v>104227</v>
      </c>
      <c r="B6571" s="38" t="s">
        <v>5645</v>
      </c>
      <c r="C6571" s="38" t="s">
        <v>286</v>
      </c>
      <c r="D6571" s="39" t="s">
        <v>18487</v>
      </c>
      <c r="F6571" s="12" t="str">
        <f t="shared" si="102"/>
        <v>104227</v>
      </c>
    </row>
    <row r="6572" spans="1:6" ht="13.5" x14ac:dyDescent="0.25">
      <c r="A6572" s="41">
        <v>104228</v>
      </c>
      <c r="B6572" s="38" t="s">
        <v>5646</v>
      </c>
      <c r="C6572" s="38" t="s">
        <v>286</v>
      </c>
      <c r="D6572" s="39" t="s">
        <v>17692</v>
      </c>
      <c r="F6572" s="12" t="str">
        <f t="shared" si="102"/>
        <v>104228</v>
      </c>
    </row>
    <row r="6573" spans="1:6" ht="13.5" x14ac:dyDescent="0.25">
      <c r="A6573" s="41">
        <v>104229</v>
      </c>
      <c r="B6573" s="38" t="s">
        <v>5647</v>
      </c>
      <c r="C6573" s="38" t="s">
        <v>286</v>
      </c>
      <c r="D6573" s="39" t="s">
        <v>18488</v>
      </c>
      <c r="F6573" s="12" t="str">
        <f t="shared" si="102"/>
        <v>104229</v>
      </c>
    </row>
    <row r="6574" spans="1:6" ht="13.5" x14ac:dyDescent="0.25">
      <c r="A6574" s="41">
        <v>104230</v>
      </c>
      <c r="B6574" s="38" t="s">
        <v>5648</v>
      </c>
      <c r="C6574" s="38" t="s">
        <v>286</v>
      </c>
      <c r="D6574" s="39" t="s">
        <v>18489</v>
      </c>
      <c r="F6574" s="12" t="str">
        <f t="shared" si="102"/>
        <v>104230</v>
      </c>
    </row>
    <row r="6575" spans="1:6" ht="13.5" x14ac:dyDescent="0.25">
      <c r="A6575" s="41">
        <v>104231</v>
      </c>
      <c r="B6575" s="38" t="s">
        <v>5649</v>
      </c>
      <c r="C6575" s="38" t="s">
        <v>286</v>
      </c>
      <c r="D6575" s="39" t="s">
        <v>18490</v>
      </c>
      <c r="F6575" s="12" t="str">
        <f t="shared" si="102"/>
        <v>104231</v>
      </c>
    </row>
    <row r="6576" spans="1:6" ht="13.5" x14ac:dyDescent="0.25">
      <c r="A6576" s="41">
        <v>104232</v>
      </c>
      <c r="B6576" s="38" t="s">
        <v>5650</v>
      </c>
      <c r="C6576" s="38" t="s">
        <v>286</v>
      </c>
      <c r="D6576" s="39" t="s">
        <v>17228</v>
      </c>
      <c r="F6576" s="12" t="str">
        <f t="shared" si="102"/>
        <v>104232</v>
      </c>
    </row>
    <row r="6577" spans="1:6" ht="13.5" x14ac:dyDescent="0.25">
      <c r="A6577" s="41">
        <v>104233</v>
      </c>
      <c r="B6577" s="38" t="s">
        <v>5651</v>
      </c>
      <c r="C6577" s="38" t="s">
        <v>286</v>
      </c>
      <c r="D6577" s="39" t="s">
        <v>18491</v>
      </c>
      <c r="F6577" s="12" t="str">
        <f t="shared" si="102"/>
        <v>104233</v>
      </c>
    </row>
    <row r="6578" spans="1:6" ht="13.5" x14ac:dyDescent="0.25">
      <c r="A6578" s="41">
        <v>104234</v>
      </c>
      <c r="B6578" s="38" t="s">
        <v>5652</v>
      </c>
      <c r="C6578" s="38" t="s">
        <v>286</v>
      </c>
      <c r="D6578" s="39" t="s">
        <v>18492</v>
      </c>
      <c r="F6578" s="12" t="str">
        <f t="shared" si="102"/>
        <v>104234</v>
      </c>
    </row>
    <row r="6579" spans="1:6" ht="13.5" x14ac:dyDescent="0.25">
      <c r="A6579" s="41">
        <v>104235</v>
      </c>
      <c r="B6579" s="38" t="s">
        <v>5653</v>
      </c>
      <c r="C6579" s="38" t="s">
        <v>286</v>
      </c>
      <c r="D6579" s="39" t="s">
        <v>18493</v>
      </c>
      <c r="F6579" s="12" t="str">
        <f t="shared" si="102"/>
        <v>104235</v>
      </c>
    </row>
    <row r="6580" spans="1:6" ht="13.5" x14ac:dyDescent="0.25">
      <c r="A6580" s="41">
        <v>104236</v>
      </c>
      <c r="B6580" s="38" t="s">
        <v>5654</v>
      </c>
      <c r="C6580" s="38" t="s">
        <v>286</v>
      </c>
      <c r="D6580" s="39" t="s">
        <v>18494</v>
      </c>
      <c r="F6580" s="12" t="str">
        <f t="shared" si="102"/>
        <v>104236</v>
      </c>
    </row>
    <row r="6581" spans="1:6" ht="13.5" x14ac:dyDescent="0.25">
      <c r="A6581" s="41">
        <v>104237</v>
      </c>
      <c r="B6581" s="38" t="s">
        <v>5655</v>
      </c>
      <c r="C6581" s="38" t="s">
        <v>286</v>
      </c>
      <c r="D6581" s="39" t="s">
        <v>18495</v>
      </c>
      <c r="F6581" s="12" t="str">
        <f t="shared" si="102"/>
        <v>104237</v>
      </c>
    </row>
    <row r="6582" spans="1:6" ht="13.5" x14ac:dyDescent="0.25">
      <c r="A6582" s="41">
        <v>104238</v>
      </c>
      <c r="B6582" s="38" t="s">
        <v>5656</v>
      </c>
      <c r="C6582" s="38" t="s">
        <v>286</v>
      </c>
      <c r="D6582" s="39" t="s">
        <v>15839</v>
      </c>
      <c r="F6582" s="12" t="str">
        <f t="shared" si="102"/>
        <v>104238</v>
      </c>
    </row>
    <row r="6583" spans="1:6" ht="13.5" x14ac:dyDescent="0.25">
      <c r="A6583" s="41">
        <v>104239</v>
      </c>
      <c r="B6583" s="38" t="s">
        <v>5657</v>
      </c>
      <c r="C6583" s="38" t="s">
        <v>286</v>
      </c>
      <c r="D6583" s="39" t="s">
        <v>18496</v>
      </c>
      <c r="F6583" s="12" t="str">
        <f t="shared" si="102"/>
        <v>104239</v>
      </c>
    </row>
    <row r="6584" spans="1:6" ht="13.5" x14ac:dyDescent="0.25">
      <c r="A6584" s="41">
        <v>104240</v>
      </c>
      <c r="B6584" s="38" t="s">
        <v>5658</v>
      </c>
      <c r="C6584" s="38" t="s">
        <v>286</v>
      </c>
      <c r="D6584" s="39" t="s">
        <v>17667</v>
      </c>
      <c r="F6584" s="12" t="str">
        <f t="shared" si="102"/>
        <v>104240</v>
      </c>
    </row>
    <row r="6585" spans="1:6" ht="13.5" x14ac:dyDescent="0.25">
      <c r="A6585" s="41">
        <v>104241</v>
      </c>
      <c r="B6585" s="38" t="s">
        <v>5659</v>
      </c>
      <c r="C6585" s="38" t="s">
        <v>286</v>
      </c>
      <c r="D6585" s="39" t="s">
        <v>18497</v>
      </c>
      <c r="F6585" s="12" t="str">
        <f t="shared" si="102"/>
        <v>104241</v>
      </c>
    </row>
    <row r="6586" spans="1:6" ht="13.5" x14ac:dyDescent="0.25">
      <c r="A6586" s="41">
        <v>104242</v>
      </c>
      <c r="B6586" s="38" t="s">
        <v>5660</v>
      </c>
      <c r="C6586" s="38" t="s">
        <v>286</v>
      </c>
      <c r="D6586" s="39" t="s">
        <v>18498</v>
      </c>
      <c r="F6586" s="12" t="str">
        <f t="shared" si="102"/>
        <v>104242</v>
      </c>
    </row>
    <row r="6587" spans="1:6" ht="13.5" x14ac:dyDescent="0.25">
      <c r="A6587" s="41">
        <v>104243</v>
      </c>
      <c r="B6587" s="38" t="s">
        <v>5661</v>
      </c>
      <c r="C6587" s="38" t="s">
        <v>286</v>
      </c>
      <c r="D6587" s="39" t="s">
        <v>18499</v>
      </c>
      <c r="F6587" s="12" t="str">
        <f t="shared" si="102"/>
        <v>104243</v>
      </c>
    </row>
    <row r="6588" spans="1:6" ht="13.5" x14ac:dyDescent="0.25">
      <c r="A6588" s="41">
        <v>104244</v>
      </c>
      <c r="B6588" s="38" t="s">
        <v>5662</v>
      </c>
      <c r="C6588" s="38" t="s">
        <v>286</v>
      </c>
      <c r="D6588" s="39" t="s">
        <v>18500</v>
      </c>
      <c r="F6588" s="12" t="str">
        <f t="shared" si="102"/>
        <v>104244</v>
      </c>
    </row>
    <row r="6589" spans="1:6" ht="13.5" x14ac:dyDescent="0.25">
      <c r="A6589" s="41">
        <v>104245</v>
      </c>
      <c r="B6589" s="38" t="s">
        <v>5663</v>
      </c>
      <c r="C6589" s="38" t="s">
        <v>286</v>
      </c>
      <c r="D6589" s="39" t="s">
        <v>18501</v>
      </c>
      <c r="F6589" s="12" t="str">
        <f t="shared" si="102"/>
        <v>104245</v>
      </c>
    </row>
    <row r="6590" spans="1:6" ht="13.5" x14ac:dyDescent="0.25">
      <c r="A6590" s="41">
        <v>104246</v>
      </c>
      <c r="B6590" s="38" t="s">
        <v>5664</v>
      </c>
      <c r="C6590" s="38" t="s">
        <v>286</v>
      </c>
      <c r="D6590" s="39" t="s">
        <v>12336</v>
      </c>
      <c r="F6590" s="12" t="str">
        <f t="shared" si="102"/>
        <v>104246</v>
      </c>
    </row>
    <row r="6591" spans="1:6" ht="13.5" x14ac:dyDescent="0.25">
      <c r="A6591" s="41">
        <v>104247</v>
      </c>
      <c r="B6591" s="38" t="s">
        <v>5665</v>
      </c>
      <c r="C6591" s="38" t="s">
        <v>286</v>
      </c>
      <c r="D6591" s="39" t="s">
        <v>18502</v>
      </c>
      <c r="F6591" s="12" t="str">
        <f t="shared" si="102"/>
        <v>104247</v>
      </c>
    </row>
    <row r="6592" spans="1:6" ht="13.5" x14ac:dyDescent="0.25">
      <c r="A6592" s="41">
        <v>104248</v>
      </c>
      <c r="B6592" s="38" t="s">
        <v>5666</v>
      </c>
      <c r="C6592" s="38" t="s">
        <v>286</v>
      </c>
      <c r="D6592" s="39" t="s">
        <v>8919</v>
      </c>
      <c r="F6592" s="12" t="str">
        <f t="shared" si="102"/>
        <v>104248</v>
      </c>
    </row>
    <row r="6593" spans="1:6" ht="13.5" x14ac:dyDescent="0.25">
      <c r="A6593" s="41">
        <v>104249</v>
      </c>
      <c r="B6593" s="38" t="s">
        <v>5667</v>
      </c>
      <c r="C6593" s="38" t="s">
        <v>286</v>
      </c>
      <c r="D6593" s="39" t="s">
        <v>18503</v>
      </c>
      <c r="F6593" s="12" t="str">
        <f t="shared" si="102"/>
        <v>104249</v>
      </c>
    </row>
    <row r="6594" spans="1:6" ht="13.5" x14ac:dyDescent="0.25">
      <c r="A6594" s="41">
        <v>104250</v>
      </c>
      <c r="B6594" s="38" t="s">
        <v>5668</v>
      </c>
      <c r="C6594" s="38" t="s">
        <v>286</v>
      </c>
      <c r="D6594" s="39" t="s">
        <v>18504</v>
      </c>
      <c r="F6594" s="12" t="str">
        <f t="shared" si="102"/>
        <v>104250</v>
      </c>
    </row>
    <row r="6595" spans="1:6" ht="13.5" x14ac:dyDescent="0.25">
      <c r="A6595" s="41">
        <v>104251</v>
      </c>
      <c r="B6595" s="38" t="s">
        <v>18505</v>
      </c>
      <c r="C6595" s="38" t="s">
        <v>286</v>
      </c>
      <c r="D6595" s="39" t="s">
        <v>18506</v>
      </c>
      <c r="F6595" s="12" t="str">
        <f t="shared" si="102"/>
        <v>104251</v>
      </c>
    </row>
    <row r="6596" spans="1:6" ht="13.5" x14ac:dyDescent="0.25">
      <c r="A6596" s="41">
        <v>104252</v>
      </c>
      <c r="B6596" s="38" t="s">
        <v>5669</v>
      </c>
      <c r="C6596" s="38" t="s">
        <v>286</v>
      </c>
      <c r="D6596" s="39" t="s">
        <v>18507</v>
      </c>
      <c r="F6596" s="12" t="str">
        <f t="shared" ref="F6596:F6659" si="103">CLEAN(A6596)</f>
        <v>104252</v>
      </c>
    </row>
    <row r="6597" spans="1:6" ht="13.5" x14ac:dyDescent="0.25">
      <c r="A6597" s="41">
        <v>104253</v>
      </c>
      <c r="B6597" s="38" t="s">
        <v>5670</v>
      </c>
      <c r="C6597" s="38" t="s">
        <v>286</v>
      </c>
      <c r="D6597" s="39" t="s">
        <v>18508</v>
      </c>
      <c r="F6597" s="12" t="str">
        <f t="shared" si="103"/>
        <v>104253</v>
      </c>
    </row>
    <row r="6598" spans="1:6" ht="13.5" x14ac:dyDescent="0.25">
      <c r="A6598" s="41">
        <v>104254</v>
      </c>
      <c r="B6598" s="38" t="s">
        <v>5671</v>
      </c>
      <c r="C6598" s="38" t="s">
        <v>286</v>
      </c>
      <c r="D6598" s="39" t="s">
        <v>18509</v>
      </c>
      <c r="F6598" s="12" t="str">
        <f t="shared" si="103"/>
        <v>104254</v>
      </c>
    </row>
    <row r="6599" spans="1:6" ht="13.5" x14ac:dyDescent="0.25">
      <c r="A6599" s="41">
        <v>104255</v>
      </c>
      <c r="B6599" s="38" t="s">
        <v>18510</v>
      </c>
      <c r="C6599" s="38" t="s">
        <v>286</v>
      </c>
      <c r="D6599" s="39" t="s">
        <v>18511</v>
      </c>
      <c r="F6599" s="12" t="str">
        <f t="shared" si="103"/>
        <v>104255</v>
      </c>
    </row>
    <row r="6600" spans="1:6" ht="13.5" x14ac:dyDescent="0.25">
      <c r="A6600" s="41">
        <v>104256</v>
      </c>
      <c r="B6600" s="38" t="s">
        <v>5672</v>
      </c>
      <c r="C6600" s="38" t="s">
        <v>286</v>
      </c>
      <c r="D6600" s="39" t="s">
        <v>18512</v>
      </c>
      <c r="F6600" s="12" t="str">
        <f t="shared" si="103"/>
        <v>104256</v>
      </c>
    </row>
    <row r="6601" spans="1:6" ht="13.5" x14ac:dyDescent="0.25">
      <c r="A6601" s="41">
        <v>104257</v>
      </c>
      <c r="B6601" s="38" t="s">
        <v>5673</v>
      </c>
      <c r="C6601" s="38" t="s">
        <v>286</v>
      </c>
      <c r="D6601" s="39" t="s">
        <v>18513</v>
      </c>
      <c r="F6601" s="12" t="str">
        <f t="shared" si="103"/>
        <v>104257</v>
      </c>
    </row>
    <row r="6602" spans="1:6" ht="13.5" x14ac:dyDescent="0.25">
      <c r="A6602" s="41">
        <v>104258</v>
      </c>
      <c r="B6602" s="38" t="s">
        <v>5674</v>
      </c>
      <c r="C6602" s="38" t="s">
        <v>286</v>
      </c>
      <c r="D6602" s="39" t="s">
        <v>18514</v>
      </c>
      <c r="F6602" s="12" t="str">
        <f t="shared" si="103"/>
        <v>104258</v>
      </c>
    </row>
    <row r="6603" spans="1:6" ht="13.5" x14ac:dyDescent="0.25">
      <c r="A6603" s="41">
        <v>104259</v>
      </c>
      <c r="B6603" s="38" t="s">
        <v>18515</v>
      </c>
      <c r="C6603" s="38" t="s">
        <v>286</v>
      </c>
      <c r="D6603" s="39" t="s">
        <v>18516</v>
      </c>
      <c r="F6603" s="12" t="str">
        <f t="shared" si="103"/>
        <v>104259</v>
      </c>
    </row>
    <row r="6604" spans="1:6" ht="13.5" x14ac:dyDescent="0.25">
      <c r="A6604" s="41">
        <v>104260</v>
      </c>
      <c r="B6604" s="38" t="s">
        <v>5675</v>
      </c>
      <c r="C6604" s="38" t="s">
        <v>286</v>
      </c>
      <c r="D6604" s="39" t="s">
        <v>18517</v>
      </c>
      <c r="F6604" s="12" t="str">
        <f t="shared" si="103"/>
        <v>104260</v>
      </c>
    </row>
    <row r="6605" spans="1:6" ht="13.5" x14ac:dyDescent="0.25">
      <c r="A6605" s="41">
        <v>104261</v>
      </c>
      <c r="B6605" s="38" t="s">
        <v>5676</v>
      </c>
      <c r="C6605" s="38" t="s">
        <v>286</v>
      </c>
      <c r="D6605" s="39" t="s">
        <v>18518</v>
      </c>
      <c r="F6605" s="12" t="str">
        <f t="shared" si="103"/>
        <v>104261</v>
      </c>
    </row>
    <row r="6606" spans="1:6" ht="13.5" x14ac:dyDescent="0.25">
      <c r="A6606" s="41">
        <v>104262</v>
      </c>
      <c r="B6606" s="38" t="s">
        <v>5677</v>
      </c>
      <c r="C6606" s="38" t="s">
        <v>286</v>
      </c>
      <c r="D6606" s="39" t="s">
        <v>18519</v>
      </c>
      <c r="F6606" s="12" t="str">
        <f t="shared" si="103"/>
        <v>104262</v>
      </c>
    </row>
    <row r="6607" spans="1:6" ht="13.5" x14ac:dyDescent="0.25">
      <c r="A6607" s="41">
        <v>104263</v>
      </c>
      <c r="B6607" s="38" t="s">
        <v>18520</v>
      </c>
      <c r="C6607" s="38" t="s">
        <v>286</v>
      </c>
      <c r="D6607" s="39" t="s">
        <v>18521</v>
      </c>
      <c r="F6607" s="12" t="str">
        <f t="shared" si="103"/>
        <v>104263</v>
      </c>
    </row>
    <row r="6608" spans="1:6" ht="13.5" x14ac:dyDescent="0.25">
      <c r="A6608" s="41">
        <v>104264</v>
      </c>
      <c r="B6608" s="38" t="s">
        <v>5678</v>
      </c>
      <c r="C6608" s="38" t="s">
        <v>286</v>
      </c>
      <c r="D6608" s="39" t="s">
        <v>18522</v>
      </c>
      <c r="F6608" s="12" t="str">
        <f t="shared" si="103"/>
        <v>104264</v>
      </c>
    </row>
    <row r="6609" spans="1:6" ht="13.5" x14ac:dyDescent="0.25">
      <c r="A6609" s="41">
        <v>104627</v>
      </c>
      <c r="B6609" s="38" t="s">
        <v>5679</v>
      </c>
      <c r="C6609" s="38" t="s">
        <v>286</v>
      </c>
      <c r="D6609" s="39" t="s">
        <v>10480</v>
      </c>
      <c r="F6609" s="12" t="str">
        <f t="shared" si="103"/>
        <v>104627</v>
      </c>
    </row>
    <row r="6610" spans="1:6" ht="13.5" x14ac:dyDescent="0.25">
      <c r="A6610" s="41">
        <v>104628</v>
      </c>
      <c r="B6610" s="38" t="s">
        <v>5680</v>
      </c>
      <c r="C6610" s="38" t="s">
        <v>286</v>
      </c>
      <c r="D6610" s="39" t="s">
        <v>18523</v>
      </c>
      <c r="F6610" s="12" t="str">
        <f t="shared" si="103"/>
        <v>104628</v>
      </c>
    </row>
    <row r="6611" spans="1:6" ht="13.5" x14ac:dyDescent="0.25">
      <c r="A6611" s="41">
        <v>104629</v>
      </c>
      <c r="B6611" s="38" t="s">
        <v>5681</v>
      </c>
      <c r="C6611" s="38" t="s">
        <v>286</v>
      </c>
      <c r="D6611" s="39" t="s">
        <v>18524</v>
      </c>
      <c r="F6611" s="12" t="str">
        <f t="shared" si="103"/>
        <v>104629</v>
      </c>
    </row>
    <row r="6612" spans="1:6" ht="13.5" x14ac:dyDescent="0.25">
      <c r="A6612" s="41">
        <v>104630</v>
      </c>
      <c r="B6612" s="38" t="s">
        <v>5682</v>
      </c>
      <c r="C6612" s="38" t="s">
        <v>286</v>
      </c>
      <c r="D6612" s="39" t="s">
        <v>15491</v>
      </c>
      <c r="F6612" s="12" t="str">
        <f t="shared" si="103"/>
        <v>104630</v>
      </c>
    </row>
    <row r="6613" spans="1:6" ht="13.5" x14ac:dyDescent="0.25">
      <c r="A6613" s="41">
        <v>104631</v>
      </c>
      <c r="B6613" s="38" t="s">
        <v>5683</v>
      </c>
      <c r="C6613" s="38" t="s">
        <v>286</v>
      </c>
      <c r="D6613" s="39" t="s">
        <v>18145</v>
      </c>
      <c r="F6613" s="12" t="str">
        <f t="shared" si="103"/>
        <v>104631</v>
      </c>
    </row>
    <row r="6614" spans="1:6" ht="13.5" x14ac:dyDescent="0.25">
      <c r="A6614" s="41">
        <v>104632</v>
      </c>
      <c r="B6614" s="38" t="s">
        <v>5684</v>
      </c>
      <c r="C6614" s="38" t="s">
        <v>286</v>
      </c>
      <c r="D6614" s="39" t="s">
        <v>18525</v>
      </c>
      <c r="F6614" s="12" t="str">
        <f t="shared" si="103"/>
        <v>104632</v>
      </c>
    </row>
    <row r="6615" spans="1:6" ht="13.5" x14ac:dyDescent="0.25">
      <c r="A6615" s="41">
        <v>104633</v>
      </c>
      <c r="B6615" s="38" t="s">
        <v>5685</v>
      </c>
      <c r="C6615" s="38" t="s">
        <v>286</v>
      </c>
      <c r="D6615" s="39" t="s">
        <v>14263</v>
      </c>
      <c r="F6615" s="12" t="str">
        <f t="shared" si="103"/>
        <v>104633</v>
      </c>
    </row>
    <row r="6616" spans="1:6" ht="13.5" x14ac:dyDescent="0.25">
      <c r="A6616" s="41">
        <v>104634</v>
      </c>
      <c r="B6616" s="38" t="s">
        <v>5686</v>
      </c>
      <c r="C6616" s="38" t="s">
        <v>286</v>
      </c>
      <c r="D6616" s="39" t="s">
        <v>18492</v>
      </c>
      <c r="F6616" s="12" t="str">
        <f t="shared" si="103"/>
        <v>104634</v>
      </c>
    </row>
    <row r="6617" spans="1:6" ht="13.5" x14ac:dyDescent="0.25">
      <c r="A6617" s="41">
        <v>104635</v>
      </c>
      <c r="B6617" s="38" t="s">
        <v>5687</v>
      </c>
      <c r="C6617" s="38" t="s">
        <v>286</v>
      </c>
      <c r="D6617" s="39" t="s">
        <v>18526</v>
      </c>
      <c r="F6617" s="12" t="str">
        <f t="shared" si="103"/>
        <v>104635</v>
      </c>
    </row>
    <row r="6618" spans="1:6" ht="13.5" x14ac:dyDescent="0.25">
      <c r="A6618" s="41">
        <v>104636</v>
      </c>
      <c r="B6618" s="38" t="s">
        <v>5688</v>
      </c>
      <c r="C6618" s="38" t="s">
        <v>286</v>
      </c>
      <c r="D6618" s="39" t="s">
        <v>8784</v>
      </c>
      <c r="F6618" s="12" t="str">
        <f t="shared" si="103"/>
        <v>104636</v>
      </c>
    </row>
    <row r="6619" spans="1:6" ht="13.5" x14ac:dyDescent="0.25">
      <c r="A6619" s="41">
        <v>104951</v>
      </c>
      <c r="B6619" s="38" t="s">
        <v>18527</v>
      </c>
      <c r="C6619" s="38" t="s">
        <v>286</v>
      </c>
      <c r="D6619" s="39" t="s">
        <v>7943</v>
      </c>
      <c r="F6619" s="12" t="str">
        <f t="shared" si="103"/>
        <v>104951</v>
      </c>
    </row>
    <row r="6620" spans="1:6" ht="13.5" x14ac:dyDescent="0.25">
      <c r="A6620" s="41">
        <v>104952</v>
      </c>
      <c r="B6620" s="38" t="s">
        <v>18528</v>
      </c>
      <c r="C6620" s="38" t="s">
        <v>286</v>
      </c>
      <c r="D6620" s="39" t="s">
        <v>15942</v>
      </c>
      <c r="F6620" s="12" t="str">
        <f t="shared" si="103"/>
        <v>104952</v>
      </c>
    </row>
    <row r="6621" spans="1:6" ht="13.5" x14ac:dyDescent="0.25">
      <c r="A6621" s="41">
        <v>104953</v>
      </c>
      <c r="B6621" s="38" t="s">
        <v>18529</v>
      </c>
      <c r="C6621" s="38" t="s">
        <v>286</v>
      </c>
      <c r="D6621" s="39" t="s">
        <v>12314</v>
      </c>
      <c r="F6621" s="12" t="str">
        <f t="shared" si="103"/>
        <v>104953</v>
      </c>
    </row>
    <row r="6622" spans="1:6" ht="13.5" x14ac:dyDescent="0.25">
      <c r="A6622" s="41">
        <v>104954</v>
      </c>
      <c r="B6622" s="38" t="s">
        <v>18530</v>
      </c>
      <c r="C6622" s="38" t="s">
        <v>286</v>
      </c>
      <c r="D6622" s="39" t="s">
        <v>18531</v>
      </c>
      <c r="F6622" s="12" t="str">
        <f t="shared" si="103"/>
        <v>104954</v>
      </c>
    </row>
    <row r="6623" spans="1:6" ht="13.5" x14ac:dyDescent="0.25">
      <c r="A6623" s="41">
        <v>104955</v>
      </c>
      <c r="B6623" s="38" t="s">
        <v>18532</v>
      </c>
      <c r="C6623" s="38" t="s">
        <v>286</v>
      </c>
      <c r="D6623" s="39" t="s">
        <v>18533</v>
      </c>
      <c r="F6623" s="12" t="str">
        <f t="shared" si="103"/>
        <v>104955</v>
      </c>
    </row>
    <row r="6624" spans="1:6" ht="13.5" x14ac:dyDescent="0.25">
      <c r="A6624" s="41">
        <v>104956</v>
      </c>
      <c r="B6624" s="38" t="s">
        <v>18534</v>
      </c>
      <c r="C6624" s="38" t="s">
        <v>286</v>
      </c>
      <c r="D6624" s="39" t="s">
        <v>11612</v>
      </c>
      <c r="F6624" s="12" t="str">
        <f t="shared" si="103"/>
        <v>104956</v>
      </c>
    </row>
    <row r="6625" spans="1:6" ht="13.5" x14ac:dyDescent="0.25">
      <c r="A6625" s="41">
        <v>104957</v>
      </c>
      <c r="B6625" s="38" t="s">
        <v>18535</v>
      </c>
      <c r="C6625" s="38" t="s">
        <v>286</v>
      </c>
      <c r="D6625" s="39" t="s">
        <v>12070</v>
      </c>
      <c r="F6625" s="12" t="str">
        <f t="shared" si="103"/>
        <v>104957</v>
      </c>
    </row>
    <row r="6626" spans="1:6" ht="13.5" x14ac:dyDescent="0.25">
      <c r="A6626" s="41">
        <v>104958</v>
      </c>
      <c r="B6626" s="38" t="s">
        <v>18536</v>
      </c>
      <c r="C6626" s="38" t="s">
        <v>286</v>
      </c>
      <c r="D6626" s="39" t="s">
        <v>18537</v>
      </c>
      <c r="F6626" s="12" t="str">
        <f t="shared" si="103"/>
        <v>104958</v>
      </c>
    </row>
    <row r="6627" spans="1:6" ht="13.5" x14ac:dyDescent="0.25">
      <c r="A6627" s="41">
        <v>104959</v>
      </c>
      <c r="B6627" s="38" t="s">
        <v>18538</v>
      </c>
      <c r="C6627" s="38" t="s">
        <v>286</v>
      </c>
      <c r="D6627" s="39" t="s">
        <v>12592</v>
      </c>
      <c r="F6627" s="12" t="str">
        <f t="shared" si="103"/>
        <v>104959</v>
      </c>
    </row>
    <row r="6628" spans="1:6" ht="13.5" x14ac:dyDescent="0.25">
      <c r="A6628" s="41">
        <v>104960</v>
      </c>
      <c r="B6628" s="38" t="s">
        <v>18539</v>
      </c>
      <c r="C6628" s="38" t="s">
        <v>286</v>
      </c>
      <c r="D6628" s="39" t="s">
        <v>18540</v>
      </c>
      <c r="F6628" s="12" t="str">
        <f t="shared" si="103"/>
        <v>104960</v>
      </c>
    </row>
    <row r="6629" spans="1:6" ht="13.5" x14ac:dyDescent="0.25">
      <c r="A6629" s="41">
        <v>104961</v>
      </c>
      <c r="B6629" s="38" t="s">
        <v>18541</v>
      </c>
      <c r="C6629" s="38" t="s">
        <v>286</v>
      </c>
      <c r="D6629" s="39" t="s">
        <v>18542</v>
      </c>
      <c r="F6629" s="12" t="str">
        <f t="shared" si="103"/>
        <v>104961</v>
      </c>
    </row>
    <row r="6630" spans="1:6" ht="13.5" x14ac:dyDescent="0.25">
      <c r="A6630" s="41">
        <v>104962</v>
      </c>
      <c r="B6630" s="38" t="s">
        <v>18543</v>
      </c>
      <c r="C6630" s="38" t="s">
        <v>286</v>
      </c>
      <c r="D6630" s="39" t="s">
        <v>18544</v>
      </c>
      <c r="F6630" s="12" t="str">
        <f t="shared" si="103"/>
        <v>104962</v>
      </c>
    </row>
    <row r="6631" spans="1:6" ht="13.5" x14ac:dyDescent="0.25">
      <c r="A6631" s="41">
        <v>104963</v>
      </c>
      <c r="B6631" s="38" t="s">
        <v>18545</v>
      </c>
      <c r="C6631" s="38" t="s">
        <v>286</v>
      </c>
      <c r="D6631" s="39" t="s">
        <v>18546</v>
      </c>
      <c r="F6631" s="12" t="str">
        <f t="shared" si="103"/>
        <v>104963</v>
      </c>
    </row>
    <row r="6632" spans="1:6" ht="13.5" x14ac:dyDescent="0.25">
      <c r="A6632" s="41">
        <v>104964</v>
      </c>
      <c r="B6632" s="38" t="s">
        <v>18547</v>
      </c>
      <c r="C6632" s="38" t="s">
        <v>286</v>
      </c>
      <c r="D6632" s="39" t="s">
        <v>18548</v>
      </c>
      <c r="F6632" s="12" t="str">
        <f t="shared" si="103"/>
        <v>104964</v>
      </c>
    </row>
    <row r="6633" spans="1:6" ht="13.5" x14ac:dyDescent="0.25">
      <c r="A6633" s="41">
        <v>104965</v>
      </c>
      <c r="B6633" s="38" t="s">
        <v>18549</v>
      </c>
      <c r="C6633" s="38" t="s">
        <v>286</v>
      </c>
      <c r="D6633" s="39" t="s">
        <v>18550</v>
      </c>
      <c r="F6633" s="12" t="str">
        <f t="shared" si="103"/>
        <v>104965</v>
      </c>
    </row>
    <row r="6634" spans="1:6" ht="13.5" x14ac:dyDescent="0.25">
      <c r="A6634" s="41">
        <v>104966</v>
      </c>
      <c r="B6634" s="38" t="s">
        <v>18551</v>
      </c>
      <c r="C6634" s="38" t="s">
        <v>286</v>
      </c>
      <c r="D6634" s="39" t="s">
        <v>18552</v>
      </c>
      <c r="F6634" s="12" t="str">
        <f t="shared" si="103"/>
        <v>104966</v>
      </c>
    </row>
    <row r="6635" spans="1:6" ht="13.5" x14ac:dyDescent="0.25">
      <c r="A6635" s="41">
        <v>104967</v>
      </c>
      <c r="B6635" s="38" t="s">
        <v>18553</v>
      </c>
      <c r="C6635" s="38" t="s">
        <v>286</v>
      </c>
      <c r="D6635" s="39" t="s">
        <v>18554</v>
      </c>
      <c r="F6635" s="12" t="str">
        <f t="shared" si="103"/>
        <v>104967</v>
      </c>
    </row>
    <row r="6636" spans="1:6" ht="13.5" x14ac:dyDescent="0.25">
      <c r="A6636" s="41">
        <v>104968</v>
      </c>
      <c r="B6636" s="38" t="s">
        <v>18555</v>
      </c>
      <c r="C6636" s="38" t="s">
        <v>286</v>
      </c>
      <c r="D6636" s="39" t="s">
        <v>18556</v>
      </c>
      <c r="F6636" s="12" t="str">
        <f t="shared" si="103"/>
        <v>104968</v>
      </c>
    </row>
    <row r="6637" spans="1:6" ht="13.5" x14ac:dyDescent="0.25">
      <c r="A6637" s="41">
        <v>104969</v>
      </c>
      <c r="B6637" s="38" t="s">
        <v>18557</v>
      </c>
      <c r="C6637" s="38" t="s">
        <v>286</v>
      </c>
      <c r="D6637" s="39" t="s">
        <v>18558</v>
      </c>
      <c r="F6637" s="12" t="str">
        <f t="shared" si="103"/>
        <v>104969</v>
      </c>
    </row>
    <row r="6638" spans="1:6" ht="13.5" x14ac:dyDescent="0.25">
      <c r="A6638" s="41">
        <v>104970</v>
      </c>
      <c r="B6638" s="38" t="s">
        <v>18559</v>
      </c>
      <c r="C6638" s="38" t="s">
        <v>286</v>
      </c>
      <c r="D6638" s="39" t="s">
        <v>18560</v>
      </c>
      <c r="F6638" s="12" t="str">
        <f t="shared" si="103"/>
        <v>104970</v>
      </c>
    </row>
    <row r="6639" spans="1:6" ht="13.5" x14ac:dyDescent="0.25">
      <c r="A6639" s="41">
        <v>104971</v>
      </c>
      <c r="B6639" s="38" t="s">
        <v>18561</v>
      </c>
      <c r="C6639" s="38" t="s">
        <v>286</v>
      </c>
      <c r="D6639" s="39" t="s">
        <v>18562</v>
      </c>
      <c r="F6639" s="12" t="str">
        <f t="shared" si="103"/>
        <v>104971</v>
      </c>
    </row>
    <row r="6640" spans="1:6" ht="13.5" x14ac:dyDescent="0.25">
      <c r="A6640" s="41">
        <v>104972</v>
      </c>
      <c r="B6640" s="38" t="s">
        <v>18563</v>
      </c>
      <c r="C6640" s="38" t="s">
        <v>286</v>
      </c>
      <c r="D6640" s="39" t="s">
        <v>18564</v>
      </c>
      <c r="F6640" s="12" t="str">
        <f t="shared" si="103"/>
        <v>104972</v>
      </c>
    </row>
    <row r="6641" spans="1:6" ht="13.5" x14ac:dyDescent="0.25">
      <c r="A6641" s="41">
        <v>104973</v>
      </c>
      <c r="B6641" s="38" t="s">
        <v>18565</v>
      </c>
      <c r="C6641" s="38" t="s">
        <v>286</v>
      </c>
      <c r="D6641" s="39" t="s">
        <v>18566</v>
      </c>
      <c r="F6641" s="12" t="str">
        <f t="shared" si="103"/>
        <v>104973</v>
      </c>
    </row>
    <row r="6642" spans="1:6" ht="13.5" x14ac:dyDescent="0.25">
      <c r="A6642" s="41">
        <v>104974</v>
      </c>
      <c r="B6642" s="38" t="s">
        <v>18567</v>
      </c>
      <c r="C6642" s="38" t="s">
        <v>286</v>
      </c>
      <c r="D6642" s="39" t="s">
        <v>7297</v>
      </c>
      <c r="F6642" s="12" t="str">
        <f t="shared" si="103"/>
        <v>104974</v>
      </c>
    </row>
    <row r="6643" spans="1:6" ht="13.5" x14ac:dyDescent="0.25">
      <c r="A6643" s="41">
        <v>104975</v>
      </c>
      <c r="B6643" s="38" t="s">
        <v>18568</v>
      </c>
      <c r="C6643" s="38" t="s">
        <v>286</v>
      </c>
      <c r="D6643" s="39" t="s">
        <v>9814</v>
      </c>
      <c r="F6643" s="12" t="str">
        <f t="shared" si="103"/>
        <v>104975</v>
      </c>
    </row>
    <row r="6644" spans="1:6" ht="13.5" x14ac:dyDescent="0.25">
      <c r="A6644" s="41">
        <v>104976</v>
      </c>
      <c r="B6644" s="38" t="s">
        <v>18569</v>
      </c>
      <c r="C6644" s="38" t="s">
        <v>286</v>
      </c>
      <c r="D6644" s="39" t="s">
        <v>16482</v>
      </c>
      <c r="F6644" s="12" t="str">
        <f t="shared" si="103"/>
        <v>104976</v>
      </c>
    </row>
    <row r="6645" spans="1:6" ht="13.5" x14ac:dyDescent="0.25">
      <c r="A6645" s="41">
        <v>104977</v>
      </c>
      <c r="B6645" s="38" t="s">
        <v>18570</v>
      </c>
      <c r="C6645" s="38" t="s">
        <v>286</v>
      </c>
      <c r="D6645" s="39" t="s">
        <v>18571</v>
      </c>
      <c r="F6645" s="12" t="str">
        <f t="shared" si="103"/>
        <v>104977</v>
      </c>
    </row>
    <row r="6646" spans="1:6" ht="13.5" x14ac:dyDescent="0.25">
      <c r="A6646" s="41">
        <v>104978</v>
      </c>
      <c r="B6646" s="38" t="s">
        <v>18572</v>
      </c>
      <c r="C6646" s="38" t="s">
        <v>286</v>
      </c>
      <c r="D6646" s="39" t="s">
        <v>16694</v>
      </c>
      <c r="F6646" s="12" t="str">
        <f t="shared" si="103"/>
        <v>104978</v>
      </c>
    </row>
    <row r="6647" spans="1:6" ht="13.5" x14ac:dyDescent="0.25">
      <c r="A6647" s="41">
        <v>105185</v>
      </c>
      <c r="B6647" s="38" t="s">
        <v>18573</v>
      </c>
      <c r="C6647" s="38" t="s">
        <v>286</v>
      </c>
      <c r="D6647" s="39" t="s">
        <v>18574</v>
      </c>
      <c r="F6647" s="12" t="str">
        <f t="shared" si="103"/>
        <v>105185</v>
      </c>
    </row>
    <row r="6648" spans="1:6" ht="13.5" x14ac:dyDescent="0.25">
      <c r="A6648" s="41">
        <v>105186</v>
      </c>
      <c r="B6648" s="38" t="s">
        <v>18575</v>
      </c>
      <c r="C6648" s="38" t="s">
        <v>286</v>
      </c>
      <c r="D6648" s="39" t="s">
        <v>18576</v>
      </c>
      <c r="F6648" s="12" t="str">
        <f t="shared" si="103"/>
        <v>105186</v>
      </c>
    </row>
    <row r="6649" spans="1:6" ht="13.5" x14ac:dyDescent="0.25">
      <c r="A6649" s="41">
        <v>105187</v>
      </c>
      <c r="B6649" s="38" t="s">
        <v>18577</v>
      </c>
      <c r="C6649" s="38" t="s">
        <v>286</v>
      </c>
      <c r="D6649" s="39" t="s">
        <v>18578</v>
      </c>
      <c r="F6649" s="12" t="str">
        <f t="shared" si="103"/>
        <v>105187</v>
      </c>
    </row>
    <row r="6650" spans="1:6" ht="13.5" x14ac:dyDescent="0.25">
      <c r="A6650" s="41">
        <v>105188</v>
      </c>
      <c r="B6650" s="38" t="s">
        <v>18579</v>
      </c>
      <c r="C6650" s="38" t="s">
        <v>286</v>
      </c>
      <c r="D6650" s="39" t="s">
        <v>18580</v>
      </c>
      <c r="F6650" s="12" t="str">
        <f t="shared" si="103"/>
        <v>105188</v>
      </c>
    </row>
    <row r="6651" spans="1:6" ht="13.5" x14ac:dyDescent="0.25">
      <c r="A6651" s="41">
        <v>87244</v>
      </c>
      <c r="B6651" s="38" t="s">
        <v>5689</v>
      </c>
      <c r="C6651" s="38" t="s">
        <v>286</v>
      </c>
      <c r="D6651" s="39" t="s">
        <v>18135</v>
      </c>
      <c r="F6651" s="12" t="str">
        <f t="shared" si="103"/>
        <v>87244</v>
      </c>
    </row>
    <row r="6652" spans="1:6" ht="13.5" x14ac:dyDescent="0.25">
      <c r="A6652" s="41">
        <v>87245</v>
      </c>
      <c r="B6652" s="38" t="s">
        <v>5690</v>
      </c>
      <c r="C6652" s="38" t="s">
        <v>286</v>
      </c>
      <c r="D6652" s="39" t="s">
        <v>18581</v>
      </c>
      <c r="F6652" s="12" t="str">
        <f t="shared" si="103"/>
        <v>87245</v>
      </c>
    </row>
    <row r="6653" spans="1:6" ht="13.5" x14ac:dyDescent="0.25">
      <c r="A6653" s="41">
        <v>87265</v>
      </c>
      <c r="B6653" s="38" t="s">
        <v>18582</v>
      </c>
      <c r="C6653" s="38" t="s">
        <v>286</v>
      </c>
      <c r="D6653" s="39" t="s">
        <v>18583</v>
      </c>
      <c r="F6653" s="12" t="str">
        <f t="shared" si="103"/>
        <v>87265</v>
      </c>
    </row>
    <row r="6654" spans="1:6" ht="13.5" x14ac:dyDescent="0.25">
      <c r="A6654" s="41">
        <v>87267</v>
      </c>
      <c r="B6654" s="38" t="s">
        <v>18584</v>
      </c>
      <c r="C6654" s="38" t="s">
        <v>286</v>
      </c>
      <c r="D6654" s="39" t="s">
        <v>11173</v>
      </c>
      <c r="F6654" s="12" t="str">
        <f t="shared" si="103"/>
        <v>87267</v>
      </c>
    </row>
    <row r="6655" spans="1:6" ht="13.5" x14ac:dyDescent="0.25">
      <c r="A6655" s="41">
        <v>87269</v>
      </c>
      <c r="B6655" s="38" t="s">
        <v>18585</v>
      </c>
      <c r="C6655" s="38" t="s">
        <v>286</v>
      </c>
      <c r="D6655" s="39" t="s">
        <v>18586</v>
      </c>
      <c r="F6655" s="12" t="str">
        <f t="shared" si="103"/>
        <v>87269</v>
      </c>
    </row>
    <row r="6656" spans="1:6" ht="13.5" x14ac:dyDescent="0.25">
      <c r="A6656" s="41">
        <v>87271</v>
      </c>
      <c r="B6656" s="38" t="s">
        <v>18587</v>
      </c>
      <c r="C6656" s="38" t="s">
        <v>286</v>
      </c>
      <c r="D6656" s="39" t="s">
        <v>18588</v>
      </c>
      <c r="F6656" s="12" t="str">
        <f t="shared" si="103"/>
        <v>87271</v>
      </c>
    </row>
    <row r="6657" spans="1:6" ht="13.5" x14ac:dyDescent="0.25">
      <c r="A6657" s="41">
        <v>87273</v>
      </c>
      <c r="B6657" s="38" t="s">
        <v>18589</v>
      </c>
      <c r="C6657" s="38" t="s">
        <v>286</v>
      </c>
      <c r="D6657" s="39" t="s">
        <v>18590</v>
      </c>
      <c r="F6657" s="12" t="str">
        <f t="shared" si="103"/>
        <v>87273</v>
      </c>
    </row>
    <row r="6658" spans="1:6" ht="13.5" x14ac:dyDescent="0.25">
      <c r="A6658" s="41">
        <v>87275</v>
      </c>
      <c r="B6658" s="38" t="s">
        <v>18591</v>
      </c>
      <c r="C6658" s="38" t="s">
        <v>286</v>
      </c>
      <c r="D6658" s="39" t="s">
        <v>18592</v>
      </c>
      <c r="F6658" s="12" t="str">
        <f t="shared" si="103"/>
        <v>87275</v>
      </c>
    </row>
    <row r="6659" spans="1:6" ht="13.5" x14ac:dyDescent="0.25">
      <c r="A6659" s="41">
        <v>88788</v>
      </c>
      <c r="B6659" s="38" t="s">
        <v>5691</v>
      </c>
      <c r="C6659" s="38" t="s">
        <v>286</v>
      </c>
      <c r="D6659" s="39" t="s">
        <v>18593</v>
      </c>
      <c r="F6659" s="12" t="str">
        <f t="shared" si="103"/>
        <v>88788</v>
      </c>
    </row>
    <row r="6660" spans="1:6" ht="13.5" x14ac:dyDescent="0.25">
      <c r="A6660" s="41">
        <v>88789</v>
      </c>
      <c r="B6660" s="38" t="s">
        <v>5692</v>
      </c>
      <c r="C6660" s="38" t="s">
        <v>286</v>
      </c>
      <c r="D6660" s="39" t="s">
        <v>18594</v>
      </c>
      <c r="F6660" s="12" t="str">
        <f t="shared" ref="F6660:F6723" si="104">CLEAN(A6660)</f>
        <v>88789</v>
      </c>
    </row>
    <row r="6661" spans="1:6" ht="13.5" x14ac:dyDescent="0.25">
      <c r="A6661" s="41">
        <v>104611</v>
      </c>
      <c r="B6661" s="38" t="s">
        <v>18595</v>
      </c>
      <c r="C6661" s="38" t="s">
        <v>286</v>
      </c>
      <c r="D6661" s="39" t="s">
        <v>18596</v>
      </c>
      <c r="F6661" s="12" t="str">
        <f t="shared" si="104"/>
        <v>104611</v>
      </c>
    </row>
    <row r="6662" spans="1:6" ht="13.5" x14ac:dyDescent="0.25">
      <c r="A6662" s="41">
        <v>104612</v>
      </c>
      <c r="B6662" s="38" t="s">
        <v>18597</v>
      </c>
      <c r="C6662" s="38" t="s">
        <v>286</v>
      </c>
      <c r="D6662" s="39" t="s">
        <v>18598</v>
      </c>
      <c r="F6662" s="12" t="str">
        <f t="shared" si="104"/>
        <v>104612</v>
      </c>
    </row>
    <row r="6663" spans="1:6" ht="13.5" x14ac:dyDescent="0.25">
      <c r="A6663" s="41">
        <v>104613</v>
      </c>
      <c r="B6663" s="38" t="s">
        <v>18599</v>
      </c>
      <c r="C6663" s="38" t="s">
        <v>286</v>
      </c>
      <c r="D6663" s="39" t="s">
        <v>18600</v>
      </c>
      <c r="F6663" s="12" t="str">
        <f t="shared" si="104"/>
        <v>104613</v>
      </c>
    </row>
    <row r="6664" spans="1:6" ht="13.5" x14ac:dyDescent="0.25">
      <c r="A6664" s="41">
        <v>104614</v>
      </c>
      <c r="B6664" s="38" t="s">
        <v>18601</v>
      </c>
      <c r="C6664" s="38" t="s">
        <v>286</v>
      </c>
      <c r="D6664" s="39" t="s">
        <v>18602</v>
      </c>
      <c r="F6664" s="12" t="str">
        <f t="shared" si="104"/>
        <v>104614</v>
      </c>
    </row>
    <row r="6665" spans="1:6" ht="13.5" x14ac:dyDescent="0.25">
      <c r="A6665" s="41">
        <v>104615</v>
      </c>
      <c r="B6665" s="38" t="s">
        <v>5693</v>
      </c>
      <c r="C6665" s="38" t="s">
        <v>286</v>
      </c>
      <c r="D6665" s="39" t="s">
        <v>18603</v>
      </c>
      <c r="F6665" s="12" t="str">
        <f t="shared" si="104"/>
        <v>104615</v>
      </c>
    </row>
    <row r="6666" spans="1:6" ht="13.5" x14ac:dyDescent="0.25">
      <c r="A6666" s="41">
        <v>104616</v>
      </c>
      <c r="B6666" s="38" t="s">
        <v>5694</v>
      </c>
      <c r="C6666" s="38" t="s">
        <v>286</v>
      </c>
      <c r="D6666" s="39" t="s">
        <v>18604</v>
      </c>
      <c r="F6666" s="12" t="str">
        <f t="shared" si="104"/>
        <v>104616</v>
      </c>
    </row>
    <row r="6667" spans="1:6" ht="13.5" x14ac:dyDescent="0.25">
      <c r="A6667" s="41">
        <v>104617</v>
      </c>
      <c r="B6667" s="38" t="s">
        <v>5695</v>
      </c>
      <c r="C6667" s="38" t="s">
        <v>286</v>
      </c>
      <c r="D6667" s="39" t="s">
        <v>18605</v>
      </c>
      <c r="F6667" s="12" t="str">
        <f t="shared" si="104"/>
        <v>104617</v>
      </c>
    </row>
    <row r="6668" spans="1:6" ht="13.5" x14ac:dyDescent="0.25">
      <c r="A6668" s="41">
        <v>104618</v>
      </c>
      <c r="B6668" s="38" t="s">
        <v>5696</v>
      </c>
      <c r="C6668" s="38" t="s">
        <v>286</v>
      </c>
      <c r="D6668" s="39" t="s">
        <v>18606</v>
      </c>
      <c r="F6668" s="12" t="str">
        <f t="shared" si="104"/>
        <v>104618</v>
      </c>
    </row>
    <row r="6669" spans="1:6" ht="13.5" x14ac:dyDescent="0.25">
      <c r="A6669" s="41">
        <v>104619</v>
      </c>
      <c r="B6669" s="38" t="s">
        <v>18607</v>
      </c>
      <c r="C6669" s="38" t="s">
        <v>84</v>
      </c>
      <c r="D6669" s="39" t="s">
        <v>9656</v>
      </c>
      <c r="F6669" s="12" t="str">
        <f t="shared" si="104"/>
        <v>104619</v>
      </c>
    </row>
    <row r="6670" spans="1:6" ht="13.5" x14ac:dyDescent="0.25">
      <c r="A6670" s="41">
        <v>101965</v>
      </c>
      <c r="B6670" s="38" t="s">
        <v>5697</v>
      </c>
      <c r="C6670" s="38" t="s">
        <v>84</v>
      </c>
      <c r="D6670" s="39" t="s">
        <v>18608</v>
      </c>
      <c r="F6670" s="12" t="str">
        <f t="shared" si="104"/>
        <v>101965</v>
      </c>
    </row>
    <row r="6671" spans="1:6" ht="13.5" x14ac:dyDescent="0.25">
      <c r="A6671" s="41">
        <v>101966</v>
      </c>
      <c r="B6671" s="38" t="s">
        <v>5699</v>
      </c>
      <c r="C6671" s="38" t="s">
        <v>84</v>
      </c>
      <c r="D6671" s="39" t="s">
        <v>18609</v>
      </c>
      <c r="F6671" s="12" t="str">
        <f t="shared" si="104"/>
        <v>101966</v>
      </c>
    </row>
    <row r="6672" spans="1:6" ht="13.5" x14ac:dyDescent="0.25">
      <c r="A6672" s="41">
        <v>101979</v>
      </c>
      <c r="B6672" s="38" t="s">
        <v>1399</v>
      </c>
      <c r="C6672" s="38" t="s">
        <v>84</v>
      </c>
      <c r="D6672" s="39" t="s">
        <v>18556</v>
      </c>
      <c r="F6672" s="12" t="str">
        <f t="shared" si="104"/>
        <v>101979</v>
      </c>
    </row>
    <row r="6673" spans="1:6" ht="13.5" x14ac:dyDescent="0.25">
      <c r="A6673" s="41">
        <v>96112</v>
      </c>
      <c r="B6673" s="38" t="s">
        <v>5700</v>
      </c>
      <c r="C6673" s="38" t="s">
        <v>286</v>
      </c>
      <c r="D6673" s="39" t="s">
        <v>18610</v>
      </c>
      <c r="F6673" s="12" t="str">
        <f t="shared" si="104"/>
        <v>96112</v>
      </c>
    </row>
    <row r="6674" spans="1:6" ht="13.5" x14ac:dyDescent="0.25">
      <c r="A6674" s="41">
        <v>96122</v>
      </c>
      <c r="B6674" s="38" t="s">
        <v>5701</v>
      </c>
      <c r="C6674" s="38" t="s">
        <v>84</v>
      </c>
      <c r="D6674" s="39" t="s">
        <v>18611</v>
      </c>
      <c r="F6674" s="12" t="str">
        <f t="shared" si="104"/>
        <v>96122</v>
      </c>
    </row>
    <row r="6675" spans="1:6" ht="13.5" x14ac:dyDescent="0.25">
      <c r="A6675" s="41">
        <v>104756</v>
      </c>
      <c r="B6675" s="38" t="s">
        <v>5702</v>
      </c>
      <c r="C6675" s="38" t="s">
        <v>286</v>
      </c>
      <c r="D6675" s="39" t="s">
        <v>18612</v>
      </c>
      <c r="F6675" s="12" t="str">
        <f t="shared" si="104"/>
        <v>104756</v>
      </c>
    </row>
    <row r="6676" spans="1:6" ht="13.5" x14ac:dyDescent="0.25">
      <c r="A6676" s="41">
        <v>96109</v>
      </c>
      <c r="B6676" s="38" t="s">
        <v>5703</v>
      </c>
      <c r="C6676" s="38" t="s">
        <v>286</v>
      </c>
      <c r="D6676" s="39" t="s">
        <v>18613</v>
      </c>
      <c r="F6676" s="12" t="str">
        <f t="shared" si="104"/>
        <v>96109</v>
      </c>
    </row>
    <row r="6677" spans="1:6" ht="13.5" x14ac:dyDescent="0.25">
      <c r="A6677" s="41">
        <v>96110</v>
      </c>
      <c r="B6677" s="38" t="s">
        <v>5704</v>
      </c>
      <c r="C6677" s="38" t="s">
        <v>286</v>
      </c>
      <c r="D6677" s="39" t="s">
        <v>18614</v>
      </c>
      <c r="F6677" s="12" t="str">
        <f t="shared" si="104"/>
        <v>96110</v>
      </c>
    </row>
    <row r="6678" spans="1:6" ht="13.5" x14ac:dyDescent="0.25">
      <c r="A6678" s="41">
        <v>96113</v>
      </c>
      <c r="B6678" s="38" t="s">
        <v>5705</v>
      </c>
      <c r="C6678" s="38" t="s">
        <v>286</v>
      </c>
      <c r="D6678" s="39" t="s">
        <v>18615</v>
      </c>
      <c r="F6678" s="12" t="str">
        <f t="shared" si="104"/>
        <v>96113</v>
      </c>
    </row>
    <row r="6679" spans="1:6" ht="13.5" x14ac:dyDescent="0.25">
      <c r="A6679" s="41">
        <v>96114</v>
      </c>
      <c r="B6679" s="38" t="s">
        <v>5706</v>
      </c>
      <c r="C6679" s="38" t="s">
        <v>286</v>
      </c>
      <c r="D6679" s="39" t="s">
        <v>18616</v>
      </c>
      <c r="F6679" s="12" t="str">
        <f t="shared" si="104"/>
        <v>96114</v>
      </c>
    </row>
    <row r="6680" spans="1:6" ht="13.5" x14ac:dyDescent="0.25">
      <c r="A6680" s="41">
        <v>96120</v>
      </c>
      <c r="B6680" s="38" t="s">
        <v>5707</v>
      </c>
      <c r="C6680" s="38" t="s">
        <v>84</v>
      </c>
      <c r="D6680" s="39" t="s">
        <v>11983</v>
      </c>
      <c r="F6680" s="12" t="str">
        <f t="shared" si="104"/>
        <v>96120</v>
      </c>
    </row>
    <row r="6681" spans="1:6" ht="13.5" x14ac:dyDescent="0.25">
      <c r="A6681" s="41">
        <v>96123</v>
      </c>
      <c r="B6681" s="38" t="s">
        <v>5708</v>
      </c>
      <c r="C6681" s="38" t="s">
        <v>84</v>
      </c>
      <c r="D6681" s="39" t="s">
        <v>7510</v>
      </c>
      <c r="F6681" s="12" t="str">
        <f t="shared" si="104"/>
        <v>96123</v>
      </c>
    </row>
    <row r="6682" spans="1:6" ht="13.5" x14ac:dyDescent="0.25">
      <c r="A6682" s="41">
        <v>99054</v>
      </c>
      <c r="B6682" s="38" t="s">
        <v>5710</v>
      </c>
      <c r="C6682" s="38" t="s">
        <v>286</v>
      </c>
      <c r="D6682" s="39" t="s">
        <v>18617</v>
      </c>
      <c r="F6682" s="12" t="str">
        <f t="shared" si="104"/>
        <v>99054</v>
      </c>
    </row>
    <row r="6683" spans="1:6" ht="13.5" x14ac:dyDescent="0.25">
      <c r="A6683" s="41">
        <v>96111</v>
      </c>
      <c r="B6683" s="38" t="s">
        <v>5711</v>
      </c>
      <c r="C6683" s="38" t="s">
        <v>286</v>
      </c>
      <c r="D6683" s="39" t="s">
        <v>18618</v>
      </c>
      <c r="F6683" s="12" t="str">
        <f t="shared" si="104"/>
        <v>96111</v>
      </c>
    </row>
    <row r="6684" spans="1:6" ht="13.5" x14ac:dyDescent="0.25">
      <c r="A6684" s="41">
        <v>96116</v>
      </c>
      <c r="B6684" s="38" t="s">
        <v>5712</v>
      </c>
      <c r="C6684" s="38" t="s">
        <v>286</v>
      </c>
      <c r="D6684" s="39" t="s">
        <v>17503</v>
      </c>
      <c r="F6684" s="12" t="str">
        <f t="shared" si="104"/>
        <v>96116</v>
      </c>
    </row>
    <row r="6685" spans="1:6" ht="13.5" x14ac:dyDescent="0.25">
      <c r="A6685" s="41">
        <v>96121</v>
      </c>
      <c r="B6685" s="38" t="s">
        <v>5713</v>
      </c>
      <c r="C6685" s="38" t="s">
        <v>84</v>
      </c>
      <c r="D6685" s="39" t="s">
        <v>15331</v>
      </c>
      <c r="F6685" s="12" t="str">
        <f t="shared" si="104"/>
        <v>96121</v>
      </c>
    </row>
    <row r="6686" spans="1:6" ht="13.5" x14ac:dyDescent="0.25">
      <c r="A6686" s="41">
        <v>96485</v>
      </c>
      <c r="B6686" s="38" t="s">
        <v>5714</v>
      </c>
      <c r="C6686" s="38" t="s">
        <v>286</v>
      </c>
      <c r="D6686" s="39" t="s">
        <v>18619</v>
      </c>
      <c r="F6686" s="12" t="str">
        <f t="shared" si="104"/>
        <v>96485</v>
      </c>
    </row>
    <row r="6687" spans="1:6" ht="13.5" x14ac:dyDescent="0.25">
      <c r="A6687" s="41">
        <v>96486</v>
      </c>
      <c r="B6687" s="38" t="s">
        <v>350</v>
      </c>
      <c r="C6687" s="38" t="s">
        <v>286</v>
      </c>
      <c r="D6687" s="39" t="s">
        <v>12335</v>
      </c>
      <c r="F6687" s="12" t="str">
        <f t="shared" si="104"/>
        <v>96486</v>
      </c>
    </row>
    <row r="6688" spans="1:6" ht="13.5" x14ac:dyDescent="0.25">
      <c r="A6688" s="41">
        <v>91515</v>
      </c>
      <c r="B6688" s="38" t="s">
        <v>5715</v>
      </c>
      <c r="C6688" s="38" t="s">
        <v>286</v>
      </c>
      <c r="D6688" s="39" t="s">
        <v>18620</v>
      </c>
      <c r="F6688" s="12" t="str">
        <f t="shared" si="104"/>
        <v>91515</v>
      </c>
    </row>
    <row r="6689" spans="1:6" ht="13.5" x14ac:dyDescent="0.25">
      <c r="A6689" s="41">
        <v>91519</v>
      </c>
      <c r="B6689" s="38" t="s">
        <v>5716</v>
      </c>
      <c r="C6689" s="38" t="s">
        <v>286</v>
      </c>
      <c r="D6689" s="39" t="s">
        <v>15339</v>
      </c>
      <c r="F6689" s="12" t="str">
        <f t="shared" si="104"/>
        <v>91519</v>
      </c>
    </row>
    <row r="6690" spans="1:6" ht="13.5" x14ac:dyDescent="0.25">
      <c r="A6690" s="41">
        <v>91520</v>
      </c>
      <c r="B6690" s="38" t="s">
        <v>5717</v>
      </c>
      <c r="C6690" s="38" t="s">
        <v>286</v>
      </c>
      <c r="D6690" s="39" t="s">
        <v>18621</v>
      </c>
      <c r="F6690" s="12" t="str">
        <f t="shared" si="104"/>
        <v>91520</v>
      </c>
    </row>
    <row r="6691" spans="1:6" ht="13.5" x14ac:dyDescent="0.25">
      <c r="A6691" s="41">
        <v>91522</v>
      </c>
      <c r="B6691" s="38" t="s">
        <v>5718</v>
      </c>
      <c r="C6691" s="38" t="s">
        <v>286</v>
      </c>
      <c r="D6691" s="39" t="s">
        <v>7562</v>
      </c>
      <c r="F6691" s="12" t="str">
        <f t="shared" si="104"/>
        <v>91522</v>
      </c>
    </row>
    <row r="6692" spans="1:6" ht="13.5" x14ac:dyDescent="0.25">
      <c r="A6692" s="41">
        <v>91525</v>
      </c>
      <c r="B6692" s="38" t="s">
        <v>5719</v>
      </c>
      <c r="C6692" s="38" t="s">
        <v>286</v>
      </c>
      <c r="D6692" s="39" t="s">
        <v>18217</v>
      </c>
      <c r="F6692" s="12" t="str">
        <f t="shared" si="104"/>
        <v>91525</v>
      </c>
    </row>
    <row r="6693" spans="1:6" ht="13.5" x14ac:dyDescent="0.25">
      <c r="A6693" s="41">
        <v>104412</v>
      </c>
      <c r="B6693" s="38" t="s">
        <v>5720</v>
      </c>
      <c r="C6693" s="38" t="s">
        <v>286</v>
      </c>
      <c r="D6693" s="39" t="s">
        <v>6500</v>
      </c>
      <c r="F6693" s="12" t="str">
        <f t="shared" si="104"/>
        <v>104412</v>
      </c>
    </row>
    <row r="6694" spans="1:6" ht="13.5" x14ac:dyDescent="0.25">
      <c r="A6694" s="41">
        <v>104413</v>
      </c>
      <c r="B6694" s="38" t="s">
        <v>5721</v>
      </c>
      <c r="C6694" s="38" t="s">
        <v>286</v>
      </c>
      <c r="D6694" s="39" t="s">
        <v>11660</v>
      </c>
      <c r="F6694" s="12" t="str">
        <f t="shared" si="104"/>
        <v>104413</v>
      </c>
    </row>
    <row r="6695" spans="1:6" ht="13.5" x14ac:dyDescent="0.25">
      <c r="A6695" s="41">
        <v>104414</v>
      </c>
      <c r="B6695" s="38" t="s">
        <v>5722</v>
      </c>
      <c r="C6695" s="38" t="s">
        <v>286</v>
      </c>
      <c r="D6695" s="39" t="s">
        <v>12682</v>
      </c>
      <c r="F6695" s="12" t="str">
        <f t="shared" si="104"/>
        <v>104414</v>
      </c>
    </row>
    <row r="6696" spans="1:6" ht="13.5" x14ac:dyDescent="0.25">
      <c r="A6696" s="41">
        <v>104415</v>
      </c>
      <c r="B6696" s="38" t="s">
        <v>5723</v>
      </c>
      <c r="C6696" s="38" t="s">
        <v>286</v>
      </c>
      <c r="D6696" s="39" t="s">
        <v>16550</v>
      </c>
      <c r="F6696" s="12" t="str">
        <f t="shared" si="104"/>
        <v>104415</v>
      </c>
    </row>
    <row r="6697" spans="1:6" ht="13.5" x14ac:dyDescent="0.25">
      <c r="A6697" s="41">
        <v>104416</v>
      </c>
      <c r="B6697" s="38" t="s">
        <v>5724</v>
      </c>
      <c r="C6697" s="38" t="s">
        <v>286</v>
      </c>
      <c r="D6697" s="39" t="s">
        <v>18622</v>
      </c>
      <c r="F6697" s="12" t="str">
        <f t="shared" si="104"/>
        <v>104416</v>
      </c>
    </row>
    <row r="6698" spans="1:6" ht="13.5" x14ac:dyDescent="0.25">
      <c r="A6698" s="41">
        <v>104417</v>
      </c>
      <c r="B6698" s="38" t="s">
        <v>5725</v>
      </c>
      <c r="C6698" s="38" t="s">
        <v>286</v>
      </c>
      <c r="D6698" s="39" t="s">
        <v>18623</v>
      </c>
      <c r="F6698" s="12" t="str">
        <f t="shared" si="104"/>
        <v>104417</v>
      </c>
    </row>
    <row r="6699" spans="1:6" ht="13.5" x14ac:dyDescent="0.25">
      <c r="A6699" s="41">
        <v>104418</v>
      </c>
      <c r="B6699" s="38" t="s">
        <v>5726</v>
      </c>
      <c r="C6699" s="38" t="s">
        <v>286</v>
      </c>
      <c r="D6699" s="39" t="s">
        <v>10537</v>
      </c>
      <c r="F6699" s="12" t="str">
        <f t="shared" si="104"/>
        <v>104418</v>
      </c>
    </row>
    <row r="6700" spans="1:6" ht="13.5" x14ac:dyDescent="0.25">
      <c r="A6700" s="41">
        <v>104419</v>
      </c>
      <c r="B6700" s="38" t="s">
        <v>5727</v>
      </c>
      <c r="C6700" s="38" t="s">
        <v>286</v>
      </c>
      <c r="D6700" s="39" t="s">
        <v>12772</v>
      </c>
      <c r="F6700" s="12" t="str">
        <f t="shared" si="104"/>
        <v>104419</v>
      </c>
    </row>
    <row r="6701" spans="1:6" ht="13.5" x14ac:dyDescent="0.25">
      <c r="A6701" s="41">
        <v>104420</v>
      </c>
      <c r="B6701" s="38" t="s">
        <v>5728</v>
      </c>
      <c r="C6701" s="38" t="s">
        <v>286</v>
      </c>
      <c r="D6701" s="39" t="s">
        <v>12982</v>
      </c>
      <c r="F6701" s="12" t="str">
        <f t="shared" si="104"/>
        <v>104420</v>
      </c>
    </row>
    <row r="6702" spans="1:6" ht="13.5" x14ac:dyDescent="0.25">
      <c r="A6702" s="41">
        <v>104421</v>
      </c>
      <c r="B6702" s="38" t="s">
        <v>5729</v>
      </c>
      <c r="C6702" s="38" t="s">
        <v>286</v>
      </c>
      <c r="D6702" s="39" t="s">
        <v>8103</v>
      </c>
      <c r="F6702" s="12" t="str">
        <f t="shared" si="104"/>
        <v>104421</v>
      </c>
    </row>
    <row r="6703" spans="1:6" ht="13.5" x14ac:dyDescent="0.25">
      <c r="A6703" s="41">
        <v>104422</v>
      </c>
      <c r="B6703" s="38" t="s">
        <v>5730</v>
      </c>
      <c r="C6703" s="38" t="s">
        <v>286</v>
      </c>
      <c r="D6703" s="39" t="s">
        <v>7861</v>
      </c>
      <c r="F6703" s="12" t="str">
        <f t="shared" si="104"/>
        <v>104422</v>
      </c>
    </row>
    <row r="6704" spans="1:6" ht="13.5" x14ac:dyDescent="0.25">
      <c r="A6704" s="41">
        <v>104423</v>
      </c>
      <c r="B6704" s="38" t="s">
        <v>5731</v>
      </c>
      <c r="C6704" s="38" t="s">
        <v>286</v>
      </c>
      <c r="D6704" s="39" t="s">
        <v>18624</v>
      </c>
      <c r="F6704" s="12" t="str">
        <f t="shared" si="104"/>
        <v>104423</v>
      </c>
    </row>
    <row r="6705" spans="1:6" ht="13.5" x14ac:dyDescent="0.25">
      <c r="A6705" s="41">
        <v>104424</v>
      </c>
      <c r="B6705" s="38" t="s">
        <v>5732</v>
      </c>
      <c r="C6705" s="38" t="s">
        <v>286</v>
      </c>
      <c r="D6705" s="39" t="s">
        <v>13991</v>
      </c>
      <c r="F6705" s="12" t="str">
        <f t="shared" si="104"/>
        <v>104424</v>
      </c>
    </row>
    <row r="6706" spans="1:6" ht="13.5" x14ac:dyDescent="0.25">
      <c r="A6706" s="41">
        <v>104425</v>
      </c>
      <c r="B6706" s="38" t="s">
        <v>5733</v>
      </c>
      <c r="C6706" s="38" t="s">
        <v>286</v>
      </c>
      <c r="D6706" s="39" t="s">
        <v>11768</v>
      </c>
      <c r="F6706" s="12" t="str">
        <f t="shared" si="104"/>
        <v>104425</v>
      </c>
    </row>
    <row r="6707" spans="1:6" ht="13.5" x14ac:dyDescent="0.25">
      <c r="A6707" s="41">
        <v>87280</v>
      </c>
      <c r="B6707" s="38" t="s">
        <v>5734</v>
      </c>
      <c r="C6707" s="38" t="s">
        <v>118</v>
      </c>
      <c r="D6707" s="39" t="s">
        <v>18625</v>
      </c>
      <c r="F6707" s="12" t="str">
        <f t="shared" si="104"/>
        <v>87280</v>
      </c>
    </row>
    <row r="6708" spans="1:6" ht="13.5" x14ac:dyDescent="0.25">
      <c r="A6708" s="41">
        <v>87281</v>
      </c>
      <c r="B6708" s="38" t="s">
        <v>5735</v>
      </c>
      <c r="C6708" s="38" t="s">
        <v>118</v>
      </c>
      <c r="D6708" s="39" t="s">
        <v>18626</v>
      </c>
      <c r="F6708" s="12" t="str">
        <f t="shared" si="104"/>
        <v>87281</v>
      </c>
    </row>
    <row r="6709" spans="1:6" ht="13.5" x14ac:dyDescent="0.25">
      <c r="A6709" s="41">
        <v>87283</v>
      </c>
      <c r="B6709" s="38" t="s">
        <v>5698</v>
      </c>
      <c r="C6709" s="38" t="s">
        <v>118</v>
      </c>
      <c r="D6709" s="39" t="s">
        <v>18627</v>
      </c>
      <c r="F6709" s="12" t="str">
        <f t="shared" si="104"/>
        <v>87283</v>
      </c>
    </row>
    <row r="6710" spans="1:6" ht="13.5" x14ac:dyDescent="0.25">
      <c r="A6710" s="41">
        <v>87284</v>
      </c>
      <c r="B6710" s="38" t="s">
        <v>5736</v>
      </c>
      <c r="C6710" s="38" t="s">
        <v>118</v>
      </c>
      <c r="D6710" s="39" t="s">
        <v>18628</v>
      </c>
      <c r="F6710" s="12" t="str">
        <f t="shared" si="104"/>
        <v>87284</v>
      </c>
    </row>
    <row r="6711" spans="1:6" ht="13.5" x14ac:dyDescent="0.25">
      <c r="A6711" s="41">
        <v>87286</v>
      </c>
      <c r="B6711" s="38" t="s">
        <v>5095</v>
      </c>
      <c r="C6711" s="38" t="s">
        <v>118</v>
      </c>
      <c r="D6711" s="39" t="s">
        <v>18629</v>
      </c>
      <c r="F6711" s="12" t="str">
        <f t="shared" si="104"/>
        <v>87286</v>
      </c>
    </row>
    <row r="6712" spans="1:6" ht="13.5" x14ac:dyDescent="0.25">
      <c r="A6712" s="41">
        <v>87287</v>
      </c>
      <c r="B6712" s="38" t="s">
        <v>5737</v>
      </c>
      <c r="C6712" s="38" t="s">
        <v>118</v>
      </c>
      <c r="D6712" s="39" t="s">
        <v>18630</v>
      </c>
      <c r="F6712" s="12" t="str">
        <f t="shared" si="104"/>
        <v>87287</v>
      </c>
    </row>
    <row r="6713" spans="1:6" ht="13.5" x14ac:dyDescent="0.25">
      <c r="A6713" s="41">
        <v>87289</v>
      </c>
      <c r="B6713" s="38" t="s">
        <v>5738</v>
      </c>
      <c r="C6713" s="38" t="s">
        <v>118</v>
      </c>
      <c r="D6713" s="39" t="s">
        <v>18631</v>
      </c>
      <c r="F6713" s="12" t="str">
        <f t="shared" si="104"/>
        <v>87289</v>
      </c>
    </row>
    <row r="6714" spans="1:6" ht="13.5" x14ac:dyDescent="0.25">
      <c r="A6714" s="41">
        <v>87290</v>
      </c>
      <c r="B6714" s="38" t="s">
        <v>5739</v>
      </c>
      <c r="C6714" s="38" t="s">
        <v>118</v>
      </c>
      <c r="D6714" s="39" t="s">
        <v>18632</v>
      </c>
      <c r="F6714" s="12" t="str">
        <f t="shared" si="104"/>
        <v>87290</v>
      </c>
    </row>
    <row r="6715" spans="1:6" ht="13.5" x14ac:dyDescent="0.25">
      <c r="A6715" s="41">
        <v>87292</v>
      </c>
      <c r="B6715" s="38" t="s">
        <v>2570</v>
      </c>
      <c r="C6715" s="38" t="s">
        <v>118</v>
      </c>
      <c r="D6715" s="39" t="s">
        <v>18633</v>
      </c>
      <c r="F6715" s="12" t="str">
        <f t="shared" si="104"/>
        <v>87292</v>
      </c>
    </row>
    <row r="6716" spans="1:6" ht="13.5" x14ac:dyDescent="0.25">
      <c r="A6716" s="41">
        <v>87294</v>
      </c>
      <c r="B6716" s="38" t="s">
        <v>2576</v>
      </c>
      <c r="C6716" s="38" t="s">
        <v>118</v>
      </c>
      <c r="D6716" s="39" t="s">
        <v>18634</v>
      </c>
      <c r="F6716" s="12" t="str">
        <f t="shared" si="104"/>
        <v>87294</v>
      </c>
    </row>
    <row r="6717" spans="1:6" ht="13.5" x14ac:dyDescent="0.25">
      <c r="A6717" s="41">
        <v>87295</v>
      </c>
      <c r="B6717" s="38" t="s">
        <v>5740</v>
      </c>
      <c r="C6717" s="38" t="s">
        <v>118</v>
      </c>
      <c r="D6717" s="39" t="s">
        <v>18635</v>
      </c>
      <c r="F6717" s="12" t="str">
        <f t="shared" si="104"/>
        <v>87295</v>
      </c>
    </row>
    <row r="6718" spans="1:6" ht="13.5" x14ac:dyDescent="0.25">
      <c r="A6718" s="41">
        <v>87296</v>
      </c>
      <c r="B6718" s="38" t="s">
        <v>5741</v>
      </c>
      <c r="C6718" s="38" t="s">
        <v>118</v>
      </c>
      <c r="D6718" s="39" t="s">
        <v>18636</v>
      </c>
      <c r="F6718" s="12" t="str">
        <f t="shared" si="104"/>
        <v>87296</v>
      </c>
    </row>
    <row r="6719" spans="1:6" ht="13.5" x14ac:dyDescent="0.25">
      <c r="A6719" s="41">
        <v>87298</v>
      </c>
      <c r="B6719" s="38" t="s">
        <v>2631</v>
      </c>
      <c r="C6719" s="38" t="s">
        <v>118</v>
      </c>
      <c r="D6719" s="39" t="s">
        <v>18637</v>
      </c>
      <c r="F6719" s="12" t="str">
        <f t="shared" si="104"/>
        <v>87298</v>
      </c>
    </row>
    <row r="6720" spans="1:6" ht="13.5" x14ac:dyDescent="0.25">
      <c r="A6720" s="41">
        <v>87299</v>
      </c>
      <c r="B6720" s="38" t="s">
        <v>5742</v>
      </c>
      <c r="C6720" s="38" t="s">
        <v>118</v>
      </c>
      <c r="D6720" s="39" t="s">
        <v>18638</v>
      </c>
      <c r="F6720" s="12" t="str">
        <f t="shared" si="104"/>
        <v>87299</v>
      </c>
    </row>
    <row r="6721" spans="1:6" ht="13.5" x14ac:dyDescent="0.25">
      <c r="A6721" s="41">
        <v>87301</v>
      </c>
      <c r="B6721" s="38" t="s">
        <v>5463</v>
      </c>
      <c r="C6721" s="38" t="s">
        <v>118</v>
      </c>
      <c r="D6721" s="39" t="s">
        <v>16037</v>
      </c>
      <c r="F6721" s="12" t="str">
        <f t="shared" si="104"/>
        <v>87301</v>
      </c>
    </row>
    <row r="6722" spans="1:6" ht="13.5" x14ac:dyDescent="0.25">
      <c r="A6722" s="41">
        <v>87302</v>
      </c>
      <c r="B6722" s="38" t="s">
        <v>5743</v>
      </c>
      <c r="C6722" s="38" t="s">
        <v>118</v>
      </c>
      <c r="D6722" s="39" t="s">
        <v>18639</v>
      </c>
      <c r="F6722" s="12" t="str">
        <f t="shared" si="104"/>
        <v>87302</v>
      </c>
    </row>
    <row r="6723" spans="1:6" ht="13.5" x14ac:dyDescent="0.25">
      <c r="A6723" s="41">
        <v>87304</v>
      </c>
      <c r="B6723" s="38" t="s">
        <v>5744</v>
      </c>
      <c r="C6723" s="38" t="s">
        <v>118</v>
      </c>
      <c r="D6723" s="39" t="s">
        <v>18640</v>
      </c>
      <c r="F6723" s="12" t="str">
        <f t="shared" si="104"/>
        <v>87304</v>
      </c>
    </row>
    <row r="6724" spans="1:6" ht="13.5" x14ac:dyDescent="0.25">
      <c r="A6724" s="41">
        <v>87305</v>
      </c>
      <c r="B6724" s="38" t="s">
        <v>5745</v>
      </c>
      <c r="C6724" s="38" t="s">
        <v>118</v>
      </c>
      <c r="D6724" s="39" t="s">
        <v>18641</v>
      </c>
      <c r="F6724" s="12" t="str">
        <f t="shared" ref="F6724:F6787" si="105">CLEAN(A6724)</f>
        <v>87305</v>
      </c>
    </row>
    <row r="6725" spans="1:6" ht="13.5" x14ac:dyDescent="0.25">
      <c r="A6725" s="41">
        <v>87307</v>
      </c>
      <c r="B6725" s="38" t="s">
        <v>5746</v>
      </c>
      <c r="C6725" s="38" t="s">
        <v>118</v>
      </c>
      <c r="D6725" s="39" t="s">
        <v>18642</v>
      </c>
      <c r="F6725" s="12" t="str">
        <f t="shared" si="105"/>
        <v>87307</v>
      </c>
    </row>
    <row r="6726" spans="1:6" ht="13.5" x14ac:dyDescent="0.25">
      <c r="A6726" s="41">
        <v>87308</v>
      </c>
      <c r="B6726" s="38" t="s">
        <v>5747</v>
      </c>
      <c r="C6726" s="38" t="s">
        <v>118</v>
      </c>
      <c r="D6726" s="39" t="s">
        <v>18643</v>
      </c>
      <c r="F6726" s="12" t="str">
        <f t="shared" si="105"/>
        <v>87308</v>
      </c>
    </row>
    <row r="6727" spans="1:6" ht="13.5" x14ac:dyDescent="0.25">
      <c r="A6727" s="41">
        <v>87310</v>
      </c>
      <c r="B6727" s="38" t="s">
        <v>5748</v>
      </c>
      <c r="C6727" s="38" t="s">
        <v>118</v>
      </c>
      <c r="D6727" s="39" t="s">
        <v>18644</v>
      </c>
      <c r="F6727" s="12" t="str">
        <f t="shared" si="105"/>
        <v>87310</v>
      </c>
    </row>
    <row r="6728" spans="1:6" ht="13.5" x14ac:dyDescent="0.25">
      <c r="A6728" s="41">
        <v>87311</v>
      </c>
      <c r="B6728" s="38" t="s">
        <v>5749</v>
      </c>
      <c r="C6728" s="38" t="s">
        <v>118</v>
      </c>
      <c r="D6728" s="39" t="s">
        <v>18645</v>
      </c>
      <c r="F6728" s="12" t="str">
        <f t="shared" si="105"/>
        <v>87311</v>
      </c>
    </row>
    <row r="6729" spans="1:6" ht="13.5" x14ac:dyDescent="0.25">
      <c r="A6729" s="41">
        <v>87313</v>
      </c>
      <c r="B6729" s="38" t="s">
        <v>5528</v>
      </c>
      <c r="C6729" s="38" t="s">
        <v>118</v>
      </c>
      <c r="D6729" s="39" t="s">
        <v>18646</v>
      </c>
      <c r="F6729" s="12" t="str">
        <f t="shared" si="105"/>
        <v>87313</v>
      </c>
    </row>
    <row r="6730" spans="1:6" ht="13.5" x14ac:dyDescent="0.25">
      <c r="A6730" s="41">
        <v>87314</v>
      </c>
      <c r="B6730" s="38" t="s">
        <v>5750</v>
      </c>
      <c r="C6730" s="38" t="s">
        <v>118</v>
      </c>
      <c r="D6730" s="39" t="s">
        <v>18647</v>
      </c>
      <c r="F6730" s="12" t="str">
        <f t="shared" si="105"/>
        <v>87314</v>
      </c>
    </row>
    <row r="6731" spans="1:6" ht="13.5" x14ac:dyDescent="0.25">
      <c r="A6731" s="41">
        <v>87316</v>
      </c>
      <c r="B6731" s="38" t="s">
        <v>1589</v>
      </c>
      <c r="C6731" s="38" t="s">
        <v>118</v>
      </c>
      <c r="D6731" s="39" t="s">
        <v>18648</v>
      </c>
      <c r="F6731" s="12" t="str">
        <f t="shared" si="105"/>
        <v>87316</v>
      </c>
    </row>
    <row r="6732" spans="1:6" ht="13.5" x14ac:dyDescent="0.25">
      <c r="A6732" s="41">
        <v>87317</v>
      </c>
      <c r="B6732" s="38" t="s">
        <v>5751</v>
      </c>
      <c r="C6732" s="38" t="s">
        <v>118</v>
      </c>
      <c r="D6732" s="39" t="s">
        <v>18649</v>
      </c>
      <c r="F6732" s="12" t="str">
        <f t="shared" si="105"/>
        <v>87317</v>
      </c>
    </row>
    <row r="6733" spans="1:6" ht="13.5" x14ac:dyDescent="0.25">
      <c r="A6733" s="41">
        <v>87319</v>
      </c>
      <c r="B6733" s="38" t="s">
        <v>5752</v>
      </c>
      <c r="C6733" s="38" t="s">
        <v>118</v>
      </c>
      <c r="D6733" s="39" t="s">
        <v>18650</v>
      </c>
      <c r="F6733" s="12" t="str">
        <f t="shared" si="105"/>
        <v>87319</v>
      </c>
    </row>
    <row r="6734" spans="1:6" ht="13.5" x14ac:dyDescent="0.25">
      <c r="A6734" s="41">
        <v>87320</v>
      </c>
      <c r="B6734" s="38" t="s">
        <v>5753</v>
      </c>
      <c r="C6734" s="38" t="s">
        <v>118</v>
      </c>
      <c r="D6734" s="39" t="s">
        <v>18651</v>
      </c>
      <c r="F6734" s="12" t="str">
        <f t="shared" si="105"/>
        <v>87320</v>
      </c>
    </row>
    <row r="6735" spans="1:6" ht="13.5" x14ac:dyDescent="0.25">
      <c r="A6735" s="41">
        <v>87322</v>
      </c>
      <c r="B6735" s="38" t="s">
        <v>5754</v>
      </c>
      <c r="C6735" s="38" t="s">
        <v>118</v>
      </c>
      <c r="D6735" s="39" t="s">
        <v>18652</v>
      </c>
      <c r="F6735" s="12" t="str">
        <f t="shared" si="105"/>
        <v>87322</v>
      </c>
    </row>
    <row r="6736" spans="1:6" ht="13.5" x14ac:dyDescent="0.25">
      <c r="A6736" s="41">
        <v>87323</v>
      </c>
      <c r="B6736" s="38" t="s">
        <v>5755</v>
      </c>
      <c r="C6736" s="38" t="s">
        <v>118</v>
      </c>
      <c r="D6736" s="39" t="s">
        <v>18653</v>
      </c>
      <c r="F6736" s="12" t="str">
        <f t="shared" si="105"/>
        <v>87323</v>
      </c>
    </row>
    <row r="6737" spans="1:6" ht="13.5" x14ac:dyDescent="0.25">
      <c r="A6737" s="41">
        <v>87325</v>
      </c>
      <c r="B6737" s="38" t="s">
        <v>5532</v>
      </c>
      <c r="C6737" s="38" t="s">
        <v>118</v>
      </c>
      <c r="D6737" s="39" t="s">
        <v>18654</v>
      </c>
      <c r="F6737" s="12" t="str">
        <f t="shared" si="105"/>
        <v>87325</v>
      </c>
    </row>
    <row r="6738" spans="1:6" ht="13.5" x14ac:dyDescent="0.25">
      <c r="A6738" s="41">
        <v>87326</v>
      </c>
      <c r="B6738" s="38" t="s">
        <v>5756</v>
      </c>
      <c r="C6738" s="38" t="s">
        <v>118</v>
      </c>
      <c r="D6738" s="39" t="s">
        <v>18655</v>
      </c>
      <c r="F6738" s="12" t="str">
        <f t="shared" si="105"/>
        <v>87326</v>
      </c>
    </row>
    <row r="6739" spans="1:6" ht="13.5" x14ac:dyDescent="0.25">
      <c r="A6739" s="41">
        <v>87327</v>
      </c>
      <c r="B6739" s="38" t="s">
        <v>5757</v>
      </c>
      <c r="C6739" s="38" t="s">
        <v>118</v>
      </c>
      <c r="D6739" s="39" t="s">
        <v>18656</v>
      </c>
      <c r="F6739" s="12" t="str">
        <f t="shared" si="105"/>
        <v>87327</v>
      </c>
    </row>
    <row r="6740" spans="1:6" ht="13.5" x14ac:dyDescent="0.25">
      <c r="A6740" s="41">
        <v>87328</v>
      </c>
      <c r="B6740" s="38" t="s">
        <v>5758</v>
      </c>
      <c r="C6740" s="38" t="s">
        <v>118</v>
      </c>
      <c r="D6740" s="39" t="s">
        <v>18657</v>
      </c>
      <c r="F6740" s="12" t="str">
        <f t="shared" si="105"/>
        <v>87328</v>
      </c>
    </row>
    <row r="6741" spans="1:6" ht="13.5" x14ac:dyDescent="0.25">
      <c r="A6741" s="41">
        <v>87329</v>
      </c>
      <c r="B6741" s="38" t="s">
        <v>5759</v>
      </c>
      <c r="C6741" s="38" t="s">
        <v>118</v>
      </c>
      <c r="D6741" s="39" t="s">
        <v>18658</v>
      </c>
      <c r="F6741" s="12" t="str">
        <f t="shared" si="105"/>
        <v>87329</v>
      </c>
    </row>
    <row r="6742" spans="1:6" ht="13.5" x14ac:dyDescent="0.25">
      <c r="A6742" s="41">
        <v>87330</v>
      </c>
      <c r="B6742" s="38" t="s">
        <v>5760</v>
      </c>
      <c r="C6742" s="38" t="s">
        <v>118</v>
      </c>
      <c r="D6742" s="39" t="s">
        <v>18659</v>
      </c>
      <c r="F6742" s="12" t="str">
        <f t="shared" si="105"/>
        <v>87330</v>
      </c>
    </row>
    <row r="6743" spans="1:6" ht="13.5" x14ac:dyDescent="0.25">
      <c r="A6743" s="41">
        <v>87331</v>
      </c>
      <c r="B6743" s="38" t="s">
        <v>5761</v>
      </c>
      <c r="C6743" s="38" t="s">
        <v>118</v>
      </c>
      <c r="D6743" s="39" t="s">
        <v>18660</v>
      </c>
      <c r="F6743" s="12" t="str">
        <f t="shared" si="105"/>
        <v>87331</v>
      </c>
    </row>
    <row r="6744" spans="1:6" ht="13.5" x14ac:dyDescent="0.25">
      <c r="A6744" s="41">
        <v>87332</v>
      </c>
      <c r="B6744" s="38" t="s">
        <v>5762</v>
      </c>
      <c r="C6744" s="38" t="s">
        <v>118</v>
      </c>
      <c r="D6744" s="39" t="s">
        <v>18661</v>
      </c>
      <c r="F6744" s="12" t="str">
        <f t="shared" si="105"/>
        <v>87332</v>
      </c>
    </row>
    <row r="6745" spans="1:6" ht="13.5" x14ac:dyDescent="0.25">
      <c r="A6745" s="41">
        <v>87333</v>
      </c>
      <c r="B6745" s="38" t="s">
        <v>5763</v>
      </c>
      <c r="C6745" s="38" t="s">
        <v>118</v>
      </c>
      <c r="D6745" s="39" t="s">
        <v>18662</v>
      </c>
      <c r="F6745" s="12" t="str">
        <f t="shared" si="105"/>
        <v>87333</v>
      </c>
    </row>
    <row r="6746" spans="1:6" ht="13.5" x14ac:dyDescent="0.25">
      <c r="A6746" s="41">
        <v>87334</v>
      </c>
      <c r="B6746" s="38" t="s">
        <v>5764</v>
      </c>
      <c r="C6746" s="38" t="s">
        <v>118</v>
      </c>
      <c r="D6746" s="39" t="s">
        <v>18663</v>
      </c>
      <c r="F6746" s="12" t="str">
        <f t="shared" si="105"/>
        <v>87334</v>
      </c>
    </row>
    <row r="6747" spans="1:6" ht="13.5" x14ac:dyDescent="0.25">
      <c r="A6747" s="41">
        <v>87335</v>
      </c>
      <c r="B6747" s="38" t="s">
        <v>5765</v>
      </c>
      <c r="C6747" s="38" t="s">
        <v>118</v>
      </c>
      <c r="D6747" s="39" t="s">
        <v>18664</v>
      </c>
      <c r="F6747" s="12" t="str">
        <f t="shared" si="105"/>
        <v>87335</v>
      </c>
    </row>
    <row r="6748" spans="1:6" ht="13.5" x14ac:dyDescent="0.25">
      <c r="A6748" s="41">
        <v>87336</v>
      </c>
      <c r="B6748" s="38" t="s">
        <v>5766</v>
      </c>
      <c r="C6748" s="38" t="s">
        <v>118</v>
      </c>
      <c r="D6748" s="39" t="s">
        <v>18665</v>
      </c>
      <c r="F6748" s="12" t="str">
        <f t="shared" si="105"/>
        <v>87336</v>
      </c>
    </row>
    <row r="6749" spans="1:6" ht="13.5" x14ac:dyDescent="0.25">
      <c r="A6749" s="41">
        <v>87337</v>
      </c>
      <c r="B6749" s="38" t="s">
        <v>1378</v>
      </c>
      <c r="C6749" s="38" t="s">
        <v>118</v>
      </c>
      <c r="D6749" s="39" t="s">
        <v>18666</v>
      </c>
      <c r="F6749" s="12" t="str">
        <f t="shared" si="105"/>
        <v>87337</v>
      </c>
    </row>
    <row r="6750" spans="1:6" ht="13.5" x14ac:dyDescent="0.25">
      <c r="A6750" s="41">
        <v>87338</v>
      </c>
      <c r="B6750" s="38" t="s">
        <v>5767</v>
      </c>
      <c r="C6750" s="38" t="s">
        <v>118</v>
      </c>
      <c r="D6750" s="39" t="s">
        <v>18667</v>
      </c>
      <c r="F6750" s="12" t="str">
        <f t="shared" si="105"/>
        <v>87338</v>
      </c>
    </row>
    <row r="6751" spans="1:6" ht="13.5" x14ac:dyDescent="0.25">
      <c r="A6751" s="41">
        <v>87339</v>
      </c>
      <c r="B6751" s="38" t="s">
        <v>5768</v>
      </c>
      <c r="C6751" s="38" t="s">
        <v>118</v>
      </c>
      <c r="D6751" s="39" t="s">
        <v>18668</v>
      </c>
      <c r="F6751" s="12" t="str">
        <f t="shared" si="105"/>
        <v>87339</v>
      </c>
    </row>
    <row r="6752" spans="1:6" ht="13.5" x14ac:dyDescent="0.25">
      <c r="A6752" s="41">
        <v>87340</v>
      </c>
      <c r="B6752" s="38" t="s">
        <v>5769</v>
      </c>
      <c r="C6752" s="38" t="s">
        <v>118</v>
      </c>
      <c r="D6752" s="39" t="s">
        <v>18669</v>
      </c>
      <c r="F6752" s="12" t="str">
        <f t="shared" si="105"/>
        <v>87340</v>
      </c>
    </row>
    <row r="6753" spans="1:6" ht="13.5" x14ac:dyDescent="0.25">
      <c r="A6753" s="41">
        <v>87341</v>
      </c>
      <c r="B6753" s="38" t="s">
        <v>5770</v>
      </c>
      <c r="C6753" s="38" t="s">
        <v>118</v>
      </c>
      <c r="D6753" s="39" t="s">
        <v>18670</v>
      </c>
      <c r="F6753" s="12" t="str">
        <f t="shared" si="105"/>
        <v>87341</v>
      </c>
    </row>
    <row r="6754" spans="1:6" ht="13.5" x14ac:dyDescent="0.25">
      <c r="A6754" s="41">
        <v>87342</v>
      </c>
      <c r="B6754" s="38" t="s">
        <v>5771</v>
      </c>
      <c r="C6754" s="38" t="s">
        <v>118</v>
      </c>
      <c r="D6754" s="39" t="s">
        <v>18671</v>
      </c>
      <c r="F6754" s="12" t="str">
        <f t="shared" si="105"/>
        <v>87342</v>
      </c>
    </row>
    <row r="6755" spans="1:6" ht="13.5" x14ac:dyDescent="0.25">
      <c r="A6755" s="41">
        <v>87343</v>
      </c>
      <c r="B6755" s="38" t="s">
        <v>5772</v>
      </c>
      <c r="C6755" s="38" t="s">
        <v>118</v>
      </c>
      <c r="D6755" s="39" t="s">
        <v>18672</v>
      </c>
      <c r="F6755" s="12" t="str">
        <f t="shared" si="105"/>
        <v>87343</v>
      </c>
    </row>
    <row r="6756" spans="1:6" ht="13.5" x14ac:dyDescent="0.25">
      <c r="A6756" s="41">
        <v>87344</v>
      </c>
      <c r="B6756" s="38" t="s">
        <v>5773</v>
      </c>
      <c r="C6756" s="38" t="s">
        <v>118</v>
      </c>
      <c r="D6756" s="39" t="s">
        <v>18673</v>
      </c>
      <c r="F6756" s="12" t="str">
        <f t="shared" si="105"/>
        <v>87344</v>
      </c>
    </row>
    <row r="6757" spans="1:6" ht="13.5" x14ac:dyDescent="0.25">
      <c r="A6757" s="41">
        <v>87345</v>
      </c>
      <c r="B6757" s="38" t="s">
        <v>5774</v>
      </c>
      <c r="C6757" s="38" t="s">
        <v>118</v>
      </c>
      <c r="D6757" s="39" t="s">
        <v>18674</v>
      </c>
      <c r="F6757" s="12" t="str">
        <f t="shared" si="105"/>
        <v>87345</v>
      </c>
    </row>
    <row r="6758" spans="1:6" ht="13.5" x14ac:dyDescent="0.25">
      <c r="A6758" s="41">
        <v>87346</v>
      </c>
      <c r="B6758" s="38" t="s">
        <v>5775</v>
      </c>
      <c r="C6758" s="38" t="s">
        <v>118</v>
      </c>
      <c r="D6758" s="39" t="s">
        <v>18675</v>
      </c>
      <c r="F6758" s="12" t="str">
        <f t="shared" si="105"/>
        <v>87346</v>
      </c>
    </row>
    <row r="6759" spans="1:6" ht="13.5" x14ac:dyDescent="0.25">
      <c r="A6759" s="41">
        <v>87347</v>
      </c>
      <c r="B6759" s="38" t="s">
        <v>5776</v>
      </c>
      <c r="C6759" s="38" t="s">
        <v>118</v>
      </c>
      <c r="D6759" s="39" t="s">
        <v>18676</v>
      </c>
      <c r="F6759" s="12" t="str">
        <f t="shared" si="105"/>
        <v>87347</v>
      </c>
    </row>
    <row r="6760" spans="1:6" ht="13.5" x14ac:dyDescent="0.25">
      <c r="A6760" s="41">
        <v>87348</v>
      </c>
      <c r="B6760" s="38" t="s">
        <v>5777</v>
      </c>
      <c r="C6760" s="38" t="s">
        <v>118</v>
      </c>
      <c r="D6760" s="39" t="s">
        <v>18677</v>
      </c>
      <c r="F6760" s="12" t="str">
        <f t="shared" si="105"/>
        <v>87348</v>
      </c>
    </row>
    <row r="6761" spans="1:6" ht="13.5" x14ac:dyDescent="0.25">
      <c r="A6761" s="41">
        <v>87349</v>
      </c>
      <c r="B6761" s="38" t="s">
        <v>5778</v>
      </c>
      <c r="C6761" s="38" t="s">
        <v>118</v>
      </c>
      <c r="D6761" s="39" t="s">
        <v>18678</v>
      </c>
      <c r="F6761" s="12" t="str">
        <f t="shared" si="105"/>
        <v>87349</v>
      </c>
    </row>
    <row r="6762" spans="1:6" ht="13.5" x14ac:dyDescent="0.25">
      <c r="A6762" s="41">
        <v>87350</v>
      </c>
      <c r="B6762" s="38" t="s">
        <v>5779</v>
      </c>
      <c r="C6762" s="38" t="s">
        <v>118</v>
      </c>
      <c r="D6762" s="39" t="s">
        <v>18679</v>
      </c>
      <c r="F6762" s="12" t="str">
        <f t="shared" si="105"/>
        <v>87350</v>
      </c>
    </row>
    <row r="6763" spans="1:6" ht="13.5" x14ac:dyDescent="0.25">
      <c r="A6763" s="41">
        <v>87351</v>
      </c>
      <c r="B6763" s="38" t="s">
        <v>5780</v>
      </c>
      <c r="C6763" s="38" t="s">
        <v>118</v>
      </c>
      <c r="D6763" s="39" t="s">
        <v>18680</v>
      </c>
      <c r="F6763" s="12" t="str">
        <f t="shared" si="105"/>
        <v>87351</v>
      </c>
    </row>
    <row r="6764" spans="1:6" ht="13.5" x14ac:dyDescent="0.25">
      <c r="A6764" s="41">
        <v>87352</v>
      </c>
      <c r="B6764" s="38" t="s">
        <v>5781</v>
      </c>
      <c r="C6764" s="38" t="s">
        <v>118</v>
      </c>
      <c r="D6764" s="39" t="s">
        <v>18681</v>
      </c>
      <c r="F6764" s="12" t="str">
        <f t="shared" si="105"/>
        <v>87352</v>
      </c>
    </row>
    <row r="6765" spans="1:6" ht="13.5" x14ac:dyDescent="0.25">
      <c r="A6765" s="41">
        <v>87353</v>
      </c>
      <c r="B6765" s="38" t="s">
        <v>5782</v>
      </c>
      <c r="C6765" s="38" t="s">
        <v>118</v>
      </c>
      <c r="D6765" s="39" t="s">
        <v>18682</v>
      </c>
      <c r="F6765" s="12" t="str">
        <f t="shared" si="105"/>
        <v>87353</v>
      </c>
    </row>
    <row r="6766" spans="1:6" ht="13.5" x14ac:dyDescent="0.25">
      <c r="A6766" s="41">
        <v>87354</v>
      </c>
      <c r="B6766" s="38" t="s">
        <v>5783</v>
      </c>
      <c r="C6766" s="38" t="s">
        <v>118</v>
      </c>
      <c r="D6766" s="39" t="s">
        <v>18683</v>
      </c>
      <c r="F6766" s="12" t="str">
        <f t="shared" si="105"/>
        <v>87354</v>
      </c>
    </row>
    <row r="6767" spans="1:6" ht="13.5" x14ac:dyDescent="0.25">
      <c r="A6767" s="41">
        <v>87355</v>
      </c>
      <c r="B6767" s="38" t="s">
        <v>5784</v>
      </c>
      <c r="C6767" s="38" t="s">
        <v>118</v>
      </c>
      <c r="D6767" s="39" t="s">
        <v>18684</v>
      </c>
      <c r="F6767" s="12" t="str">
        <f t="shared" si="105"/>
        <v>87355</v>
      </c>
    </row>
    <row r="6768" spans="1:6" ht="13.5" x14ac:dyDescent="0.25">
      <c r="A6768" s="41">
        <v>87356</v>
      </c>
      <c r="B6768" s="38" t="s">
        <v>5785</v>
      </c>
      <c r="C6768" s="38" t="s">
        <v>118</v>
      </c>
      <c r="D6768" s="39" t="s">
        <v>18685</v>
      </c>
      <c r="F6768" s="12" t="str">
        <f t="shared" si="105"/>
        <v>87356</v>
      </c>
    </row>
    <row r="6769" spans="1:6" ht="13.5" x14ac:dyDescent="0.25">
      <c r="A6769" s="41">
        <v>87357</v>
      </c>
      <c r="B6769" s="38" t="s">
        <v>5786</v>
      </c>
      <c r="C6769" s="38" t="s">
        <v>118</v>
      </c>
      <c r="D6769" s="39" t="s">
        <v>18686</v>
      </c>
      <c r="F6769" s="12" t="str">
        <f t="shared" si="105"/>
        <v>87357</v>
      </c>
    </row>
    <row r="6770" spans="1:6" ht="13.5" x14ac:dyDescent="0.25">
      <c r="A6770" s="41">
        <v>87358</v>
      </c>
      <c r="B6770" s="38" t="s">
        <v>5787</v>
      </c>
      <c r="C6770" s="38" t="s">
        <v>118</v>
      </c>
      <c r="D6770" s="39" t="s">
        <v>18687</v>
      </c>
      <c r="F6770" s="12" t="str">
        <f t="shared" si="105"/>
        <v>87358</v>
      </c>
    </row>
    <row r="6771" spans="1:6" ht="13.5" x14ac:dyDescent="0.25">
      <c r="A6771" s="41">
        <v>87359</v>
      </c>
      <c r="B6771" s="38" t="s">
        <v>5788</v>
      </c>
      <c r="C6771" s="38" t="s">
        <v>118</v>
      </c>
      <c r="D6771" s="39" t="s">
        <v>18688</v>
      </c>
      <c r="F6771" s="12" t="str">
        <f t="shared" si="105"/>
        <v>87359</v>
      </c>
    </row>
    <row r="6772" spans="1:6" ht="13.5" x14ac:dyDescent="0.25">
      <c r="A6772" s="41">
        <v>87360</v>
      </c>
      <c r="B6772" s="38" t="s">
        <v>5789</v>
      </c>
      <c r="C6772" s="38" t="s">
        <v>118</v>
      </c>
      <c r="D6772" s="39" t="s">
        <v>18689</v>
      </c>
      <c r="F6772" s="12" t="str">
        <f t="shared" si="105"/>
        <v>87360</v>
      </c>
    </row>
    <row r="6773" spans="1:6" ht="13.5" x14ac:dyDescent="0.25">
      <c r="A6773" s="41">
        <v>87361</v>
      </c>
      <c r="B6773" s="38" t="s">
        <v>5790</v>
      </c>
      <c r="C6773" s="38" t="s">
        <v>118</v>
      </c>
      <c r="D6773" s="39" t="s">
        <v>18690</v>
      </c>
      <c r="F6773" s="12" t="str">
        <f t="shared" si="105"/>
        <v>87361</v>
      </c>
    </row>
    <row r="6774" spans="1:6" ht="13.5" x14ac:dyDescent="0.25">
      <c r="A6774" s="41">
        <v>87362</v>
      </c>
      <c r="B6774" s="38" t="s">
        <v>5791</v>
      </c>
      <c r="C6774" s="38" t="s">
        <v>118</v>
      </c>
      <c r="D6774" s="39" t="s">
        <v>18691</v>
      </c>
      <c r="F6774" s="12" t="str">
        <f t="shared" si="105"/>
        <v>87362</v>
      </c>
    </row>
    <row r="6775" spans="1:6" ht="13.5" x14ac:dyDescent="0.25">
      <c r="A6775" s="41">
        <v>87363</v>
      </c>
      <c r="B6775" s="38" t="s">
        <v>5792</v>
      </c>
      <c r="C6775" s="38" t="s">
        <v>118</v>
      </c>
      <c r="D6775" s="39" t="s">
        <v>18692</v>
      </c>
      <c r="F6775" s="12" t="str">
        <f t="shared" si="105"/>
        <v>87363</v>
      </c>
    </row>
    <row r="6776" spans="1:6" ht="13.5" x14ac:dyDescent="0.25">
      <c r="A6776" s="41">
        <v>87364</v>
      </c>
      <c r="B6776" s="38" t="s">
        <v>5793</v>
      </c>
      <c r="C6776" s="38" t="s">
        <v>118</v>
      </c>
      <c r="D6776" s="39" t="s">
        <v>18693</v>
      </c>
      <c r="F6776" s="12" t="str">
        <f t="shared" si="105"/>
        <v>87364</v>
      </c>
    </row>
    <row r="6777" spans="1:6" ht="13.5" x14ac:dyDescent="0.25">
      <c r="A6777" s="41">
        <v>87365</v>
      </c>
      <c r="B6777" s="38" t="s">
        <v>5794</v>
      </c>
      <c r="C6777" s="38" t="s">
        <v>118</v>
      </c>
      <c r="D6777" s="39" t="s">
        <v>18694</v>
      </c>
      <c r="F6777" s="12" t="str">
        <f t="shared" si="105"/>
        <v>87365</v>
      </c>
    </row>
    <row r="6778" spans="1:6" ht="13.5" x14ac:dyDescent="0.25">
      <c r="A6778" s="41">
        <v>87366</v>
      </c>
      <c r="B6778" s="38" t="s">
        <v>5795</v>
      </c>
      <c r="C6778" s="38" t="s">
        <v>118</v>
      </c>
      <c r="D6778" s="39" t="s">
        <v>18695</v>
      </c>
      <c r="F6778" s="12" t="str">
        <f t="shared" si="105"/>
        <v>87366</v>
      </c>
    </row>
    <row r="6779" spans="1:6" ht="13.5" x14ac:dyDescent="0.25">
      <c r="A6779" s="41">
        <v>87367</v>
      </c>
      <c r="B6779" s="38" t="s">
        <v>2835</v>
      </c>
      <c r="C6779" s="38" t="s">
        <v>118</v>
      </c>
      <c r="D6779" s="39" t="s">
        <v>18696</v>
      </c>
      <c r="F6779" s="12" t="str">
        <f t="shared" si="105"/>
        <v>87367</v>
      </c>
    </row>
    <row r="6780" spans="1:6" ht="13.5" x14ac:dyDescent="0.25">
      <c r="A6780" s="41">
        <v>87368</v>
      </c>
      <c r="B6780" s="38" t="s">
        <v>5796</v>
      </c>
      <c r="C6780" s="38" t="s">
        <v>118</v>
      </c>
      <c r="D6780" s="39" t="s">
        <v>18697</v>
      </c>
      <c r="F6780" s="12" t="str">
        <f t="shared" si="105"/>
        <v>87368</v>
      </c>
    </row>
    <row r="6781" spans="1:6" ht="13.5" x14ac:dyDescent="0.25">
      <c r="A6781" s="41">
        <v>87369</v>
      </c>
      <c r="B6781" s="38" t="s">
        <v>5079</v>
      </c>
      <c r="C6781" s="38" t="s">
        <v>118</v>
      </c>
      <c r="D6781" s="39" t="s">
        <v>18698</v>
      </c>
      <c r="F6781" s="12" t="str">
        <f t="shared" si="105"/>
        <v>87369</v>
      </c>
    </row>
    <row r="6782" spans="1:6" ht="13.5" x14ac:dyDescent="0.25">
      <c r="A6782" s="41">
        <v>87370</v>
      </c>
      <c r="B6782" s="38" t="s">
        <v>5797</v>
      </c>
      <c r="C6782" s="38" t="s">
        <v>118</v>
      </c>
      <c r="D6782" s="39" t="s">
        <v>18699</v>
      </c>
      <c r="F6782" s="12" t="str">
        <f t="shared" si="105"/>
        <v>87370</v>
      </c>
    </row>
    <row r="6783" spans="1:6" ht="13.5" x14ac:dyDescent="0.25">
      <c r="A6783" s="41">
        <v>87371</v>
      </c>
      <c r="B6783" s="38" t="s">
        <v>5798</v>
      </c>
      <c r="C6783" s="38" t="s">
        <v>118</v>
      </c>
      <c r="D6783" s="39" t="s">
        <v>18700</v>
      </c>
      <c r="F6783" s="12" t="str">
        <f t="shared" si="105"/>
        <v>87371</v>
      </c>
    </row>
    <row r="6784" spans="1:6" ht="13.5" x14ac:dyDescent="0.25">
      <c r="A6784" s="41">
        <v>87372</v>
      </c>
      <c r="B6784" s="38" t="s">
        <v>2641</v>
      </c>
      <c r="C6784" s="38" t="s">
        <v>118</v>
      </c>
      <c r="D6784" s="39" t="s">
        <v>18701</v>
      </c>
      <c r="F6784" s="12" t="str">
        <f t="shared" si="105"/>
        <v>87372</v>
      </c>
    </row>
    <row r="6785" spans="1:6" ht="13.5" x14ac:dyDescent="0.25">
      <c r="A6785" s="41">
        <v>87373</v>
      </c>
      <c r="B6785" s="38" t="s">
        <v>5465</v>
      </c>
      <c r="C6785" s="38" t="s">
        <v>118</v>
      </c>
      <c r="D6785" s="39" t="s">
        <v>18702</v>
      </c>
      <c r="F6785" s="12" t="str">
        <f t="shared" si="105"/>
        <v>87373</v>
      </c>
    </row>
    <row r="6786" spans="1:6" ht="13.5" x14ac:dyDescent="0.25">
      <c r="A6786" s="41">
        <v>87374</v>
      </c>
      <c r="B6786" s="38" t="s">
        <v>5799</v>
      </c>
      <c r="C6786" s="38" t="s">
        <v>118</v>
      </c>
      <c r="D6786" s="39" t="s">
        <v>18703</v>
      </c>
      <c r="F6786" s="12" t="str">
        <f t="shared" si="105"/>
        <v>87374</v>
      </c>
    </row>
    <row r="6787" spans="1:6" ht="13.5" x14ac:dyDescent="0.25">
      <c r="A6787" s="41">
        <v>87375</v>
      </c>
      <c r="B6787" s="38" t="s">
        <v>5800</v>
      </c>
      <c r="C6787" s="38" t="s">
        <v>118</v>
      </c>
      <c r="D6787" s="39" t="s">
        <v>18704</v>
      </c>
      <c r="F6787" s="12" t="str">
        <f t="shared" si="105"/>
        <v>87375</v>
      </c>
    </row>
    <row r="6788" spans="1:6" ht="13.5" x14ac:dyDescent="0.25">
      <c r="A6788" s="41">
        <v>87376</v>
      </c>
      <c r="B6788" s="38" t="s">
        <v>5801</v>
      </c>
      <c r="C6788" s="38" t="s">
        <v>118</v>
      </c>
      <c r="D6788" s="39" t="s">
        <v>18705</v>
      </c>
      <c r="F6788" s="12" t="str">
        <f t="shared" ref="F6788:F6851" si="106">CLEAN(A6788)</f>
        <v>87376</v>
      </c>
    </row>
    <row r="6789" spans="1:6" ht="13.5" x14ac:dyDescent="0.25">
      <c r="A6789" s="41">
        <v>87377</v>
      </c>
      <c r="B6789" s="38" t="s">
        <v>5527</v>
      </c>
      <c r="C6789" s="38" t="s">
        <v>118</v>
      </c>
      <c r="D6789" s="39" t="s">
        <v>18706</v>
      </c>
      <c r="F6789" s="12" t="str">
        <f t="shared" si="106"/>
        <v>87377</v>
      </c>
    </row>
    <row r="6790" spans="1:6" ht="13.5" x14ac:dyDescent="0.25">
      <c r="A6790" s="41">
        <v>87378</v>
      </c>
      <c r="B6790" s="38" t="s">
        <v>5802</v>
      </c>
      <c r="C6790" s="38" t="s">
        <v>118</v>
      </c>
      <c r="D6790" s="39" t="s">
        <v>18707</v>
      </c>
      <c r="F6790" s="12" t="str">
        <f t="shared" si="106"/>
        <v>87378</v>
      </c>
    </row>
    <row r="6791" spans="1:6" ht="13.5" x14ac:dyDescent="0.25">
      <c r="A6791" s="41">
        <v>87379</v>
      </c>
      <c r="B6791" s="38" t="s">
        <v>5803</v>
      </c>
      <c r="C6791" s="38" t="s">
        <v>118</v>
      </c>
      <c r="D6791" s="39" t="s">
        <v>18708</v>
      </c>
      <c r="F6791" s="12" t="str">
        <f t="shared" si="106"/>
        <v>87379</v>
      </c>
    </row>
    <row r="6792" spans="1:6" ht="13.5" x14ac:dyDescent="0.25">
      <c r="A6792" s="41">
        <v>87380</v>
      </c>
      <c r="B6792" s="38" t="s">
        <v>5804</v>
      </c>
      <c r="C6792" s="38" t="s">
        <v>118</v>
      </c>
      <c r="D6792" s="39" t="s">
        <v>18709</v>
      </c>
      <c r="F6792" s="12" t="str">
        <f t="shared" si="106"/>
        <v>87380</v>
      </c>
    </row>
    <row r="6793" spans="1:6" ht="13.5" x14ac:dyDescent="0.25">
      <c r="A6793" s="41">
        <v>87381</v>
      </c>
      <c r="B6793" s="38" t="s">
        <v>5530</v>
      </c>
      <c r="C6793" s="38" t="s">
        <v>118</v>
      </c>
      <c r="D6793" s="39" t="s">
        <v>18710</v>
      </c>
      <c r="F6793" s="12" t="str">
        <f t="shared" si="106"/>
        <v>87381</v>
      </c>
    </row>
    <row r="6794" spans="1:6" ht="13.5" x14ac:dyDescent="0.25">
      <c r="A6794" s="41">
        <v>87382</v>
      </c>
      <c r="B6794" s="38" t="s">
        <v>5805</v>
      </c>
      <c r="C6794" s="38" t="s">
        <v>118</v>
      </c>
      <c r="D6794" s="39" t="s">
        <v>18711</v>
      </c>
      <c r="F6794" s="12" t="str">
        <f t="shared" si="106"/>
        <v>87382</v>
      </c>
    </row>
    <row r="6795" spans="1:6" ht="13.5" x14ac:dyDescent="0.25">
      <c r="A6795" s="41">
        <v>87383</v>
      </c>
      <c r="B6795" s="38" t="s">
        <v>5806</v>
      </c>
      <c r="C6795" s="38" t="s">
        <v>118</v>
      </c>
      <c r="D6795" s="39" t="s">
        <v>18712</v>
      </c>
      <c r="F6795" s="12" t="str">
        <f t="shared" si="106"/>
        <v>87383</v>
      </c>
    </row>
    <row r="6796" spans="1:6" ht="13.5" x14ac:dyDescent="0.25">
      <c r="A6796" s="41">
        <v>87384</v>
      </c>
      <c r="B6796" s="38" t="s">
        <v>5807</v>
      </c>
      <c r="C6796" s="38" t="s">
        <v>118</v>
      </c>
      <c r="D6796" s="39" t="s">
        <v>18713</v>
      </c>
      <c r="F6796" s="12" t="str">
        <f t="shared" si="106"/>
        <v>87384</v>
      </c>
    </row>
    <row r="6797" spans="1:6" ht="13.5" x14ac:dyDescent="0.25">
      <c r="A6797" s="41">
        <v>87385</v>
      </c>
      <c r="B6797" s="38" t="s">
        <v>5808</v>
      </c>
      <c r="C6797" s="38" t="s">
        <v>118</v>
      </c>
      <c r="D6797" s="39" t="s">
        <v>18714</v>
      </c>
      <c r="F6797" s="12" t="str">
        <f t="shared" si="106"/>
        <v>87385</v>
      </c>
    </row>
    <row r="6798" spans="1:6" ht="13.5" x14ac:dyDescent="0.25">
      <c r="A6798" s="41">
        <v>87386</v>
      </c>
      <c r="B6798" s="38" t="s">
        <v>5467</v>
      </c>
      <c r="C6798" s="38" t="s">
        <v>118</v>
      </c>
      <c r="D6798" s="39" t="s">
        <v>18715</v>
      </c>
      <c r="F6798" s="12" t="str">
        <f t="shared" si="106"/>
        <v>87386</v>
      </c>
    </row>
    <row r="6799" spans="1:6" ht="13.5" x14ac:dyDescent="0.25">
      <c r="A6799" s="41">
        <v>87387</v>
      </c>
      <c r="B6799" s="38" t="s">
        <v>5809</v>
      </c>
      <c r="C6799" s="38" t="s">
        <v>118</v>
      </c>
      <c r="D6799" s="39" t="s">
        <v>18716</v>
      </c>
      <c r="F6799" s="12" t="str">
        <f t="shared" si="106"/>
        <v>87387</v>
      </c>
    </row>
    <row r="6800" spans="1:6" ht="13.5" x14ac:dyDescent="0.25">
      <c r="A6800" s="41">
        <v>87388</v>
      </c>
      <c r="B6800" s="38" t="s">
        <v>5810</v>
      </c>
      <c r="C6800" s="38" t="s">
        <v>118</v>
      </c>
      <c r="D6800" s="39" t="s">
        <v>18717</v>
      </c>
      <c r="F6800" s="12" t="str">
        <f t="shared" si="106"/>
        <v>87388</v>
      </c>
    </row>
    <row r="6801" spans="1:6" ht="13.5" x14ac:dyDescent="0.25">
      <c r="A6801" s="41">
        <v>87389</v>
      </c>
      <c r="B6801" s="38" t="s">
        <v>5619</v>
      </c>
      <c r="C6801" s="38" t="s">
        <v>118</v>
      </c>
      <c r="D6801" s="39" t="s">
        <v>18718</v>
      </c>
      <c r="F6801" s="12" t="str">
        <f t="shared" si="106"/>
        <v>87389</v>
      </c>
    </row>
    <row r="6802" spans="1:6" ht="13.5" x14ac:dyDescent="0.25">
      <c r="A6802" s="41">
        <v>87390</v>
      </c>
      <c r="B6802" s="38" t="s">
        <v>5811</v>
      </c>
      <c r="C6802" s="38" t="s">
        <v>118</v>
      </c>
      <c r="D6802" s="39" t="s">
        <v>18719</v>
      </c>
      <c r="F6802" s="12" t="str">
        <f t="shared" si="106"/>
        <v>87390</v>
      </c>
    </row>
    <row r="6803" spans="1:6" ht="13.5" x14ac:dyDescent="0.25">
      <c r="A6803" s="41">
        <v>87391</v>
      </c>
      <c r="B6803" s="38" t="s">
        <v>5812</v>
      </c>
      <c r="C6803" s="38" t="s">
        <v>118</v>
      </c>
      <c r="D6803" s="39" t="s">
        <v>18720</v>
      </c>
      <c r="F6803" s="12" t="str">
        <f t="shared" si="106"/>
        <v>87391</v>
      </c>
    </row>
    <row r="6804" spans="1:6" ht="13.5" x14ac:dyDescent="0.25">
      <c r="A6804" s="41">
        <v>87393</v>
      </c>
      <c r="B6804" s="38" t="s">
        <v>5536</v>
      </c>
      <c r="C6804" s="38" t="s">
        <v>118</v>
      </c>
      <c r="D6804" s="39" t="s">
        <v>18721</v>
      </c>
      <c r="F6804" s="12" t="str">
        <f t="shared" si="106"/>
        <v>87393</v>
      </c>
    </row>
    <row r="6805" spans="1:6" ht="13.5" x14ac:dyDescent="0.25">
      <c r="A6805" s="41">
        <v>87394</v>
      </c>
      <c r="B6805" s="38" t="s">
        <v>5813</v>
      </c>
      <c r="C6805" s="38" t="s">
        <v>118</v>
      </c>
      <c r="D6805" s="39" t="s">
        <v>18722</v>
      </c>
      <c r="F6805" s="12" t="str">
        <f t="shared" si="106"/>
        <v>87394</v>
      </c>
    </row>
    <row r="6806" spans="1:6" ht="13.5" x14ac:dyDescent="0.25">
      <c r="A6806" s="41">
        <v>87395</v>
      </c>
      <c r="B6806" s="38" t="s">
        <v>5814</v>
      </c>
      <c r="C6806" s="38" t="s">
        <v>118</v>
      </c>
      <c r="D6806" s="39" t="s">
        <v>18723</v>
      </c>
      <c r="F6806" s="12" t="str">
        <f t="shared" si="106"/>
        <v>87395</v>
      </c>
    </row>
    <row r="6807" spans="1:6" ht="13.5" x14ac:dyDescent="0.25">
      <c r="A6807" s="41">
        <v>87396</v>
      </c>
      <c r="B6807" s="38" t="s">
        <v>5540</v>
      </c>
      <c r="C6807" s="38" t="s">
        <v>118</v>
      </c>
      <c r="D6807" s="39" t="s">
        <v>18724</v>
      </c>
      <c r="F6807" s="12" t="str">
        <f t="shared" si="106"/>
        <v>87396</v>
      </c>
    </row>
    <row r="6808" spans="1:6" ht="13.5" x14ac:dyDescent="0.25">
      <c r="A6808" s="41">
        <v>87397</v>
      </c>
      <c r="B6808" s="38" t="s">
        <v>5815</v>
      </c>
      <c r="C6808" s="38" t="s">
        <v>118</v>
      </c>
      <c r="D6808" s="39" t="s">
        <v>18725</v>
      </c>
      <c r="F6808" s="12" t="str">
        <f t="shared" si="106"/>
        <v>87397</v>
      </c>
    </row>
    <row r="6809" spans="1:6" ht="13.5" x14ac:dyDescent="0.25">
      <c r="A6809" s="41">
        <v>87398</v>
      </c>
      <c r="B6809" s="38" t="s">
        <v>5816</v>
      </c>
      <c r="C6809" s="38" t="s">
        <v>118</v>
      </c>
      <c r="D6809" s="39" t="s">
        <v>18726</v>
      </c>
      <c r="F6809" s="12" t="str">
        <f t="shared" si="106"/>
        <v>87398</v>
      </c>
    </row>
    <row r="6810" spans="1:6" ht="13.5" x14ac:dyDescent="0.25">
      <c r="A6810" s="41">
        <v>87399</v>
      </c>
      <c r="B6810" s="38" t="s">
        <v>5469</v>
      </c>
      <c r="C6810" s="38" t="s">
        <v>118</v>
      </c>
      <c r="D6810" s="39" t="s">
        <v>18727</v>
      </c>
      <c r="F6810" s="12" t="str">
        <f t="shared" si="106"/>
        <v>87399</v>
      </c>
    </row>
    <row r="6811" spans="1:6" ht="13.5" x14ac:dyDescent="0.25">
      <c r="A6811" s="41">
        <v>87401</v>
      </c>
      <c r="B6811" s="38" t="s">
        <v>5534</v>
      </c>
      <c r="C6811" s="38" t="s">
        <v>118</v>
      </c>
      <c r="D6811" s="39" t="s">
        <v>18728</v>
      </c>
      <c r="F6811" s="12" t="str">
        <f t="shared" si="106"/>
        <v>87401</v>
      </c>
    </row>
    <row r="6812" spans="1:6" ht="13.5" x14ac:dyDescent="0.25">
      <c r="A6812" s="41">
        <v>87402</v>
      </c>
      <c r="B6812" s="38" t="s">
        <v>5538</v>
      </c>
      <c r="C6812" s="38" t="s">
        <v>118</v>
      </c>
      <c r="D6812" s="39" t="s">
        <v>18729</v>
      </c>
      <c r="F6812" s="12" t="str">
        <f t="shared" si="106"/>
        <v>87402</v>
      </c>
    </row>
    <row r="6813" spans="1:6" ht="13.5" x14ac:dyDescent="0.25">
      <c r="A6813" s="41">
        <v>87404</v>
      </c>
      <c r="B6813" s="38" t="s">
        <v>5620</v>
      </c>
      <c r="C6813" s="38" t="s">
        <v>118</v>
      </c>
      <c r="D6813" s="39" t="s">
        <v>18730</v>
      </c>
      <c r="F6813" s="12" t="str">
        <f t="shared" si="106"/>
        <v>87404</v>
      </c>
    </row>
    <row r="6814" spans="1:6" ht="13.5" x14ac:dyDescent="0.25">
      <c r="A6814" s="41">
        <v>87405</v>
      </c>
      <c r="B6814" s="38" t="s">
        <v>18731</v>
      </c>
      <c r="C6814" s="38" t="s">
        <v>118</v>
      </c>
      <c r="D6814" s="39" t="s">
        <v>18732</v>
      </c>
      <c r="F6814" s="12" t="str">
        <f t="shared" si="106"/>
        <v>87405</v>
      </c>
    </row>
    <row r="6815" spans="1:6" ht="13.5" x14ac:dyDescent="0.25">
      <c r="A6815" s="41">
        <v>87407</v>
      </c>
      <c r="B6815" s="38" t="s">
        <v>5577</v>
      </c>
      <c r="C6815" s="38" t="s">
        <v>118</v>
      </c>
      <c r="D6815" s="39" t="s">
        <v>18733</v>
      </c>
      <c r="F6815" s="12" t="str">
        <f t="shared" si="106"/>
        <v>87407</v>
      </c>
    </row>
    <row r="6816" spans="1:6" ht="13.5" x14ac:dyDescent="0.25">
      <c r="A6816" s="41">
        <v>87408</v>
      </c>
      <c r="B6816" s="38" t="s">
        <v>18734</v>
      </c>
      <c r="C6816" s="38" t="s">
        <v>118</v>
      </c>
      <c r="D6816" s="39" t="s">
        <v>18735</v>
      </c>
      <c r="F6816" s="12" t="str">
        <f t="shared" si="106"/>
        <v>87408</v>
      </c>
    </row>
    <row r="6817" spans="1:6" ht="13.5" x14ac:dyDescent="0.25">
      <c r="A6817" s="41">
        <v>87410</v>
      </c>
      <c r="B6817" s="38" t="s">
        <v>5573</v>
      </c>
      <c r="C6817" s="38" t="s">
        <v>118</v>
      </c>
      <c r="D6817" s="39" t="s">
        <v>18736</v>
      </c>
      <c r="F6817" s="12" t="str">
        <f t="shared" si="106"/>
        <v>87410</v>
      </c>
    </row>
    <row r="6818" spans="1:6" ht="13.5" x14ac:dyDescent="0.25">
      <c r="A6818" s="41">
        <v>88626</v>
      </c>
      <c r="B6818" s="38" t="s">
        <v>5123</v>
      </c>
      <c r="C6818" s="38" t="s">
        <v>118</v>
      </c>
      <c r="D6818" s="39" t="s">
        <v>18737</v>
      </c>
      <c r="F6818" s="12" t="str">
        <f t="shared" si="106"/>
        <v>88626</v>
      </c>
    </row>
    <row r="6819" spans="1:6" ht="13.5" x14ac:dyDescent="0.25">
      <c r="A6819" s="41">
        <v>88627</v>
      </c>
      <c r="B6819" s="38" t="s">
        <v>2033</v>
      </c>
      <c r="C6819" s="38" t="s">
        <v>118</v>
      </c>
      <c r="D6819" s="39" t="s">
        <v>18738</v>
      </c>
      <c r="F6819" s="12" t="str">
        <f t="shared" si="106"/>
        <v>88627</v>
      </c>
    </row>
    <row r="6820" spans="1:6" ht="13.5" x14ac:dyDescent="0.25">
      <c r="A6820" s="41">
        <v>88628</v>
      </c>
      <c r="B6820" s="38" t="s">
        <v>1590</v>
      </c>
      <c r="C6820" s="38" t="s">
        <v>118</v>
      </c>
      <c r="D6820" s="39" t="s">
        <v>18739</v>
      </c>
      <c r="F6820" s="12" t="str">
        <f t="shared" si="106"/>
        <v>88628</v>
      </c>
    </row>
    <row r="6821" spans="1:6" ht="13.5" x14ac:dyDescent="0.25">
      <c r="A6821" s="41">
        <v>88629</v>
      </c>
      <c r="B6821" s="38" t="s">
        <v>117</v>
      </c>
      <c r="C6821" s="38" t="s">
        <v>118</v>
      </c>
      <c r="D6821" s="39" t="s">
        <v>18740</v>
      </c>
      <c r="F6821" s="12" t="str">
        <f t="shared" si="106"/>
        <v>88629</v>
      </c>
    </row>
    <row r="6822" spans="1:6" ht="13.5" x14ac:dyDescent="0.25">
      <c r="A6822" s="41">
        <v>88630</v>
      </c>
      <c r="B6822" s="38" t="s">
        <v>18741</v>
      </c>
      <c r="C6822" s="38" t="s">
        <v>118</v>
      </c>
      <c r="D6822" s="39" t="s">
        <v>18742</v>
      </c>
      <c r="F6822" s="12" t="str">
        <f t="shared" si="106"/>
        <v>88630</v>
      </c>
    </row>
    <row r="6823" spans="1:6" ht="13.5" x14ac:dyDescent="0.25">
      <c r="A6823" s="41">
        <v>88631</v>
      </c>
      <c r="B6823" s="38" t="s">
        <v>1785</v>
      </c>
      <c r="C6823" s="38" t="s">
        <v>118</v>
      </c>
      <c r="D6823" s="39" t="s">
        <v>18743</v>
      </c>
      <c r="F6823" s="12" t="str">
        <f t="shared" si="106"/>
        <v>88631</v>
      </c>
    </row>
    <row r="6824" spans="1:6" ht="13.5" x14ac:dyDescent="0.25">
      <c r="A6824" s="41">
        <v>88715</v>
      </c>
      <c r="B6824" s="38" t="s">
        <v>5121</v>
      </c>
      <c r="C6824" s="38" t="s">
        <v>118</v>
      </c>
      <c r="D6824" s="39" t="s">
        <v>18744</v>
      </c>
      <c r="F6824" s="12" t="str">
        <f t="shared" si="106"/>
        <v>88715</v>
      </c>
    </row>
    <row r="6825" spans="1:6" ht="13.5" x14ac:dyDescent="0.25">
      <c r="A6825" s="41">
        <v>100464</v>
      </c>
      <c r="B6825" s="38" t="s">
        <v>5817</v>
      </c>
      <c r="C6825" s="38" t="s">
        <v>118</v>
      </c>
      <c r="D6825" s="39" t="s">
        <v>18745</v>
      </c>
      <c r="F6825" s="12" t="str">
        <f t="shared" si="106"/>
        <v>100464</v>
      </c>
    </row>
    <row r="6826" spans="1:6" ht="13.5" x14ac:dyDescent="0.25">
      <c r="A6826" s="41">
        <v>100465</v>
      </c>
      <c r="B6826" s="38" t="s">
        <v>5818</v>
      </c>
      <c r="C6826" s="38" t="s">
        <v>118</v>
      </c>
      <c r="D6826" s="39" t="s">
        <v>18746</v>
      </c>
      <c r="F6826" s="12" t="str">
        <f t="shared" si="106"/>
        <v>100465</v>
      </c>
    </row>
    <row r="6827" spans="1:6" ht="13.5" x14ac:dyDescent="0.25">
      <c r="A6827" s="41">
        <v>100466</v>
      </c>
      <c r="B6827" s="38" t="s">
        <v>5819</v>
      </c>
      <c r="C6827" s="38" t="s">
        <v>118</v>
      </c>
      <c r="D6827" s="39" t="s">
        <v>18747</v>
      </c>
      <c r="F6827" s="12" t="str">
        <f t="shared" si="106"/>
        <v>100466</v>
      </c>
    </row>
    <row r="6828" spans="1:6" ht="13.5" x14ac:dyDescent="0.25">
      <c r="A6828" s="41">
        <v>100468</v>
      </c>
      <c r="B6828" s="38" t="s">
        <v>5820</v>
      </c>
      <c r="C6828" s="38" t="s">
        <v>118</v>
      </c>
      <c r="D6828" s="39" t="s">
        <v>18748</v>
      </c>
      <c r="F6828" s="12" t="str">
        <f t="shared" si="106"/>
        <v>100468</v>
      </c>
    </row>
    <row r="6829" spans="1:6" ht="13.5" x14ac:dyDescent="0.25">
      <c r="A6829" s="41">
        <v>100469</v>
      </c>
      <c r="B6829" s="38" t="s">
        <v>5821</v>
      </c>
      <c r="C6829" s="38" t="s">
        <v>118</v>
      </c>
      <c r="D6829" s="39" t="s">
        <v>18749</v>
      </c>
      <c r="F6829" s="12" t="str">
        <f t="shared" si="106"/>
        <v>100469</v>
      </c>
    </row>
    <row r="6830" spans="1:6" ht="13.5" x14ac:dyDescent="0.25">
      <c r="A6830" s="41">
        <v>100470</v>
      </c>
      <c r="B6830" s="38" t="s">
        <v>5822</v>
      </c>
      <c r="C6830" s="38" t="s">
        <v>118</v>
      </c>
      <c r="D6830" s="39" t="s">
        <v>18750</v>
      </c>
      <c r="F6830" s="12" t="str">
        <f t="shared" si="106"/>
        <v>100470</v>
      </c>
    </row>
    <row r="6831" spans="1:6" ht="13.5" x14ac:dyDescent="0.25">
      <c r="A6831" s="41">
        <v>100472</v>
      </c>
      <c r="B6831" s="38" t="s">
        <v>5823</v>
      </c>
      <c r="C6831" s="38" t="s">
        <v>118</v>
      </c>
      <c r="D6831" s="39" t="s">
        <v>18751</v>
      </c>
      <c r="F6831" s="12" t="str">
        <f t="shared" si="106"/>
        <v>100472</v>
      </c>
    </row>
    <row r="6832" spans="1:6" ht="13.5" x14ac:dyDescent="0.25">
      <c r="A6832" s="41">
        <v>100473</v>
      </c>
      <c r="B6832" s="38" t="s">
        <v>5824</v>
      </c>
      <c r="C6832" s="38" t="s">
        <v>118</v>
      </c>
      <c r="D6832" s="39" t="s">
        <v>18752</v>
      </c>
      <c r="F6832" s="12" t="str">
        <f t="shared" si="106"/>
        <v>100473</v>
      </c>
    </row>
    <row r="6833" spans="1:6" ht="13.5" x14ac:dyDescent="0.25">
      <c r="A6833" s="41">
        <v>100474</v>
      </c>
      <c r="B6833" s="38" t="s">
        <v>5825</v>
      </c>
      <c r="C6833" s="38" t="s">
        <v>118</v>
      </c>
      <c r="D6833" s="39" t="s">
        <v>18753</v>
      </c>
      <c r="F6833" s="12" t="str">
        <f t="shared" si="106"/>
        <v>100474</v>
      </c>
    </row>
    <row r="6834" spans="1:6" ht="13.5" x14ac:dyDescent="0.25">
      <c r="A6834" s="41">
        <v>100475</v>
      </c>
      <c r="B6834" s="38" t="s">
        <v>1617</v>
      </c>
      <c r="C6834" s="38" t="s">
        <v>118</v>
      </c>
      <c r="D6834" s="39" t="s">
        <v>18754</v>
      </c>
      <c r="F6834" s="12" t="str">
        <f t="shared" si="106"/>
        <v>100475</v>
      </c>
    </row>
    <row r="6835" spans="1:6" ht="13.5" x14ac:dyDescent="0.25">
      <c r="A6835" s="41">
        <v>100477</v>
      </c>
      <c r="B6835" s="38" t="s">
        <v>5826</v>
      </c>
      <c r="C6835" s="38" t="s">
        <v>118</v>
      </c>
      <c r="D6835" s="39" t="s">
        <v>18755</v>
      </c>
      <c r="F6835" s="12" t="str">
        <f t="shared" si="106"/>
        <v>100477</v>
      </c>
    </row>
    <row r="6836" spans="1:6" ht="13.5" x14ac:dyDescent="0.25">
      <c r="A6836" s="41">
        <v>100478</v>
      </c>
      <c r="B6836" s="38" t="s">
        <v>5827</v>
      </c>
      <c r="C6836" s="38" t="s">
        <v>118</v>
      </c>
      <c r="D6836" s="39" t="s">
        <v>18756</v>
      </c>
      <c r="F6836" s="12" t="str">
        <f t="shared" si="106"/>
        <v>100478</v>
      </c>
    </row>
    <row r="6837" spans="1:6" ht="13.5" x14ac:dyDescent="0.25">
      <c r="A6837" s="41">
        <v>100479</v>
      </c>
      <c r="B6837" s="38" t="s">
        <v>5828</v>
      </c>
      <c r="C6837" s="38" t="s">
        <v>118</v>
      </c>
      <c r="D6837" s="39" t="s">
        <v>18757</v>
      </c>
      <c r="F6837" s="12" t="str">
        <f t="shared" si="106"/>
        <v>100479</v>
      </c>
    </row>
    <row r="6838" spans="1:6" ht="13.5" x14ac:dyDescent="0.25">
      <c r="A6838" s="41">
        <v>100480</v>
      </c>
      <c r="B6838" s="38" t="s">
        <v>5829</v>
      </c>
      <c r="C6838" s="38" t="s">
        <v>118</v>
      </c>
      <c r="D6838" s="39" t="s">
        <v>18758</v>
      </c>
      <c r="F6838" s="12" t="str">
        <f t="shared" si="106"/>
        <v>100480</v>
      </c>
    </row>
    <row r="6839" spans="1:6" ht="13.5" x14ac:dyDescent="0.25">
      <c r="A6839" s="41">
        <v>100481</v>
      </c>
      <c r="B6839" s="38" t="s">
        <v>5830</v>
      </c>
      <c r="C6839" s="38" t="s">
        <v>118</v>
      </c>
      <c r="D6839" s="39" t="s">
        <v>18759</v>
      </c>
      <c r="F6839" s="12" t="str">
        <f t="shared" si="106"/>
        <v>100481</v>
      </c>
    </row>
    <row r="6840" spans="1:6" ht="13.5" x14ac:dyDescent="0.25">
      <c r="A6840" s="41">
        <v>100483</v>
      </c>
      <c r="B6840" s="38" t="s">
        <v>5831</v>
      </c>
      <c r="C6840" s="38" t="s">
        <v>118</v>
      </c>
      <c r="D6840" s="39" t="s">
        <v>18760</v>
      </c>
      <c r="F6840" s="12" t="str">
        <f t="shared" si="106"/>
        <v>100483</v>
      </c>
    </row>
    <row r="6841" spans="1:6" ht="13.5" x14ac:dyDescent="0.25">
      <c r="A6841" s="41">
        <v>100484</v>
      </c>
      <c r="B6841" s="38" t="s">
        <v>5832</v>
      </c>
      <c r="C6841" s="38" t="s">
        <v>118</v>
      </c>
      <c r="D6841" s="39" t="s">
        <v>18761</v>
      </c>
      <c r="F6841" s="12" t="str">
        <f t="shared" si="106"/>
        <v>100484</v>
      </c>
    </row>
    <row r="6842" spans="1:6" ht="13.5" x14ac:dyDescent="0.25">
      <c r="A6842" s="41">
        <v>100485</v>
      </c>
      <c r="B6842" s="38" t="s">
        <v>5833</v>
      </c>
      <c r="C6842" s="38" t="s">
        <v>118</v>
      </c>
      <c r="D6842" s="39" t="s">
        <v>18762</v>
      </c>
      <c r="F6842" s="12" t="str">
        <f t="shared" si="106"/>
        <v>100485</v>
      </c>
    </row>
    <row r="6843" spans="1:6" ht="13.5" x14ac:dyDescent="0.25">
      <c r="A6843" s="41">
        <v>100486</v>
      </c>
      <c r="B6843" s="38" t="s">
        <v>5834</v>
      </c>
      <c r="C6843" s="38" t="s">
        <v>118</v>
      </c>
      <c r="D6843" s="39" t="s">
        <v>18763</v>
      </c>
      <c r="F6843" s="12" t="str">
        <f t="shared" si="106"/>
        <v>100486</v>
      </c>
    </row>
    <row r="6844" spans="1:6" ht="13.5" x14ac:dyDescent="0.25">
      <c r="A6844" s="41">
        <v>100487</v>
      </c>
      <c r="B6844" s="38" t="s">
        <v>5835</v>
      </c>
      <c r="C6844" s="38" t="s">
        <v>118</v>
      </c>
      <c r="D6844" s="39" t="s">
        <v>18764</v>
      </c>
      <c r="F6844" s="12" t="str">
        <f t="shared" si="106"/>
        <v>100487</v>
      </c>
    </row>
    <row r="6845" spans="1:6" ht="13.5" x14ac:dyDescent="0.25">
      <c r="A6845" s="41">
        <v>100488</v>
      </c>
      <c r="B6845" s="38" t="s">
        <v>5836</v>
      </c>
      <c r="C6845" s="38" t="s">
        <v>118</v>
      </c>
      <c r="D6845" s="39" t="s">
        <v>18765</v>
      </c>
      <c r="F6845" s="12" t="str">
        <f t="shared" si="106"/>
        <v>100488</v>
      </c>
    </row>
    <row r="6846" spans="1:6" ht="13.5" x14ac:dyDescent="0.25">
      <c r="A6846" s="41">
        <v>100489</v>
      </c>
      <c r="B6846" s="38" t="s">
        <v>5106</v>
      </c>
      <c r="C6846" s="38" t="s">
        <v>118</v>
      </c>
      <c r="D6846" s="39" t="s">
        <v>18766</v>
      </c>
      <c r="F6846" s="12" t="str">
        <f t="shared" si="106"/>
        <v>100489</v>
      </c>
    </row>
    <row r="6847" spans="1:6" ht="13.5" x14ac:dyDescent="0.25">
      <c r="A6847" s="41">
        <v>100490</v>
      </c>
      <c r="B6847" s="38" t="s">
        <v>5837</v>
      </c>
      <c r="C6847" s="38" t="s">
        <v>118</v>
      </c>
      <c r="D6847" s="39" t="s">
        <v>18767</v>
      </c>
      <c r="F6847" s="12" t="str">
        <f t="shared" si="106"/>
        <v>100490</v>
      </c>
    </row>
    <row r="6848" spans="1:6" ht="13.5" x14ac:dyDescent="0.25">
      <c r="A6848" s="41">
        <v>100491</v>
      </c>
      <c r="B6848" s="38" t="s">
        <v>5838</v>
      </c>
      <c r="C6848" s="38" t="s">
        <v>118</v>
      </c>
      <c r="D6848" s="39" t="s">
        <v>18768</v>
      </c>
      <c r="F6848" s="12" t="str">
        <f t="shared" si="106"/>
        <v>100491</v>
      </c>
    </row>
    <row r="6849" spans="1:6" ht="13.5" x14ac:dyDescent="0.25">
      <c r="A6849" s="41">
        <v>100492</v>
      </c>
      <c r="B6849" s="38" t="s">
        <v>5839</v>
      </c>
      <c r="C6849" s="38" t="s">
        <v>118</v>
      </c>
      <c r="D6849" s="39" t="s">
        <v>18769</v>
      </c>
      <c r="F6849" s="12" t="str">
        <f t="shared" si="106"/>
        <v>100492</v>
      </c>
    </row>
    <row r="6850" spans="1:6" ht="13.5" x14ac:dyDescent="0.25">
      <c r="A6850" s="41">
        <v>105515</v>
      </c>
      <c r="B6850" s="38" t="s">
        <v>18770</v>
      </c>
      <c r="C6850" s="38" t="s">
        <v>118</v>
      </c>
      <c r="D6850" s="39" t="s">
        <v>18771</v>
      </c>
      <c r="F6850" s="12" t="str">
        <f t="shared" si="106"/>
        <v>105515</v>
      </c>
    </row>
    <row r="6851" spans="1:6" ht="13.5" x14ac:dyDescent="0.25">
      <c r="A6851" s="41">
        <v>92121</v>
      </c>
      <c r="B6851" s="38" t="s">
        <v>5840</v>
      </c>
      <c r="C6851" s="38" t="s">
        <v>118</v>
      </c>
      <c r="D6851" s="39" t="s">
        <v>18772</v>
      </c>
      <c r="F6851" s="12" t="str">
        <f t="shared" si="106"/>
        <v>92121</v>
      </c>
    </row>
    <row r="6852" spans="1:6" ht="13.5" x14ac:dyDescent="0.25">
      <c r="A6852" s="41">
        <v>92122</v>
      </c>
      <c r="B6852" s="38" t="s">
        <v>5841</v>
      </c>
      <c r="C6852" s="38" t="s">
        <v>118</v>
      </c>
      <c r="D6852" s="39" t="s">
        <v>7479</v>
      </c>
      <c r="F6852" s="12" t="str">
        <f t="shared" ref="F6852:F6915" si="107">CLEAN(A6852)</f>
        <v>92122</v>
      </c>
    </row>
    <row r="6853" spans="1:6" ht="13.5" x14ac:dyDescent="0.25">
      <c r="A6853" s="41">
        <v>92123</v>
      </c>
      <c r="B6853" s="38" t="s">
        <v>5842</v>
      </c>
      <c r="C6853" s="38" t="s">
        <v>118</v>
      </c>
      <c r="D6853" s="39" t="s">
        <v>12224</v>
      </c>
      <c r="F6853" s="12" t="str">
        <f t="shared" si="107"/>
        <v>92123</v>
      </c>
    </row>
    <row r="6854" spans="1:6" ht="13.5" x14ac:dyDescent="0.25">
      <c r="A6854" s="41">
        <v>100195</v>
      </c>
      <c r="B6854" s="38" t="s">
        <v>5843</v>
      </c>
      <c r="C6854" s="38" t="s">
        <v>5844</v>
      </c>
      <c r="D6854" s="39" t="s">
        <v>9143</v>
      </c>
      <c r="F6854" s="12" t="str">
        <f t="shared" si="107"/>
        <v>100195</v>
      </c>
    </row>
    <row r="6855" spans="1:6" ht="13.5" x14ac:dyDescent="0.25">
      <c r="A6855" s="41">
        <v>100196</v>
      </c>
      <c r="B6855" s="38" t="s">
        <v>5845</v>
      </c>
      <c r="C6855" s="38" t="s">
        <v>5844</v>
      </c>
      <c r="D6855" s="39" t="s">
        <v>9125</v>
      </c>
      <c r="F6855" s="12" t="str">
        <f t="shared" si="107"/>
        <v>100196</v>
      </c>
    </row>
    <row r="6856" spans="1:6" ht="13.5" x14ac:dyDescent="0.25">
      <c r="A6856" s="41">
        <v>100197</v>
      </c>
      <c r="B6856" s="38" t="s">
        <v>5846</v>
      </c>
      <c r="C6856" s="38" t="s">
        <v>5844</v>
      </c>
      <c r="D6856" s="39" t="s">
        <v>10868</v>
      </c>
      <c r="F6856" s="12" t="str">
        <f t="shared" si="107"/>
        <v>100197</v>
      </c>
    </row>
    <row r="6857" spans="1:6" ht="13.5" x14ac:dyDescent="0.25">
      <c r="A6857" s="41">
        <v>100198</v>
      </c>
      <c r="B6857" s="38" t="s">
        <v>5847</v>
      </c>
      <c r="C6857" s="38" t="s">
        <v>5844</v>
      </c>
      <c r="D6857" s="39" t="s">
        <v>13796</v>
      </c>
      <c r="F6857" s="12" t="str">
        <f t="shared" si="107"/>
        <v>100198</v>
      </c>
    </row>
    <row r="6858" spans="1:6" ht="13.5" x14ac:dyDescent="0.25">
      <c r="A6858" s="41">
        <v>100199</v>
      </c>
      <c r="B6858" s="38" t="s">
        <v>5848</v>
      </c>
      <c r="C6858" s="38" t="s">
        <v>5844</v>
      </c>
      <c r="D6858" s="39" t="s">
        <v>9194</v>
      </c>
      <c r="F6858" s="12" t="str">
        <f t="shared" si="107"/>
        <v>100199</v>
      </c>
    </row>
    <row r="6859" spans="1:6" ht="13.5" x14ac:dyDescent="0.25">
      <c r="A6859" s="41">
        <v>100200</v>
      </c>
      <c r="B6859" s="38" t="s">
        <v>5849</v>
      </c>
      <c r="C6859" s="38" t="s">
        <v>5844</v>
      </c>
      <c r="D6859" s="39" t="s">
        <v>13972</v>
      </c>
      <c r="F6859" s="12" t="str">
        <f t="shared" si="107"/>
        <v>100200</v>
      </c>
    </row>
    <row r="6860" spans="1:6" ht="13.5" x14ac:dyDescent="0.25">
      <c r="A6860" s="41">
        <v>100201</v>
      </c>
      <c r="B6860" s="38" t="s">
        <v>5850</v>
      </c>
      <c r="C6860" s="38" t="s">
        <v>5844</v>
      </c>
      <c r="D6860" s="39" t="s">
        <v>18773</v>
      </c>
      <c r="F6860" s="12" t="str">
        <f t="shared" si="107"/>
        <v>100201</v>
      </c>
    </row>
    <row r="6861" spans="1:6" ht="13.5" x14ac:dyDescent="0.25">
      <c r="A6861" s="41">
        <v>100202</v>
      </c>
      <c r="B6861" s="38" t="s">
        <v>5851</v>
      </c>
      <c r="C6861" s="38" t="s">
        <v>5844</v>
      </c>
      <c r="D6861" s="39" t="s">
        <v>7445</v>
      </c>
      <c r="F6861" s="12" t="str">
        <f t="shared" si="107"/>
        <v>100202</v>
      </c>
    </row>
    <row r="6862" spans="1:6" ht="13.5" x14ac:dyDescent="0.25">
      <c r="A6862" s="41">
        <v>100203</v>
      </c>
      <c r="B6862" s="38" t="s">
        <v>5852</v>
      </c>
      <c r="C6862" s="38" t="s">
        <v>5844</v>
      </c>
      <c r="D6862" s="39" t="s">
        <v>12032</v>
      </c>
      <c r="F6862" s="12" t="str">
        <f t="shared" si="107"/>
        <v>100203</v>
      </c>
    </row>
    <row r="6863" spans="1:6" ht="13.5" x14ac:dyDescent="0.25">
      <c r="A6863" s="41">
        <v>100204</v>
      </c>
      <c r="B6863" s="38" t="s">
        <v>5853</v>
      </c>
      <c r="C6863" s="38" t="s">
        <v>5844</v>
      </c>
      <c r="D6863" s="39" t="s">
        <v>7280</v>
      </c>
      <c r="F6863" s="12" t="str">
        <f t="shared" si="107"/>
        <v>100204</v>
      </c>
    </row>
    <row r="6864" spans="1:6" ht="13.5" x14ac:dyDescent="0.25">
      <c r="A6864" s="41">
        <v>100205</v>
      </c>
      <c r="B6864" s="38" t="s">
        <v>1579</v>
      </c>
      <c r="C6864" s="38" t="s">
        <v>1580</v>
      </c>
      <c r="D6864" s="39" t="s">
        <v>18774</v>
      </c>
      <c r="F6864" s="12" t="str">
        <f t="shared" si="107"/>
        <v>100205</v>
      </c>
    </row>
    <row r="6865" spans="1:6" ht="13.5" x14ac:dyDescent="0.25">
      <c r="A6865" s="41">
        <v>100206</v>
      </c>
      <c r="B6865" s="38" t="s">
        <v>2117</v>
      </c>
      <c r="C6865" s="38" t="s">
        <v>1580</v>
      </c>
      <c r="D6865" s="39" t="s">
        <v>18775</v>
      </c>
      <c r="F6865" s="12" t="str">
        <f t="shared" si="107"/>
        <v>100206</v>
      </c>
    </row>
    <row r="6866" spans="1:6" ht="13.5" x14ac:dyDescent="0.25">
      <c r="A6866" s="41">
        <v>100207</v>
      </c>
      <c r="B6866" s="38" t="s">
        <v>5854</v>
      </c>
      <c r="C6866" s="38" t="s">
        <v>1580</v>
      </c>
      <c r="D6866" s="39" t="s">
        <v>18776</v>
      </c>
      <c r="F6866" s="12" t="str">
        <f t="shared" si="107"/>
        <v>100207</v>
      </c>
    </row>
    <row r="6867" spans="1:6" ht="13.5" x14ac:dyDescent="0.25">
      <c r="A6867" s="41">
        <v>100208</v>
      </c>
      <c r="B6867" s="38" t="s">
        <v>5855</v>
      </c>
      <c r="C6867" s="38" t="s">
        <v>5856</v>
      </c>
      <c r="D6867" s="39" t="s">
        <v>11395</v>
      </c>
      <c r="F6867" s="12" t="str">
        <f t="shared" si="107"/>
        <v>100208</v>
      </c>
    </row>
    <row r="6868" spans="1:6" ht="13.5" x14ac:dyDescent="0.25">
      <c r="A6868" s="41">
        <v>100209</v>
      </c>
      <c r="B6868" s="38" t="s">
        <v>5857</v>
      </c>
      <c r="C6868" s="38" t="s">
        <v>5856</v>
      </c>
      <c r="D6868" s="39" t="s">
        <v>16504</v>
      </c>
      <c r="F6868" s="12" t="str">
        <f t="shared" si="107"/>
        <v>100209</v>
      </c>
    </row>
    <row r="6869" spans="1:6" ht="13.5" x14ac:dyDescent="0.25">
      <c r="A6869" s="41">
        <v>100210</v>
      </c>
      <c r="B6869" s="38" t="s">
        <v>5858</v>
      </c>
      <c r="C6869" s="38" t="s">
        <v>5856</v>
      </c>
      <c r="D6869" s="39" t="s">
        <v>16529</v>
      </c>
      <c r="F6869" s="12" t="str">
        <f t="shared" si="107"/>
        <v>100210</v>
      </c>
    </row>
    <row r="6870" spans="1:6" ht="13.5" x14ac:dyDescent="0.25">
      <c r="A6870" s="41">
        <v>100211</v>
      </c>
      <c r="B6870" s="38" t="s">
        <v>5859</v>
      </c>
      <c r="C6870" s="38" t="s">
        <v>5856</v>
      </c>
      <c r="D6870" s="39" t="s">
        <v>9796</v>
      </c>
      <c r="F6870" s="12" t="str">
        <f t="shared" si="107"/>
        <v>100211</v>
      </c>
    </row>
    <row r="6871" spans="1:6" ht="13.5" x14ac:dyDescent="0.25">
      <c r="A6871" s="41">
        <v>100212</v>
      </c>
      <c r="B6871" s="38" t="s">
        <v>5860</v>
      </c>
      <c r="C6871" s="38" t="s">
        <v>5856</v>
      </c>
      <c r="D6871" s="39" t="s">
        <v>7189</v>
      </c>
      <c r="F6871" s="12" t="str">
        <f t="shared" si="107"/>
        <v>100212</v>
      </c>
    </row>
    <row r="6872" spans="1:6" ht="13.5" x14ac:dyDescent="0.25">
      <c r="A6872" s="41">
        <v>100213</v>
      </c>
      <c r="B6872" s="38" t="s">
        <v>5861</v>
      </c>
      <c r="C6872" s="38" t="s">
        <v>5856</v>
      </c>
      <c r="D6872" s="39" t="s">
        <v>6498</v>
      </c>
      <c r="F6872" s="12" t="str">
        <f t="shared" si="107"/>
        <v>100213</v>
      </c>
    </row>
    <row r="6873" spans="1:6" ht="13.5" x14ac:dyDescent="0.25">
      <c r="A6873" s="41">
        <v>100214</v>
      </c>
      <c r="B6873" s="38" t="s">
        <v>5862</v>
      </c>
      <c r="C6873" s="38" t="s">
        <v>5856</v>
      </c>
      <c r="D6873" s="39" t="s">
        <v>11153</v>
      </c>
      <c r="F6873" s="12" t="str">
        <f t="shared" si="107"/>
        <v>100214</v>
      </c>
    </row>
    <row r="6874" spans="1:6" ht="13.5" x14ac:dyDescent="0.25">
      <c r="A6874" s="41">
        <v>100215</v>
      </c>
      <c r="B6874" s="38" t="s">
        <v>5863</v>
      </c>
      <c r="C6874" s="38" t="s">
        <v>5856</v>
      </c>
      <c r="D6874" s="39" t="s">
        <v>6614</v>
      </c>
      <c r="F6874" s="12" t="str">
        <f t="shared" si="107"/>
        <v>100215</v>
      </c>
    </row>
    <row r="6875" spans="1:6" ht="13.5" x14ac:dyDescent="0.25">
      <c r="A6875" s="41">
        <v>100216</v>
      </c>
      <c r="B6875" s="38" t="s">
        <v>5864</v>
      </c>
      <c r="C6875" s="38" t="s">
        <v>5856</v>
      </c>
      <c r="D6875" s="39" t="s">
        <v>6915</v>
      </c>
      <c r="F6875" s="12" t="str">
        <f t="shared" si="107"/>
        <v>100216</v>
      </c>
    </row>
    <row r="6876" spans="1:6" ht="13.5" x14ac:dyDescent="0.25">
      <c r="A6876" s="41">
        <v>100217</v>
      </c>
      <c r="B6876" s="38" t="s">
        <v>5865</v>
      </c>
      <c r="C6876" s="38" t="s">
        <v>5856</v>
      </c>
      <c r="D6876" s="39" t="s">
        <v>9200</v>
      </c>
      <c r="F6876" s="12" t="str">
        <f t="shared" si="107"/>
        <v>100217</v>
      </c>
    </row>
    <row r="6877" spans="1:6" ht="13.5" x14ac:dyDescent="0.25">
      <c r="A6877" s="41">
        <v>100218</v>
      </c>
      <c r="B6877" s="38" t="s">
        <v>5866</v>
      </c>
      <c r="C6877" s="38" t="s">
        <v>5856</v>
      </c>
      <c r="D6877" s="39" t="s">
        <v>6969</v>
      </c>
      <c r="F6877" s="12" t="str">
        <f t="shared" si="107"/>
        <v>100218</v>
      </c>
    </row>
    <row r="6878" spans="1:6" ht="13.5" x14ac:dyDescent="0.25">
      <c r="A6878" s="41">
        <v>100219</v>
      </c>
      <c r="B6878" s="38" t="s">
        <v>5867</v>
      </c>
      <c r="C6878" s="38" t="s">
        <v>5856</v>
      </c>
      <c r="D6878" s="39" t="s">
        <v>7286</v>
      </c>
      <c r="F6878" s="12" t="str">
        <f t="shared" si="107"/>
        <v>100219</v>
      </c>
    </row>
    <row r="6879" spans="1:6" ht="13.5" x14ac:dyDescent="0.25">
      <c r="A6879" s="41">
        <v>100220</v>
      </c>
      <c r="B6879" s="38" t="s">
        <v>5868</v>
      </c>
      <c r="C6879" s="38" t="s">
        <v>5869</v>
      </c>
      <c r="D6879" s="39" t="s">
        <v>18777</v>
      </c>
      <c r="F6879" s="12" t="str">
        <f t="shared" si="107"/>
        <v>100220</v>
      </c>
    </row>
    <row r="6880" spans="1:6" ht="13.5" x14ac:dyDescent="0.25">
      <c r="A6880" s="41">
        <v>100221</v>
      </c>
      <c r="B6880" s="38" t="s">
        <v>5870</v>
      </c>
      <c r="C6880" s="38" t="s">
        <v>5869</v>
      </c>
      <c r="D6880" s="39" t="s">
        <v>15714</v>
      </c>
      <c r="F6880" s="12" t="str">
        <f t="shared" si="107"/>
        <v>100221</v>
      </c>
    </row>
    <row r="6881" spans="1:6" ht="13.5" x14ac:dyDescent="0.25">
      <c r="A6881" s="41">
        <v>100222</v>
      </c>
      <c r="B6881" s="38" t="s">
        <v>5871</v>
      </c>
      <c r="C6881" s="38" t="s">
        <v>5869</v>
      </c>
      <c r="D6881" s="39" t="s">
        <v>18236</v>
      </c>
      <c r="F6881" s="12" t="str">
        <f t="shared" si="107"/>
        <v>100222</v>
      </c>
    </row>
    <row r="6882" spans="1:6" ht="13.5" x14ac:dyDescent="0.25">
      <c r="A6882" s="41">
        <v>100223</v>
      </c>
      <c r="B6882" s="38" t="s">
        <v>5872</v>
      </c>
      <c r="C6882" s="38" t="s">
        <v>5869</v>
      </c>
      <c r="D6882" s="39" t="s">
        <v>14055</v>
      </c>
      <c r="F6882" s="12" t="str">
        <f t="shared" si="107"/>
        <v>100223</v>
      </c>
    </row>
    <row r="6883" spans="1:6" ht="13.5" x14ac:dyDescent="0.25">
      <c r="A6883" s="41">
        <v>100224</v>
      </c>
      <c r="B6883" s="38" t="s">
        <v>5873</v>
      </c>
      <c r="C6883" s="38" t="s">
        <v>5869</v>
      </c>
      <c r="D6883" s="39" t="s">
        <v>9200</v>
      </c>
      <c r="F6883" s="12" t="str">
        <f t="shared" si="107"/>
        <v>100224</v>
      </c>
    </row>
    <row r="6884" spans="1:6" ht="13.5" x14ac:dyDescent="0.25">
      <c r="A6884" s="41">
        <v>100225</v>
      </c>
      <c r="B6884" s="38" t="s">
        <v>5874</v>
      </c>
      <c r="C6884" s="38" t="s">
        <v>5875</v>
      </c>
      <c r="D6884" s="39" t="s">
        <v>7433</v>
      </c>
      <c r="F6884" s="12" t="str">
        <f t="shared" si="107"/>
        <v>100225</v>
      </c>
    </row>
    <row r="6885" spans="1:6" ht="13.5" x14ac:dyDescent="0.25">
      <c r="A6885" s="41">
        <v>100226</v>
      </c>
      <c r="B6885" s="38" t="s">
        <v>5876</v>
      </c>
      <c r="C6885" s="38" t="s">
        <v>5875</v>
      </c>
      <c r="D6885" s="39" t="s">
        <v>15091</v>
      </c>
      <c r="F6885" s="12" t="str">
        <f t="shared" si="107"/>
        <v>100226</v>
      </c>
    </row>
    <row r="6886" spans="1:6" ht="13.5" x14ac:dyDescent="0.25">
      <c r="A6886" s="41">
        <v>100227</v>
      </c>
      <c r="B6886" s="38" t="s">
        <v>5877</v>
      </c>
      <c r="C6886" s="38" t="s">
        <v>5875</v>
      </c>
      <c r="D6886" s="39" t="s">
        <v>7547</v>
      </c>
      <c r="F6886" s="12" t="str">
        <f t="shared" si="107"/>
        <v>100227</v>
      </c>
    </row>
    <row r="6887" spans="1:6" ht="13.5" x14ac:dyDescent="0.25">
      <c r="A6887" s="41">
        <v>100228</v>
      </c>
      <c r="B6887" s="38" t="s">
        <v>5878</v>
      </c>
      <c r="C6887" s="38" t="s">
        <v>5875</v>
      </c>
      <c r="D6887" s="39" t="s">
        <v>10851</v>
      </c>
      <c r="F6887" s="12" t="str">
        <f t="shared" si="107"/>
        <v>100228</v>
      </c>
    </row>
    <row r="6888" spans="1:6" ht="13.5" x14ac:dyDescent="0.25">
      <c r="A6888" s="41">
        <v>100229</v>
      </c>
      <c r="B6888" s="38" t="s">
        <v>5879</v>
      </c>
      <c r="C6888" s="38" t="s">
        <v>98</v>
      </c>
      <c r="D6888" s="39" t="s">
        <v>9315</v>
      </c>
      <c r="F6888" s="12" t="str">
        <f t="shared" si="107"/>
        <v>100229</v>
      </c>
    </row>
    <row r="6889" spans="1:6" ht="13.5" x14ac:dyDescent="0.25">
      <c r="A6889" s="41">
        <v>100230</v>
      </c>
      <c r="B6889" s="38" t="s">
        <v>5880</v>
      </c>
      <c r="C6889" s="38" t="s">
        <v>98</v>
      </c>
      <c r="D6889" s="39" t="s">
        <v>14105</v>
      </c>
      <c r="F6889" s="12" t="str">
        <f t="shared" si="107"/>
        <v>100230</v>
      </c>
    </row>
    <row r="6890" spans="1:6" ht="13.5" x14ac:dyDescent="0.25">
      <c r="A6890" s="41">
        <v>100231</v>
      </c>
      <c r="B6890" s="38" t="s">
        <v>5881</v>
      </c>
      <c r="C6890" s="38" t="s">
        <v>98</v>
      </c>
      <c r="D6890" s="39" t="s">
        <v>13875</v>
      </c>
      <c r="F6890" s="12" t="str">
        <f t="shared" si="107"/>
        <v>100231</v>
      </c>
    </row>
    <row r="6891" spans="1:6" ht="13.5" x14ac:dyDescent="0.25">
      <c r="A6891" s="41">
        <v>100232</v>
      </c>
      <c r="B6891" s="38" t="s">
        <v>5882</v>
      </c>
      <c r="C6891" s="38" t="s">
        <v>92</v>
      </c>
      <c r="D6891" s="39" t="s">
        <v>18138</v>
      </c>
      <c r="F6891" s="12" t="str">
        <f t="shared" si="107"/>
        <v>100232</v>
      </c>
    </row>
    <row r="6892" spans="1:6" ht="13.5" x14ac:dyDescent="0.25">
      <c r="A6892" s="41">
        <v>100233</v>
      </c>
      <c r="B6892" s="38" t="s">
        <v>5883</v>
      </c>
      <c r="C6892" s="38" t="s">
        <v>92</v>
      </c>
      <c r="D6892" s="39" t="s">
        <v>7282</v>
      </c>
      <c r="F6892" s="12" t="str">
        <f t="shared" si="107"/>
        <v>100233</v>
      </c>
    </row>
    <row r="6893" spans="1:6" ht="13.5" x14ac:dyDescent="0.25">
      <c r="A6893" s="41">
        <v>100234</v>
      </c>
      <c r="B6893" s="38" t="s">
        <v>5884</v>
      </c>
      <c r="C6893" s="38" t="s">
        <v>286</v>
      </c>
      <c r="D6893" s="39" t="s">
        <v>13880</v>
      </c>
      <c r="F6893" s="12" t="str">
        <f t="shared" si="107"/>
        <v>100234</v>
      </c>
    </row>
    <row r="6894" spans="1:6" ht="13.5" x14ac:dyDescent="0.25">
      <c r="A6894" s="41">
        <v>100235</v>
      </c>
      <c r="B6894" s="38" t="s">
        <v>5885</v>
      </c>
      <c r="C6894" s="38" t="s">
        <v>1278</v>
      </c>
      <c r="D6894" s="39" t="s">
        <v>13875</v>
      </c>
      <c r="F6894" s="12" t="str">
        <f t="shared" si="107"/>
        <v>100235</v>
      </c>
    </row>
    <row r="6895" spans="1:6" ht="13.5" x14ac:dyDescent="0.25">
      <c r="A6895" s="41">
        <v>100236</v>
      </c>
      <c r="B6895" s="38" t="s">
        <v>5886</v>
      </c>
      <c r="C6895" s="38" t="s">
        <v>5887</v>
      </c>
      <c r="D6895" s="39" t="s">
        <v>6928</v>
      </c>
      <c r="F6895" s="12" t="str">
        <f t="shared" si="107"/>
        <v>100236</v>
      </c>
    </row>
    <row r="6896" spans="1:6" ht="13.5" x14ac:dyDescent="0.25">
      <c r="A6896" s="41">
        <v>100237</v>
      </c>
      <c r="B6896" s="38" t="s">
        <v>5888</v>
      </c>
      <c r="C6896" s="38" t="s">
        <v>5887</v>
      </c>
      <c r="D6896" s="39" t="s">
        <v>6778</v>
      </c>
      <c r="F6896" s="12" t="str">
        <f t="shared" si="107"/>
        <v>100237</v>
      </c>
    </row>
    <row r="6897" spans="1:6" ht="13.5" x14ac:dyDescent="0.25">
      <c r="A6897" s="41">
        <v>100238</v>
      </c>
      <c r="B6897" s="38" t="s">
        <v>5889</v>
      </c>
      <c r="C6897" s="38" t="s">
        <v>5887</v>
      </c>
      <c r="D6897" s="39" t="s">
        <v>14188</v>
      </c>
      <c r="F6897" s="12" t="str">
        <f t="shared" si="107"/>
        <v>100238</v>
      </c>
    </row>
    <row r="6898" spans="1:6" ht="13.5" x14ac:dyDescent="0.25">
      <c r="A6898" s="41">
        <v>100239</v>
      </c>
      <c r="B6898" s="38" t="s">
        <v>5890</v>
      </c>
      <c r="C6898" s="38" t="s">
        <v>5887</v>
      </c>
      <c r="D6898" s="39" t="s">
        <v>18778</v>
      </c>
      <c r="F6898" s="12" t="str">
        <f t="shared" si="107"/>
        <v>100239</v>
      </c>
    </row>
    <row r="6899" spans="1:6" ht="13.5" x14ac:dyDescent="0.25">
      <c r="A6899" s="41">
        <v>100240</v>
      </c>
      <c r="B6899" s="38" t="s">
        <v>5891</v>
      </c>
      <c r="C6899" s="38" t="s">
        <v>5887</v>
      </c>
      <c r="D6899" s="39" t="s">
        <v>10323</v>
      </c>
      <c r="F6899" s="12" t="str">
        <f t="shared" si="107"/>
        <v>100240</v>
      </c>
    </row>
    <row r="6900" spans="1:6" ht="13.5" x14ac:dyDescent="0.25">
      <c r="A6900" s="41">
        <v>100241</v>
      </c>
      <c r="B6900" s="38" t="s">
        <v>5892</v>
      </c>
      <c r="C6900" s="38" t="s">
        <v>5887</v>
      </c>
      <c r="D6900" s="39" t="s">
        <v>18778</v>
      </c>
      <c r="F6900" s="12" t="str">
        <f t="shared" si="107"/>
        <v>100241</v>
      </c>
    </row>
    <row r="6901" spans="1:6" ht="13.5" x14ac:dyDescent="0.25">
      <c r="A6901" s="41">
        <v>100242</v>
      </c>
      <c r="B6901" s="38" t="s">
        <v>5893</v>
      </c>
      <c r="C6901" s="38" t="s">
        <v>5887</v>
      </c>
      <c r="D6901" s="39" t="s">
        <v>18779</v>
      </c>
      <c r="F6901" s="12" t="str">
        <f t="shared" si="107"/>
        <v>100242</v>
      </c>
    </row>
    <row r="6902" spans="1:6" ht="13.5" x14ac:dyDescent="0.25">
      <c r="A6902" s="41">
        <v>100243</v>
      </c>
      <c r="B6902" s="38" t="s">
        <v>5894</v>
      </c>
      <c r="C6902" s="38" t="s">
        <v>5887</v>
      </c>
      <c r="D6902" s="39" t="s">
        <v>18780</v>
      </c>
      <c r="F6902" s="12" t="str">
        <f t="shared" si="107"/>
        <v>100243</v>
      </c>
    </row>
    <row r="6903" spans="1:6" ht="13.5" x14ac:dyDescent="0.25">
      <c r="A6903" s="41">
        <v>100244</v>
      </c>
      <c r="B6903" s="38" t="s">
        <v>5895</v>
      </c>
      <c r="C6903" s="38" t="s">
        <v>5887</v>
      </c>
      <c r="D6903" s="39" t="s">
        <v>10323</v>
      </c>
      <c r="F6903" s="12" t="str">
        <f t="shared" si="107"/>
        <v>100244</v>
      </c>
    </row>
    <row r="6904" spans="1:6" ht="13.5" x14ac:dyDescent="0.25">
      <c r="A6904" s="41">
        <v>100245</v>
      </c>
      <c r="B6904" s="38" t="s">
        <v>5896</v>
      </c>
      <c r="C6904" s="38" t="s">
        <v>5887</v>
      </c>
      <c r="D6904" s="39" t="s">
        <v>16561</v>
      </c>
      <c r="F6904" s="12" t="str">
        <f t="shared" si="107"/>
        <v>100245</v>
      </c>
    </row>
    <row r="6905" spans="1:6" ht="13.5" x14ac:dyDescent="0.25">
      <c r="A6905" s="41">
        <v>100246</v>
      </c>
      <c r="B6905" s="38" t="s">
        <v>5897</v>
      </c>
      <c r="C6905" s="38" t="s">
        <v>5887</v>
      </c>
      <c r="D6905" s="39" t="s">
        <v>9071</v>
      </c>
      <c r="F6905" s="12" t="str">
        <f t="shared" si="107"/>
        <v>100246</v>
      </c>
    </row>
    <row r="6906" spans="1:6" ht="13.5" x14ac:dyDescent="0.25">
      <c r="A6906" s="41">
        <v>100247</v>
      </c>
      <c r="B6906" s="38" t="s">
        <v>5898</v>
      </c>
      <c r="C6906" s="38" t="s">
        <v>5887</v>
      </c>
      <c r="D6906" s="39" t="s">
        <v>6778</v>
      </c>
      <c r="F6906" s="12" t="str">
        <f t="shared" si="107"/>
        <v>100247</v>
      </c>
    </row>
    <row r="6907" spans="1:6" ht="13.5" x14ac:dyDescent="0.25">
      <c r="A6907" s="41">
        <v>100248</v>
      </c>
      <c r="B6907" s="38" t="s">
        <v>5899</v>
      </c>
      <c r="C6907" s="38" t="s">
        <v>5887</v>
      </c>
      <c r="D6907" s="39" t="s">
        <v>8178</v>
      </c>
      <c r="F6907" s="12" t="str">
        <f t="shared" si="107"/>
        <v>100248</v>
      </c>
    </row>
    <row r="6908" spans="1:6" ht="13.5" x14ac:dyDescent="0.25">
      <c r="A6908" s="41">
        <v>100249</v>
      </c>
      <c r="B6908" s="38" t="s">
        <v>5900</v>
      </c>
      <c r="C6908" s="38" t="s">
        <v>5887</v>
      </c>
      <c r="D6908" s="39" t="s">
        <v>9071</v>
      </c>
      <c r="F6908" s="12" t="str">
        <f t="shared" si="107"/>
        <v>100249</v>
      </c>
    </row>
    <row r="6909" spans="1:6" ht="13.5" x14ac:dyDescent="0.25">
      <c r="A6909" s="41">
        <v>100250</v>
      </c>
      <c r="B6909" s="38" t="s">
        <v>5901</v>
      </c>
      <c r="C6909" s="38" t="s">
        <v>5887</v>
      </c>
      <c r="D6909" s="39" t="s">
        <v>6491</v>
      </c>
      <c r="F6909" s="12" t="str">
        <f t="shared" si="107"/>
        <v>100250</v>
      </c>
    </row>
    <row r="6910" spans="1:6" ht="13.5" x14ac:dyDescent="0.25">
      <c r="A6910" s="41">
        <v>100251</v>
      </c>
      <c r="B6910" s="38" t="s">
        <v>5902</v>
      </c>
      <c r="C6910" s="38" t="s">
        <v>5887</v>
      </c>
      <c r="D6910" s="39" t="s">
        <v>8178</v>
      </c>
      <c r="F6910" s="12" t="str">
        <f t="shared" si="107"/>
        <v>100251</v>
      </c>
    </row>
    <row r="6911" spans="1:6" ht="13.5" x14ac:dyDescent="0.25">
      <c r="A6911" s="41">
        <v>100252</v>
      </c>
      <c r="B6911" s="38" t="s">
        <v>5903</v>
      </c>
      <c r="C6911" s="38" t="s">
        <v>5887</v>
      </c>
      <c r="D6911" s="39" t="s">
        <v>18779</v>
      </c>
      <c r="F6911" s="12" t="str">
        <f t="shared" si="107"/>
        <v>100252</v>
      </c>
    </row>
    <row r="6912" spans="1:6" ht="13.5" x14ac:dyDescent="0.25">
      <c r="A6912" s="41">
        <v>100253</v>
      </c>
      <c r="B6912" s="38" t="s">
        <v>5904</v>
      </c>
      <c r="C6912" s="38" t="s">
        <v>5887</v>
      </c>
      <c r="D6912" s="39" t="s">
        <v>14263</v>
      </c>
      <c r="F6912" s="12" t="str">
        <f t="shared" si="107"/>
        <v>100253</v>
      </c>
    </row>
    <row r="6913" spans="1:6" ht="13.5" x14ac:dyDescent="0.25">
      <c r="A6913" s="41">
        <v>100254</v>
      </c>
      <c r="B6913" s="38" t="s">
        <v>5905</v>
      </c>
      <c r="C6913" s="38" t="s">
        <v>5887</v>
      </c>
      <c r="D6913" s="39" t="s">
        <v>16475</v>
      </c>
      <c r="F6913" s="12" t="str">
        <f t="shared" si="107"/>
        <v>100254</v>
      </c>
    </row>
    <row r="6914" spans="1:6" ht="13.5" x14ac:dyDescent="0.25">
      <c r="A6914" s="41">
        <v>100255</v>
      </c>
      <c r="B6914" s="38" t="s">
        <v>5906</v>
      </c>
      <c r="C6914" s="38" t="s">
        <v>5887</v>
      </c>
      <c r="D6914" s="39" t="s">
        <v>18781</v>
      </c>
      <c r="F6914" s="12" t="str">
        <f t="shared" si="107"/>
        <v>100255</v>
      </c>
    </row>
    <row r="6915" spans="1:6" ht="13.5" x14ac:dyDescent="0.25">
      <c r="A6915" s="41">
        <v>100256</v>
      </c>
      <c r="B6915" s="38" t="s">
        <v>5907</v>
      </c>
      <c r="C6915" s="38" t="s">
        <v>5887</v>
      </c>
      <c r="D6915" s="39" t="s">
        <v>7998</v>
      </c>
      <c r="F6915" s="12" t="str">
        <f t="shared" si="107"/>
        <v>100256</v>
      </c>
    </row>
    <row r="6916" spans="1:6" ht="13.5" x14ac:dyDescent="0.25">
      <c r="A6916" s="41">
        <v>100257</v>
      </c>
      <c r="B6916" s="38" t="s">
        <v>5908</v>
      </c>
      <c r="C6916" s="38" t="s">
        <v>5887</v>
      </c>
      <c r="D6916" s="39" t="s">
        <v>14188</v>
      </c>
      <c r="F6916" s="12" t="str">
        <f t="shared" ref="F6916:F6979" si="108">CLEAN(A6916)</f>
        <v>100257</v>
      </c>
    </row>
    <row r="6917" spans="1:6" ht="13.5" x14ac:dyDescent="0.25">
      <c r="A6917" s="41">
        <v>100258</v>
      </c>
      <c r="B6917" s="38" t="s">
        <v>5909</v>
      </c>
      <c r="C6917" s="38" t="s">
        <v>5887</v>
      </c>
      <c r="D6917" s="39" t="s">
        <v>18781</v>
      </c>
      <c r="F6917" s="12" t="str">
        <f t="shared" si="108"/>
        <v>100258</v>
      </c>
    </row>
    <row r="6918" spans="1:6" ht="13.5" x14ac:dyDescent="0.25">
      <c r="A6918" s="41">
        <v>100259</v>
      </c>
      <c r="B6918" s="38" t="s">
        <v>5910</v>
      </c>
      <c r="C6918" s="38" t="s">
        <v>5887</v>
      </c>
      <c r="D6918" s="39" t="s">
        <v>14263</v>
      </c>
      <c r="F6918" s="12" t="str">
        <f t="shared" si="108"/>
        <v>100259</v>
      </c>
    </row>
    <row r="6919" spans="1:6" ht="13.5" x14ac:dyDescent="0.25">
      <c r="A6919" s="41">
        <v>100260</v>
      </c>
      <c r="B6919" s="38" t="s">
        <v>5911</v>
      </c>
      <c r="C6919" s="38" t="s">
        <v>5844</v>
      </c>
      <c r="D6919" s="39" t="s">
        <v>12226</v>
      </c>
      <c r="F6919" s="12" t="str">
        <f t="shared" si="108"/>
        <v>100260</v>
      </c>
    </row>
    <row r="6920" spans="1:6" ht="13.5" x14ac:dyDescent="0.25">
      <c r="A6920" s="41">
        <v>100261</v>
      </c>
      <c r="B6920" s="38" t="s">
        <v>5912</v>
      </c>
      <c r="C6920" s="38" t="s">
        <v>5844</v>
      </c>
      <c r="D6920" s="39" t="s">
        <v>10357</v>
      </c>
      <c r="F6920" s="12" t="str">
        <f t="shared" si="108"/>
        <v>100261</v>
      </c>
    </row>
    <row r="6921" spans="1:6" ht="13.5" x14ac:dyDescent="0.25">
      <c r="A6921" s="41">
        <v>100262</v>
      </c>
      <c r="B6921" s="38" t="s">
        <v>5913</v>
      </c>
      <c r="C6921" s="38" t="s">
        <v>5844</v>
      </c>
      <c r="D6921" s="39" t="s">
        <v>11595</v>
      </c>
      <c r="F6921" s="12" t="str">
        <f t="shared" si="108"/>
        <v>100262</v>
      </c>
    </row>
    <row r="6922" spans="1:6" ht="13.5" x14ac:dyDescent="0.25">
      <c r="A6922" s="41">
        <v>100263</v>
      </c>
      <c r="B6922" s="38" t="s">
        <v>5914</v>
      </c>
      <c r="C6922" s="38" t="s">
        <v>5844</v>
      </c>
      <c r="D6922" s="39" t="s">
        <v>10070</v>
      </c>
      <c r="F6922" s="12" t="str">
        <f t="shared" si="108"/>
        <v>100263</v>
      </c>
    </row>
    <row r="6923" spans="1:6" ht="13.5" x14ac:dyDescent="0.25">
      <c r="A6923" s="41">
        <v>100264</v>
      </c>
      <c r="B6923" s="38" t="s">
        <v>5915</v>
      </c>
      <c r="C6923" s="38" t="s">
        <v>5869</v>
      </c>
      <c r="D6923" s="39" t="s">
        <v>18782</v>
      </c>
      <c r="F6923" s="12" t="str">
        <f t="shared" si="108"/>
        <v>100264</v>
      </c>
    </row>
    <row r="6924" spans="1:6" ht="13.5" x14ac:dyDescent="0.25">
      <c r="A6924" s="41">
        <v>100265</v>
      </c>
      <c r="B6924" s="38" t="s">
        <v>5916</v>
      </c>
      <c r="C6924" s="38" t="s">
        <v>286</v>
      </c>
      <c r="D6924" s="39" t="s">
        <v>9105</v>
      </c>
      <c r="F6924" s="12" t="str">
        <f t="shared" si="108"/>
        <v>100265</v>
      </c>
    </row>
    <row r="6925" spans="1:6" ht="13.5" x14ac:dyDescent="0.25">
      <c r="A6925" s="41">
        <v>100266</v>
      </c>
      <c r="B6925" s="38" t="s">
        <v>5917</v>
      </c>
      <c r="C6925" s="38" t="s">
        <v>5856</v>
      </c>
      <c r="D6925" s="39" t="s">
        <v>18783</v>
      </c>
      <c r="F6925" s="12" t="str">
        <f t="shared" si="108"/>
        <v>100266</v>
      </c>
    </row>
    <row r="6926" spans="1:6" ht="13.5" x14ac:dyDescent="0.25">
      <c r="A6926" s="41">
        <v>100267</v>
      </c>
      <c r="B6926" s="38" t="s">
        <v>5918</v>
      </c>
      <c r="C6926" s="38" t="s">
        <v>92</v>
      </c>
      <c r="D6926" s="39" t="s">
        <v>7854</v>
      </c>
      <c r="F6926" s="12" t="str">
        <f t="shared" si="108"/>
        <v>100267</v>
      </c>
    </row>
    <row r="6927" spans="1:6" ht="13.5" x14ac:dyDescent="0.25">
      <c r="A6927" s="41">
        <v>100268</v>
      </c>
      <c r="B6927" s="38" t="s">
        <v>5919</v>
      </c>
      <c r="C6927" s="38" t="s">
        <v>5856</v>
      </c>
      <c r="D6927" s="39" t="s">
        <v>18783</v>
      </c>
      <c r="F6927" s="12" t="str">
        <f t="shared" si="108"/>
        <v>100268</v>
      </c>
    </row>
    <row r="6928" spans="1:6" ht="13.5" x14ac:dyDescent="0.25">
      <c r="A6928" s="41">
        <v>100269</v>
      </c>
      <c r="B6928" s="38" t="s">
        <v>5920</v>
      </c>
      <c r="C6928" s="38" t="s">
        <v>92</v>
      </c>
      <c r="D6928" s="39" t="s">
        <v>7854</v>
      </c>
      <c r="F6928" s="12" t="str">
        <f t="shared" si="108"/>
        <v>100269</v>
      </c>
    </row>
    <row r="6929" spans="1:6" ht="13.5" x14ac:dyDescent="0.25">
      <c r="A6929" s="41">
        <v>100270</v>
      </c>
      <c r="B6929" s="38" t="s">
        <v>5921</v>
      </c>
      <c r="C6929" s="38" t="s">
        <v>5856</v>
      </c>
      <c r="D6929" s="39" t="s">
        <v>18784</v>
      </c>
      <c r="F6929" s="12" t="str">
        <f t="shared" si="108"/>
        <v>100270</v>
      </c>
    </row>
    <row r="6930" spans="1:6" ht="13.5" x14ac:dyDescent="0.25">
      <c r="A6930" s="41">
        <v>100271</v>
      </c>
      <c r="B6930" s="38" t="s">
        <v>5922</v>
      </c>
      <c r="C6930" s="38" t="s">
        <v>5869</v>
      </c>
      <c r="D6930" s="39" t="s">
        <v>14299</v>
      </c>
      <c r="F6930" s="12" t="str">
        <f t="shared" si="108"/>
        <v>100271</v>
      </c>
    </row>
    <row r="6931" spans="1:6" ht="13.5" x14ac:dyDescent="0.25">
      <c r="A6931" s="41">
        <v>100272</v>
      </c>
      <c r="B6931" s="38" t="s">
        <v>5923</v>
      </c>
      <c r="C6931" s="38" t="s">
        <v>286</v>
      </c>
      <c r="D6931" s="39" t="s">
        <v>9905</v>
      </c>
      <c r="F6931" s="12" t="str">
        <f t="shared" si="108"/>
        <v>100272</v>
      </c>
    </row>
    <row r="6932" spans="1:6" ht="13.5" x14ac:dyDescent="0.25">
      <c r="A6932" s="41">
        <v>100273</v>
      </c>
      <c r="B6932" s="38" t="s">
        <v>5924</v>
      </c>
      <c r="C6932" s="38" t="s">
        <v>5844</v>
      </c>
      <c r="D6932" s="39" t="s">
        <v>14001</v>
      </c>
      <c r="F6932" s="12" t="str">
        <f t="shared" si="108"/>
        <v>100273</v>
      </c>
    </row>
    <row r="6933" spans="1:6" ht="13.5" x14ac:dyDescent="0.25">
      <c r="A6933" s="41">
        <v>100274</v>
      </c>
      <c r="B6933" s="38" t="s">
        <v>5925</v>
      </c>
      <c r="C6933" s="38" t="s">
        <v>5869</v>
      </c>
      <c r="D6933" s="39" t="s">
        <v>16404</v>
      </c>
      <c r="F6933" s="12" t="str">
        <f t="shared" si="108"/>
        <v>100274</v>
      </c>
    </row>
    <row r="6934" spans="1:6" ht="13.5" x14ac:dyDescent="0.25">
      <c r="A6934" s="41">
        <v>100275</v>
      </c>
      <c r="B6934" s="38" t="s">
        <v>5926</v>
      </c>
      <c r="C6934" s="38" t="s">
        <v>5869</v>
      </c>
      <c r="D6934" s="39" t="s">
        <v>8887</v>
      </c>
      <c r="F6934" s="12" t="str">
        <f t="shared" si="108"/>
        <v>100275</v>
      </c>
    </row>
    <row r="6935" spans="1:6" ht="13.5" x14ac:dyDescent="0.25">
      <c r="A6935" s="41">
        <v>100276</v>
      </c>
      <c r="B6935" s="38" t="s">
        <v>5927</v>
      </c>
      <c r="C6935" s="38" t="s">
        <v>5869</v>
      </c>
      <c r="D6935" s="39" t="s">
        <v>14016</v>
      </c>
      <c r="F6935" s="12" t="str">
        <f t="shared" si="108"/>
        <v>100276</v>
      </c>
    </row>
    <row r="6936" spans="1:6" ht="13.5" x14ac:dyDescent="0.25">
      <c r="A6936" s="41">
        <v>100277</v>
      </c>
      <c r="B6936" s="38" t="s">
        <v>5928</v>
      </c>
      <c r="C6936" s="38" t="s">
        <v>5869</v>
      </c>
      <c r="D6936" s="39" t="s">
        <v>9767</v>
      </c>
      <c r="F6936" s="12" t="str">
        <f t="shared" si="108"/>
        <v>100277</v>
      </c>
    </row>
    <row r="6937" spans="1:6" ht="13.5" x14ac:dyDescent="0.25">
      <c r="A6937" s="41">
        <v>100278</v>
      </c>
      <c r="B6937" s="38" t="s">
        <v>5929</v>
      </c>
      <c r="C6937" s="38" t="s">
        <v>5856</v>
      </c>
      <c r="D6937" s="39" t="s">
        <v>18785</v>
      </c>
      <c r="F6937" s="12" t="str">
        <f t="shared" si="108"/>
        <v>100278</v>
      </c>
    </row>
    <row r="6938" spans="1:6" ht="13.5" x14ac:dyDescent="0.25">
      <c r="A6938" s="41">
        <v>100279</v>
      </c>
      <c r="B6938" s="38" t="s">
        <v>5930</v>
      </c>
      <c r="C6938" s="38" t="s">
        <v>92</v>
      </c>
      <c r="D6938" s="39" t="s">
        <v>7545</v>
      </c>
      <c r="F6938" s="12" t="str">
        <f t="shared" si="108"/>
        <v>100279</v>
      </c>
    </row>
    <row r="6939" spans="1:6" ht="13.5" x14ac:dyDescent="0.25">
      <c r="A6939" s="41">
        <v>100280</v>
      </c>
      <c r="B6939" s="38" t="s">
        <v>5931</v>
      </c>
      <c r="C6939" s="38" t="s">
        <v>5856</v>
      </c>
      <c r="D6939" s="39" t="s">
        <v>18786</v>
      </c>
      <c r="F6939" s="12" t="str">
        <f t="shared" si="108"/>
        <v>100280</v>
      </c>
    </row>
    <row r="6940" spans="1:6" ht="13.5" x14ac:dyDescent="0.25">
      <c r="A6940" s="41">
        <v>100281</v>
      </c>
      <c r="B6940" s="38" t="s">
        <v>5932</v>
      </c>
      <c r="C6940" s="38" t="s">
        <v>5856</v>
      </c>
      <c r="D6940" s="39" t="s">
        <v>6730</v>
      </c>
      <c r="F6940" s="12" t="str">
        <f t="shared" si="108"/>
        <v>100281</v>
      </c>
    </row>
    <row r="6941" spans="1:6" ht="13.5" x14ac:dyDescent="0.25">
      <c r="A6941" s="41">
        <v>100282</v>
      </c>
      <c r="B6941" s="38" t="s">
        <v>5933</v>
      </c>
      <c r="C6941" s="38" t="s">
        <v>5869</v>
      </c>
      <c r="D6941" s="39" t="s">
        <v>18787</v>
      </c>
      <c r="F6941" s="12" t="str">
        <f t="shared" si="108"/>
        <v>100282</v>
      </c>
    </row>
    <row r="6942" spans="1:6" ht="13.5" x14ac:dyDescent="0.25">
      <c r="A6942" s="41">
        <v>100283</v>
      </c>
      <c r="B6942" s="38" t="s">
        <v>5934</v>
      </c>
      <c r="C6942" s="38" t="s">
        <v>5869</v>
      </c>
      <c r="D6942" s="39" t="s">
        <v>18788</v>
      </c>
      <c r="F6942" s="12" t="str">
        <f t="shared" si="108"/>
        <v>100283</v>
      </c>
    </row>
    <row r="6943" spans="1:6" ht="13.5" x14ac:dyDescent="0.25">
      <c r="A6943" s="41">
        <v>100284</v>
      </c>
      <c r="B6943" s="38" t="s">
        <v>5935</v>
      </c>
      <c r="C6943" s="38" t="s">
        <v>5869</v>
      </c>
      <c r="D6943" s="39" t="s">
        <v>12837</v>
      </c>
      <c r="F6943" s="12" t="str">
        <f t="shared" si="108"/>
        <v>100284</v>
      </c>
    </row>
    <row r="6944" spans="1:6" ht="13.5" x14ac:dyDescent="0.25">
      <c r="A6944" s="41">
        <v>100285</v>
      </c>
      <c r="B6944" s="38" t="s">
        <v>5936</v>
      </c>
      <c r="C6944" s="38" t="s">
        <v>5887</v>
      </c>
      <c r="D6944" s="39" t="s">
        <v>8554</v>
      </c>
      <c r="F6944" s="12" t="str">
        <f t="shared" si="108"/>
        <v>100285</v>
      </c>
    </row>
    <row r="6945" spans="1:6" ht="13.5" x14ac:dyDescent="0.25">
      <c r="A6945" s="41">
        <v>100286</v>
      </c>
      <c r="B6945" s="38" t="s">
        <v>5937</v>
      </c>
      <c r="C6945" s="38" t="s">
        <v>5887</v>
      </c>
      <c r="D6945" s="39" t="s">
        <v>17908</v>
      </c>
      <c r="F6945" s="12" t="str">
        <f t="shared" si="108"/>
        <v>100286</v>
      </c>
    </row>
    <row r="6946" spans="1:6" ht="13.5" x14ac:dyDescent="0.25">
      <c r="A6946" s="41">
        <v>100287</v>
      </c>
      <c r="B6946" s="38" t="s">
        <v>18789</v>
      </c>
      <c r="C6946" s="38" t="s">
        <v>5887</v>
      </c>
      <c r="D6946" s="39" t="s">
        <v>8178</v>
      </c>
      <c r="F6946" s="12" t="str">
        <f t="shared" si="108"/>
        <v>100287</v>
      </c>
    </row>
    <row r="6947" spans="1:6" ht="13.5" x14ac:dyDescent="0.25">
      <c r="A6947" s="41">
        <v>99802</v>
      </c>
      <c r="B6947" s="38" t="s">
        <v>5938</v>
      </c>
      <c r="C6947" s="38" t="s">
        <v>286</v>
      </c>
      <c r="D6947" s="39" t="s">
        <v>13973</v>
      </c>
      <c r="F6947" s="12" t="str">
        <f t="shared" si="108"/>
        <v>99802</v>
      </c>
    </row>
    <row r="6948" spans="1:6" ht="13.5" x14ac:dyDescent="0.25">
      <c r="A6948" s="41">
        <v>99803</v>
      </c>
      <c r="B6948" s="38" t="s">
        <v>5939</v>
      </c>
      <c r="C6948" s="38" t="s">
        <v>286</v>
      </c>
      <c r="D6948" s="39" t="s">
        <v>18790</v>
      </c>
      <c r="F6948" s="12" t="str">
        <f t="shared" si="108"/>
        <v>99803</v>
      </c>
    </row>
    <row r="6949" spans="1:6" ht="13.5" x14ac:dyDescent="0.25">
      <c r="A6949" s="41">
        <v>99804</v>
      </c>
      <c r="B6949" s="38" t="s">
        <v>5940</v>
      </c>
      <c r="C6949" s="38" t="s">
        <v>286</v>
      </c>
      <c r="D6949" s="39" t="s">
        <v>7846</v>
      </c>
      <c r="F6949" s="12" t="str">
        <f t="shared" si="108"/>
        <v>99804</v>
      </c>
    </row>
    <row r="6950" spans="1:6" ht="13.5" x14ac:dyDescent="0.25">
      <c r="A6950" s="41">
        <v>99805</v>
      </c>
      <c r="B6950" s="38" t="s">
        <v>5941</v>
      </c>
      <c r="C6950" s="38" t="s">
        <v>286</v>
      </c>
      <c r="D6950" s="39" t="s">
        <v>15643</v>
      </c>
      <c r="F6950" s="12" t="str">
        <f t="shared" si="108"/>
        <v>99805</v>
      </c>
    </row>
    <row r="6951" spans="1:6" ht="13.5" x14ac:dyDescent="0.25">
      <c r="A6951" s="41">
        <v>99806</v>
      </c>
      <c r="B6951" s="38" t="s">
        <v>5942</v>
      </c>
      <c r="C6951" s="38" t="s">
        <v>286</v>
      </c>
      <c r="D6951" s="39" t="s">
        <v>13976</v>
      </c>
      <c r="F6951" s="12" t="str">
        <f t="shared" si="108"/>
        <v>99806</v>
      </c>
    </row>
    <row r="6952" spans="1:6" ht="13.5" x14ac:dyDescent="0.25">
      <c r="A6952" s="41">
        <v>99807</v>
      </c>
      <c r="B6952" s="38" t="s">
        <v>5943</v>
      </c>
      <c r="C6952" s="38" t="s">
        <v>286</v>
      </c>
      <c r="D6952" s="39" t="s">
        <v>7516</v>
      </c>
      <c r="F6952" s="12" t="str">
        <f t="shared" si="108"/>
        <v>99807</v>
      </c>
    </row>
    <row r="6953" spans="1:6" ht="13.5" x14ac:dyDescent="0.25">
      <c r="A6953" s="41">
        <v>99808</v>
      </c>
      <c r="B6953" s="38" t="s">
        <v>5944</v>
      </c>
      <c r="C6953" s="38" t="s">
        <v>286</v>
      </c>
      <c r="D6953" s="39" t="s">
        <v>10930</v>
      </c>
      <c r="F6953" s="12" t="str">
        <f t="shared" si="108"/>
        <v>99808</v>
      </c>
    </row>
    <row r="6954" spans="1:6" ht="13.5" x14ac:dyDescent="0.25">
      <c r="A6954" s="41">
        <v>99809</v>
      </c>
      <c r="B6954" s="38" t="s">
        <v>5945</v>
      </c>
      <c r="C6954" s="38" t="s">
        <v>286</v>
      </c>
      <c r="D6954" s="39" t="s">
        <v>18791</v>
      </c>
      <c r="F6954" s="12" t="str">
        <f t="shared" si="108"/>
        <v>99809</v>
      </c>
    </row>
    <row r="6955" spans="1:6" ht="13.5" x14ac:dyDescent="0.25">
      <c r="A6955" s="41">
        <v>99810</v>
      </c>
      <c r="B6955" s="38" t="s">
        <v>5946</v>
      </c>
      <c r="C6955" s="38" t="s">
        <v>286</v>
      </c>
      <c r="D6955" s="39" t="s">
        <v>17021</v>
      </c>
      <c r="F6955" s="12" t="str">
        <f t="shared" si="108"/>
        <v>99810</v>
      </c>
    </row>
    <row r="6956" spans="1:6" ht="13.5" x14ac:dyDescent="0.25">
      <c r="A6956" s="41">
        <v>99811</v>
      </c>
      <c r="B6956" s="38" t="s">
        <v>5947</v>
      </c>
      <c r="C6956" s="38" t="s">
        <v>286</v>
      </c>
      <c r="D6956" s="39" t="s">
        <v>7589</v>
      </c>
      <c r="F6956" s="12" t="str">
        <f t="shared" si="108"/>
        <v>99811</v>
      </c>
    </row>
    <row r="6957" spans="1:6" ht="13.5" x14ac:dyDescent="0.25">
      <c r="A6957" s="41">
        <v>99812</v>
      </c>
      <c r="B6957" s="38" t="s">
        <v>5948</v>
      </c>
      <c r="C6957" s="38" t="s">
        <v>286</v>
      </c>
      <c r="D6957" s="39" t="s">
        <v>9147</v>
      </c>
      <c r="F6957" s="12" t="str">
        <f t="shared" si="108"/>
        <v>99812</v>
      </c>
    </row>
    <row r="6958" spans="1:6" ht="13.5" x14ac:dyDescent="0.25">
      <c r="A6958" s="41">
        <v>99813</v>
      </c>
      <c r="B6958" s="38" t="s">
        <v>5949</v>
      </c>
      <c r="C6958" s="38" t="s">
        <v>286</v>
      </c>
      <c r="D6958" s="39" t="s">
        <v>6915</v>
      </c>
      <c r="F6958" s="12" t="str">
        <f t="shared" si="108"/>
        <v>99813</v>
      </c>
    </row>
    <row r="6959" spans="1:6" ht="13.5" x14ac:dyDescent="0.25">
      <c r="A6959" s="41">
        <v>99814</v>
      </c>
      <c r="B6959" s="38" t="s">
        <v>5950</v>
      </c>
      <c r="C6959" s="38" t="s">
        <v>286</v>
      </c>
      <c r="D6959" s="39" t="s">
        <v>8597</v>
      </c>
      <c r="F6959" s="12" t="str">
        <f t="shared" si="108"/>
        <v>99814</v>
      </c>
    </row>
    <row r="6960" spans="1:6" ht="13.5" x14ac:dyDescent="0.25">
      <c r="A6960" s="41">
        <v>99815</v>
      </c>
      <c r="B6960" s="38" t="s">
        <v>5951</v>
      </c>
      <c r="C6960" s="38" t="s">
        <v>92</v>
      </c>
      <c r="D6960" s="39" t="s">
        <v>6567</v>
      </c>
      <c r="F6960" s="12" t="str">
        <f t="shared" si="108"/>
        <v>99815</v>
      </c>
    </row>
    <row r="6961" spans="1:6" ht="13.5" x14ac:dyDescent="0.25">
      <c r="A6961" s="41">
        <v>99816</v>
      </c>
      <c r="B6961" s="38" t="s">
        <v>5952</v>
      </c>
      <c r="C6961" s="38" t="s">
        <v>92</v>
      </c>
      <c r="D6961" s="39" t="s">
        <v>14185</v>
      </c>
      <c r="F6961" s="12" t="str">
        <f t="shared" si="108"/>
        <v>99816</v>
      </c>
    </row>
    <row r="6962" spans="1:6" ht="13.5" x14ac:dyDescent="0.25">
      <c r="A6962" s="41">
        <v>99817</v>
      </c>
      <c r="B6962" s="38" t="s">
        <v>5953</v>
      </c>
      <c r="C6962" s="38" t="s">
        <v>92</v>
      </c>
      <c r="D6962" s="39" t="s">
        <v>11017</v>
      </c>
      <c r="F6962" s="12" t="str">
        <f t="shared" si="108"/>
        <v>99817</v>
      </c>
    </row>
    <row r="6963" spans="1:6" ht="13.5" x14ac:dyDescent="0.25">
      <c r="A6963" s="41">
        <v>99818</v>
      </c>
      <c r="B6963" s="38" t="s">
        <v>5954</v>
      </c>
      <c r="C6963" s="38" t="s">
        <v>92</v>
      </c>
      <c r="D6963" s="39" t="s">
        <v>11017</v>
      </c>
      <c r="F6963" s="12" t="str">
        <f t="shared" si="108"/>
        <v>99818</v>
      </c>
    </row>
    <row r="6964" spans="1:6" ht="13.5" x14ac:dyDescent="0.25">
      <c r="A6964" s="41">
        <v>99819</v>
      </c>
      <c r="B6964" s="38" t="s">
        <v>5955</v>
      </c>
      <c r="C6964" s="38" t="s">
        <v>286</v>
      </c>
      <c r="D6964" s="39" t="s">
        <v>17262</v>
      </c>
      <c r="F6964" s="12" t="str">
        <f t="shared" si="108"/>
        <v>99819</v>
      </c>
    </row>
    <row r="6965" spans="1:6" ht="13.5" x14ac:dyDescent="0.25">
      <c r="A6965" s="41">
        <v>99820</v>
      </c>
      <c r="B6965" s="38" t="s">
        <v>5956</v>
      </c>
      <c r="C6965" s="38" t="s">
        <v>286</v>
      </c>
      <c r="D6965" s="39" t="s">
        <v>18792</v>
      </c>
      <c r="F6965" s="12" t="str">
        <f t="shared" si="108"/>
        <v>99820</v>
      </c>
    </row>
    <row r="6966" spans="1:6" ht="13.5" x14ac:dyDescent="0.25">
      <c r="A6966" s="41">
        <v>99821</v>
      </c>
      <c r="B6966" s="38" t="s">
        <v>5957</v>
      </c>
      <c r="C6966" s="38" t="s">
        <v>286</v>
      </c>
      <c r="D6966" s="39" t="s">
        <v>12026</v>
      </c>
      <c r="F6966" s="12" t="str">
        <f t="shared" si="108"/>
        <v>99821</v>
      </c>
    </row>
    <row r="6967" spans="1:6" ht="13.5" x14ac:dyDescent="0.25">
      <c r="A6967" s="41">
        <v>99822</v>
      </c>
      <c r="B6967" s="38" t="s">
        <v>5958</v>
      </c>
      <c r="C6967" s="38" t="s">
        <v>286</v>
      </c>
      <c r="D6967" s="39" t="s">
        <v>6933</v>
      </c>
      <c r="F6967" s="12" t="str">
        <f t="shared" si="108"/>
        <v>99822</v>
      </c>
    </row>
    <row r="6968" spans="1:6" ht="13.5" x14ac:dyDescent="0.25">
      <c r="A6968" s="41">
        <v>99823</v>
      </c>
      <c r="B6968" s="38" t="s">
        <v>5959</v>
      </c>
      <c r="C6968" s="38" t="s">
        <v>286</v>
      </c>
      <c r="D6968" s="39" t="s">
        <v>18621</v>
      </c>
      <c r="F6968" s="12" t="str">
        <f t="shared" si="108"/>
        <v>99823</v>
      </c>
    </row>
    <row r="6969" spans="1:6" ht="13.5" x14ac:dyDescent="0.25">
      <c r="A6969" s="41">
        <v>99824</v>
      </c>
      <c r="B6969" s="38" t="s">
        <v>5960</v>
      </c>
      <c r="C6969" s="38" t="s">
        <v>286</v>
      </c>
      <c r="D6969" s="39" t="s">
        <v>9200</v>
      </c>
      <c r="F6969" s="12" t="str">
        <f t="shared" si="108"/>
        <v>99824</v>
      </c>
    </row>
    <row r="6970" spans="1:6" ht="13.5" x14ac:dyDescent="0.25">
      <c r="A6970" s="41">
        <v>99825</v>
      </c>
      <c r="B6970" s="38" t="s">
        <v>5961</v>
      </c>
      <c r="C6970" s="38" t="s">
        <v>286</v>
      </c>
      <c r="D6970" s="39" t="s">
        <v>18793</v>
      </c>
      <c r="F6970" s="12" t="str">
        <f t="shared" si="108"/>
        <v>99825</v>
      </c>
    </row>
    <row r="6971" spans="1:6" ht="13.5" x14ac:dyDescent="0.25">
      <c r="A6971" s="41">
        <v>99826</v>
      </c>
      <c r="B6971" s="38" t="s">
        <v>5962</v>
      </c>
      <c r="C6971" s="38" t="s">
        <v>286</v>
      </c>
      <c r="D6971" s="39" t="s">
        <v>18794</v>
      </c>
      <c r="F6971" s="12" t="str">
        <f t="shared" si="108"/>
        <v>99826</v>
      </c>
    </row>
    <row r="6972" spans="1:6" ht="13.5" x14ac:dyDescent="0.25">
      <c r="A6972" s="41">
        <v>97013</v>
      </c>
      <c r="B6972" s="38" t="s">
        <v>18795</v>
      </c>
      <c r="C6972" s="38" t="s">
        <v>84</v>
      </c>
      <c r="D6972" s="39" t="s">
        <v>18796</v>
      </c>
      <c r="F6972" s="12" t="str">
        <f t="shared" si="108"/>
        <v>97013</v>
      </c>
    </row>
    <row r="6973" spans="1:6" ht="13.5" x14ac:dyDescent="0.25">
      <c r="A6973" s="41">
        <v>97014</v>
      </c>
      <c r="B6973" s="38" t="s">
        <v>18797</v>
      </c>
      <c r="C6973" s="38" t="s">
        <v>84</v>
      </c>
      <c r="D6973" s="39" t="s">
        <v>18798</v>
      </c>
      <c r="F6973" s="12" t="str">
        <f t="shared" si="108"/>
        <v>97014</v>
      </c>
    </row>
    <row r="6974" spans="1:6" ht="13.5" x14ac:dyDescent="0.25">
      <c r="A6974" s="41">
        <v>97015</v>
      </c>
      <c r="B6974" s="38" t="s">
        <v>18799</v>
      </c>
      <c r="C6974" s="38" t="s">
        <v>84</v>
      </c>
      <c r="D6974" s="39" t="s">
        <v>18800</v>
      </c>
      <c r="F6974" s="12" t="str">
        <f t="shared" si="108"/>
        <v>97015</v>
      </c>
    </row>
    <row r="6975" spans="1:6" ht="13.5" x14ac:dyDescent="0.25">
      <c r="A6975" s="41">
        <v>97016</v>
      </c>
      <c r="B6975" s="38" t="s">
        <v>18801</v>
      </c>
      <c r="C6975" s="38" t="s">
        <v>84</v>
      </c>
      <c r="D6975" s="39" t="s">
        <v>18802</v>
      </c>
      <c r="F6975" s="12" t="str">
        <f t="shared" si="108"/>
        <v>97016</v>
      </c>
    </row>
    <row r="6976" spans="1:6" ht="13.5" x14ac:dyDescent="0.25">
      <c r="A6976" s="41">
        <v>97017</v>
      </c>
      <c r="B6976" s="38" t="s">
        <v>18803</v>
      </c>
      <c r="C6976" s="38" t="s">
        <v>84</v>
      </c>
      <c r="D6976" s="39" t="s">
        <v>11106</v>
      </c>
      <c r="F6976" s="12" t="str">
        <f t="shared" si="108"/>
        <v>97017</v>
      </c>
    </row>
    <row r="6977" spans="1:6" ht="13.5" x14ac:dyDescent="0.25">
      <c r="A6977" s="41">
        <v>97018</v>
      </c>
      <c r="B6977" s="38" t="s">
        <v>18804</v>
      </c>
      <c r="C6977" s="38" t="s">
        <v>84</v>
      </c>
      <c r="D6977" s="39" t="s">
        <v>18805</v>
      </c>
      <c r="F6977" s="12" t="str">
        <f t="shared" si="108"/>
        <v>97018</v>
      </c>
    </row>
    <row r="6978" spans="1:6" ht="13.5" x14ac:dyDescent="0.25">
      <c r="A6978" s="41">
        <v>97031</v>
      </c>
      <c r="B6978" s="38" t="s">
        <v>18806</v>
      </c>
      <c r="C6978" s="38" t="s">
        <v>84</v>
      </c>
      <c r="D6978" s="39" t="s">
        <v>16185</v>
      </c>
      <c r="F6978" s="12" t="str">
        <f t="shared" si="108"/>
        <v>97031</v>
      </c>
    </row>
    <row r="6979" spans="1:6" ht="13.5" x14ac:dyDescent="0.25">
      <c r="A6979" s="41">
        <v>97032</v>
      </c>
      <c r="B6979" s="38" t="s">
        <v>18807</v>
      </c>
      <c r="C6979" s="38" t="s">
        <v>84</v>
      </c>
      <c r="D6979" s="39" t="s">
        <v>18808</v>
      </c>
      <c r="F6979" s="12" t="str">
        <f t="shared" si="108"/>
        <v>97032</v>
      </c>
    </row>
    <row r="6980" spans="1:6" ht="13.5" x14ac:dyDescent="0.25">
      <c r="A6980" s="41">
        <v>97033</v>
      </c>
      <c r="B6980" s="38" t="s">
        <v>18809</v>
      </c>
      <c r="C6980" s="38" t="s">
        <v>84</v>
      </c>
      <c r="D6980" s="39" t="s">
        <v>18810</v>
      </c>
      <c r="F6980" s="12" t="str">
        <f t="shared" ref="F6980:F7043" si="109">CLEAN(A6980)</f>
        <v>97033</v>
      </c>
    </row>
    <row r="6981" spans="1:6" ht="13.5" x14ac:dyDescent="0.25">
      <c r="A6981" s="41">
        <v>97034</v>
      </c>
      <c r="B6981" s="38" t="s">
        <v>18811</v>
      </c>
      <c r="C6981" s="38" t="s">
        <v>84</v>
      </c>
      <c r="D6981" s="39" t="s">
        <v>12596</v>
      </c>
      <c r="F6981" s="12" t="str">
        <f t="shared" si="109"/>
        <v>97034</v>
      </c>
    </row>
    <row r="6982" spans="1:6" ht="13.5" x14ac:dyDescent="0.25">
      <c r="A6982" s="41">
        <v>97039</v>
      </c>
      <c r="B6982" s="38" t="s">
        <v>18812</v>
      </c>
      <c r="C6982" s="38" t="s">
        <v>286</v>
      </c>
      <c r="D6982" s="39" t="s">
        <v>18813</v>
      </c>
      <c r="F6982" s="12" t="str">
        <f t="shared" si="109"/>
        <v>97039</v>
      </c>
    </row>
    <row r="6983" spans="1:6" ht="13.5" x14ac:dyDescent="0.25">
      <c r="A6983" s="41">
        <v>97040</v>
      </c>
      <c r="B6983" s="38" t="s">
        <v>18814</v>
      </c>
      <c r="C6983" s="38" t="s">
        <v>286</v>
      </c>
      <c r="D6983" s="39" t="s">
        <v>18815</v>
      </c>
      <c r="F6983" s="12" t="str">
        <f t="shared" si="109"/>
        <v>97040</v>
      </c>
    </row>
    <row r="6984" spans="1:6" ht="13.5" x14ac:dyDescent="0.25">
      <c r="A6984" s="41">
        <v>97041</v>
      </c>
      <c r="B6984" s="38" t="s">
        <v>18816</v>
      </c>
      <c r="C6984" s="38" t="s">
        <v>286</v>
      </c>
      <c r="D6984" s="39" t="s">
        <v>18817</v>
      </c>
      <c r="F6984" s="12" t="str">
        <f t="shared" si="109"/>
        <v>97041</v>
      </c>
    </row>
    <row r="6985" spans="1:6" ht="13.5" x14ac:dyDescent="0.25">
      <c r="A6985" s="41">
        <v>97046</v>
      </c>
      <c r="B6985" s="38" t="s">
        <v>18818</v>
      </c>
      <c r="C6985" s="38" t="s">
        <v>286</v>
      </c>
      <c r="D6985" s="39" t="s">
        <v>13862</v>
      </c>
      <c r="F6985" s="12" t="str">
        <f t="shared" si="109"/>
        <v>97046</v>
      </c>
    </row>
    <row r="6986" spans="1:6" ht="13.5" x14ac:dyDescent="0.25">
      <c r="A6986" s="41">
        <v>97047</v>
      </c>
      <c r="B6986" s="38" t="s">
        <v>18819</v>
      </c>
      <c r="C6986" s="38" t="s">
        <v>286</v>
      </c>
      <c r="D6986" s="39" t="s">
        <v>7792</v>
      </c>
      <c r="F6986" s="12" t="str">
        <f t="shared" si="109"/>
        <v>97047</v>
      </c>
    </row>
    <row r="6987" spans="1:6" ht="13.5" x14ac:dyDescent="0.25">
      <c r="A6987" s="41">
        <v>97048</v>
      </c>
      <c r="B6987" s="38" t="s">
        <v>18820</v>
      </c>
      <c r="C6987" s="38" t="s">
        <v>286</v>
      </c>
      <c r="D6987" s="39" t="s">
        <v>14125</v>
      </c>
      <c r="F6987" s="12" t="str">
        <f t="shared" si="109"/>
        <v>97048</v>
      </c>
    </row>
    <row r="6988" spans="1:6" ht="13.5" x14ac:dyDescent="0.25">
      <c r="A6988" s="41">
        <v>97054</v>
      </c>
      <c r="B6988" s="38" t="s">
        <v>18821</v>
      </c>
      <c r="C6988" s="38" t="s">
        <v>92</v>
      </c>
      <c r="D6988" s="39" t="s">
        <v>18822</v>
      </c>
      <c r="F6988" s="12" t="str">
        <f t="shared" si="109"/>
        <v>97054</v>
      </c>
    </row>
    <row r="6989" spans="1:6" ht="13.5" x14ac:dyDescent="0.25">
      <c r="A6989" s="41">
        <v>97062</v>
      </c>
      <c r="B6989" s="38" t="s">
        <v>18823</v>
      </c>
      <c r="C6989" s="38" t="s">
        <v>286</v>
      </c>
      <c r="D6989" s="39" t="s">
        <v>18824</v>
      </c>
      <c r="F6989" s="12" t="str">
        <f t="shared" si="109"/>
        <v>97062</v>
      </c>
    </row>
    <row r="6990" spans="1:6" ht="13.5" x14ac:dyDescent="0.25">
      <c r="A6990" s="41">
        <v>97063</v>
      </c>
      <c r="B6990" s="38" t="s">
        <v>18825</v>
      </c>
      <c r="C6990" s="38" t="s">
        <v>286</v>
      </c>
      <c r="D6990" s="39" t="s">
        <v>11967</v>
      </c>
      <c r="F6990" s="12" t="str">
        <f t="shared" si="109"/>
        <v>97063</v>
      </c>
    </row>
    <row r="6991" spans="1:6" ht="13.5" x14ac:dyDescent="0.25">
      <c r="A6991" s="41">
        <v>97064</v>
      </c>
      <c r="B6991" s="38" t="s">
        <v>18826</v>
      </c>
      <c r="C6991" s="38" t="s">
        <v>84</v>
      </c>
      <c r="D6991" s="39" t="s">
        <v>18827</v>
      </c>
      <c r="F6991" s="12" t="str">
        <f t="shared" si="109"/>
        <v>97064</v>
      </c>
    </row>
    <row r="6992" spans="1:6" ht="13.5" x14ac:dyDescent="0.25">
      <c r="A6992" s="41">
        <v>97065</v>
      </c>
      <c r="B6992" s="38" t="s">
        <v>18828</v>
      </c>
      <c r="C6992" s="38" t="s">
        <v>118</v>
      </c>
      <c r="D6992" s="39" t="s">
        <v>15643</v>
      </c>
      <c r="F6992" s="12" t="str">
        <f t="shared" si="109"/>
        <v>97065</v>
      </c>
    </row>
    <row r="6993" spans="1:6" ht="13.5" x14ac:dyDescent="0.25">
      <c r="A6993" s="41">
        <v>97066</v>
      </c>
      <c r="B6993" s="38" t="s">
        <v>18829</v>
      </c>
      <c r="C6993" s="38" t="s">
        <v>286</v>
      </c>
      <c r="D6993" s="39" t="s">
        <v>18830</v>
      </c>
      <c r="F6993" s="12" t="str">
        <f t="shared" si="109"/>
        <v>97066</v>
      </c>
    </row>
    <row r="6994" spans="1:6" ht="13.5" x14ac:dyDescent="0.25">
      <c r="A6994" s="41">
        <v>97067</v>
      </c>
      <c r="B6994" s="38" t="s">
        <v>18831</v>
      </c>
      <c r="C6994" s="38" t="s">
        <v>84</v>
      </c>
      <c r="D6994" s="39" t="s">
        <v>18832</v>
      </c>
      <c r="F6994" s="12" t="str">
        <f t="shared" si="109"/>
        <v>97067</v>
      </c>
    </row>
    <row r="6995" spans="1:6" ht="13.5" x14ac:dyDescent="0.25">
      <c r="A6995" s="41">
        <v>104989</v>
      </c>
      <c r="B6995" s="38" t="s">
        <v>18833</v>
      </c>
      <c r="C6995" s="38" t="s">
        <v>92</v>
      </c>
      <c r="D6995" s="39" t="s">
        <v>18834</v>
      </c>
      <c r="F6995" s="12" t="str">
        <f t="shared" si="109"/>
        <v>104989</v>
      </c>
    </row>
    <row r="6996" spans="1:6" ht="13.5" x14ac:dyDescent="0.25">
      <c r="A6996" s="41">
        <v>104990</v>
      </c>
      <c r="B6996" s="38" t="s">
        <v>18835</v>
      </c>
      <c r="C6996" s="38" t="s">
        <v>84</v>
      </c>
      <c r="D6996" s="39" t="s">
        <v>8387</v>
      </c>
      <c r="F6996" s="12" t="str">
        <f t="shared" si="109"/>
        <v>104990</v>
      </c>
    </row>
    <row r="6997" spans="1:6" ht="13.5" x14ac:dyDescent="0.25">
      <c r="A6997" s="41">
        <v>105103</v>
      </c>
      <c r="B6997" s="38" t="s">
        <v>18836</v>
      </c>
      <c r="C6997" s="38" t="s">
        <v>84</v>
      </c>
      <c r="D6997" s="39" t="s">
        <v>18837</v>
      </c>
      <c r="F6997" s="12" t="str">
        <f t="shared" si="109"/>
        <v>105103</v>
      </c>
    </row>
    <row r="6998" spans="1:6" ht="13.5" x14ac:dyDescent="0.25">
      <c r="A6998" s="41">
        <v>105104</v>
      </c>
      <c r="B6998" s="38" t="s">
        <v>18838</v>
      </c>
      <c r="C6998" s="38" t="s">
        <v>92</v>
      </c>
      <c r="D6998" s="39" t="s">
        <v>18839</v>
      </c>
      <c r="F6998" s="12" t="str">
        <f t="shared" si="109"/>
        <v>105104</v>
      </c>
    </row>
    <row r="6999" spans="1:6" ht="13.5" x14ac:dyDescent="0.25">
      <c r="A6999" s="41">
        <v>105105</v>
      </c>
      <c r="B6999" s="38" t="s">
        <v>18840</v>
      </c>
      <c r="C6999" s="38" t="s">
        <v>84</v>
      </c>
      <c r="D6999" s="39" t="s">
        <v>18841</v>
      </c>
      <c r="F6999" s="12" t="str">
        <f t="shared" si="109"/>
        <v>105105</v>
      </c>
    </row>
    <row r="7000" spans="1:6" ht="13.5" x14ac:dyDescent="0.25">
      <c r="A7000" s="41">
        <v>105106</v>
      </c>
      <c r="B7000" s="38" t="s">
        <v>18842</v>
      </c>
      <c r="C7000" s="38" t="s">
        <v>92</v>
      </c>
      <c r="D7000" s="39" t="s">
        <v>18843</v>
      </c>
      <c r="F7000" s="12" t="str">
        <f t="shared" si="109"/>
        <v>105106</v>
      </c>
    </row>
    <row r="7001" spans="1:6" ht="13.5" x14ac:dyDescent="0.25">
      <c r="A7001" s="41">
        <v>105107</v>
      </c>
      <c r="B7001" s="38" t="s">
        <v>18844</v>
      </c>
      <c r="C7001" s="38" t="s">
        <v>92</v>
      </c>
      <c r="D7001" s="39" t="s">
        <v>18845</v>
      </c>
      <c r="F7001" s="12" t="str">
        <f t="shared" si="109"/>
        <v>105107</v>
      </c>
    </row>
    <row r="7002" spans="1:6" ht="13.5" x14ac:dyDescent="0.25">
      <c r="A7002" s="41">
        <v>105110</v>
      </c>
      <c r="B7002" s="38" t="s">
        <v>18846</v>
      </c>
      <c r="C7002" s="38" t="s">
        <v>84</v>
      </c>
      <c r="D7002" s="39" t="s">
        <v>18847</v>
      </c>
      <c r="F7002" s="12" t="str">
        <f t="shared" si="109"/>
        <v>105110</v>
      </c>
    </row>
    <row r="7003" spans="1:6" ht="13.5" x14ac:dyDescent="0.25">
      <c r="A7003" s="41">
        <v>105111</v>
      </c>
      <c r="B7003" s="38" t="s">
        <v>18848</v>
      </c>
      <c r="C7003" s="38" t="s">
        <v>92</v>
      </c>
      <c r="D7003" s="39" t="s">
        <v>18849</v>
      </c>
      <c r="F7003" s="12" t="str">
        <f t="shared" si="109"/>
        <v>105111</v>
      </c>
    </row>
    <row r="7004" spans="1:6" ht="13.5" x14ac:dyDescent="0.25">
      <c r="A7004" s="41">
        <v>105112</v>
      </c>
      <c r="B7004" s="38" t="s">
        <v>18850</v>
      </c>
      <c r="C7004" s="38" t="s">
        <v>84</v>
      </c>
      <c r="D7004" s="39" t="s">
        <v>18851</v>
      </c>
      <c r="F7004" s="12" t="str">
        <f t="shared" si="109"/>
        <v>105112</v>
      </c>
    </row>
    <row r="7005" spans="1:6" ht="13.5" x14ac:dyDescent="0.25">
      <c r="A7005" s="41">
        <v>97621</v>
      </c>
      <c r="B7005" s="38" t="s">
        <v>5963</v>
      </c>
      <c r="C7005" s="38" t="s">
        <v>118</v>
      </c>
      <c r="D7005" s="39" t="s">
        <v>18852</v>
      </c>
      <c r="F7005" s="12" t="str">
        <f t="shared" si="109"/>
        <v>97621</v>
      </c>
    </row>
    <row r="7006" spans="1:6" ht="13.5" x14ac:dyDescent="0.25">
      <c r="A7006" s="41">
        <v>97622</v>
      </c>
      <c r="B7006" s="38" t="s">
        <v>5964</v>
      </c>
      <c r="C7006" s="38" t="s">
        <v>118</v>
      </c>
      <c r="D7006" s="39" t="s">
        <v>18853</v>
      </c>
      <c r="F7006" s="12" t="str">
        <f t="shared" si="109"/>
        <v>97622</v>
      </c>
    </row>
    <row r="7007" spans="1:6" ht="13.5" x14ac:dyDescent="0.25">
      <c r="A7007" s="41">
        <v>97623</v>
      </c>
      <c r="B7007" s="38" t="s">
        <v>5965</v>
      </c>
      <c r="C7007" s="38" t="s">
        <v>118</v>
      </c>
      <c r="D7007" s="39" t="s">
        <v>18854</v>
      </c>
      <c r="F7007" s="12" t="str">
        <f t="shared" si="109"/>
        <v>97623</v>
      </c>
    </row>
    <row r="7008" spans="1:6" ht="13.5" x14ac:dyDescent="0.25">
      <c r="A7008" s="41">
        <v>97624</v>
      </c>
      <c r="B7008" s="38" t="s">
        <v>5966</v>
      </c>
      <c r="C7008" s="38" t="s">
        <v>118</v>
      </c>
      <c r="D7008" s="39" t="s">
        <v>18855</v>
      </c>
      <c r="F7008" s="12" t="str">
        <f t="shared" si="109"/>
        <v>97624</v>
      </c>
    </row>
    <row r="7009" spans="1:6" ht="13.5" x14ac:dyDescent="0.25">
      <c r="A7009" s="41">
        <v>97625</v>
      </c>
      <c r="B7009" s="38" t="s">
        <v>5967</v>
      </c>
      <c r="C7009" s="38" t="s">
        <v>118</v>
      </c>
      <c r="D7009" s="39" t="s">
        <v>18856</v>
      </c>
      <c r="F7009" s="12" t="str">
        <f t="shared" si="109"/>
        <v>97625</v>
      </c>
    </row>
    <row r="7010" spans="1:6" ht="13.5" x14ac:dyDescent="0.25">
      <c r="A7010" s="41">
        <v>97626</v>
      </c>
      <c r="B7010" s="38" t="s">
        <v>5968</v>
      </c>
      <c r="C7010" s="38" t="s">
        <v>118</v>
      </c>
      <c r="D7010" s="39" t="s">
        <v>18857</v>
      </c>
      <c r="F7010" s="12" t="str">
        <f t="shared" si="109"/>
        <v>97626</v>
      </c>
    </row>
    <row r="7011" spans="1:6" ht="13.5" x14ac:dyDescent="0.25">
      <c r="A7011" s="41">
        <v>97627</v>
      </c>
      <c r="B7011" s="38" t="s">
        <v>5969</v>
      </c>
      <c r="C7011" s="38" t="s">
        <v>118</v>
      </c>
      <c r="D7011" s="39" t="s">
        <v>18858</v>
      </c>
      <c r="F7011" s="12" t="str">
        <f t="shared" si="109"/>
        <v>97627</v>
      </c>
    </row>
    <row r="7012" spans="1:6" ht="13.5" x14ac:dyDescent="0.25">
      <c r="A7012" s="41">
        <v>97628</v>
      </c>
      <c r="B7012" s="38" t="s">
        <v>5970</v>
      </c>
      <c r="C7012" s="38" t="s">
        <v>118</v>
      </c>
      <c r="D7012" s="39" t="s">
        <v>16948</v>
      </c>
      <c r="F7012" s="12" t="str">
        <f t="shared" si="109"/>
        <v>97628</v>
      </c>
    </row>
    <row r="7013" spans="1:6" ht="13.5" x14ac:dyDescent="0.25">
      <c r="A7013" s="41">
        <v>97629</v>
      </c>
      <c r="B7013" s="38" t="s">
        <v>5971</v>
      </c>
      <c r="C7013" s="38" t="s">
        <v>118</v>
      </c>
      <c r="D7013" s="39" t="s">
        <v>18859</v>
      </c>
      <c r="F7013" s="12" t="str">
        <f t="shared" si="109"/>
        <v>97629</v>
      </c>
    </row>
    <row r="7014" spans="1:6" ht="13.5" x14ac:dyDescent="0.25">
      <c r="A7014" s="41">
        <v>97631</v>
      </c>
      <c r="B7014" s="38" t="s">
        <v>5972</v>
      </c>
      <c r="C7014" s="38" t="s">
        <v>286</v>
      </c>
      <c r="D7014" s="39" t="s">
        <v>6757</v>
      </c>
      <c r="F7014" s="12" t="str">
        <f t="shared" si="109"/>
        <v>97631</v>
      </c>
    </row>
    <row r="7015" spans="1:6" ht="13.5" x14ac:dyDescent="0.25">
      <c r="A7015" s="41">
        <v>97632</v>
      </c>
      <c r="B7015" s="38" t="s">
        <v>5973</v>
      </c>
      <c r="C7015" s="38" t="s">
        <v>84</v>
      </c>
      <c r="D7015" s="39" t="s">
        <v>7213</v>
      </c>
      <c r="F7015" s="12" t="str">
        <f t="shared" si="109"/>
        <v>97632</v>
      </c>
    </row>
    <row r="7016" spans="1:6" ht="13.5" x14ac:dyDescent="0.25">
      <c r="A7016" s="41">
        <v>97633</v>
      </c>
      <c r="B7016" s="38" t="s">
        <v>5974</v>
      </c>
      <c r="C7016" s="38" t="s">
        <v>286</v>
      </c>
      <c r="D7016" s="39" t="s">
        <v>11385</v>
      </c>
      <c r="F7016" s="12" t="str">
        <f t="shared" si="109"/>
        <v>97633</v>
      </c>
    </row>
    <row r="7017" spans="1:6" ht="13.5" x14ac:dyDescent="0.25">
      <c r="A7017" s="41">
        <v>97634</v>
      </c>
      <c r="B7017" s="38" t="s">
        <v>5975</v>
      </c>
      <c r="C7017" s="38" t="s">
        <v>286</v>
      </c>
      <c r="D7017" s="39" t="s">
        <v>14057</v>
      </c>
      <c r="F7017" s="12" t="str">
        <f t="shared" si="109"/>
        <v>97634</v>
      </c>
    </row>
    <row r="7018" spans="1:6" ht="13.5" x14ac:dyDescent="0.25">
      <c r="A7018" s="41">
        <v>97635</v>
      </c>
      <c r="B7018" s="38" t="s">
        <v>5171</v>
      </c>
      <c r="C7018" s="38" t="s">
        <v>286</v>
      </c>
      <c r="D7018" s="39" t="s">
        <v>18860</v>
      </c>
      <c r="F7018" s="12" t="str">
        <f t="shared" si="109"/>
        <v>97635</v>
      </c>
    </row>
    <row r="7019" spans="1:6" ht="13.5" x14ac:dyDescent="0.25">
      <c r="A7019" s="41">
        <v>97636</v>
      </c>
      <c r="B7019" s="38" t="s">
        <v>5223</v>
      </c>
      <c r="C7019" s="38" t="s">
        <v>286</v>
      </c>
      <c r="D7019" s="39" t="s">
        <v>18861</v>
      </c>
      <c r="F7019" s="12" t="str">
        <f t="shared" si="109"/>
        <v>97636</v>
      </c>
    </row>
    <row r="7020" spans="1:6" ht="13.5" x14ac:dyDescent="0.25">
      <c r="A7020" s="41">
        <v>97637</v>
      </c>
      <c r="B7020" s="38" t="s">
        <v>5976</v>
      </c>
      <c r="C7020" s="38" t="s">
        <v>286</v>
      </c>
      <c r="D7020" s="39" t="s">
        <v>18862</v>
      </c>
      <c r="F7020" s="12" t="str">
        <f t="shared" si="109"/>
        <v>97637</v>
      </c>
    </row>
    <row r="7021" spans="1:6" ht="13.5" x14ac:dyDescent="0.25">
      <c r="A7021" s="41">
        <v>97638</v>
      </c>
      <c r="B7021" s="38" t="s">
        <v>5977</v>
      </c>
      <c r="C7021" s="38" t="s">
        <v>286</v>
      </c>
      <c r="D7021" s="39" t="s">
        <v>18863</v>
      </c>
      <c r="F7021" s="12" t="str">
        <f t="shared" si="109"/>
        <v>97638</v>
      </c>
    </row>
    <row r="7022" spans="1:6" ht="13.5" x14ac:dyDescent="0.25">
      <c r="A7022" s="41">
        <v>97639</v>
      </c>
      <c r="B7022" s="38" t="s">
        <v>5978</v>
      </c>
      <c r="C7022" s="38" t="s">
        <v>286</v>
      </c>
      <c r="D7022" s="39" t="s">
        <v>8075</v>
      </c>
      <c r="F7022" s="12" t="str">
        <f t="shared" si="109"/>
        <v>97639</v>
      </c>
    </row>
    <row r="7023" spans="1:6" ht="13.5" x14ac:dyDescent="0.25">
      <c r="A7023" s="41">
        <v>97640</v>
      </c>
      <c r="B7023" s="38" t="s">
        <v>5979</v>
      </c>
      <c r="C7023" s="38" t="s">
        <v>286</v>
      </c>
      <c r="D7023" s="39" t="s">
        <v>18864</v>
      </c>
      <c r="F7023" s="12" t="str">
        <f t="shared" si="109"/>
        <v>97640</v>
      </c>
    </row>
    <row r="7024" spans="1:6" ht="13.5" x14ac:dyDescent="0.25">
      <c r="A7024" s="41">
        <v>97641</v>
      </c>
      <c r="B7024" s="38" t="s">
        <v>5980</v>
      </c>
      <c r="C7024" s="38" t="s">
        <v>286</v>
      </c>
      <c r="D7024" s="39" t="s">
        <v>6780</v>
      </c>
      <c r="F7024" s="12" t="str">
        <f t="shared" si="109"/>
        <v>97641</v>
      </c>
    </row>
    <row r="7025" spans="1:6" ht="13.5" x14ac:dyDescent="0.25">
      <c r="A7025" s="41">
        <v>97642</v>
      </c>
      <c r="B7025" s="38" t="s">
        <v>5981</v>
      </c>
      <c r="C7025" s="38" t="s">
        <v>286</v>
      </c>
      <c r="D7025" s="39" t="s">
        <v>10537</v>
      </c>
      <c r="F7025" s="12" t="str">
        <f t="shared" si="109"/>
        <v>97642</v>
      </c>
    </row>
    <row r="7026" spans="1:6" ht="13.5" x14ac:dyDescent="0.25">
      <c r="A7026" s="41">
        <v>97643</v>
      </c>
      <c r="B7026" s="38" t="s">
        <v>5982</v>
      </c>
      <c r="C7026" s="38" t="s">
        <v>286</v>
      </c>
      <c r="D7026" s="39" t="s">
        <v>18865</v>
      </c>
      <c r="F7026" s="12" t="str">
        <f t="shared" si="109"/>
        <v>97643</v>
      </c>
    </row>
    <row r="7027" spans="1:6" ht="13.5" x14ac:dyDescent="0.25">
      <c r="A7027" s="41">
        <v>97644</v>
      </c>
      <c r="B7027" s="38" t="s">
        <v>5983</v>
      </c>
      <c r="C7027" s="38" t="s">
        <v>286</v>
      </c>
      <c r="D7027" s="39" t="s">
        <v>9530</v>
      </c>
      <c r="F7027" s="12" t="str">
        <f t="shared" si="109"/>
        <v>97644</v>
      </c>
    </row>
    <row r="7028" spans="1:6" ht="13.5" x14ac:dyDescent="0.25">
      <c r="A7028" s="41">
        <v>97645</v>
      </c>
      <c r="B7028" s="38" t="s">
        <v>5984</v>
      </c>
      <c r="C7028" s="38" t="s">
        <v>286</v>
      </c>
      <c r="D7028" s="39" t="s">
        <v>18866</v>
      </c>
      <c r="F7028" s="12" t="str">
        <f t="shared" si="109"/>
        <v>97645</v>
      </c>
    </row>
    <row r="7029" spans="1:6" ht="13.5" x14ac:dyDescent="0.25">
      <c r="A7029" s="41">
        <v>97647</v>
      </c>
      <c r="B7029" s="38" t="s">
        <v>5985</v>
      </c>
      <c r="C7029" s="38" t="s">
        <v>286</v>
      </c>
      <c r="D7029" s="39" t="s">
        <v>15682</v>
      </c>
      <c r="F7029" s="12" t="str">
        <f t="shared" si="109"/>
        <v>97647</v>
      </c>
    </row>
    <row r="7030" spans="1:6" ht="13.5" x14ac:dyDescent="0.25">
      <c r="A7030" s="41">
        <v>97648</v>
      </c>
      <c r="B7030" s="38" t="s">
        <v>5986</v>
      </c>
      <c r="C7030" s="38" t="s">
        <v>286</v>
      </c>
      <c r="D7030" s="39" t="s">
        <v>18867</v>
      </c>
      <c r="F7030" s="12" t="str">
        <f t="shared" si="109"/>
        <v>97648</v>
      </c>
    </row>
    <row r="7031" spans="1:6" ht="13.5" x14ac:dyDescent="0.25">
      <c r="A7031" s="41">
        <v>97649</v>
      </c>
      <c r="B7031" s="38" t="s">
        <v>5987</v>
      </c>
      <c r="C7031" s="38" t="s">
        <v>286</v>
      </c>
      <c r="D7031" s="39" t="s">
        <v>18868</v>
      </c>
      <c r="F7031" s="12" t="str">
        <f t="shared" si="109"/>
        <v>97649</v>
      </c>
    </row>
    <row r="7032" spans="1:6" ht="13.5" x14ac:dyDescent="0.25">
      <c r="A7032" s="41">
        <v>97650</v>
      </c>
      <c r="B7032" s="38" t="s">
        <v>5988</v>
      </c>
      <c r="C7032" s="38" t="s">
        <v>286</v>
      </c>
      <c r="D7032" s="39" t="s">
        <v>6582</v>
      </c>
      <c r="F7032" s="12" t="str">
        <f t="shared" si="109"/>
        <v>97650</v>
      </c>
    </row>
    <row r="7033" spans="1:6" ht="13.5" x14ac:dyDescent="0.25">
      <c r="A7033" s="41">
        <v>97651</v>
      </c>
      <c r="B7033" s="38" t="s">
        <v>5989</v>
      </c>
      <c r="C7033" s="38" t="s">
        <v>92</v>
      </c>
      <c r="D7033" s="39" t="s">
        <v>18869</v>
      </c>
      <c r="F7033" s="12" t="str">
        <f t="shared" si="109"/>
        <v>97651</v>
      </c>
    </row>
    <row r="7034" spans="1:6" ht="13.5" x14ac:dyDescent="0.25">
      <c r="A7034" s="41">
        <v>97652</v>
      </c>
      <c r="B7034" s="38" t="s">
        <v>5990</v>
      </c>
      <c r="C7034" s="38" t="s">
        <v>92</v>
      </c>
      <c r="D7034" s="39" t="s">
        <v>18870</v>
      </c>
      <c r="F7034" s="12" t="str">
        <f t="shared" si="109"/>
        <v>97652</v>
      </c>
    </row>
    <row r="7035" spans="1:6" ht="13.5" x14ac:dyDescent="0.25">
      <c r="A7035" s="41">
        <v>97653</v>
      </c>
      <c r="B7035" s="38" t="s">
        <v>5991</v>
      </c>
      <c r="C7035" s="38" t="s">
        <v>92</v>
      </c>
      <c r="D7035" s="39" t="s">
        <v>18871</v>
      </c>
      <c r="F7035" s="12" t="str">
        <f t="shared" si="109"/>
        <v>97653</v>
      </c>
    </row>
    <row r="7036" spans="1:6" ht="13.5" x14ac:dyDescent="0.25">
      <c r="A7036" s="41">
        <v>97654</v>
      </c>
      <c r="B7036" s="38" t="s">
        <v>5992</v>
      </c>
      <c r="C7036" s="38" t="s">
        <v>92</v>
      </c>
      <c r="D7036" s="39" t="s">
        <v>18872</v>
      </c>
      <c r="F7036" s="12" t="str">
        <f t="shared" si="109"/>
        <v>97654</v>
      </c>
    </row>
    <row r="7037" spans="1:6" ht="13.5" x14ac:dyDescent="0.25">
      <c r="A7037" s="41">
        <v>97655</v>
      </c>
      <c r="B7037" s="38" t="s">
        <v>5993</v>
      </c>
      <c r="C7037" s="38" t="s">
        <v>286</v>
      </c>
      <c r="D7037" s="39" t="s">
        <v>18873</v>
      </c>
      <c r="F7037" s="12" t="str">
        <f t="shared" si="109"/>
        <v>97655</v>
      </c>
    </row>
    <row r="7038" spans="1:6" ht="13.5" x14ac:dyDescent="0.25">
      <c r="A7038" s="41">
        <v>97656</v>
      </c>
      <c r="B7038" s="38" t="s">
        <v>5994</v>
      </c>
      <c r="C7038" s="38" t="s">
        <v>92</v>
      </c>
      <c r="D7038" s="39" t="s">
        <v>18874</v>
      </c>
      <c r="F7038" s="12" t="str">
        <f t="shared" si="109"/>
        <v>97656</v>
      </c>
    </row>
    <row r="7039" spans="1:6" ht="13.5" x14ac:dyDescent="0.25">
      <c r="A7039" s="41">
        <v>97657</v>
      </c>
      <c r="B7039" s="38" t="s">
        <v>5995</v>
      </c>
      <c r="C7039" s="38" t="s">
        <v>92</v>
      </c>
      <c r="D7039" s="39" t="s">
        <v>18875</v>
      </c>
      <c r="F7039" s="12" t="str">
        <f t="shared" si="109"/>
        <v>97657</v>
      </c>
    </row>
    <row r="7040" spans="1:6" ht="13.5" x14ac:dyDescent="0.25">
      <c r="A7040" s="41">
        <v>97658</v>
      </c>
      <c r="B7040" s="38" t="s">
        <v>5996</v>
      </c>
      <c r="C7040" s="38" t="s">
        <v>92</v>
      </c>
      <c r="D7040" s="39" t="s">
        <v>18876</v>
      </c>
      <c r="F7040" s="12" t="str">
        <f t="shared" si="109"/>
        <v>97658</v>
      </c>
    </row>
    <row r="7041" spans="1:6" ht="13.5" x14ac:dyDescent="0.25">
      <c r="A7041" s="41">
        <v>97659</v>
      </c>
      <c r="B7041" s="38" t="s">
        <v>5997</v>
      </c>
      <c r="C7041" s="38" t="s">
        <v>92</v>
      </c>
      <c r="D7041" s="39" t="s">
        <v>18877</v>
      </c>
      <c r="F7041" s="12" t="str">
        <f t="shared" si="109"/>
        <v>97659</v>
      </c>
    </row>
    <row r="7042" spans="1:6" ht="13.5" x14ac:dyDescent="0.25">
      <c r="A7042" s="41">
        <v>97660</v>
      </c>
      <c r="B7042" s="38" t="s">
        <v>5998</v>
      </c>
      <c r="C7042" s="38" t="s">
        <v>92</v>
      </c>
      <c r="D7042" s="39" t="s">
        <v>18878</v>
      </c>
      <c r="F7042" s="12" t="str">
        <f t="shared" si="109"/>
        <v>97660</v>
      </c>
    </row>
    <row r="7043" spans="1:6" ht="13.5" x14ac:dyDescent="0.25">
      <c r="A7043" s="41">
        <v>97661</v>
      </c>
      <c r="B7043" s="38" t="s">
        <v>5999</v>
      </c>
      <c r="C7043" s="38" t="s">
        <v>84</v>
      </c>
      <c r="D7043" s="39" t="s">
        <v>7138</v>
      </c>
      <c r="F7043" s="12" t="str">
        <f t="shared" si="109"/>
        <v>97661</v>
      </c>
    </row>
    <row r="7044" spans="1:6" ht="13.5" x14ac:dyDescent="0.25">
      <c r="A7044" s="41">
        <v>97662</v>
      </c>
      <c r="B7044" s="38" t="s">
        <v>6000</v>
      </c>
      <c r="C7044" s="38" t="s">
        <v>84</v>
      </c>
      <c r="D7044" s="39" t="s">
        <v>18879</v>
      </c>
      <c r="F7044" s="12" t="str">
        <f t="shared" ref="F7044:F7107" si="110">CLEAN(A7044)</f>
        <v>97662</v>
      </c>
    </row>
    <row r="7045" spans="1:6" ht="13.5" x14ac:dyDescent="0.25">
      <c r="A7045" s="41">
        <v>97663</v>
      </c>
      <c r="B7045" s="38" t="s">
        <v>6001</v>
      </c>
      <c r="C7045" s="38" t="s">
        <v>92</v>
      </c>
      <c r="D7045" s="39" t="s">
        <v>18880</v>
      </c>
      <c r="F7045" s="12" t="str">
        <f t="shared" si="110"/>
        <v>97663</v>
      </c>
    </row>
    <row r="7046" spans="1:6" ht="13.5" x14ac:dyDescent="0.25">
      <c r="A7046" s="41">
        <v>97664</v>
      </c>
      <c r="B7046" s="38" t="s">
        <v>6002</v>
      </c>
      <c r="C7046" s="38" t="s">
        <v>92</v>
      </c>
      <c r="D7046" s="39" t="s">
        <v>18881</v>
      </c>
      <c r="F7046" s="12" t="str">
        <f t="shared" si="110"/>
        <v>97664</v>
      </c>
    </row>
    <row r="7047" spans="1:6" ht="13.5" x14ac:dyDescent="0.25">
      <c r="A7047" s="41">
        <v>97665</v>
      </c>
      <c r="B7047" s="38" t="s">
        <v>6003</v>
      </c>
      <c r="C7047" s="38" t="s">
        <v>92</v>
      </c>
      <c r="D7047" s="39" t="s">
        <v>6525</v>
      </c>
      <c r="F7047" s="12" t="str">
        <f t="shared" si="110"/>
        <v>97665</v>
      </c>
    </row>
    <row r="7048" spans="1:6" ht="13.5" x14ac:dyDescent="0.25">
      <c r="A7048" s="41">
        <v>97666</v>
      </c>
      <c r="B7048" s="38" t="s">
        <v>6004</v>
      </c>
      <c r="C7048" s="38" t="s">
        <v>92</v>
      </c>
      <c r="D7048" s="39" t="s">
        <v>10746</v>
      </c>
      <c r="F7048" s="12" t="str">
        <f t="shared" si="110"/>
        <v>97666</v>
      </c>
    </row>
    <row r="7049" spans="1:6" ht="13.5" x14ac:dyDescent="0.25">
      <c r="A7049" s="41">
        <v>104789</v>
      </c>
      <c r="B7049" s="38" t="s">
        <v>6005</v>
      </c>
      <c r="C7049" s="38" t="s">
        <v>118</v>
      </c>
      <c r="D7049" s="39" t="s">
        <v>18882</v>
      </c>
      <c r="F7049" s="12" t="str">
        <f t="shared" si="110"/>
        <v>104789</v>
      </c>
    </row>
    <row r="7050" spans="1:6" ht="13.5" x14ac:dyDescent="0.25">
      <c r="A7050" s="41">
        <v>104790</v>
      </c>
      <c r="B7050" s="38" t="s">
        <v>6006</v>
      </c>
      <c r="C7050" s="38" t="s">
        <v>118</v>
      </c>
      <c r="D7050" s="39" t="s">
        <v>8471</v>
      </c>
      <c r="F7050" s="12" t="str">
        <f t="shared" si="110"/>
        <v>104790</v>
      </c>
    </row>
    <row r="7051" spans="1:6" ht="13.5" x14ac:dyDescent="0.25">
      <c r="A7051" s="41">
        <v>104791</v>
      </c>
      <c r="B7051" s="38" t="s">
        <v>6007</v>
      </c>
      <c r="C7051" s="38" t="s">
        <v>286</v>
      </c>
      <c r="D7051" s="39" t="s">
        <v>8641</v>
      </c>
      <c r="F7051" s="12" t="str">
        <f t="shared" si="110"/>
        <v>104791</v>
      </c>
    </row>
    <row r="7052" spans="1:6" ht="13.5" x14ac:dyDescent="0.25">
      <c r="A7052" s="41">
        <v>104792</v>
      </c>
      <c r="B7052" s="38" t="s">
        <v>6008</v>
      </c>
      <c r="C7052" s="38" t="s">
        <v>84</v>
      </c>
      <c r="D7052" s="39" t="s">
        <v>13827</v>
      </c>
      <c r="F7052" s="12" t="str">
        <f t="shared" si="110"/>
        <v>104792</v>
      </c>
    </row>
    <row r="7053" spans="1:6" ht="13.5" x14ac:dyDescent="0.25">
      <c r="A7053" s="41">
        <v>104793</v>
      </c>
      <c r="B7053" s="38" t="s">
        <v>6009</v>
      </c>
      <c r="C7053" s="38" t="s">
        <v>84</v>
      </c>
      <c r="D7053" s="39" t="s">
        <v>7346</v>
      </c>
      <c r="F7053" s="12" t="str">
        <f t="shared" si="110"/>
        <v>104793</v>
      </c>
    </row>
    <row r="7054" spans="1:6" ht="13.5" x14ac:dyDescent="0.25">
      <c r="A7054" s="41">
        <v>104794</v>
      </c>
      <c r="B7054" s="38" t="s">
        <v>6010</v>
      </c>
      <c r="C7054" s="38" t="s">
        <v>84</v>
      </c>
      <c r="D7054" s="39" t="s">
        <v>6973</v>
      </c>
      <c r="F7054" s="12" t="str">
        <f t="shared" si="110"/>
        <v>104794</v>
      </c>
    </row>
    <row r="7055" spans="1:6" ht="13.5" x14ac:dyDescent="0.25">
      <c r="A7055" s="41">
        <v>104795</v>
      </c>
      <c r="B7055" s="38" t="s">
        <v>6011</v>
      </c>
      <c r="C7055" s="38" t="s">
        <v>84</v>
      </c>
      <c r="D7055" s="39" t="s">
        <v>7717</v>
      </c>
      <c r="F7055" s="12" t="str">
        <f t="shared" si="110"/>
        <v>104795</v>
      </c>
    </row>
    <row r="7056" spans="1:6" ht="13.5" x14ac:dyDescent="0.25">
      <c r="A7056" s="41">
        <v>104796</v>
      </c>
      <c r="B7056" s="38" t="s">
        <v>6012</v>
      </c>
      <c r="C7056" s="38" t="s">
        <v>84</v>
      </c>
      <c r="D7056" s="39" t="s">
        <v>10811</v>
      </c>
      <c r="F7056" s="12" t="str">
        <f t="shared" si="110"/>
        <v>104796</v>
      </c>
    </row>
    <row r="7057" spans="1:6" ht="13.5" x14ac:dyDescent="0.25">
      <c r="A7057" s="41">
        <v>104797</v>
      </c>
      <c r="B7057" s="38" t="s">
        <v>6013</v>
      </c>
      <c r="C7057" s="38" t="s">
        <v>84</v>
      </c>
      <c r="D7057" s="39" t="s">
        <v>18883</v>
      </c>
      <c r="F7057" s="12" t="str">
        <f t="shared" si="110"/>
        <v>104797</v>
      </c>
    </row>
    <row r="7058" spans="1:6" ht="13.5" x14ac:dyDescent="0.25">
      <c r="A7058" s="41">
        <v>104798</v>
      </c>
      <c r="B7058" s="38" t="s">
        <v>6014</v>
      </c>
      <c r="C7058" s="38" t="s">
        <v>92</v>
      </c>
      <c r="D7058" s="39" t="s">
        <v>7523</v>
      </c>
      <c r="F7058" s="12" t="str">
        <f t="shared" si="110"/>
        <v>104798</v>
      </c>
    </row>
    <row r="7059" spans="1:6" ht="13.5" x14ac:dyDescent="0.25">
      <c r="A7059" s="41">
        <v>104799</v>
      </c>
      <c r="B7059" s="38" t="s">
        <v>6015</v>
      </c>
      <c r="C7059" s="38" t="s">
        <v>286</v>
      </c>
      <c r="D7059" s="39" t="s">
        <v>13149</v>
      </c>
      <c r="F7059" s="12" t="str">
        <f t="shared" si="110"/>
        <v>104799</v>
      </c>
    </row>
    <row r="7060" spans="1:6" ht="13.5" x14ac:dyDescent="0.25">
      <c r="A7060" s="41">
        <v>104800</v>
      </c>
      <c r="B7060" s="38" t="s">
        <v>6016</v>
      </c>
      <c r="C7060" s="38" t="s">
        <v>84</v>
      </c>
      <c r="D7060" s="39" t="s">
        <v>8361</v>
      </c>
      <c r="F7060" s="12" t="str">
        <f t="shared" si="110"/>
        <v>104800</v>
      </c>
    </row>
    <row r="7061" spans="1:6" ht="13.5" x14ac:dyDescent="0.25">
      <c r="A7061" s="41">
        <v>104801</v>
      </c>
      <c r="B7061" s="38" t="s">
        <v>6017</v>
      </c>
      <c r="C7061" s="38" t="s">
        <v>286</v>
      </c>
      <c r="D7061" s="39" t="s">
        <v>16058</v>
      </c>
      <c r="F7061" s="12" t="str">
        <f t="shared" si="110"/>
        <v>104801</v>
      </c>
    </row>
    <row r="7062" spans="1:6" ht="13.5" x14ac:dyDescent="0.25">
      <c r="A7062" s="41">
        <v>104802</v>
      </c>
      <c r="B7062" s="38" t="s">
        <v>6018</v>
      </c>
      <c r="C7062" s="38" t="s">
        <v>286</v>
      </c>
      <c r="D7062" s="39" t="s">
        <v>8114</v>
      </c>
      <c r="F7062" s="12" t="str">
        <f t="shared" si="110"/>
        <v>104802</v>
      </c>
    </row>
    <row r="7063" spans="1:6" ht="13.5" x14ac:dyDescent="0.25">
      <c r="A7063" s="41">
        <v>104803</v>
      </c>
      <c r="B7063" s="38" t="s">
        <v>6019</v>
      </c>
      <c r="C7063" s="38" t="s">
        <v>84</v>
      </c>
      <c r="D7063" s="39" t="s">
        <v>8425</v>
      </c>
      <c r="F7063" s="12" t="str">
        <f t="shared" si="110"/>
        <v>104803</v>
      </c>
    </row>
    <row r="7064" spans="1:6" ht="13.5" x14ac:dyDescent="0.25">
      <c r="A7064" s="41">
        <v>95967</v>
      </c>
      <c r="B7064" s="38" t="s">
        <v>1517</v>
      </c>
      <c r="C7064" s="38" t="s">
        <v>94</v>
      </c>
      <c r="D7064" s="39" t="s">
        <v>18884</v>
      </c>
      <c r="F7064" s="12" t="str">
        <f t="shared" si="110"/>
        <v>95967</v>
      </c>
    </row>
    <row r="7065" spans="1:6" ht="13.5" x14ac:dyDescent="0.25">
      <c r="A7065" s="40">
        <v>99059</v>
      </c>
      <c r="B7065" s="38" t="s">
        <v>18885</v>
      </c>
      <c r="C7065" s="38" t="s">
        <v>84</v>
      </c>
      <c r="D7065" s="39" t="s">
        <v>9596</v>
      </c>
      <c r="F7065" s="12" t="str">
        <f t="shared" si="110"/>
        <v>99059</v>
      </c>
    </row>
    <row r="7066" spans="1:6" ht="13.5" x14ac:dyDescent="0.25">
      <c r="A7066" s="41">
        <v>99060</v>
      </c>
      <c r="B7066" s="38" t="s">
        <v>18886</v>
      </c>
      <c r="C7066" s="38" t="s">
        <v>92</v>
      </c>
      <c r="D7066" s="39" t="s">
        <v>18887</v>
      </c>
      <c r="F7066" s="12" t="str">
        <f t="shared" si="110"/>
        <v>99060</v>
      </c>
    </row>
    <row r="7067" spans="1:6" ht="13.5" x14ac:dyDescent="0.25">
      <c r="A7067" s="41">
        <v>99061</v>
      </c>
      <c r="B7067" s="38" t="s">
        <v>18888</v>
      </c>
      <c r="C7067" s="38" t="s">
        <v>92</v>
      </c>
      <c r="D7067" s="39" t="s">
        <v>18889</v>
      </c>
      <c r="F7067" s="12" t="str">
        <f t="shared" si="110"/>
        <v>99061</v>
      </c>
    </row>
    <row r="7068" spans="1:6" ht="13.5" x14ac:dyDescent="0.25">
      <c r="A7068" s="41">
        <v>99062</v>
      </c>
      <c r="B7068" s="38" t="s">
        <v>18890</v>
      </c>
      <c r="C7068" s="38" t="s">
        <v>92</v>
      </c>
      <c r="D7068" s="39" t="s">
        <v>9355</v>
      </c>
      <c r="F7068" s="12" t="str">
        <f t="shared" si="110"/>
        <v>99062</v>
      </c>
    </row>
    <row r="7069" spans="1:6" ht="13.5" x14ac:dyDescent="0.25">
      <c r="A7069" s="41">
        <v>99063</v>
      </c>
      <c r="B7069" s="38" t="s">
        <v>18891</v>
      </c>
      <c r="C7069" s="38" t="s">
        <v>84</v>
      </c>
      <c r="D7069" s="39" t="s">
        <v>7767</v>
      </c>
      <c r="F7069" s="12" t="str">
        <f t="shared" si="110"/>
        <v>99063</v>
      </c>
    </row>
    <row r="7070" spans="1:6" ht="13.5" x14ac:dyDescent="0.25">
      <c r="A7070" s="41">
        <v>105007</v>
      </c>
      <c r="B7070" s="38" t="s">
        <v>18892</v>
      </c>
      <c r="C7070" s="38" t="s">
        <v>92</v>
      </c>
      <c r="D7070" s="39" t="s">
        <v>18893</v>
      </c>
      <c r="F7070" s="12" t="str">
        <f t="shared" si="110"/>
        <v>105007</v>
      </c>
    </row>
    <row r="7071" spans="1:6" ht="13.5" x14ac:dyDescent="0.25">
      <c r="A7071" s="41">
        <v>105009</v>
      </c>
      <c r="B7071" s="38" t="s">
        <v>18894</v>
      </c>
      <c r="C7071" s="38" t="s">
        <v>84</v>
      </c>
      <c r="D7071" s="39" t="s">
        <v>18895</v>
      </c>
      <c r="F7071" s="12" t="str">
        <f t="shared" si="110"/>
        <v>105009</v>
      </c>
    </row>
    <row r="7072" spans="1:6" ht="13.5" x14ac:dyDescent="0.25">
      <c r="A7072" s="41">
        <v>105011</v>
      </c>
      <c r="B7072" s="38" t="s">
        <v>18896</v>
      </c>
      <c r="C7072" s="38" t="s">
        <v>84</v>
      </c>
      <c r="D7072" s="39" t="s">
        <v>18879</v>
      </c>
      <c r="F7072" s="12" t="str">
        <f t="shared" si="110"/>
        <v>105011</v>
      </c>
    </row>
    <row r="7073" spans="1:6" ht="13.5" x14ac:dyDescent="0.25">
      <c r="A7073" s="41">
        <v>93588</v>
      </c>
      <c r="B7073" s="38" t="s">
        <v>6022</v>
      </c>
      <c r="C7073" s="38" t="s">
        <v>1580</v>
      </c>
      <c r="D7073" s="39" t="s">
        <v>7197</v>
      </c>
      <c r="F7073" s="12" t="str">
        <f t="shared" si="110"/>
        <v>93588</v>
      </c>
    </row>
    <row r="7074" spans="1:6" ht="13.5" x14ac:dyDescent="0.25">
      <c r="A7074" s="41">
        <v>93589</v>
      </c>
      <c r="B7074" s="38" t="s">
        <v>4867</v>
      </c>
      <c r="C7074" s="38" t="s">
        <v>1580</v>
      </c>
      <c r="D7074" s="39" t="s">
        <v>7355</v>
      </c>
      <c r="F7074" s="12" t="str">
        <f t="shared" si="110"/>
        <v>93589</v>
      </c>
    </row>
    <row r="7075" spans="1:6" ht="13.5" x14ac:dyDescent="0.25">
      <c r="A7075" s="41">
        <v>93590</v>
      </c>
      <c r="B7075" s="38" t="s">
        <v>6023</v>
      </c>
      <c r="C7075" s="38" t="s">
        <v>1580</v>
      </c>
      <c r="D7075" s="39" t="s">
        <v>7445</v>
      </c>
      <c r="F7075" s="12" t="str">
        <f t="shared" si="110"/>
        <v>93590</v>
      </c>
    </row>
    <row r="7076" spans="1:6" ht="13.5" x14ac:dyDescent="0.25">
      <c r="A7076" s="41">
        <v>93591</v>
      </c>
      <c r="B7076" s="38" t="s">
        <v>6024</v>
      </c>
      <c r="C7076" s="38" t="s">
        <v>1580</v>
      </c>
      <c r="D7076" s="39" t="s">
        <v>9200</v>
      </c>
      <c r="F7076" s="12" t="str">
        <f t="shared" si="110"/>
        <v>93591</v>
      </c>
    </row>
    <row r="7077" spans="1:6" ht="13.5" x14ac:dyDescent="0.25">
      <c r="A7077" s="41">
        <v>93592</v>
      </c>
      <c r="B7077" s="38" t="s">
        <v>4878</v>
      </c>
      <c r="C7077" s="38" t="s">
        <v>1580</v>
      </c>
      <c r="D7077" s="39" t="s">
        <v>14012</v>
      </c>
      <c r="F7077" s="12" t="str">
        <f t="shared" si="110"/>
        <v>93592</v>
      </c>
    </row>
    <row r="7078" spans="1:6" ht="13.5" x14ac:dyDescent="0.25">
      <c r="A7078" s="41">
        <v>93593</v>
      </c>
      <c r="B7078" s="38" t="s">
        <v>6025</v>
      </c>
      <c r="C7078" s="38" t="s">
        <v>1580</v>
      </c>
      <c r="D7078" s="39" t="s">
        <v>9525</v>
      </c>
      <c r="F7078" s="12" t="str">
        <f t="shared" si="110"/>
        <v>93593</v>
      </c>
    </row>
    <row r="7079" spans="1:6" ht="13.5" x14ac:dyDescent="0.25">
      <c r="A7079" s="41">
        <v>93594</v>
      </c>
      <c r="B7079" s="38" t="s">
        <v>6026</v>
      </c>
      <c r="C7079" s="38" t="s">
        <v>5070</v>
      </c>
      <c r="D7079" s="39" t="s">
        <v>18622</v>
      </c>
      <c r="F7079" s="12" t="str">
        <f t="shared" si="110"/>
        <v>93594</v>
      </c>
    </row>
    <row r="7080" spans="1:6" ht="13.5" x14ac:dyDescent="0.25">
      <c r="A7080" s="41">
        <v>93595</v>
      </c>
      <c r="B7080" s="38" t="s">
        <v>6027</v>
      </c>
      <c r="C7080" s="38" t="s">
        <v>5070</v>
      </c>
      <c r="D7080" s="39" t="s">
        <v>14074</v>
      </c>
      <c r="F7080" s="12" t="str">
        <f t="shared" si="110"/>
        <v>93595</v>
      </c>
    </row>
    <row r="7081" spans="1:6" ht="13.5" x14ac:dyDescent="0.25">
      <c r="A7081" s="41">
        <v>93596</v>
      </c>
      <c r="B7081" s="38" t="s">
        <v>6028</v>
      </c>
      <c r="C7081" s="38" t="s">
        <v>5070</v>
      </c>
      <c r="D7081" s="39" t="s">
        <v>18897</v>
      </c>
      <c r="F7081" s="12" t="str">
        <f t="shared" si="110"/>
        <v>93596</v>
      </c>
    </row>
    <row r="7082" spans="1:6" ht="13.5" x14ac:dyDescent="0.25">
      <c r="A7082" s="41">
        <v>93597</v>
      </c>
      <c r="B7082" s="38" t="s">
        <v>6029</v>
      </c>
      <c r="C7082" s="38" t="s">
        <v>5070</v>
      </c>
      <c r="D7082" s="39" t="s">
        <v>9386</v>
      </c>
      <c r="F7082" s="12" t="str">
        <f t="shared" si="110"/>
        <v>93597</v>
      </c>
    </row>
    <row r="7083" spans="1:6" ht="13.5" x14ac:dyDescent="0.25">
      <c r="A7083" s="41">
        <v>93598</v>
      </c>
      <c r="B7083" s="38" t="s">
        <v>6030</v>
      </c>
      <c r="C7083" s="38" t="s">
        <v>5070</v>
      </c>
      <c r="D7083" s="39" t="s">
        <v>7625</v>
      </c>
      <c r="F7083" s="12" t="str">
        <f t="shared" si="110"/>
        <v>93598</v>
      </c>
    </row>
    <row r="7084" spans="1:6" ht="13.5" x14ac:dyDescent="0.25">
      <c r="A7084" s="41">
        <v>93599</v>
      </c>
      <c r="B7084" s="38" t="s">
        <v>6031</v>
      </c>
      <c r="C7084" s="38" t="s">
        <v>5070</v>
      </c>
      <c r="D7084" s="39" t="s">
        <v>13973</v>
      </c>
      <c r="F7084" s="12" t="str">
        <f t="shared" si="110"/>
        <v>93599</v>
      </c>
    </row>
    <row r="7085" spans="1:6" ht="13.5" x14ac:dyDescent="0.25">
      <c r="A7085" s="41">
        <v>95425</v>
      </c>
      <c r="B7085" s="38" t="s">
        <v>6032</v>
      </c>
      <c r="C7085" s="38" t="s">
        <v>1580</v>
      </c>
      <c r="D7085" s="39" t="s">
        <v>10070</v>
      </c>
      <c r="F7085" s="12" t="str">
        <f t="shared" si="110"/>
        <v>95425</v>
      </c>
    </row>
    <row r="7086" spans="1:6" ht="13.5" x14ac:dyDescent="0.25">
      <c r="A7086" s="41">
        <v>95426</v>
      </c>
      <c r="B7086" s="38" t="s">
        <v>6033</v>
      </c>
      <c r="C7086" s="38" t="s">
        <v>1580</v>
      </c>
      <c r="D7086" s="39" t="s">
        <v>12105</v>
      </c>
      <c r="F7086" s="12" t="str">
        <f t="shared" si="110"/>
        <v>95426</v>
      </c>
    </row>
    <row r="7087" spans="1:6" ht="13.5" x14ac:dyDescent="0.25">
      <c r="A7087" s="41">
        <v>95427</v>
      </c>
      <c r="B7087" s="38" t="s">
        <v>6034</v>
      </c>
      <c r="C7087" s="38" t="s">
        <v>1580</v>
      </c>
      <c r="D7087" s="39" t="s">
        <v>8090</v>
      </c>
      <c r="F7087" s="12" t="str">
        <f t="shared" si="110"/>
        <v>95427</v>
      </c>
    </row>
    <row r="7088" spans="1:6" ht="13.5" x14ac:dyDescent="0.25">
      <c r="A7088" s="41">
        <v>95428</v>
      </c>
      <c r="B7088" s="38" t="s">
        <v>6035</v>
      </c>
      <c r="C7088" s="38" t="s">
        <v>5070</v>
      </c>
      <c r="D7088" s="39" t="s">
        <v>7117</v>
      </c>
      <c r="F7088" s="12" t="str">
        <f t="shared" si="110"/>
        <v>95428</v>
      </c>
    </row>
    <row r="7089" spans="1:6" ht="13.5" x14ac:dyDescent="0.25">
      <c r="A7089" s="41">
        <v>95429</v>
      </c>
      <c r="B7089" s="38" t="s">
        <v>6036</v>
      </c>
      <c r="C7089" s="38" t="s">
        <v>5070</v>
      </c>
      <c r="D7089" s="39" t="s">
        <v>18898</v>
      </c>
      <c r="F7089" s="12" t="str">
        <f t="shared" si="110"/>
        <v>95429</v>
      </c>
    </row>
    <row r="7090" spans="1:6" ht="13.5" x14ac:dyDescent="0.25">
      <c r="A7090" s="41">
        <v>95430</v>
      </c>
      <c r="B7090" s="38" t="s">
        <v>6037</v>
      </c>
      <c r="C7090" s="38" t="s">
        <v>5070</v>
      </c>
      <c r="D7090" s="39" t="s">
        <v>10856</v>
      </c>
      <c r="F7090" s="12" t="str">
        <f t="shared" si="110"/>
        <v>95430</v>
      </c>
    </row>
    <row r="7091" spans="1:6" ht="13.5" x14ac:dyDescent="0.25">
      <c r="A7091" s="41">
        <v>95875</v>
      </c>
      <c r="B7091" s="38" t="s">
        <v>6038</v>
      </c>
      <c r="C7091" s="38" t="s">
        <v>1580</v>
      </c>
      <c r="D7091" s="39" t="s">
        <v>9068</v>
      </c>
      <c r="F7091" s="12" t="str">
        <f t="shared" si="110"/>
        <v>95875</v>
      </c>
    </row>
    <row r="7092" spans="1:6" ht="13.5" x14ac:dyDescent="0.25">
      <c r="A7092" s="41">
        <v>95876</v>
      </c>
      <c r="B7092" s="38" t="s">
        <v>6039</v>
      </c>
      <c r="C7092" s="38" t="s">
        <v>1580</v>
      </c>
      <c r="D7092" s="39" t="s">
        <v>18622</v>
      </c>
      <c r="F7092" s="12" t="str">
        <f t="shared" si="110"/>
        <v>95876</v>
      </c>
    </row>
    <row r="7093" spans="1:6" ht="13.5" x14ac:dyDescent="0.25">
      <c r="A7093" s="41">
        <v>95877</v>
      </c>
      <c r="B7093" s="38" t="s">
        <v>6040</v>
      </c>
      <c r="C7093" s="38" t="s">
        <v>1580</v>
      </c>
      <c r="D7093" s="39" t="s">
        <v>10293</v>
      </c>
      <c r="F7093" s="12" t="str">
        <f t="shared" si="110"/>
        <v>95877</v>
      </c>
    </row>
    <row r="7094" spans="1:6" ht="13.5" x14ac:dyDescent="0.25">
      <c r="A7094" s="41">
        <v>95878</v>
      </c>
      <c r="B7094" s="38" t="s">
        <v>6041</v>
      </c>
      <c r="C7094" s="38" t="s">
        <v>5070</v>
      </c>
      <c r="D7094" s="39" t="s">
        <v>9196</v>
      </c>
      <c r="F7094" s="12" t="str">
        <f t="shared" si="110"/>
        <v>95878</v>
      </c>
    </row>
    <row r="7095" spans="1:6" ht="13.5" x14ac:dyDescent="0.25">
      <c r="A7095" s="41">
        <v>95879</v>
      </c>
      <c r="B7095" s="38" t="s">
        <v>6042</v>
      </c>
      <c r="C7095" s="38" t="s">
        <v>5070</v>
      </c>
      <c r="D7095" s="39" t="s">
        <v>7717</v>
      </c>
      <c r="F7095" s="12" t="str">
        <f t="shared" si="110"/>
        <v>95879</v>
      </c>
    </row>
    <row r="7096" spans="1:6" ht="13.5" x14ac:dyDescent="0.25">
      <c r="A7096" s="41">
        <v>95880</v>
      </c>
      <c r="B7096" s="38" t="s">
        <v>6043</v>
      </c>
      <c r="C7096" s="38" t="s">
        <v>5070</v>
      </c>
      <c r="D7096" s="39" t="s">
        <v>7912</v>
      </c>
      <c r="F7096" s="12" t="str">
        <f t="shared" si="110"/>
        <v>95880</v>
      </c>
    </row>
    <row r="7097" spans="1:6" ht="13.5" x14ac:dyDescent="0.25">
      <c r="A7097" s="41">
        <v>97912</v>
      </c>
      <c r="B7097" s="38" t="s">
        <v>6044</v>
      </c>
      <c r="C7097" s="38" t="s">
        <v>1580</v>
      </c>
      <c r="D7097" s="39" t="s">
        <v>18899</v>
      </c>
      <c r="F7097" s="12" t="str">
        <f t="shared" si="110"/>
        <v>97912</v>
      </c>
    </row>
    <row r="7098" spans="1:6" ht="13.5" x14ac:dyDescent="0.25">
      <c r="A7098" s="41">
        <v>97913</v>
      </c>
      <c r="B7098" s="38" t="s">
        <v>2116</v>
      </c>
      <c r="C7098" s="38" t="s">
        <v>1580</v>
      </c>
      <c r="D7098" s="39" t="s">
        <v>13237</v>
      </c>
      <c r="F7098" s="12" t="str">
        <f t="shared" si="110"/>
        <v>97913</v>
      </c>
    </row>
    <row r="7099" spans="1:6" ht="13.5" x14ac:dyDescent="0.25">
      <c r="A7099" s="41">
        <v>97914</v>
      </c>
      <c r="B7099" s="38" t="s">
        <v>27</v>
      </c>
      <c r="C7099" s="38" t="s">
        <v>1580</v>
      </c>
      <c r="D7099" s="39" t="s">
        <v>7456</v>
      </c>
      <c r="F7099" s="12" t="str">
        <f t="shared" si="110"/>
        <v>97914</v>
      </c>
    </row>
    <row r="7100" spans="1:6" ht="13.5" x14ac:dyDescent="0.25">
      <c r="A7100" s="41">
        <v>97915</v>
      </c>
      <c r="B7100" s="38" t="s">
        <v>6045</v>
      </c>
      <c r="C7100" s="38" t="s">
        <v>1580</v>
      </c>
      <c r="D7100" s="39" t="s">
        <v>6794</v>
      </c>
      <c r="F7100" s="12" t="str">
        <f t="shared" si="110"/>
        <v>97915</v>
      </c>
    </row>
    <row r="7101" spans="1:6" ht="13.5" x14ac:dyDescent="0.25">
      <c r="A7101" s="41">
        <v>100937</v>
      </c>
      <c r="B7101" s="38" t="s">
        <v>6046</v>
      </c>
      <c r="C7101" s="38" t="s">
        <v>1580</v>
      </c>
      <c r="D7101" s="39" t="s">
        <v>18900</v>
      </c>
      <c r="F7101" s="12" t="str">
        <f t="shared" si="110"/>
        <v>100937</v>
      </c>
    </row>
    <row r="7102" spans="1:6" ht="13.5" x14ac:dyDescent="0.25">
      <c r="A7102" s="41">
        <v>100938</v>
      </c>
      <c r="B7102" s="38" t="s">
        <v>6047</v>
      </c>
      <c r="C7102" s="38" t="s">
        <v>1580</v>
      </c>
      <c r="D7102" s="39" t="s">
        <v>17247</v>
      </c>
      <c r="F7102" s="12" t="str">
        <f t="shared" si="110"/>
        <v>100938</v>
      </c>
    </row>
    <row r="7103" spans="1:6" ht="13.5" x14ac:dyDescent="0.25">
      <c r="A7103" s="41">
        <v>100939</v>
      </c>
      <c r="B7103" s="38" t="s">
        <v>6048</v>
      </c>
      <c r="C7103" s="38" t="s">
        <v>1580</v>
      </c>
      <c r="D7103" s="39" t="s">
        <v>13930</v>
      </c>
      <c r="F7103" s="12" t="str">
        <f t="shared" si="110"/>
        <v>100939</v>
      </c>
    </row>
    <row r="7104" spans="1:6" ht="13.5" x14ac:dyDescent="0.25">
      <c r="A7104" s="41">
        <v>100940</v>
      </c>
      <c r="B7104" s="38" t="s">
        <v>6049</v>
      </c>
      <c r="C7104" s="38" t="s">
        <v>1580</v>
      </c>
      <c r="D7104" s="39" t="s">
        <v>7577</v>
      </c>
      <c r="F7104" s="12" t="str">
        <f t="shared" si="110"/>
        <v>100940</v>
      </c>
    </row>
    <row r="7105" spans="1:6" ht="13.5" x14ac:dyDescent="0.25">
      <c r="A7105" s="41">
        <v>100941</v>
      </c>
      <c r="B7105" s="38" t="s">
        <v>6050</v>
      </c>
      <c r="C7105" s="38" t="s">
        <v>5070</v>
      </c>
      <c r="D7105" s="39" t="s">
        <v>17251</v>
      </c>
      <c r="F7105" s="12" t="str">
        <f t="shared" si="110"/>
        <v>100941</v>
      </c>
    </row>
    <row r="7106" spans="1:6" ht="13.5" x14ac:dyDescent="0.25">
      <c r="A7106" s="41">
        <v>100942</v>
      </c>
      <c r="B7106" s="38" t="s">
        <v>6051</v>
      </c>
      <c r="C7106" s="38" t="s">
        <v>5070</v>
      </c>
      <c r="D7106" s="39" t="s">
        <v>10131</v>
      </c>
      <c r="F7106" s="12" t="str">
        <f t="shared" si="110"/>
        <v>100942</v>
      </c>
    </row>
    <row r="7107" spans="1:6" ht="13.5" x14ac:dyDescent="0.25">
      <c r="A7107" s="41">
        <v>100943</v>
      </c>
      <c r="B7107" s="38" t="s">
        <v>6052</v>
      </c>
      <c r="C7107" s="38" t="s">
        <v>5070</v>
      </c>
      <c r="D7107" s="39" t="s">
        <v>13932</v>
      </c>
      <c r="F7107" s="12" t="str">
        <f t="shared" si="110"/>
        <v>100943</v>
      </c>
    </row>
    <row r="7108" spans="1:6" ht="13.5" x14ac:dyDescent="0.25">
      <c r="A7108" s="41">
        <v>100944</v>
      </c>
      <c r="B7108" s="38" t="s">
        <v>6053</v>
      </c>
      <c r="C7108" s="38" t="s">
        <v>5070</v>
      </c>
      <c r="D7108" s="39" t="s">
        <v>7158</v>
      </c>
      <c r="F7108" s="12" t="str">
        <f t="shared" ref="F7108:F7171" si="111">CLEAN(A7108)</f>
        <v>100944</v>
      </c>
    </row>
    <row r="7109" spans="1:6" ht="13.5" x14ac:dyDescent="0.25">
      <c r="A7109" s="41">
        <v>100945</v>
      </c>
      <c r="B7109" s="38" t="s">
        <v>6054</v>
      </c>
      <c r="C7109" s="38" t="s">
        <v>5070</v>
      </c>
      <c r="D7109" s="39" t="s">
        <v>18901</v>
      </c>
      <c r="F7109" s="12" t="str">
        <f t="shared" si="111"/>
        <v>100945</v>
      </c>
    </row>
    <row r="7110" spans="1:6" ht="13.5" x14ac:dyDescent="0.25">
      <c r="A7110" s="41">
        <v>100946</v>
      </c>
      <c r="B7110" s="38" t="s">
        <v>6055</v>
      </c>
      <c r="C7110" s="38" t="s">
        <v>5070</v>
      </c>
      <c r="D7110" s="39" t="s">
        <v>6494</v>
      </c>
      <c r="F7110" s="12" t="str">
        <f t="shared" si="111"/>
        <v>100946</v>
      </c>
    </row>
    <row r="7111" spans="1:6" ht="13.5" x14ac:dyDescent="0.25">
      <c r="A7111" s="41">
        <v>100947</v>
      </c>
      <c r="B7111" s="38" t="s">
        <v>6056</v>
      </c>
      <c r="C7111" s="38" t="s">
        <v>5070</v>
      </c>
      <c r="D7111" s="39" t="s">
        <v>10070</v>
      </c>
      <c r="F7111" s="12" t="str">
        <f t="shared" si="111"/>
        <v>100947</v>
      </c>
    </row>
    <row r="7112" spans="1:6" ht="13.5" x14ac:dyDescent="0.25">
      <c r="A7112" s="41">
        <v>100948</v>
      </c>
      <c r="B7112" s="38" t="s">
        <v>6057</v>
      </c>
      <c r="C7112" s="38" t="s">
        <v>5070</v>
      </c>
      <c r="D7112" s="39" t="s">
        <v>13976</v>
      </c>
      <c r="F7112" s="12" t="str">
        <f t="shared" si="111"/>
        <v>100948</v>
      </c>
    </row>
    <row r="7113" spans="1:6" ht="13.5" x14ac:dyDescent="0.25">
      <c r="A7113" s="41">
        <v>100949</v>
      </c>
      <c r="B7113" s="38" t="s">
        <v>6058</v>
      </c>
      <c r="C7113" s="38" t="s">
        <v>5070</v>
      </c>
      <c r="D7113" s="39" t="s">
        <v>7600</v>
      </c>
      <c r="F7113" s="12" t="str">
        <f t="shared" si="111"/>
        <v>100949</v>
      </c>
    </row>
    <row r="7114" spans="1:6" ht="13.5" x14ac:dyDescent="0.25">
      <c r="A7114" s="41">
        <v>100950</v>
      </c>
      <c r="B7114" s="38" t="s">
        <v>6059</v>
      </c>
      <c r="C7114" s="38" t="s">
        <v>5070</v>
      </c>
      <c r="D7114" s="39" t="s">
        <v>6921</v>
      </c>
      <c r="F7114" s="12" t="str">
        <f t="shared" si="111"/>
        <v>100950</v>
      </c>
    </row>
    <row r="7115" spans="1:6" ht="13.5" x14ac:dyDescent="0.25">
      <c r="A7115" s="41">
        <v>100951</v>
      </c>
      <c r="B7115" s="38" t="s">
        <v>6060</v>
      </c>
      <c r="C7115" s="38" t="s">
        <v>5070</v>
      </c>
      <c r="D7115" s="39" t="s">
        <v>13772</v>
      </c>
      <c r="F7115" s="12" t="str">
        <f t="shared" si="111"/>
        <v>100951</v>
      </c>
    </row>
    <row r="7116" spans="1:6" ht="13.5" x14ac:dyDescent="0.25">
      <c r="A7116" s="41">
        <v>100952</v>
      </c>
      <c r="B7116" s="38" t="s">
        <v>6061</v>
      </c>
      <c r="C7116" s="38" t="s">
        <v>5070</v>
      </c>
      <c r="D7116" s="39" t="s">
        <v>11721</v>
      </c>
      <c r="F7116" s="12" t="str">
        <f t="shared" si="111"/>
        <v>100952</v>
      </c>
    </row>
    <row r="7117" spans="1:6" ht="13.5" x14ac:dyDescent="0.25">
      <c r="A7117" s="41">
        <v>100953</v>
      </c>
      <c r="B7117" s="38" t="s">
        <v>6062</v>
      </c>
      <c r="C7117" s="38" t="s">
        <v>5070</v>
      </c>
      <c r="D7117" s="39" t="s">
        <v>7142</v>
      </c>
      <c r="F7117" s="12" t="str">
        <f t="shared" si="111"/>
        <v>100953</v>
      </c>
    </row>
    <row r="7118" spans="1:6" ht="13.5" x14ac:dyDescent="0.25">
      <c r="A7118" s="41">
        <v>100954</v>
      </c>
      <c r="B7118" s="38" t="s">
        <v>6063</v>
      </c>
      <c r="C7118" s="38" t="s">
        <v>5070</v>
      </c>
      <c r="D7118" s="39" t="s">
        <v>8430</v>
      </c>
      <c r="F7118" s="12" t="str">
        <f t="shared" si="111"/>
        <v>100954</v>
      </c>
    </row>
    <row r="7119" spans="1:6" ht="13.5" x14ac:dyDescent="0.25">
      <c r="A7119" s="41">
        <v>100955</v>
      </c>
      <c r="B7119" s="38" t="s">
        <v>6064</v>
      </c>
      <c r="C7119" s="38" t="s">
        <v>1580</v>
      </c>
      <c r="D7119" s="39" t="s">
        <v>8891</v>
      </c>
      <c r="F7119" s="12" t="str">
        <f t="shared" si="111"/>
        <v>100955</v>
      </c>
    </row>
    <row r="7120" spans="1:6" ht="13.5" x14ac:dyDescent="0.25">
      <c r="A7120" s="41">
        <v>100956</v>
      </c>
      <c r="B7120" s="38" t="s">
        <v>6065</v>
      </c>
      <c r="C7120" s="38" t="s">
        <v>1580</v>
      </c>
      <c r="D7120" s="39" t="s">
        <v>9035</v>
      </c>
      <c r="F7120" s="12" t="str">
        <f t="shared" si="111"/>
        <v>100956</v>
      </c>
    </row>
    <row r="7121" spans="1:6" ht="13.5" x14ac:dyDescent="0.25">
      <c r="A7121" s="41">
        <v>100957</v>
      </c>
      <c r="B7121" s="38" t="s">
        <v>6066</v>
      </c>
      <c r="C7121" s="38" t="s">
        <v>1580</v>
      </c>
      <c r="D7121" s="39" t="s">
        <v>7908</v>
      </c>
      <c r="F7121" s="12" t="str">
        <f t="shared" si="111"/>
        <v>100957</v>
      </c>
    </row>
    <row r="7122" spans="1:6" ht="13.5" x14ac:dyDescent="0.25">
      <c r="A7122" s="41">
        <v>100958</v>
      </c>
      <c r="B7122" s="38" t="s">
        <v>6067</v>
      </c>
      <c r="C7122" s="38" t="s">
        <v>1580</v>
      </c>
      <c r="D7122" s="39" t="s">
        <v>6529</v>
      </c>
      <c r="F7122" s="12" t="str">
        <f t="shared" si="111"/>
        <v>100958</v>
      </c>
    </row>
    <row r="7123" spans="1:6" ht="13.5" x14ac:dyDescent="0.25">
      <c r="A7123" s="41">
        <v>100959</v>
      </c>
      <c r="B7123" s="38" t="s">
        <v>6068</v>
      </c>
      <c r="C7123" s="38" t="s">
        <v>1580</v>
      </c>
      <c r="D7123" s="39" t="s">
        <v>15661</v>
      </c>
      <c r="F7123" s="12" t="str">
        <f t="shared" si="111"/>
        <v>100959</v>
      </c>
    </row>
    <row r="7124" spans="1:6" ht="13.5" x14ac:dyDescent="0.25">
      <c r="A7124" s="41">
        <v>100960</v>
      </c>
      <c r="B7124" s="38" t="s">
        <v>6069</v>
      </c>
      <c r="C7124" s="38" t="s">
        <v>1580</v>
      </c>
      <c r="D7124" s="39" t="s">
        <v>7158</v>
      </c>
      <c r="F7124" s="12" t="str">
        <f t="shared" si="111"/>
        <v>100960</v>
      </c>
    </row>
    <row r="7125" spans="1:6" ht="13.5" x14ac:dyDescent="0.25">
      <c r="A7125" s="41">
        <v>100961</v>
      </c>
      <c r="B7125" s="38" t="s">
        <v>6070</v>
      </c>
      <c r="C7125" s="38" t="s">
        <v>1580</v>
      </c>
      <c r="D7125" s="39" t="s">
        <v>9042</v>
      </c>
      <c r="F7125" s="12" t="str">
        <f t="shared" si="111"/>
        <v>100961</v>
      </c>
    </row>
    <row r="7126" spans="1:6" ht="13.5" x14ac:dyDescent="0.25">
      <c r="A7126" s="41">
        <v>100962</v>
      </c>
      <c r="B7126" s="38" t="s">
        <v>6071</v>
      </c>
      <c r="C7126" s="38" t="s">
        <v>1580</v>
      </c>
      <c r="D7126" s="39" t="s">
        <v>6498</v>
      </c>
      <c r="F7126" s="12" t="str">
        <f t="shared" si="111"/>
        <v>100962</v>
      </c>
    </row>
    <row r="7127" spans="1:6" ht="13.5" x14ac:dyDescent="0.25">
      <c r="A7127" s="41">
        <v>100963</v>
      </c>
      <c r="B7127" s="38" t="s">
        <v>6072</v>
      </c>
      <c r="C7127" s="38" t="s">
        <v>1580</v>
      </c>
      <c r="D7127" s="39" t="s">
        <v>7142</v>
      </c>
      <c r="F7127" s="12" t="str">
        <f t="shared" si="111"/>
        <v>100963</v>
      </c>
    </row>
    <row r="7128" spans="1:6" ht="13.5" x14ac:dyDescent="0.25">
      <c r="A7128" s="41">
        <v>100964</v>
      </c>
      <c r="B7128" s="38" t="s">
        <v>6073</v>
      </c>
      <c r="C7128" s="38" t="s">
        <v>1580</v>
      </c>
      <c r="D7128" s="39" t="s">
        <v>12613</v>
      </c>
      <c r="F7128" s="12" t="str">
        <f t="shared" si="111"/>
        <v>100964</v>
      </c>
    </row>
    <row r="7129" spans="1:6" ht="13.5" x14ac:dyDescent="0.25">
      <c r="A7129" s="41">
        <v>100973</v>
      </c>
      <c r="B7129" s="38" t="s">
        <v>2118</v>
      </c>
      <c r="C7129" s="38" t="s">
        <v>118</v>
      </c>
      <c r="D7129" s="39" t="s">
        <v>18902</v>
      </c>
      <c r="F7129" s="12" t="str">
        <f t="shared" si="111"/>
        <v>100973</v>
      </c>
    </row>
    <row r="7130" spans="1:6" ht="13.5" x14ac:dyDescent="0.25">
      <c r="A7130" s="41">
        <v>100974</v>
      </c>
      <c r="B7130" s="38" t="s">
        <v>4856</v>
      </c>
      <c r="C7130" s="38" t="s">
        <v>118</v>
      </c>
      <c r="D7130" s="39" t="s">
        <v>12074</v>
      </c>
      <c r="F7130" s="12" t="str">
        <f t="shared" si="111"/>
        <v>100974</v>
      </c>
    </row>
    <row r="7131" spans="1:6" ht="13.5" x14ac:dyDescent="0.25">
      <c r="A7131" s="41">
        <v>100975</v>
      </c>
      <c r="B7131" s="38" t="s">
        <v>65</v>
      </c>
      <c r="C7131" s="38" t="s">
        <v>118</v>
      </c>
      <c r="D7131" s="39" t="s">
        <v>14168</v>
      </c>
      <c r="F7131" s="12" t="str">
        <f t="shared" si="111"/>
        <v>100975</v>
      </c>
    </row>
    <row r="7132" spans="1:6" ht="13.5" x14ac:dyDescent="0.25">
      <c r="A7132" s="41">
        <v>100965</v>
      </c>
      <c r="B7132" s="38" t="s">
        <v>6074</v>
      </c>
      <c r="C7132" s="38" t="s">
        <v>5070</v>
      </c>
      <c r="D7132" s="39" t="s">
        <v>10078</v>
      </c>
      <c r="F7132" s="12" t="str">
        <f t="shared" si="111"/>
        <v>100965</v>
      </c>
    </row>
    <row r="7133" spans="1:6" ht="13.5" x14ac:dyDescent="0.25">
      <c r="A7133" s="41">
        <v>100966</v>
      </c>
      <c r="B7133" s="38" t="s">
        <v>6075</v>
      </c>
      <c r="C7133" s="38" t="s">
        <v>5070</v>
      </c>
      <c r="D7133" s="39" t="s">
        <v>9202</v>
      </c>
      <c r="F7133" s="12" t="str">
        <f t="shared" si="111"/>
        <v>100966</v>
      </c>
    </row>
    <row r="7134" spans="1:6" ht="13.5" x14ac:dyDescent="0.25">
      <c r="A7134" s="41">
        <v>100969</v>
      </c>
      <c r="B7134" s="38" t="s">
        <v>6076</v>
      </c>
      <c r="C7134" s="38" t="s">
        <v>5070</v>
      </c>
      <c r="D7134" s="39" t="s">
        <v>7495</v>
      </c>
      <c r="F7134" s="12" t="str">
        <f t="shared" si="111"/>
        <v>100969</v>
      </c>
    </row>
    <row r="7135" spans="1:6" ht="13.5" x14ac:dyDescent="0.25">
      <c r="A7135" s="41">
        <v>100970</v>
      </c>
      <c r="B7135" s="38" t="s">
        <v>6077</v>
      </c>
      <c r="C7135" s="38" t="s">
        <v>5070</v>
      </c>
      <c r="D7135" s="39" t="s">
        <v>10921</v>
      </c>
      <c r="F7135" s="12" t="str">
        <f t="shared" si="111"/>
        <v>100970</v>
      </c>
    </row>
    <row r="7136" spans="1:6" ht="13.5" x14ac:dyDescent="0.25">
      <c r="A7136" s="41">
        <v>102330</v>
      </c>
      <c r="B7136" s="38" t="s">
        <v>6078</v>
      </c>
      <c r="C7136" s="38" t="s">
        <v>5070</v>
      </c>
      <c r="D7136" s="39" t="s">
        <v>9125</v>
      </c>
      <c r="F7136" s="12" t="str">
        <f t="shared" si="111"/>
        <v>102330</v>
      </c>
    </row>
    <row r="7137" spans="1:6" ht="13.5" x14ac:dyDescent="0.25">
      <c r="A7137" s="41">
        <v>102331</v>
      </c>
      <c r="B7137" s="38" t="s">
        <v>6079</v>
      </c>
      <c r="C7137" s="38" t="s">
        <v>5070</v>
      </c>
      <c r="D7137" s="39" t="s">
        <v>14085</v>
      </c>
      <c r="F7137" s="12" t="str">
        <f t="shared" si="111"/>
        <v>102331</v>
      </c>
    </row>
    <row r="7138" spans="1:6" ht="13.5" x14ac:dyDescent="0.25">
      <c r="A7138" s="41">
        <v>102332</v>
      </c>
      <c r="B7138" s="38" t="s">
        <v>6080</v>
      </c>
      <c r="C7138" s="38" t="s">
        <v>5070</v>
      </c>
      <c r="D7138" s="39" t="s">
        <v>14169</v>
      </c>
      <c r="F7138" s="12" t="str">
        <f t="shared" si="111"/>
        <v>102332</v>
      </c>
    </row>
    <row r="7139" spans="1:6" ht="13.5" x14ac:dyDescent="0.25">
      <c r="A7139" s="41">
        <v>102333</v>
      </c>
      <c r="B7139" s="38" t="s">
        <v>6081</v>
      </c>
      <c r="C7139" s="38" t="s">
        <v>5070</v>
      </c>
      <c r="D7139" s="39" t="s">
        <v>9139</v>
      </c>
      <c r="F7139" s="12" t="str">
        <f t="shared" si="111"/>
        <v>102333</v>
      </c>
    </row>
    <row r="7140" spans="1:6" ht="13.5" x14ac:dyDescent="0.25">
      <c r="A7140" s="41">
        <v>101019</v>
      </c>
      <c r="B7140" s="38" t="s">
        <v>6082</v>
      </c>
      <c r="C7140" s="38" t="s">
        <v>5222</v>
      </c>
      <c r="D7140" s="39" t="s">
        <v>18903</v>
      </c>
      <c r="F7140" s="12" t="str">
        <f t="shared" si="111"/>
        <v>101019</v>
      </c>
    </row>
    <row r="7141" spans="1:6" ht="13.5" x14ac:dyDescent="0.25">
      <c r="A7141" s="41">
        <v>101479</v>
      </c>
      <c r="B7141" s="38" t="s">
        <v>6083</v>
      </c>
      <c r="C7141" s="38" t="s">
        <v>5222</v>
      </c>
      <c r="D7141" s="39" t="s">
        <v>18904</v>
      </c>
      <c r="F7141" s="12" t="str">
        <f t="shared" si="111"/>
        <v>101479</v>
      </c>
    </row>
    <row r="7142" spans="1:6" ht="13.5" x14ac:dyDescent="0.25">
      <c r="A7142" s="41">
        <v>102568</v>
      </c>
      <c r="B7142" s="38" t="s">
        <v>6084</v>
      </c>
      <c r="C7142" s="38" t="s">
        <v>5222</v>
      </c>
      <c r="D7142" s="39" t="s">
        <v>18905</v>
      </c>
      <c r="F7142" s="12" t="str">
        <f t="shared" si="111"/>
        <v>102568</v>
      </c>
    </row>
    <row r="7143" spans="1:6" ht="13.5" x14ac:dyDescent="0.25">
      <c r="A7143" s="41">
        <v>100976</v>
      </c>
      <c r="B7143" s="38" t="s">
        <v>6085</v>
      </c>
      <c r="C7143" s="38" t="s">
        <v>118</v>
      </c>
      <c r="D7143" s="39" t="s">
        <v>14089</v>
      </c>
      <c r="F7143" s="12" t="str">
        <f t="shared" si="111"/>
        <v>100976</v>
      </c>
    </row>
    <row r="7144" spans="1:6" ht="13.5" x14ac:dyDescent="0.25">
      <c r="A7144" s="41">
        <v>100977</v>
      </c>
      <c r="B7144" s="38" t="s">
        <v>26</v>
      </c>
      <c r="C7144" s="38" t="s">
        <v>118</v>
      </c>
      <c r="D7144" s="39" t="s">
        <v>17825</v>
      </c>
      <c r="F7144" s="12" t="str">
        <f t="shared" si="111"/>
        <v>100977</v>
      </c>
    </row>
    <row r="7145" spans="1:6" ht="13.5" x14ac:dyDescent="0.25">
      <c r="A7145" s="41">
        <v>100978</v>
      </c>
      <c r="B7145" s="38" t="s">
        <v>6086</v>
      </c>
      <c r="C7145" s="38" t="s">
        <v>118</v>
      </c>
      <c r="D7145" s="39" t="s">
        <v>10473</v>
      </c>
      <c r="F7145" s="12" t="str">
        <f t="shared" si="111"/>
        <v>100978</v>
      </c>
    </row>
    <row r="7146" spans="1:6" ht="13.5" x14ac:dyDescent="0.25">
      <c r="A7146" s="41">
        <v>100979</v>
      </c>
      <c r="B7146" s="38" t="s">
        <v>6087</v>
      </c>
      <c r="C7146" s="38" t="s">
        <v>118</v>
      </c>
      <c r="D7146" s="39" t="s">
        <v>7175</v>
      </c>
      <c r="F7146" s="12" t="str">
        <f t="shared" si="111"/>
        <v>100979</v>
      </c>
    </row>
    <row r="7147" spans="1:6" ht="13.5" x14ac:dyDescent="0.25">
      <c r="A7147" s="41">
        <v>100980</v>
      </c>
      <c r="B7147" s="38" t="s">
        <v>6088</v>
      </c>
      <c r="C7147" s="38" t="s">
        <v>118</v>
      </c>
      <c r="D7147" s="39" t="s">
        <v>9803</v>
      </c>
      <c r="F7147" s="12" t="str">
        <f t="shared" si="111"/>
        <v>100980</v>
      </c>
    </row>
    <row r="7148" spans="1:6" ht="13.5" x14ac:dyDescent="0.25">
      <c r="A7148" s="41">
        <v>100981</v>
      </c>
      <c r="B7148" s="38" t="s">
        <v>1519</v>
      </c>
      <c r="C7148" s="38" t="s">
        <v>118</v>
      </c>
      <c r="D7148" s="39" t="s">
        <v>7994</v>
      </c>
      <c r="F7148" s="12" t="str">
        <f t="shared" si="111"/>
        <v>100981</v>
      </c>
    </row>
    <row r="7149" spans="1:6" ht="13.5" x14ac:dyDescent="0.25">
      <c r="A7149" s="41">
        <v>100982</v>
      </c>
      <c r="B7149" s="38" t="s">
        <v>6089</v>
      </c>
      <c r="C7149" s="38" t="s">
        <v>118</v>
      </c>
      <c r="D7149" s="39" t="s">
        <v>8467</v>
      </c>
      <c r="F7149" s="12" t="str">
        <f t="shared" si="111"/>
        <v>100982</v>
      </c>
    </row>
    <row r="7150" spans="1:6" ht="13.5" x14ac:dyDescent="0.25">
      <c r="A7150" s="41">
        <v>100983</v>
      </c>
      <c r="B7150" s="38" t="s">
        <v>6090</v>
      </c>
      <c r="C7150" s="38" t="s">
        <v>118</v>
      </c>
      <c r="D7150" s="39" t="s">
        <v>8002</v>
      </c>
      <c r="F7150" s="12" t="str">
        <f t="shared" si="111"/>
        <v>100983</v>
      </c>
    </row>
    <row r="7151" spans="1:6" ht="13.5" x14ac:dyDescent="0.25">
      <c r="A7151" s="41">
        <v>100984</v>
      </c>
      <c r="B7151" s="38" t="s">
        <v>6091</v>
      </c>
      <c r="C7151" s="38" t="s">
        <v>118</v>
      </c>
      <c r="D7151" s="39" t="s">
        <v>16518</v>
      </c>
      <c r="F7151" s="12" t="str">
        <f t="shared" si="111"/>
        <v>100984</v>
      </c>
    </row>
    <row r="7152" spans="1:6" ht="13.5" x14ac:dyDescent="0.25">
      <c r="A7152" s="41">
        <v>100985</v>
      </c>
      <c r="B7152" s="38" t="s">
        <v>6092</v>
      </c>
      <c r="C7152" s="38" t="s">
        <v>118</v>
      </c>
      <c r="D7152" s="39" t="s">
        <v>10291</v>
      </c>
      <c r="F7152" s="12" t="str">
        <f t="shared" si="111"/>
        <v>100985</v>
      </c>
    </row>
    <row r="7153" spans="1:6" ht="13.5" x14ac:dyDescent="0.25">
      <c r="A7153" s="41">
        <v>100986</v>
      </c>
      <c r="B7153" s="38" t="s">
        <v>6093</v>
      </c>
      <c r="C7153" s="38" t="s">
        <v>118</v>
      </c>
      <c r="D7153" s="39" t="s">
        <v>7591</v>
      </c>
      <c r="F7153" s="12" t="str">
        <f t="shared" si="111"/>
        <v>100986</v>
      </c>
    </row>
    <row r="7154" spans="1:6" ht="13.5" x14ac:dyDescent="0.25">
      <c r="A7154" s="41">
        <v>100987</v>
      </c>
      <c r="B7154" s="38" t="s">
        <v>6094</v>
      </c>
      <c r="C7154" s="38" t="s">
        <v>118</v>
      </c>
      <c r="D7154" s="39" t="s">
        <v>14768</v>
      </c>
      <c r="F7154" s="12" t="str">
        <f t="shared" si="111"/>
        <v>100987</v>
      </c>
    </row>
    <row r="7155" spans="1:6" ht="13.5" x14ac:dyDescent="0.25">
      <c r="A7155" s="41">
        <v>100988</v>
      </c>
      <c r="B7155" s="38" t="s">
        <v>6095</v>
      </c>
      <c r="C7155" s="38" t="s">
        <v>118</v>
      </c>
      <c r="D7155" s="39" t="s">
        <v>10471</v>
      </c>
      <c r="F7155" s="12" t="str">
        <f t="shared" si="111"/>
        <v>100988</v>
      </c>
    </row>
    <row r="7156" spans="1:6" ht="13.5" x14ac:dyDescent="0.25">
      <c r="A7156" s="41">
        <v>100989</v>
      </c>
      <c r="B7156" s="38" t="s">
        <v>6096</v>
      </c>
      <c r="C7156" s="38" t="s">
        <v>5222</v>
      </c>
      <c r="D7156" s="39" t="s">
        <v>9341</v>
      </c>
      <c r="F7156" s="12" t="str">
        <f t="shared" si="111"/>
        <v>100989</v>
      </c>
    </row>
    <row r="7157" spans="1:6" ht="13.5" x14ac:dyDescent="0.25">
      <c r="A7157" s="41">
        <v>100990</v>
      </c>
      <c r="B7157" s="38" t="s">
        <v>6097</v>
      </c>
      <c r="C7157" s="38" t="s">
        <v>5222</v>
      </c>
      <c r="D7157" s="39" t="s">
        <v>7108</v>
      </c>
      <c r="F7157" s="12" t="str">
        <f t="shared" si="111"/>
        <v>100990</v>
      </c>
    </row>
    <row r="7158" spans="1:6" ht="13.5" x14ac:dyDescent="0.25">
      <c r="A7158" s="41">
        <v>100991</v>
      </c>
      <c r="B7158" s="38" t="s">
        <v>6098</v>
      </c>
      <c r="C7158" s="38" t="s">
        <v>5222</v>
      </c>
      <c r="D7158" s="39" t="s">
        <v>7171</v>
      </c>
      <c r="F7158" s="12" t="str">
        <f t="shared" si="111"/>
        <v>100991</v>
      </c>
    </row>
    <row r="7159" spans="1:6" ht="13.5" x14ac:dyDescent="0.25">
      <c r="A7159" s="41">
        <v>100992</v>
      </c>
      <c r="B7159" s="38" t="s">
        <v>6099</v>
      </c>
      <c r="C7159" s="38" t="s">
        <v>5222</v>
      </c>
      <c r="D7159" s="39" t="s">
        <v>7577</v>
      </c>
      <c r="F7159" s="12" t="str">
        <f t="shared" si="111"/>
        <v>100992</v>
      </c>
    </row>
    <row r="7160" spans="1:6" ht="13.5" x14ac:dyDescent="0.25">
      <c r="A7160" s="41">
        <v>100993</v>
      </c>
      <c r="B7160" s="38" t="s">
        <v>6100</v>
      </c>
      <c r="C7160" s="38" t="s">
        <v>5222</v>
      </c>
      <c r="D7160" s="39" t="s">
        <v>18906</v>
      </c>
      <c r="F7160" s="12" t="str">
        <f t="shared" si="111"/>
        <v>100993</v>
      </c>
    </row>
    <row r="7161" spans="1:6" ht="13.5" x14ac:dyDescent="0.25">
      <c r="A7161" s="41">
        <v>100994</v>
      </c>
      <c r="B7161" s="38" t="s">
        <v>6101</v>
      </c>
      <c r="C7161" s="38" t="s">
        <v>5222</v>
      </c>
      <c r="D7161" s="39" t="s">
        <v>12764</v>
      </c>
      <c r="F7161" s="12" t="str">
        <f t="shared" si="111"/>
        <v>100994</v>
      </c>
    </row>
    <row r="7162" spans="1:6" ht="13.5" x14ac:dyDescent="0.25">
      <c r="A7162" s="41">
        <v>100995</v>
      </c>
      <c r="B7162" s="38" t="s">
        <v>6102</v>
      </c>
      <c r="C7162" s="38" t="s">
        <v>5222</v>
      </c>
      <c r="D7162" s="39" t="s">
        <v>8091</v>
      </c>
      <c r="F7162" s="12" t="str">
        <f t="shared" si="111"/>
        <v>100995</v>
      </c>
    </row>
    <row r="7163" spans="1:6" ht="13.5" x14ac:dyDescent="0.25">
      <c r="A7163" s="41">
        <v>100996</v>
      </c>
      <c r="B7163" s="38" t="s">
        <v>6103</v>
      </c>
      <c r="C7163" s="38" t="s">
        <v>5222</v>
      </c>
      <c r="D7163" s="39" t="s">
        <v>9043</v>
      </c>
      <c r="F7163" s="12" t="str">
        <f t="shared" si="111"/>
        <v>100996</v>
      </c>
    </row>
    <row r="7164" spans="1:6" ht="13.5" x14ac:dyDescent="0.25">
      <c r="A7164" s="41">
        <v>100997</v>
      </c>
      <c r="B7164" s="38" t="s">
        <v>6104</v>
      </c>
      <c r="C7164" s="38" t="s">
        <v>5222</v>
      </c>
      <c r="D7164" s="39" t="s">
        <v>8601</v>
      </c>
      <c r="F7164" s="12" t="str">
        <f t="shared" si="111"/>
        <v>100997</v>
      </c>
    </row>
    <row r="7165" spans="1:6" ht="13.5" x14ac:dyDescent="0.25">
      <c r="A7165" s="41">
        <v>100998</v>
      </c>
      <c r="B7165" s="38" t="s">
        <v>6105</v>
      </c>
      <c r="C7165" s="38" t="s">
        <v>5222</v>
      </c>
      <c r="D7165" s="39" t="s">
        <v>9341</v>
      </c>
      <c r="F7165" s="12" t="str">
        <f t="shared" si="111"/>
        <v>100998</v>
      </c>
    </row>
    <row r="7166" spans="1:6" ht="13.5" x14ac:dyDescent="0.25">
      <c r="A7166" s="41">
        <v>100999</v>
      </c>
      <c r="B7166" s="38" t="s">
        <v>6106</v>
      </c>
      <c r="C7166" s="38" t="s">
        <v>5222</v>
      </c>
      <c r="D7166" s="39" t="s">
        <v>18907</v>
      </c>
      <c r="F7166" s="12" t="str">
        <f t="shared" si="111"/>
        <v>100999</v>
      </c>
    </row>
    <row r="7167" spans="1:6" ht="13.5" x14ac:dyDescent="0.25">
      <c r="A7167" s="41">
        <v>101000</v>
      </c>
      <c r="B7167" s="38" t="s">
        <v>6107</v>
      </c>
      <c r="C7167" s="38" t="s">
        <v>5222</v>
      </c>
      <c r="D7167" s="39" t="s">
        <v>10041</v>
      </c>
      <c r="F7167" s="12" t="str">
        <f t="shared" si="111"/>
        <v>101000</v>
      </c>
    </row>
    <row r="7168" spans="1:6" ht="13.5" x14ac:dyDescent="0.25">
      <c r="A7168" s="41">
        <v>101001</v>
      </c>
      <c r="B7168" s="38" t="s">
        <v>6108</v>
      </c>
      <c r="C7168" s="38" t="s">
        <v>5222</v>
      </c>
      <c r="D7168" s="39" t="s">
        <v>10059</v>
      </c>
      <c r="F7168" s="12" t="str">
        <f t="shared" si="111"/>
        <v>101001</v>
      </c>
    </row>
    <row r="7169" spans="1:6" ht="13.5" x14ac:dyDescent="0.25">
      <c r="A7169" s="41">
        <v>101002</v>
      </c>
      <c r="B7169" s="38" t="s">
        <v>6109</v>
      </c>
      <c r="C7169" s="38" t="s">
        <v>5222</v>
      </c>
      <c r="D7169" s="39" t="s">
        <v>18908</v>
      </c>
      <c r="F7169" s="12" t="str">
        <f t="shared" si="111"/>
        <v>101002</v>
      </c>
    </row>
    <row r="7170" spans="1:6" ht="13.5" x14ac:dyDescent="0.25">
      <c r="A7170" s="41">
        <v>101003</v>
      </c>
      <c r="B7170" s="38" t="s">
        <v>6110</v>
      </c>
      <c r="C7170" s="38" t="s">
        <v>5222</v>
      </c>
      <c r="D7170" s="39" t="s">
        <v>13978</v>
      </c>
      <c r="F7170" s="12" t="str">
        <f t="shared" si="111"/>
        <v>101003</v>
      </c>
    </row>
    <row r="7171" spans="1:6" ht="13.5" x14ac:dyDescent="0.25">
      <c r="A7171" s="41">
        <v>101004</v>
      </c>
      <c r="B7171" s="38" t="s">
        <v>6111</v>
      </c>
      <c r="C7171" s="38" t="s">
        <v>5222</v>
      </c>
      <c r="D7171" s="39" t="s">
        <v>18369</v>
      </c>
      <c r="F7171" s="12" t="str">
        <f t="shared" si="111"/>
        <v>101004</v>
      </c>
    </row>
    <row r="7172" spans="1:6" ht="13.5" x14ac:dyDescent="0.25">
      <c r="A7172" s="41">
        <v>101005</v>
      </c>
      <c r="B7172" s="38" t="s">
        <v>6112</v>
      </c>
      <c r="C7172" s="38" t="s">
        <v>118</v>
      </c>
      <c r="D7172" s="39" t="s">
        <v>13709</v>
      </c>
      <c r="F7172" s="12" t="str">
        <f t="shared" ref="F7172:F7235" si="112">CLEAN(A7172)</f>
        <v>101005</v>
      </c>
    </row>
    <row r="7173" spans="1:6" ht="13.5" x14ac:dyDescent="0.25">
      <c r="A7173" s="41">
        <v>101006</v>
      </c>
      <c r="B7173" s="38" t="s">
        <v>6113</v>
      </c>
      <c r="C7173" s="38" t="s">
        <v>118</v>
      </c>
      <c r="D7173" s="39" t="s">
        <v>9752</v>
      </c>
      <c r="F7173" s="12" t="str">
        <f t="shared" si="112"/>
        <v>101006</v>
      </c>
    </row>
    <row r="7174" spans="1:6" ht="13.5" x14ac:dyDescent="0.25">
      <c r="A7174" s="41">
        <v>101007</v>
      </c>
      <c r="B7174" s="38" t="s">
        <v>6114</v>
      </c>
      <c r="C7174" s="38" t="s">
        <v>118</v>
      </c>
      <c r="D7174" s="39" t="s">
        <v>8656</v>
      </c>
      <c r="F7174" s="12" t="str">
        <f t="shared" si="112"/>
        <v>101007</v>
      </c>
    </row>
    <row r="7175" spans="1:6" ht="13.5" x14ac:dyDescent="0.25">
      <c r="A7175" s="41">
        <v>101008</v>
      </c>
      <c r="B7175" s="38" t="s">
        <v>6115</v>
      </c>
      <c r="C7175" s="38" t="s">
        <v>118</v>
      </c>
      <c r="D7175" s="39" t="s">
        <v>18367</v>
      </c>
      <c r="F7175" s="12" t="str">
        <f t="shared" si="112"/>
        <v>101008</v>
      </c>
    </row>
    <row r="7176" spans="1:6" ht="13.5" x14ac:dyDescent="0.25">
      <c r="A7176" s="41">
        <v>101009</v>
      </c>
      <c r="B7176" s="38" t="s">
        <v>6116</v>
      </c>
      <c r="C7176" s="38" t="s">
        <v>5222</v>
      </c>
      <c r="D7176" s="39" t="s">
        <v>17111</v>
      </c>
      <c r="F7176" s="12" t="str">
        <f t="shared" si="112"/>
        <v>101009</v>
      </c>
    </row>
    <row r="7177" spans="1:6" ht="13.5" x14ac:dyDescent="0.25">
      <c r="A7177" s="41">
        <v>101010</v>
      </c>
      <c r="B7177" s="38" t="s">
        <v>6117</v>
      </c>
      <c r="C7177" s="38" t="s">
        <v>5222</v>
      </c>
      <c r="D7177" s="39" t="s">
        <v>10155</v>
      </c>
      <c r="F7177" s="12" t="str">
        <f t="shared" si="112"/>
        <v>101010</v>
      </c>
    </row>
    <row r="7178" spans="1:6" ht="13.5" x14ac:dyDescent="0.25">
      <c r="A7178" s="41">
        <v>101013</v>
      </c>
      <c r="B7178" s="38" t="s">
        <v>6118</v>
      </c>
      <c r="C7178" s="38" t="s">
        <v>5222</v>
      </c>
      <c r="D7178" s="39" t="s">
        <v>18909</v>
      </c>
      <c r="F7178" s="12" t="str">
        <f t="shared" si="112"/>
        <v>101013</v>
      </c>
    </row>
    <row r="7179" spans="1:6" ht="13.5" x14ac:dyDescent="0.25">
      <c r="A7179" s="41">
        <v>101014</v>
      </c>
      <c r="B7179" s="38" t="s">
        <v>6119</v>
      </c>
      <c r="C7179" s="38" t="s">
        <v>5222</v>
      </c>
      <c r="D7179" s="39" t="s">
        <v>18910</v>
      </c>
      <c r="F7179" s="12" t="str">
        <f t="shared" si="112"/>
        <v>101014</v>
      </c>
    </row>
    <row r="7180" spans="1:6" ht="13.5" x14ac:dyDescent="0.25">
      <c r="A7180" s="41">
        <v>101015</v>
      </c>
      <c r="B7180" s="38" t="s">
        <v>6120</v>
      </c>
      <c r="C7180" s="38" t="s">
        <v>5222</v>
      </c>
      <c r="D7180" s="39" t="s">
        <v>12756</v>
      </c>
      <c r="F7180" s="12" t="str">
        <f t="shared" si="112"/>
        <v>101015</v>
      </c>
    </row>
    <row r="7181" spans="1:6" ht="13.5" x14ac:dyDescent="0.25">
      <c r="A7181" s="41">
        <v>101016</v>
      </c>
      <c r="B7181" s="38" t="s">
        <v>6121</v>
      </c>
      <c r="C7181" s="38" t="s">
        <v>5222</v>
      </c>
      <c r="D7181" s="39" t="s">
        <v>18911</v>
      </c>
      <c r="F7181" s="12" t="str">
        <f t="shared" si="112"/>
        <v>101016</v>
      </c>
    </row>
    <row r="7182" spans="1:6" ht="13.5" x14ac:dyDescent="0.25">
      <c r="A7182" s="41">
        <v>101017</v>
      </c>
      <c r="B7182" s="38" t="s">
        <v>6122</v>
      </c>
      <c r="C7182" s="38" t="s">
        <v>5222</v>
      </c>
      <c r="D7182" s="39" t="s">
        <v>18912</v>
      </c>
      <c r="F7182" s="12" t="str">
        <f t="shared" si="112"/>
        <v>101017</v>
      </c>
    </row>
    <row r="7183" spans="1:6" ht="13.5" x14ac:dyDescent="0.25">
      <c r="A7183" s="41">
        <v>101018</v>
      </c>
      <c r="B7183" s="38" t="s">
        <v>6123</v>
      </c>
      <c r="C7183" s="38" t="s">
        <v>5222</v>
      </c>
      <c r="D7183" s="39" t="s">
        <v>12962</v>
      </c>
      <c r="F7183" s="12" t="str">
        <f t="shared" si="112"/>
        <v>101018</v>
      </c>
    </row>
    <row r="7184" spans="1:6" ht="13.5" x14ac:dyDescent="0.25">
      <c r="A7184" s="41">
        <v>101463</v>
      </c>
      <c r="B7184" s="38" t="s">
        <v>6124</v>
      </c>
      <c r="C7184" s="38" t="s">
        <v>5222</v>
      </c>
      <c r="D7184" s="39" t="s">
        <v>14557</v>
      </c>
      <c r="F7184" s="12" t="str">
        <f t="shared" si="112"/>
        <v>101463</v>
      </c>
    </row>
    <row r="7185" spans="1:6" ht="13.5" x14ac:dyDescent="0.25">
      <c r="A7185" s="41">
        <v>101464</v>
      </c>
      <c r="B7185" s="38" t="s">
        <v>6125</v>
      </c>
      <c r="C7185" s="38" t="s">
        <v>5222</v>
      </c>
      <c r="D7185" s="39" t="s">
        <v>8053</v>
      </c>
      <c r="F7185" s="12" t="str">
        <f t="shared" si="112"/>
        <v>101464</v>
      </c>
    </row>
    <row r="7186" spans="1:6" ht="13.5" x14ac:dyDescent="0.25">
      <c r="A7186" s="41">
        <v>101465</v>
      </c>
      <c r="B7186" s="38" t="s">
        <v>6126</v>
      </c>
      <c r="C7186" s="38" t="s">
        <v>5222</v>
      </c>
      <c r="D7186" s="39" t="s">
        <v>18913</v>
      </c>
      <c r="F7186" s="12" t="str">
        <f t="shared" si="112"/>
        <v>101465</v>
      </c>
    </row>
    <row r="7187" spans="1:6" ht="13.5" x14ac:dyDescent="0.25">
      <c r="A7187" s="41">
        <v>101466</v>
      </c>
      <c r="B7187" s="38" t="s">
        <v>6127</v>
      </c>
      <c r="C7187" s="38" t="s">
        <v>5222</v>
      </c>
      <c r="D7187" s="39" t="s">
        <v>17934</v>
      </c>
      <c r="F7187" s="12" t="str">
        <f t="shared" si="112"/>
        <v>101466</v>
      </c>
    </row>
    <row r="7188" spans="1:6" ht="13.5" x14ac:dyDescent="0.25">
      <c r="A7188" s="41">
        <v>101467</v>
      </c>
      <c r="B7188" s="38" t="s">
        <v>6128</v>
      </c>
      <c r="C7188" s="38" t="s">
        <v>5222</v>
      </c>
      <c r="D7188" s="39" t="s">
        <v>13753</v>
      </c>
      <c r="F7188" s="12" t="str">
        <f t="shared" si="112"/>
        <v>101467</v>
      </c>
    </row>
    <row r="7189" spans="1:6" ht="13.5" x14ac:dyDescent="0.25">
      <c r="A7189" s="41">
        <v>101468</v>
      </c>
      <c r="B7189" s="38" t="s">
        <v>6129</v>
      </c>
      <c r="C7189" s="38" t="s">
        <v>5222</v>
      </c>
      <c r="D7189" s="39" t="s">
        <v>15685</v>
      </c>
      <c r="F7189" s="12" t="str">
        <f t="shared" si="112"/>
        <v>101468</v>
      </c>
    </row>
    <row r="7190" spans="1:6" ht="13.5" x14ac:dyDescent="0.25">
      <c r="A7190" s="41">
        <v>101469</v>
      </c>
      <c r="B7190" s="38" t="s">
        <v>6130</v>
      </c>
      <c r="C7190" s="38" t="s">
        <v>5222</v>
      </c>
      <c r="D7190" s="39" t="s">
        <v>18914</v>
      </c>
      <c r="F7190" s="12" t="str">
        <f t="shared" si="112"/>
        <v>101469</v>
      </c>
    </row>
    <row r="7191" spans="1:6" ht="13.5" x14ac:dyDescent="0.25">
      <c r="A7191" s="41">
        <v>101470</v>
      </c>
      <c r="B7191" s="38" t="s">
        <v>6131</v>
      </c>
      <c r="C7191" s="38" t="s">
        <v>5222</v>
      </c>
      <c r="D7191" s="39" t="s">
        <v>18915</v>
      </c>
      <c r="F7191" s="12" t="str">
        <f t="shared" si="112"/>
        <v>101470</v>
      </c>
    </row>
    <row r="7192" spans="1:6" ht="13.5" x14ac:dyDescent="0.25">
      <c r="A7192" s="41">
        <v>101471</v>
      </c>
      <c r="B7192" s="38" t="s">
        <v>6132</v>
      </c>
      <c r="C7192" s="38" t="s">
        <v>5222</v>
      </c>
      <c r="D7192" s="39" t="s">
        <v>6944</v>
      </c>
      <c r="F7192" s="12" t="str">
        <f t="shared" si="112"/>
        <v>101471</v>
      </c>
    </row>
    <row r="7193" spans="1:6" ht="13.5" x14ac:dyDescent="0.25">
      <c r="A7193" s="41">
        <v>101472</v>
      </c>
      <c r="B7193" s="38" t="s">
        <v>6133</v>
      </c>
      <c r="C7193" s="38" t="s">
        <v>5222</v>
      </c>
      <c r="D7193" s="39" t="s">
        <v>14267</v>
      </c>
      <c r="F7193" s="12" t="str">
        <f t="shared" si="112"/>
        <v>101472</v>
      </c>
    </row>
    <row r="7194" spans="1:6" ht="13.5" x14ac:dyDescent="0.25">
      <c r="A7194" s="41">
        <v>101473</v>
      </c>
      <c r="B7194" s="38" t="s">
        <v>6134</v>
      </c>
      <c r="C7194" s="38" t="s">
        <v>5222</v>
      </c>
      <c r="D7194" s="39" t="s">
        <v>10460</v>
      </c>
      <c r="F7194" s="12" t="str">
        <f t="shared" si="112"/>
        <v>101473</v>
      </c>
    </row>
    <row r="7195" spans="1:6" ht="13.5" x14ac:dyDescent="0.25">
      <c r="A7195" s="41">
        <v>101474</v>
      </c>
      <c r="B7195" s="38" t="s">
        <v>6135</v>
      </c>
      <c r="C7195" s="38" t="s">
        <v>5222</v>
      </c>
      <c r="D7195" s="39" t="s">
        <v>18916</v>
      </c>
      <c r="F7195" s="12" t="str">
        <f t="shared" si="112"/>
        <v>101474</v>
      </c>
    </row>
    <row r="7196" spans="1:6" ht="13.5" x14ac:dyDescent="0.25">
      <c r="A7196" s="41">
        <v>101475</v>
      </c>
      <c r="B7196" s="38" t="s">
        <v>6136</v>
      </c>
      <c r="C7196" s="38" t="s">
        <v>5222</v>
      </c>
      <c r="D7196" s="39" t="s">
        <v>12767</v>
      </c>
      <c r="F7196" s="12" t="str">
        <f t="shared" si="112"/>
        <v>101475</v>
      </c>
    </row>
    <row r="7197" spans="1:6" ht="13.5" x14ac:dyDescent="0.25">
      <c r="A7197" s="41">
        <v>101476</v>
      </c>
      <c r="B7197" s="38" t="s">
        <v>6137</v>
      </c>
      <c r="C7197" s="38" t="s">
        <v>5222</v>
      </c>
      <c r="D7197" s="39" t="s">
        <v>18917</v>
      </c>
      <c r="F7197" s="12" t="str">
        <f t="shared" si="112"/>
        <v>101476</v>
      </c>
    </row>
    <row r="7198" spans="1:6" ht="13.5" x14ac:dyDescent="0.25">
      <c r="A7198" s="41">
        <v>101477</v>
      </c>
      <c r="B7198" s="38" t="s">
        <v>6138</v>
      </c>
      <c r="C7198" s="38" t="s">
        <v>5222</v>
      </c>
      <c r="D7198" s="39" t="s">
        <v>7593</v>
      </c>
      <c r="F7198" s="12" t="str">
        <f t="shared" si="112"/>
        <v>101477</v>
      </c>
    </row>
    <row r="7199" spans="1:6" ht="13.5" x14ac:dyDescent="0.25">
      <c r="A7199" s="41">
        <v>101478</v>
      </c>
      <c r="B7199" s="38" t="s">
        <v>6139</v>
      </c>
      <c r="C7199" s="38" t="s">
        <v>5222</v>
      </c>
      <c r="D7199" s="39" t="s">
        <v>18918</v>
      </c>
      <c r="F7199" s="12" t="str">
        <f t="shared" si="112"/>
        <v>101478</v>
      </c>
    </row>
    <row r="7200" spans="1:6" ht="13.5" x14ac:dyDescent="0.25">
      <c r="A7200" s="41">
        <v>101480</v>
      </c>
      <c r="B7200" s="38" t="s">
        <v>6140</v>
      </c>
      <c r="C7200" s="38" t="s">
        <v>5222</v>
      </c>
      <c r="D7200" s="39" t="s">
        <v>18919</v>
      </c>
      <c r="F7200" s="12" t="str">
        <f t="shared" si="112"/>
        <v>101480</v>
      </c>
    </row>
    <row r="7201" spans="1:6" ht="13.5" x14ac:dyDescent="0.25">
      <c r="A7201" s="41">
        <v>101481</v>
      </c>
      <c r="B7201" s="38" t="s">
        <v>6141</v>
      </c>
      <c r="C7201" s="38" t="s">
        <v>5222</v>
      </c>
      <c r="D7201" s="39" t="s">
        <v>18920</v>
      </c>
      <c r="F7201" s="12" t="str">
        <f t="shared" si="112"/>
        <v>101481</v>
      </c>
    </row>
    <row r="7202" spans="1:6" ht="13.5" x14ac:dyDescent="0.25">
      <c r="A7202" s="41">
        <v>101482</v>
      </c>
      <c r="B7202" s="38" t="s">
        <v>6142</v>
      </c>
      <c r="C7202" s="38" t="s">
        <v>5222</v>
      </c>
      <c r="D7202" s="39" t="s">
        <v>13022</v>
      </c>
      <c r="F7202" s="12" t="str">
        <f t="shared" si="112"/>
        <v>101482</v>
      </c>
    </row>
    <row r="7203" spans="1:6" ht="13.5" x14ac:dyDescent="0.25">
      <c r="A7203" s="41">
        <v>101483</v>
      </c>
      <c r="B7203" s="38" t="s">
        <v>6143</v>
      </c>
      <c r="C7203" s="38" t="s">
        <v>5222</v>
      </c>
      <c r="D7203" s="39" t="s">
        <v>15731</v>
      </c>
      <c r="F7203" s="12" t="str">
        <f t="shared" si="112"/>
        <v>101483</v>
      </c>
    </row>
    <row r="7204" spans="1:6" ht="13.5" x14ac:dyDescent="0.25">
      <c r="A7204" s="41">
        <v>101484</v>
      </c>
      <c r="B7204" s="38" t="s">
        <v>6144</v>
      </c>
      <c r="C7204" s="38" t="s">
        <v>5222</v>
      </c>
      <c r="D7204" s="39" t="s">
        <v>18921</v>
      </c>
      <c r="F7204" s="12" t="str">
        <f t="shared" si="112"/>
        <v>101484</v>
      </c>
    </row>
    <row r="7205" spans="1:6" ht="13.5" x14ac:dyDescent="0.25">
      <c r="A7205" s="41">
        <v>101485</v>
      </c>
      <c r="B7205" s="38" t="s">
        <v>6145</v>
      </c>
      <c r="C7205" s="38" t="s">
        <v>5222</v>
      </c>
      <c r="D7205" s="39" t="s">
        <v>18922</v>
      </c>
      <c r="F7205" s="12" t="str">
        <f t="shared" si="112"/>
        <v>101485</v>
      </c>
    </row>
    <row r="7206" spans="1:6" ht="13.5" x14ac:dyDescent="0.25">
      <c r="A7206" s="41">
        <v>101486</v>
      </c>
      <c r="B7206" s="38" t="s">
        <v>6146</v>
      </c>
      <c r="C7206" s="38" t="s">
        <v>5222</v>
      </c>
      <c r="D7206" s="39" t="s">
        <v>18923</v>
      </c>
      <c r="F7206" s="12" t="str">
        <f t="shared" si="112"/>
        <v>101486</v>
      </c>
    </row>
    <row r="7207" spans="1:6" ht="13.5" x14ac:dyDescent="0.25">
      <c r="A7207" s="41">
        <v>101487</v>
      </c>
      <c r="B7207" s="38" t="s">
        <v>6147</v>
      </c>
      <c r="C7207" s="38" t="s">
        <v>5222</v>
      </c>
      <c r="D7207" s="39" t="s">
        <v>18924</v>
      </c>
      <c r="F7207" s="12" t="str">
        <f t="shared" si="112"/>
        <v>101487</v>
      </c>
    </row>
    <row r="7208" spans="1:6" ht="13.5" x14ac:dyDescent="0.25">
      <c r="A7208" s="41">
        <v>101488</v>
      </c>
      <c r="B7208" s="38" t="s">
        <v>6148</v>
      </c>
      <c r="C7208" s="38" t="s">
        <v>5222</v>
      </c>
      <c r="D7208" s="39" t="s">
        <v>18925</v>
      </c>
      <c r="F7208" s="12" t="str">
        <f t="shared" si="112"/>
        <v>101488</v>
      </c>
    </row>
    <row r="7209" spans="1:6" ht="13.5" x14ac:dyDescent="0.25">
      <c r="A7209" s="41">
        <v>101188</v>
      </c>
      <c r="B7209" s="38" t="s">
        <v>6149</v>
      </c>
      <c r="C7209" s="38" t="s">
        <v>84</v>
      </c>
      <c r="D7209" s="39" t="s">
        <v>18926</v>
      </c>
      <c r="F7209" s="12" t="str">
        <f t="shared" si="112"/>
        <v>101188</v>
      </c>
    </row>
    <row r="7210" spans="1:6" ht="13.5" x14ac:dyDescent="0.25">
      <c r="A7210" s="41">
        <v>101189</v>
      </c>
      <c r="B7210" s="38" t="s">
        <v>6150</v>
      </c>
      <c r="C7210" s="38" t="s">
        <v>84</v>
      </c>
      <c r="D7210" s="39" t="s">
        <v>18927</v>
      </c>
      <c r="F7210" s="12" t="str">
        <f t="shared" si="112"/>
        <v>101189</v>
      </c>
    </row>
    <row r="7211" spans="1:6" ht="13.5" x14ac:dyDescent="0.25">
      <c r="A7211" s="41">
        <v>101190</v>
      </c>
      <c r="B7211" s="38" t="s">
        <v>6151</v>
      </c>
      <c r="C7211" s="38" t="s">
        <v>84</v>
      </c>
      <c r="D7211" s="39" t="s">
        <v>18928</v>
      </c>
      <c r="F7211" s="12" t="str">
        <f t="shared" si="112"/>
        <v>101190</v>
      </c>
    </row>
    <row r="7212" spans="1:6" ht="13.5" x14ac:dyDescent="0.25">
      <c r="A7212" s="41">
        <v>101191</v>
      </c>
      <c r="B7212" s="38" t="s">
        <v>6152</v>
      </c>
      <c r="C7212" s="38" t="s">
        <v>84</v>
      </c>
      <c r="D7212" s="39" t="s">
        <v>9276</v>
      </c>
      <c r="F7212" s="12" t="str">
        <f t="shared" si="112"/>
        <v>101191</v>
      </c>
    </row>
    <row r="7213" spans="1:6" ht="13.5" x14ac:dyDescent="0.25">
      <c r="A7213" s="41">
        <v>101192</v>
      </c>
      <c r="B7213" s="38" t="s">
        <v>6153</v>
      </c>
      <c r="C7213" s="38" t="s">
        <v>84</v>
      </c>
      <c r="D7213" s="39" t="s">
        <v>18929</v>
      </c>
      <c r="F7213" s="12" t="str">
        <f t="shared" si="112"/>
        <v>101192</v>
      </c>
    </row>
    <row r="7214" spans="1:6" ht="13.5" x14ac:dyDescent="0.25">
      <c r="A7214" s="41">
        <v>101193</v>
      </c>
      <c r="B7214" s="38" t="s">
        <v>6154</v>
      </c>
      <c r="C7214" s="38" t="s">
        <v>84</v>
      </c>
      <c r="D7214" s="39" t="s">
        <v>18930</v>
      </c>
      <c r="F7214" s="12" t="str">
        <f t="shared" si="112"/>
        <v>101193</v>
      </c>
    </row>
    <row r="7215" spans="1:6" ht="13.5" x14ac:dyDescent="0.25">
      <c r="A7215" s="41">
        <v>101194</v>
      </c>
      <c r="B7215" s="38" t="s">
        <v>6155</v>
      </c>
      <c r="C7215" s="38" t="s">
        <v>84</v>
      </c>
      <c r="D7215" s="39" t="s">
        <v>18931</v>
      </c>
      <c r="F7215" s="12" t="str">
        <f t="shared" si="112"/>
        <v>101194</v>
      </c>
    </row>
    <row r="7216" spans="1:6" ht="13.5" x14ac:dyDescent="0.25">
      <c r="A7216" s="41">
        <v>101197</v>
      </c>
      <c r="B7216" s="38" t="s">
        <v>6156</v>
      </c>
      <c r="C7216" s="38" t="s">
        <v>84</v>
      </c>
      <c r="D7216" s="39" t="s">
        <v>18932</v>
      </c>
      <c r="F7216" s="12" t="str">
        <f t="shared" si="112"/>
        <v>101197</v>
      </c>
    </row>
    <row r="7217" spans="1:6" ht="13.5" x14ac:dyDescent="0.25">
      <c r="A7217" s="41">
        <v>101198</v>
      </c>
      <c r="B7217" s="38" t="s">
        <v>6157</v>
      </c>
      <c r="C7217" s="38" t="s">
        <v>84</v>
      </c>
      <c r="D7217" s="39" t="s">
        <v>18933</v>
      </c>
      <c r="F7217" s="12" t="str">
        <f t="shared" si="112"/>
        <v>101198</v>
      </c>
    </row>
    <row r="7218" spans="1:6" ht="13.5" x14ac:dyDescent="0.25">
      <c r="A7218" s="41">
        <v>101199</v>
      </c>
      <c r="B7218" s="38" t="s">
        <v>6158</v>
      </c>
      <c r="C7218" s="38" t="s">
        <v>84</v>
      </c>
      <c r="D7218" s="39" t="s">
        <v>18934</v>
      </c>
      <c r="F7218" s="12" t="str">
        <f t="shared" si="112"/>
        <v>101199</v>
      </c>
    </row>
    <row r="7219" spans="1:6" ht="13.5" x14ac:dyDescent="0.25">
      <c r="A7219" s="41">
        <v>101200</v>
      </c>
      <c r="B7219" s="38" t="s">
        <v>6159</v>
      </c>
      <c r="C7219" s="38" t="s">
        <v>84</v>
      </c>
      <c r="D7219" s="39" t="s">
        <v>18935</v>
      </c>
      <c r="F7219" s="12" t="str">
        <f t="shared" si="112"/>
        <v>101200</v>
      </c>
    </row>
    <row r="7220" spans="1:6" ht="13.5" x14ac:dyDescent="0.25">
      <c r="A7220" s="41">
        <v>101201</v>
      </c>
      <c r="B7220" s="38" t="s">
        <v>6160</v>
      </c>
      <c r="C7220" s="38" t="s">
        <v>84</v>
      </c>
      <c r="D7220" s="39" t="s">
        <v>18936</v>
      </c>
      <c r="F7220" s="12" t="str">
        <f t="shared" si="112"/>
        <v>101201</v>
      </c>
    </row>
    <row r="7221" spans="1:6" ht="13.5" x14ac:dyDescent="0.25">
      <c r="A7221" s="41">
        <v>101202</v>
      </c>
      <c r="B7221" s="38" t="s">
        <v>6161</v>
      </c>
      <c r="C7221" s="38" t="s">
        <v>84</v>
      </c>
      <c r="D7221" s="39" t="s">
        <v>18937</v>
      </c>
      <c r="F7221" s="12" t="str">
        <f t="shared" si="112"/>
        <v>101202</v>
      </c>
    </row>
    <row r="7222" spans="1:6" ht="13.5" x14ac:dyDescent="0.25">
      <c r="A7222" s="41">
        <v>101203</v>
      </c>
      <c r="B7222" s="38" t="s">
        <v>6162</v>
      </c>
      <c r="C7222" s="38" t="s">
        <v>84</v>
      </c>
      <c r="D7222" s="39" t="s">
        <v>18938</v>
      </c>
      <c r="F7222" s="12" t="str">
        <f t="shared" si="112"/>
        <v>101203</v>
      </c>
    </row>
    <row r="7223" spans="1:6" ht="13.5" x14ac:dyDescent="0.25">
      <c r="A7223" s="41">
        <v>101204</v>
      </c>
      <c r="B7223" s="38" t="s">
        <v>6163</v>
      </c>
      <c r="C7223" s="38" t="s">
        <v>84</v>
      </c>
      <c r="D7223" s="39" t="s">
        <v>18939</v>
      </c>
      <c r="F7223" s="12" t="str">
        <f t="shared" si="112"/>
        <v>101204</v>
      </c>
    </row>
    <row r="7224" spans="1:6" ht="13.5" x14ac:dyDescent="0.25">
      <c r="A7224" s="41">
        <v>101205</v>
      </c>
      <c r="B7224" s="38" t="s">
        <v>6164</v>
      </c>
      <c r="C7224" s="38" t="s">
        <v>84</v>
      </c>
      <c r="D7224" s="39" t="s">
        <v>18937</v>
      </c>
      <c r="F7224" s="12" t="str">
        <f t="shared" si="112"/>
        <v>101205</v>
      </c>
    </row>
    <row r="7225" spans="1:6" ht="13.5" x14ac:dyDescent="0.25">
      <c r="A7225" s="41">
        <v>102362</v>
      </c>
      <c r="B7225" s="38" t="s">
        <v>18940</v>
      </c>
      <c r="C7225" s="38" t="s">
        <v>286</v>
      </c>
      <c r="D7225" s="39" t="s">
        <v>18941</v>
      </c>
      <c r="F7225" s="12" t="str">
        <f t="shared" si="112"/>
        <v>102362</v>
      </c>
    </row>
    <row r="7226" spans="1:6" ht="13.5" x14ac:dyDescent="0.25">
      <c r="A7226" s="41">
        <v>102363</v>
      </c>
      <c r="B7226" s="38" t="s">
        <v>18942</v>
      </c>
      <c r="C7226" s="38" t="s">
        <v>286</v>
      </c>
      <c r="D7226" s="39" t="s">
        <v>18943</v>
      </c>
      <c r="F7226" s="12" t="str">
        <f t="shared" si="112"/>
        <v>102363</v>
      </c>
    </row>
    <row r="7227" spans="1:6" ht="13.5" x14ac:dyDescent="0.25">
      <c r="A7227" s="41">
        <v>102364</v>
      </c>
      <c r="B7227" s="38" t="s">
        <v>18944</v>
      </c>
      <c r="C7227" s="38" t="s">
        <v>286</v>
      </c>
      <c r="D7227" s="39" t="s">
        <v>18945</v>
      </c>
      <c r="F7227" s="12" t="str">
        <f t="shared" si="112"/>
        <v>102364</v>
      </c>
    </row>
    <row r="7228" spans="1:6" ht="13.5" x14ac:dyDescent="0.25">
      <c r="A7228" s="41">
        <v>98509</v>
      </c>
      <c r="B7228" s="38" t="s">
        <v>18946</v>
      </c>
      <c r="C7228" s="38" t="s">
        <v>92</v>
      </c>
      <c r="D7228" s="39" t="s">
        <v>18947</v>
      </c>
      <c r="F7228" s="12" t="str">
        <f t="shared" si="112"/>
        <v>98509</v>
      </c>
    </row>
    <row r="7229" spans="1:6" ht="13.5" x14ac:dyDescent="0.25">
      <c r="A7229" s="41">
        <v>98510</v>
      </c>
      <c r="B7229" s="38" t="s">
        <v>18948</v>
      </c>
      <c r="C7229" s="38" t="s">
        <v>92</v>
      </c>
      <c r="D7229" s="39" t="s">
        <v>18949</v>
      </c>
      <c r="F7229" s="12" t="str">
        <f t="shared" si="112"/>
        <v>98510</v>
      </c>
    </row>
    <row r="7230" spans="1:6" ht="13.5" x14ac:dyDescent="0.25">
      <c r="A7230" s="41">
        <v>98511</v>
      </c>
      <c r="B7230" s="38" t="s">
        <v>18950</v>
      </c>
      <c r="C7230" s="38" t="s">
        <v>92</v>
      </c>
      <c r="D7230" s="39" t="s">
        <v>18951</v>
      </c>
      <c r="F7230" s="12" t="str">
        <f t="shared" si="112"/>
        <v>98511</v>
      </c>
    </row>
    <row r="7231" spans="1:6" ht="13.5" x14ac:dyDescent="0.25">
      <c r="A7231" s="41">
        <v>98516</v>
      </c>
      <c r="B7231" s="38" t="s">
        <v>18952</v>
      </c>
      <c r="C7231" s="38" t="s">
        <v>92</v>
      </c>
      <c r="D7231" s="39" t="s">
        <v>18953</v>
      </c>
      <c r="F7231" s="12" t="str">
        <f t="shared" si="112"/>
        <v>98516</v>
      </c>
    </row>
    <row r="7232" spans="1:6" ht="13.5" x14ac:dyDescent="0.25">
      <c r="A7232" s="41">
        <v>98519</v>
      </c>
      <c r="B7232" s="38" t="s">
        <v>18954</v>
      </c>
      <c r="C7232" s="38" t="s">
        <v>286</v>
      </c>
      <c r="D7232" s="39" t="s">
        <v>11835</v>
      </c>
      <c r="F7232" s="12" t="str">
        <f t="shared" si="112"/>
        <v>98519</v>
      </c>
    </row>
    <row r="7233" spans="1:6" ht="13.5" x14ac:dyDescent="0.25">
      <c r="A7233" s="41">
        <v>98520</v>
      </c>
      <c r="B7233" s="38" t="s">
        <v>18955</v>
      </c>
      <c r="C7233" s="38" t="s">
        <v>286</v>
      </c>
      <c r="D7233" s="39" t="s">
        <v>7918</v>
      </c>
      <c r="F7233" s="12" t="str">
        <f t="shared" si="112"/>
        <v>98520</v>
      </c>
    </row>
    <row r="7234" spans="1:6" ht="13.5" x14ac:dyDescent="0.25">
      <c r="A7234" s="41">
        <v>98521</v>
      </c>
      <c r="B7234" s="38" t="s">
        <v>18956</v>
      </c>
      <c r="C7234" s="38" t="s">
        <v>286</v>
      </c>
      <c r="D7234" s="39" t="s">
        <v>9192</v>
      </c>
      <c r="F7234" s="12" t="str">
        <f t="shared" si="112"/>
        <v>98521</v>
      </c>
    </row>
    <row r="7235" spans="1:6" ht="13.5" x14ac:dyDescent="0.25">
      <c r="A7235" s="41">
        <v>98522</v>
      </c>
      <c r="B7235" s="38" t="s">
        <v>6166</v>
      </c>
      <c r="C7235" s="38" t="s">
        <v>84</v>
      </c>
      <c r="D7235" s="39" t="s">
        <v>18957</v>
      </c>
      <c r="F7235" s="12" t="str">
        <f t="shared" si="112"/>
        <v>98522</v>
      </c>
    </row>
    <row r="7236" spans="1:6" ht="13.5" x14ac:dyDescent="0.25">
      <c r="A7236" s="41">
        <v>98524</v>
      </c>
      <c r="B7236" s="38" t="s">
        <v>18958</v>
      </c>
      <c r="C7236" s="38" t="s">
        <v>286</v>
      </c>
      <c r="D7236" s="39" t="s">
        <v>9812</v>
      </c>
      <c r="F7236" s="12" t="str">
        <f t="shared" ref="F7236:F7299" si="113">CLEAN(A7236)</f>
        <v>98524</v>
      </c>
    </row>
    <row r="7237" spans="1:6" ht="13.5" x14ac:dyDescent="0.25">
      <c r="A7237" s="41">
        <v>105521</v>
      </c>
      <c r="B7237" s="38" t="s">
        <v>18959</v>
      </c>
      <c r="C7237" s="38" t="s">
        <v>286</v>
      </c>
      <c r="D7237" s="39" t="s">
        <v>9060</v>
      </c>
      <c r="F7237" s="12" t="str">
        <f t="shared" si="113"/>
        <v>105521</v>
      </c>
    </row>
    <row r="7238" spans="1:6" ht="13.5" x14ac:dyDescent="0.25">
      <c r="A7238" s="41">
        <v>98503</v>
      </c>
      <c r="B7238" s="38" t="s">
        <v>18960</v>
      </c>
      <c r="C7238" s="38" t="s">
        <v>286</v>
      </c>
      <c r="D7238" s="39" t="s">
        <v>18961</v>
      </c>
      <c r="F7238" s="12" t="str">
        <f t="shared" si="113"/>
        <v>98503</v>
      </c>
    </row>
    <row r="7239" spans="1:6" ht="13.5" x14ac:dyDescent="0.25">
      <c r="A7239" s="41">
        <v>98504</v>
      </c>
      <c r="B7239" s="38" t="s">
        <v>18962</v>
      </c>
      <c r="C7239" s="38" t="s">
        <v>286</v>
      </c>
      <c r="D7239" s="39" t="s">
        <v>16262</v>
      </c>
      <c r="F7239" s="12" t="str">
        <f t="shared" si="113"/>
        <v>98504</v>
      </c>
    </row>
    <row r="7240" spans="1:6" ht="13.5" x14ac:dyDescent="0.25">
      <c r="A7240" s="41">
        <v>98505</v>
      </c>
      <c r="B7240" s="38" t="s">
        <v>18963</v>
      </c>
      <c r="C7240" s="38" t="s">
        <v>286</v>
      </c>
      <c r="D7240" s="39" t="s">
        <v>18964</v>
      </c>
      <c r="F7240" s="12" t="str">
        <f t="shared" si="113"/>
        <v>98505</v>
      </c>
    </row>
    <row r="7241" spans="1:6" ht="13.5" x14ac:dyDescent="0.25">
      <c r="A7241" s="41">
        <v>103946</v>
      </c>
      <c r="B7241" s="38" t="s">
        <v>18965</v>
      </c>
      <c r="C7241" s="38" t="s">
        <v>286</v>
      </c>
      <c r="D7241" s="39" t="s">
        <v>16258</v>
      </c>
      <c r="F7241" s="12" t="str">
        <f t="shared" si="113"/>
        <v>103946</v>
      </c>
    </row>
    <row r="7242" spans="1:6" ht="13.5" x14ac:dyDescent="0.25">
      <c r="A7242" s="41">
        <v>105000</v>
      </c>
      <c r="B7242" s="38" t="s">
        <v>18966</v>
      </c>
      <c r="C7242" s="38" t="s">
        <v>84</v>
      </c>
      <c r="D7242" s="39" t="s">
        <v>18967</v>
      </c>
      <c r="F7242" s="12" t="str">
        <f t="shared" si="113"/>
        <v>105000</v>
      </c>
    </row>
    <row r="7243" spans="1:6" ht="13.5" x14ac:dyDescent="0.25">
      <c r="A7243" s="41">
        <v>105001</v>
      </c>
      <c r="B7243" s="38" t="s">
        <v>18968</v>
      </c>
      <c r="C7243" s="38" t="s">
        <v>84</v>
      </c>
      <c r="D7243" s="39" t="s">
        <v>18969</v>
      </c>
      <c r="F7243" s="12" t="str">
        <f t="shared" si="113"/>
        <v>105001</v>
      </c>
    </row>
    <row r="7244" spans="1:6" ht="13.5" x14ac:dyDescent="0.25">
      <c r="A7244" s="41">
        <v>105002</v>
      </c>
      <c r="B7244" s="38" t="s">
        <v>18970</v>
      </c>
      <c r="C7244" s="38" t="s">
        <v>92</v>
      </c>
      <c r="D7244" s="39" t="s">
        <v>18971</v>
      </c>
      <c r="F7244" s="12" t="str">
        <f t="shared" si="113"/>
        <v>105002</v>
      </c>
    </row>
    <row r="7245" spans="1:6" ht="13.5" x14ac:dyDescent="0.25">
      <c r="A7245" s="41">
        <v>105003</v>
      </c>
      <c r="B7245" s="38" t="s">
        <v>18972</v>
      </c>
      <c r="C7245" s="38" t="s">
        <v>92</v>
      </c>
      <c r="D7245" s="39" t="s">
        <v>18973</v>
      </c>
      <c r="F7245" s="12" t="str">
        <f t="shared" si="113"/>
        <v>105003</v>
      </c>
    </row>
    <row r="7246" spans="1:6" ht="13.5" x14ac:dyDescent="0.25">
      <c r="A7246" s="41">
        <v>105004</v>
      </c>
      <c r="B7246" s="38" t="s">
        <v>18974</v>
      </c>
      <c r="C7246" s="38" t="s">
        <v>286</v>
      </c>
      <c r="D7246" s="39" t="s">
        <v>18975</v>
      </c>
      <c r="F7246" s="12" t="str">
        <f t="shared" si="113"/>
        <v>105004</v>
      </c>
    </row>
    <row r="7247" spans="1:6" ht="13.5" x14ac:dyDescent="0.25">
      <c r="A7247" s="41">
        <v>105005</v>
      </c>
      <c r="B7247" s="38" t="s">
        <v>18976</v>
      </c>
      <c r="C7247" s="38" t="s">
        <v>286</v>
      </c>
      <c r="D7247" s="39" t="s">
        <v>18977</v>
      </c>
      <c r="F7247" s="12" t="str">
        <f t="shared" si="113"/>
        <v>105005</v>
      </c>
    </row>
    <row r="7248" spans="1:6" ht="13.5" x14ac:dyDescent="0.25">
      <c r="A7248" s="41">
        <v>103185</v>
      </c>
      <c r="B7248" s="38" t="s">
        <v>6167</v>
      </c>
      <c r="C7248" s="38" t="s">
        <v>92</v>
      </c>
      <c r="D7248" s="39" t="s">
        <v>18978</v>
      </c>
      <c r="F7248" s="12" t="str">
        <f t="shared" si="113"/>
        <v>103185</v>
      </c>
    </row>
    <row r="7249" spans="1:6" ht="13.5" x14ac:dyDescent="0.25">
      <c r="A7249" s="41">
        <v>103186</v>
      </c>
      <c r="B7249" s="38" t="s">
        <v>6168</v>
      </c>
      <c r="C7249" s="38" t="s">
        <v>92</v>
      </c>
      <c r="D7249" s="39" t="s">
        <v>18979</v>
      </c>
      <c r="F7249" s="12" t="str">
        <f t="shared" si="113"/>
        <v>103186</v>
      </c>
    </row>
    <row r="7250" spans="1:6" ht="13.5" x14ac:dyDescent="0.25">
      <c r="A7250" s="41">
        <v>103187</v>
      </c>
      <c r="B7250" s="38" t="s">
        <v>6169</v>
      </c>
      <c r="C7250" s="38" t="s">
        <v>92</v>
      </c>
      <c r="D7250" s="39" t="s">
        <v>18980</v>
      </c>
      <c r="F7250" s="12" t="str">
        <f t="shared" si="113"/>
        <v>103187</v>
      </c>
    </row>
    <row r="7251" spans="1:6" ht="13.5" x14ac:dyDescent="0.25">
      <c r="A7251" s="41">
        <v>103188</v>
      </c>
      <c r="B7251" s="38" t="s">
        <v>6170</v>
      </c>
      <c r="C7251" s="38" t="s">
        <v>92</v>
      </c>
      <c r="D7251" s="39" t="s">
        <v>18981</v>
      </c>
      <c r="F7251" s="12" t="str">
        <f t="shared" si="113"/>
        <v>103188</v>
      </c>
    </row>
    <row r="7252" spans="1:6" ht="13.5" x14ac:dyDescent="0.25">
      <c r="A7252" s="41">
        <v>103189</v>
      </c>
      <c r="B7252" s="38" t="s">
        <v>6171</v>
      </c>
      <c r="C7252" s="38" t="s">
        <v>92</v>
      </c>
      <c r="D7252" s="39" t="s">
        <v>18982</v>
      </c>
      <c r="F7252" s="12" t="str">
        <f t="shared" si="113"/>
        <v>103189</v>
      </c>
    </row>
    <row r="7253" spans="1:6" ht="13.5" x14ac:dyDescent="0.25">
      <c r="A7253" s="41">
        <v>103190</v>
      </c>
      <c r="B7253" s="38" t="s">
        <v>6172</v>
      </c>
      <c r="C7253" s="38" t="s">
        <v>92</v>
      </c>
      <c r="D7253" s="39" t="s">
        <v>18983</v>
      </c>
      <c r="F7253" s="12" t="str">
        <f t="shared" si="113"/>
        <v>103190</v>
      </c>
    </row>
    <row r="7254" spans="1:6" ht="13.5" x14ac:dyDescent="0.25">
      <c r="A7254" s="41">
        <v>103191</v>
      </c>
      <c r="B7254" s="38" t="s">
        <v>6173</v>
      </c>
      <c r="C7254" s="38" t="s">
        <v>92</v>
      </c>
      <c r="D7254" s="39" t="s">
        <v>18984</v>
      </c>
      <c r="F7254" s="12" t="str">
        <f t="shared" si="113"/>
        <v>103191</v>
      </c>
    </row>
    <row r="7255" spans="1:6" ht="13.5" x14ac:dyDescent="0.25">
      <c r="A7255" s="41">
        <v>103192</v>
      </c>
      <c r="B7255" s="38" t="s">
        <v>6174</v>
      </c>
      <c r="C7255" s="38" t="s">
        <v>92</v>
      </c>
      <c r="D7255" s="39" t="s">
        <v>18985</v>
      </c>
      <c r="F7255" s="12" t="str">
        <f t="shared" si="113"/>
        <v>103192</v>
      </c>
    </row>
    <row r="7256" spans="1:6" ht="13.5" x14ac:dyDescent="0.25">
      <c r="A7256" s="41">
        <v>103193</v>
      </c>
      <c r="B7256" s="38" t="s">
        <v>6175</v>
      </c>
      <c r="C7256" s="38" t="s">
        <v>92</v>
      </c>
      <c r="D7256" s="39" t="s">
        <v>18986</v>
      </c>
      <c r="F7256" s="12" t="str">
        <f t="shared" si="113"/>
        <v>103193</v>
      </c>
    </row>
    <row r="7257" spans="1:6" ht="13.5" x14ac:dyDescent="0.25">
      <c r="A7257" s="41">
        <v>103194</v>
      </c>
      <c r="B7257" s="38" t="s">
        <v>6176</v>
      </c>
      <c r="C7257" s="38" t="s">
        <v>92</v>
      </c>
      <c r="D7257" s="39" t="s">
        <v>18987</v>
      </c>
      <c r="F7257" s="12" t="str">
        <f t="shared" si="113"/>
        <v>103194</v>
      </c>
    </row>
    <row r="7258" spans="1:6" ht="13.5" x14ac:dyDescent="0.25">
      <c r="A7258" s="41">
        <v>103195</v>
      </c>
      <c r="B7258" s="38" t="s">
        <v>6177</v>
      </c>
      <c r="C7258" s="38" t="s">
        <v>92</v>
      </c>
      <c r="D7258" s="39" t="s">
        <v>17619</v>
      </c>
      <c r="F7258" s="12" t="str">
        <f t="shared" si="113"/>
        <v>103195</v>
      </c>
    </row>
    <row r="7259" spans="1:6" ht="13.5" x14ac:dyDescent="0.25">
      <c r="A7259" s="41">
        <v>103205</v>
      </c>
      <c r="B7259" s="38" t="s">
        <v>6178</v>
      </c>
      <c r="C7259" s="38" t="s">
        <v>92</v>
      </c>
      <c r="D7259" s="39" t="s">
        <v>18988</v>
      </c>
      <c r="F7259" s="12" t="str">
        <f t="shared" si="113"/>
        <v>103205</v>
      </c>
    </row>
    <row r="7260" spans="1:6" ht="13.5" x14ac:dyDescent="0.25">
      <c r="A7260" s="41">
        <v>103206</v>
      </c>
      <c r="B7260" s="38" t="s">
        <v>6179</v>
      </c>
      <c r="C7260" s="38" t="s">
        <v>92</v>
      </c>
      <c r="D7260" s="39" t="s">
        <v>18989</v>
      </c>
      <c r="F7260" s="12" t="str">
        <f t="shared" si="113"/>
        <v>103206</v>
      </c>
    </row>
    <row r="7261" spans="1:6" ht="13.5" x14ac:dyDescent="0.25">
      <c r="A7261" s="41">
        <v>103207</v>
      </c>
      <c r="B7261" s="38" t="s">
        <v>6180</v>
      </c>
      <c r="C7261" s="38" t="s">
        <v>92</v>
      </c>
      <c r="D7261" s="39" t="s">
        <v>18990</v>
      </c>
      <c r="F7261" s="12" t="str">
        <f t="shared" si="113"/>
        <v>103207</v>
      </c>
    </row>
    <row r="7262" spans="1:6" ht="13.5" x14ac:dyDescent="0.25">
      <c r="A7262" s="41">
        <v>103208</v>
      </c>
      <c r="B7262" s="38" t="s">
        <v>6181</v>
      </c>
      <c r="C7262" s="38" t="s">
        <v>92</v>
      </c>
      <c r="D7262" s="39" t="s">
        <v>18991</v>
      </c>
      <c r="F7262" s="12" t="str">
        <f t="shared" si="113"/>
        <v>103208</v>
      </c>
    </row>
    <row r="7263" spans="1:6" ht="13.5" x14ac:dyDescent="0.25">
      <c r="A7263" s="41">
        <v>103209</v>
      </c>
      <c r="B7263" s="38" t="s">
        <v>6182</v>
      </c>
      <c r="C7263" s="38" t="s">
        <v>92</v>
      </c>
      <c r="D7263" s="39" t="s">
        <v>18992</v>
      </c>
      <c r="F7263" s="12" t="str">
        <f t="shared" si="113"/>
        <v>103209</v>
      </c>
    </row>
    <row r="7264" spans="1:6" ht="13.5" x14ac:dyDescent="0.25">
      <c r="A7264" s="41">
        <v>103210</v>
      </c>
      <c r="B7264" s="38" t="s">
        <v>6183</v>
      </c>
      <c r="C7264" s="38" t="s">
        <v>92</v>
      </c>
      <c r="D7264" s="39" t="s">
        <v>18993</v>
      </c>
      <c r="F7264" s="12" t="str">
        <f t="shared" si="113"/>
        <v>103210</v>
      </c>
    </row>
    <row r="7265" spans="1:6" ht="13.5" x14ac:dyDescent="0.25">
      <c r="A7265" s="41">
        <v>103304</v>
      </c>
      <c r="B7265" s="38" t="s">
        <v>6184</v>
      </c>
      <c r="C7265" s="38" t="s">
        <v>92</v>
      </c>
      <c r="D7265" s="39" t="s">
        <v>18994</v>
      </c>
      <c r="F7265" s="12" t="str">
        <f t="shared" si="113"/>
        <v>103304</v>
      </c>
    </row>
    <row r="7266" spans="1:6" ht="13.5" x14ac:dyDescent="0.25">
      <c r="A7266" s="41">
        <v>103307</v>
      </c>
      <c r="B7266" s="38" t="s">
        <v>6185</v>
      </c>
      <c r="C7266" s="38" t="s">
        <v>92</v>
      </c>
      <c r="D7266" s="39" t="s">
        <v>18995</v>
      </c>
      <c r="F7266" s="12" t="str">
        <f t="shared" si="113"/>
        <v>103307</v>
      </c>
    </row>
    <row r="7267" spans="1:6" ht="13.5" x14ac:dyDescent="0.25">
      <c r="A7267" s="41">
        <v>103310</v>
      </c>
      <c r="B7267" s="38" t="s">
        <v>6186</v>
      </c>
      <c r="C7267" s="38" t="s">
        <v>92</v>
      </c>
      <c r="D7267" s="39" t="s">
        <v>18996</v>
      </c>
      <c r="F7267" s="12" t="str">
        <f t="shared" si="113"/>
        <v>103310</v>
      </c>
    </row>
    <row r="7268" spans="1:6" ht="13.5" x14ac:dyDescent="0.25">
      <c r="A7268" s="41">
        <v>103314</v>
      </c>
      <c r="B7268" s="38" t="s">
        <v>6187</v>
      </c>
      <c r="C7268" s="38" t="s">
        <v>286</v>
      </c>
      <c r="D7268" s="39" t="s">
        <v>18997</v>
      </c>
      <c r="F7268" s="12" t="str">
        <f t="shared" si="113"/>
        <v>103314</v>
      </c>
    </row>
    <row r="7269" spans="1:6" ht="13.5" x14ac:dyDescent="0.25">
      <c r="A7269" s="41">
        <v>103315</v>
      </c>
      <c r="B7269" s="38" t="s">
        <v>6188</v>
      </c>
      <c r="C7269" s="38" t="s">
        <v>286</v>
      </c>
      <c r="D7269" s="39" t="s">
        <v>18998</v>
      </c>
      <c r="F7269" s="12" t="str">
        <f t="shared" si="113"/>
        <v>103315</v>
      </c>
    </row>
    <row r="7270" spans="1:6" ht="13.5" x14ac:dyDescent="0.25">
      <c r="A7270" s="41">
        <v>103769</v>
      </c>
      <c r="B7270" s="38" t="s">
        <v>6189</v>
      </c>
      <c r="C7270" s="38" t="s">
        <v>92</v>
      </c>
      <c r="D7270" s="39" t="s">
        <v>18999</v>
      </c>
      <c r="F7270" s="12" t="str">
        <f t="shared" si="113"/>
        <v>103769</v>
      </c>
    </row>
    <row r="7271" spans="1:6" ht="13.5" x14ac:dyDescent="0.25">
      <c r="A7271" s="41">
        <v>98525</v>
      </c>
      <c r="B7271" s="38" t="s">
        <v>19000</v>
      </c>
      <c r="C7271" s="38" t="s">
        <v>286</v>
      </c>
      <c r="D7271" s="39" t="s">
        <v>17876</v>
      </c>
      <c r="F7271" s="12" t="str">
        <f t="shared" si="113"/>
        <v>98525</v>
      </c>
    </row>
    <row r="7272" spans="1:6" ht="13.5" x14ac:dyDescent="0.25">
      <c r="A7272" s="41">
        <v>98526</v>
      </c>
      <c r="B7272" s="38" t="s">
        <v>19001</v>
      </c>
      <c r="C7272" s="38" t="s">
        <v>92</v>
      </c>
      <c r="D7272" s="39" t="s">
        <v>19002</v>
      </c>
      <c r="F7272" s="12" t="str">
        <f t="shared" si="113"/>
        <v>98526</v>
      </c>
    </row>
    <row r="7273" spans="1:6" ht="13.5" x14ac:dyDescent="0.25">
      <c r="A7273" s="41">
        <v>98527</v>
      </c>
      <c r="B7273" s="38" t="s">
        <v>19003</v>
      </c>
      <c r="C7273" s="38" t="s">
        <v>92</v>
      </c>
      <c r="D7273" s="39" t="s">
        <v>19004</v>
      </c>
      <c r="F7273" s="12" t="str">
        <f t="shared" si="113"/>
        <v>98527</v>
      </c>
    </row>
    <row r="7274" spans="1:6" ht="13.5" x14ac:dyDescent="0.25">
      <c r="A7274" s="41">
        <v>98528</v>
      </c>
      <c r="B7274" s="38" t="s">
        <v>19005</v>
      </c>
      <c r="C7274" s="38" t="s">
        <v>92</v>
      </c>
      <c r="D7274" s="39" t="s">
        <v>19006</v>
      </c>
      <c r="F7274" s="12" t="str">
        <f t="shared" si="113"/>
        <v>98528</v>
      </c>
    </row>
    <row r="7275" spans="1:6" ht="13.5" x14ac:dyDescent="0.25">
      <c r="A7275" s="41">
        <v>98529</v>
      </c>
      <c r="B7275" s="38" t="s">
        <v>19007</v>
      </c>
      <c r="C7275" s="38" t="s">
        <v>92</v>
      </c>
      <c r="D7275" s="39" t="s">
        <v>19008</v>
      </c>
      <c r="F7275" s="12" t="str">
        <f t="shared" si="113"/>
        <v>98529</v>
      </c>
    </row>
    <row r="7276" spans="1:6" ht="13.5" x14ac:dyDescent="0.25">
      <c r="A7276" s="41">
        <v>98530</v>
      </c>
      <c r="B7276" s="38" t="s">
        <v>19009</v>
      </c>
      <c r="C7276" s="38" t="s">
        <v>92</v>
      </c>
      <c r="D7276" s="39" t="s">
        <v>19010</v>
      </c>
      <c r="F7276" s="12" t="str">
        <f t="shared" si="113"/>
        <v>98530</v>
      </c>
    </row>
    <row r="7277" spans="1:6" ht="13.5" x14ac:dyDescent="0.25">
      <c r="A7277" s="41">
        <v>98531</v>
      </c>
      <c r="B7277" s="38" t="s">
        <v>19011</v>
      </c>
      <c r="C7277" s="38" t="s">
        <v>92</v>
      </c>
      <c r="D7277" s="39" t="s">
        <v>19012</v>
      </c>
      <c r="F7277" s="12" t="str">
        <f t="shared" si="113"/>
        <v>98531</v>
      </c>
    </row>
    <row r="7278" spans="1:6" ht="13.5" x14ac:dyDescent="0.25">
      <c r="A7278" s="41">
        <v>98532</v>
      </c>
      <c r="B7278" s="38" t="s">
        <v>19013</v>
      </c>
      <c r="C7278" s="38" t="s">
        <v>92</v>
      </c>
      <c r="D7278" s="39" t="s">
        <v>19014</v>
      </c>
      <c r="F7278" s="12" t="str">
        <f t="shared" si="113"/>
        <v>98532</v>
      </c>
    </row>
    <row r="7279" spans="1:6" ht="13.5" x14ac:dyDescent="0.25">
      <c r="A7279" s="41">
        <v>98533</v>
      </c>
      <c r="B7279" s="38" t="s">
        <v>19015</v>
      </c>
      <c r="C7279" s="38" t="s">
        <v>92</v>
      </c>
      <c r="D7279" s="39" t="s">
        <v>19016</v>
      </c>
      <c r="F7279" s="12" t="str">
        <f t="shared" si="113"/>
        <v>98533</v>
      </c>
    </row>
    <row r="7280" spans="1:6" ht="13.5" x14ac:dyDescent="0.25">
      <c r="A7280" s="41">
        <v>98534</v>
      </c>
      <c r="B7280" s="38" t="s">
        <v>19017</v>
      </c>
      <c r="C7280" s="38" t="s">
        <v>92</v>
      </c>
      <c r="D7280" s="39" t="s">
        <v>19018</v>
      </c>
      <c r="F7280" s="12" t="str">
        <f t="shared" si="113"/>
        <v>98534</v>
      </c>
    </row>
    <row r="7281" spans="1:6" ht="13.5" x14ac:dyDescent="0.25">
      <c r="A7281" s="41">
        <v>98535</v>
      </c>
      <c r="B7281" s="38" t="s">
        <v>19019</v>
      </c>
      <c r="C7281" s="38" t="s">
        <v>92</v>
      </c>
      <c r="D7281" s="39" t="s">
        <v>19020</v>
      </c>
      <c r="F7281" s="12" t="str">
        <f t="shared" si="113"/>
        <v>98535</v>
      </c>
    </row>
    <row r="7282" spans="1:6" ht="13.5" x14ac:dyDescent="0.25">
      <c r="A7282" s="41">
        <v>88238</v>
      </c>
      <c r="B7282" s="38" t="s">
        <v>1825</v>
      </c>
      <c r="C7282" s="38" t="s">
        <v>94</v>
      </c>
      <c r="D7282" s="39" t="s">
        <v>17005</v>
      </c>
      <c r="F7282" s="12" t="str">
        <f t="shared" si="113"/>
        <v>88238</v>
      </c>
    </row>
    <row r="7283" spans="1:6" ht="13.5" x14ac:dyDescent="0.25">
      <c r="A7283" s="41">
        <v>88239</v>
      </c>
      <c r="B7283" s="38" t="s">
        <v>287</v>
      </c>
      <c r="C7283" s="38" t="s">
        <v>94</v>
      </c>
      <c r="D7283" s="39" t="s">
        <v>12600</v>
      </c>
      <c r="F7283" s="12" t="str">
        <f t="shared" si="113"/>
        <v>88239</v>
      </c>
    </row>
    <row r="7284" spans="1:6" ht="13.5" x14ac:dyDescent="0.25">
      <c r="A7284" s="41">
        <v>88240</v>
      </c>
      <c r="B7284" s="38" t="s">
        <v>2601</v>
      </c>
      <c r="C7284" s="38" t="s">
        <v>94</v>
      </c>
      <c r="D7284" s="39" t="s">
        <v>11882</v>
      </c>
      <c r="F7284" s="12" t="str">
        <f t="shared" si="113"/>
        <v>88240</v>
      </c>
    </row>
    <row r="7285" spans="1:6" ht="13.5" x14ac:dyDescent="0.25">
      <c r="A7285" s="41">
        <v>88241</v>
      </c>
      <c r="B7285" s="38" t="s">
        <v>6193</v>
      </c>
      <c r="C7285" s="38" t="s">
        <v>94</v>
      </c>
      <c r="D7285" s="39" t="s">
        <v>19021</v>
      </c>
      <c r="F7285" s="12" t="str">
        <f t="shared" si="113"/>
        <v>88241</v>
      </c>
    </row>
    <row r="7286" spans="1:6" ht="13.5" x14ac:dyDescent="0.25">
      <c r="A7286" s="41">
        <v>88242</v>
      </c>
      <c r="B7286" s="38" t="s">
        <v>6195</v>
      </c>
      <c r="C7286" s="38" t="s">
        <v>94</v>
      </c>
      <c r="D7286" s="39" t="s">
        <v>7780</v>
      </c>
      <c r="F7286" s="12" t="str">
        <f t="shared" si="113"/>
        <v>88242</v>
      </c>
    </row>
    <row r="7287" spans="1:6" ht="13.5" x14ac:dyDescent="0.25">
      <c r="A7287" s="41">
        <v>88243</v>
      </c>
      <c r="B7287" s="38" t="s">
        <v>1784</v>
      </c>
      <c r="C7287" s="38" t="s">
        <v>94</v>
      </c>
      <c r="D7287" s="39" t="s">
        <v>16773</v>
      </c>
      <c r="F7287" s="12" t="str">
        <f t="shared" si="113"/>
        <v>88243</v>
      </c>
    </row>
    <row r="7288" spans="1:6" ht="13.5" x14ac:dyDescent="0.25">
      <c r="A7288" s="41">
        <v>88245</v>
      </c>
      <c r="B7288" s="38" t="s">
        <v>1516</v>
      </c>
      <c r="C7288" s="38" t="s">
        <v>94</v>
      </c>
      <c r="D7288" s="39" t="s">
        <v>15751</v>
      </c>
      <c r="F7288" s="12" t="str">
        <f t="shared" si="113"/>
        <v>88245</v>
      </c>
    </row>
    <row r="7289" spans="1:6" ht="13.5" x14ac:dyDescent="0.25">
      <c r="A7289" s="41">
        <v>88246</v>
      </c>
      <c r="B7289" s="38" t="s">
        <v>93</v>
      </c>
      <c r="C7289" s="38" t="s">
        <v>94</v>
      </c>
      <c r="D7289" s="39" t="s">
        <v>16432</v>
      </c>
      <c r="F7289" s="12" t="str">
        <f t="shared" si="113"/>
        <v>88246</v>
      </c>
    </row>
    <row r="7290" spans="1:6" ht="13.5" x14ac:dyDescent="0.25">
      <c r="A7290" s="41">
        <v>88247</v>
      </c>
      <c r="B7290" s="38" t="s">
        <v>1459</v>
      </c>
      <c r="C7290" s="38" t="s">
        <v>94</v>
      </c>
      <c r="D7290" s="39" t="s">
        <v>19022</v>
      </c>
      <c r="F7290" s="12" t="str">
        <f t="shared" si="113"/>
        <v>88247</v>
      </c>
    </row>
    <row r="7291" spans="1:6" ht="13.5" x14ac:dyDescent="0.25">
      <c r="A7291" s="41">
        <v>88248</v>
      </c>
      <c r="B7291" s="38" t="s">
        <v>163</v>
      </c>
      <c r="C7291" s="38" t="s">
        <v>94</v>
      </c>
      <c r="D7291" s="39" t="s">
        <v>19023</v>
      </c>
      <c r="F7291" s="12" t="str">
        <f t="shared" si="113"/>
        <v>88248</v>
      </c>
    </row>
    <row r="7292" spans="1:6" ht="13.5" x14ac:dyDescent="0.25">
      <c r="A7292" s="41">
        <v>88249</v>
      </c>
      <c r="B7292" s="38" t="s">
        <v>6202</v>
      </c>
      <c r="C7292" s="38" t="s">
        <v>94</v>
      </c>
      <c r="D7292" s="39" t="s">
        <v>8053</v>
      </c>
      <c r="F7292" s="12" t="str">
        <f t="shared" si="113"/>
        <v>88249</v>
      </c>
    </row>
    <row r="7293" spans="1:6" ht="13.5" x14ac:dyDescent="0.25">
      <c r="A7293" s="41">
        <v>88250</v>
      </c>
      <c r="B7293" s="38" t="s">
        <v>6204</v>
      </c>
      <c r="C7293" s="38" t="s">
        <v>94</v>
      </c>
      <c r="D7293" s="39" t="s">
        <v>11882</v>
      </c>
      <c r="F7293" s="12" t="str">
        <f t="shared" si="113"/>
        <v>88250</v>
      </c>
    </row>
    <row r="7294" spans="1:6" ht="13.5" x14ac:dyDescent="0.25">
      <c r="A7294" s="41">
        <v>88251</v>
      </c>
      <c r="B7294" s="38" t="s">
        <v>2048</v>
      </c>
      <c r="C7294" s="38" t="s">
        <v>94</v>
      </c>
      <c r="D7294" s="39" t="s">
        <v>17005</v>
      </c>
      <c r="F7294" s="12" t="str">
        <f t="shared" si="113"/>
        <v>88251</v>
      </c>
    </row>
    <row r="7295" spans="1:6" ht="13.5" x14ac:dyDescent="0.25">
      <c r="A7295" s="41">
        <v>88252</v>
      </c>
      <c r="B7295" s="38" t="s">
        <v>5709</v>
      </c>
      <c r="C7295" s="38" t="s">
        <v>94</v>
      </c>
      <c r="D7295" s="39" t="s">
        <v>11389</v>
      </c>
      <c r="F7295" s="12" t="str">
        <f t="shared" si="113"/>
        <v>88252</v>
      </c>
    </row>
    <row r="7296" spans="1:6" ht="13.5" x14ac:dyDescent="0.25">
      <c r="A7296" s="41">
        <v>88253</v>
      </c>
      <c r="B7296" s="38" t="s">
        <v>6020</v>
      </c>
      <c r="C7296" s="38" t="s">
        <v>94</v>
      </c>
      <c r="D7296" s="39" t="s">
        <v>18918</v>
      </c>
      <c r="F7296" s="12" t="str">
        <f t="shared" si="113"/>
        <v>88253</v>
      </c>
    </row>
    <row r="7297" spans="1:6" ht="13.5" x14ac:dyDescent="0.25">
      <c r="A7297" s="41">
        <v>88255</v>
      </c>
      <c r="B7297" s="38" t="s">
        <v>6209</v>
      </c>
      <c r="C7297" s="38" t="s">
        <v>94</v>
      </c>
      <c r="D7297" s="39" t="s">
        <v>17098</v>
      </c>
      <c r="F7297" s="12" t="str">
        <f t="shared" si="113"/>
        <v>88255</v>
      </c>
    </row>
    <row r="7298" spans="1:6" ht="13.5" x14ac:dyDescent="0.25">
      <c r="A7298" s="41">
        <v>88256</v>
      </c>
      <c r="B7298" s="38" t="s">
        <v>5409</v>
      </c>
      <c r="C7298" s="38" t="s">
        <v>94</v>
      </c>
      <c r="D7298" s="39" t="s">
        <v>19024</v>
      </c>
      <c r="F7298" s="12" t="str">
        <f t="shared" si="113"/>
        <v>88256</v>
      </c>
    </row>
    <row r="7299" spans="1:6" ht="13.5" x14ac:dyDescent="0.25">
      <c r="A7299" s="41">
        <v>88257</v>
      </c>
      <c r="B7299" s="38" t="s">
        <v>6212</v>
      </c>
      <c r="C7299" s="38" t="s">
        <v>94</v>
      </c>
      <c r="D7299" s="39" t="s">
        <v>11125</v>
      </c>
      <c r="F7299" s="12" t="str">
        <f t="shared" si="113"/>
        <v>88257</v>
      </c>
    </row>
    <row r="7300" spans="1:6" ht="13.5" x14ac:dyDescent="0.25">
      <c r="A7300" s="41">
        <v>88260</v>
      </c>
      <c r="B7300" s="38" t="s">
        <v>5202</v>
      </c>
      <c r="C7300" s="38" t="s">
        <v>94</v>
      </c>
      <c r="D7300" s="39" t="s">
        <v>15751</v>
      </c>
      <c r="F7300" s="12" t="str">
        <f t="shared" ref="F7300:F7363" si="114">CLEAN(A7300)</f>
        <v>88260</v>
      </c>
    </row>
    <row r="7301" spans="1:6" ht="13.5" x14ac:dyDescent="0.25">
      <c r="A7301" s="41">
        <v>88261</v>
      </c>
      <c r="B7301" s="38" t="s">
        <v>1932</v>
      </c>
      <c r="C7301" s="38" t="s">
        <v>94</v>
      </c>
      <c r="D7301" s="39" t="s">
        <v>17839</v>
      </c>
      <c r="F7301" s="12" t="str">
        <f t="shared" si="114"/>
        <v>88261</v>
      </c>
    </row>
    <row r="7302" spans="1:6" ht="13.5" x14ac:dyDescent="0.25">
      <c r="A7302" s="41">
        <v>88262</v>
      </c>
      <c r="B7302" s="38" t="s">
        <v>288</v>
      </c>
      <c r="C7302" s="38" t="s">
        <v>94</v>
      </c>
      <c r="D7302" s="39" t="s">
        <v>11127</v>
      </c>
      <c r="F7302" s="12" t="str">
        <f t="shared" si="114"/>
        <v>88262</v>
      </c>
    </row>
    <row r="7303" spans="1:6" ht="13.5" x14ac:dyDescent="0.25">
      <c r="A7303" s="41">
        <v>88263</v>
      </c>
      <c r="B7303" s="38" t="s">
        <v>6217</v>
      </c>
      <c r="C7303" s="38" t="s">
        <v>94</v>
      </c>
      <c r="D7303" s="39" t="s">
        <v>12685</v>
      </c>
      <c r="F7303" s="12" t="str">
        <f t="shared" si="114"/>
        <v>88263</v>
      </c>
    </row>
    <row r="7304" spans="1:6" ht="13.5" x14ac:dyDescent="0.25">
      <c r="A7304" s="41">
        <v>88264</v>
      </c>
      <c r="B7304" s="38" t="s">
        <v>1456</v>
      </c>
      <c r="C7304" s="38" t="s">
        <v>94</v>
      </c>
      <c r="D7304" s="39" t="s">
        <v>13857</v>
      </c>
      <c r="F7304" s="12" t="str">
        <f t="shared" si="114"/>
        <v>88264</v>
      </c>
    </row>
    <row r="7305" spans="1:6" ht="13.5" x14ac:dyDescent="0.25">
      <c r="A7305" s="41">
        <v>88266</v>
      </c>
      <c r="B7305" s="38" t="s">
        <v>3089</v>
      </c>
      <c r="C7305" s="38" t="s">
        <v>94</v>
      </c>
      <c r="D7305" s="39" t="s">
        <v>19025</v>
      </c>
      <c r="F7305" s="12" t="str">
        <f t="shared" si="114"/>
        <v>88266</v>
      </c>
    </row>
    <row r="7306" spans="1:6" ht="13.5" x14ac:dyDescent="0.25">
      <c r="A7306" s="41">
        <v>88267</v>
      </c>
      <c r="B7306" s="38" t="s">
        <v>164</v>
      </c>
      <c r="C7306" s="38" t="s">
        <v>94</v>
      </c>
      <c r="D7306" s="39" t="s">
        <v>19026</v>
      </c>
      <c r="F7306" s="12" t="str">
        <f t="shared" si="114"/>
        <v>88267</v>
      </c>
    </row>
    <row r="7307" spans="1:6" ht="13.5" x14ac:dyDescent="0.25">
      <c r="A7307" s="41">
        <v>88269</v>
      </c>
      <c r="B7307" s="38" t="s">
        <v>5562</v>
      </c>
      <c r="C7307" s="38" t="s">
        <v>94</v>
      </c>
      <c r="D7307" s="39" t="s">
        <v>15751</v>
      </c>
      <c r="F7307" s="12" t="str">
        <f t="shared" si="114"/>
        <v>88269</v>
      </c>
    </row>
    <row r="7308" spans="1:6" ht="13.5" x14ac:dyDescent="0.25">
      <c r="A7308" s="41">
        <v>88270</v>
      </c>
      <c r="B7308" s="38" t="s">
        <v>2574</v>
      </c>
      <c r="C7308" s="38" t="s">
        <v>94</v>
      </c>
      <c r="D7308" s="39" t="s">
        <v>14418</v>
      </c>
      <c r="F7308" s="12" t="str">
        <f t="shared" si="114"/>
        <v>88270</v>
      </c>
    </row>
    <row r="7309" spans="1:6" ht="13.5" x14ac:dyDescent="0.25">
      <c r="A7309" s="41">
        <v>88272</v>
      </c>
      <c r="B7309" s="38" t="s">
        <v>6224</v>
      </c>
      <c r="C7309" s="38" t="s">
        <v>94</v>
      </c>
      <c r="D7309" s="39" t="s">
        <v>13857</v>
      </c>
      <c r="F7309" s="12" t="str">
        <f t="shared" si="114"/>
        <v>88272</v>
      </c>
    </row>
    <row r="7310" spans="1:6" ht="13.5" x14ac:dyDescent="0.25">
      <c r="A7310" s="41">
        <v>88273</v>
      </c>
      <c r="B7310" s="38" t="s">
        <v>6226</v>
      </c>
      <c r="C7310" s="38" t="s">
        <v>94</v>
      </c>
      <c r="D7310" s="39" t="s">
        <v>19027</v>
      </c>
      <c r="F7310" s="12" t="str">
        <f t="shared" si="114"/>
        <v>88273</v>
      </c>
    </row>
    <row r="7311" spans="1:6" ht="13.5" x14ac:dyDescent="0.25">
      <c r="A7311" s="41">
        <v>88274</v>
      </c>
      <c r="B7311" s="38" t="s">
        <v>4526</v>
      </c>
      <c r="C7311" s="38" t="s">
        <v>94</v>
      </c>
      <c r="D7311" s="39" t="s">
        <v>19024</v>
      </c>
      <c r="F7311" s="12" t="str">
        <f t="shared" si="114"/>
        <v>88274</v>
      </c>
    </row>
    <row r="7312" spans="1:6" ht="13.5" x14ac:dyDescent="0.25">
      <c r="A7312" s="41">
        <v>88275</v>
      </c>
      <c r="B7312" s="38" t="s">
        <v>6229</v>
      </c>
      <c r="C7312" s="38" t="s">
        <v>94</v>
      </c>
      <c r="D7312" s="39" t="s">
        <v>19028</v>
      </c>
      <c r="F7312" s="12" t="str">
        <f t="shared" si="114"/>
        <v>88275</v>
      </c>
    </row>
    <row r="7313" spans="1:6" ht="13.5" x14ac:dyDescent="0.25">
      <c r="A7313" s="41">
        <v>88277</v>
      </c>
      <c r="B7313" s="38" t="s">
        <v>6231</v>
      </c>
      <c r="C7313" s="38" t="s">
        <v>94</v>
      </c>
      <c r="D7313" s="39" t="s">
        <v>12308</v>
      </c>
      <c r="F7313" s="12" t="str">
        <f t="shared" si="114"/>
        <v>88277</v>
      </c>
    </row>
    <row r="7314" spans="1:6" ht="13.5" x14ac:dyDescent="0.25">
      <c r="A7314" s="41">
        <v>88278</v>
      </c>
      <c r="B7314" s="38" t="s">
        <v>1416</v>
      </c>
      <c r="C7314" s="38" t="s">
        <v>94</v>
      </c>
      <c r="D7314" s="39" t="s">
        <v>16360</v>
      </c>
      <c r="F7314" s="12" t="str">
        <f t="shared" si="114"/>
        <v>88278</v>
      </c>
    </row>
    <row r="7315" spans="1:6" ht="13.5" x14ac:dyDescent="0.25">
      <c r="A7315" s="41">
        <v>88279</v>
      </c>
      <c r="B7315" s="38" t="s">
        <v>6234</v>
      </c>
      <c r="C7315" s="38" t="s">
        <v>94</v>
      </c>
      <c r="D7315" s="39" t="s">
        <v>19029</v>
      </c>
      <c r="F7315" s="12" t="str">
        <f t="shared" si="114"/>
        <v>88279</v>
      </c>
    </row>
    <row r="7316" spans="1:6" ht="13.5" x14ac:dyDescent="0.25">
      <c r="A7316" s="41">
        <v>88281</v>
      </c>
      <c r="B7316" s="38" t="s">
        <v>440</v>
      </c>
      <c r="C7316" s="38" t="s">
        <v>94</v>
      </c>
      <c r="D7316" s="39" t="s">
        <v>19030</v>
      </c>
      <c r="F7316" s="12" t="str">
        <f t="shared" si="114"/>
        <v>88281</v>
      </c>
    </row>
    <row r="7317" spans="1:6" ht="13.5" x14ac:dyDescent="0.25">
      <c r="A7317" s="41">
        <v>88282</v>
      </c>
      <c r="B7317" s="38" t="s">
        <v>453</v>
      </c>
      <c r="C7317" s="38" t="s">
        <v>94</v>
      </c>
      <c r="D7317" s="39" t="s">
        <v>19031</v>
      </c>
      <c r="F7317" s="12" t="str">
        <f t="shared" si="114"/>
        <v>88282</v>
      </c>
    </row>
    <row r="7318" spans="1:6" ht="13.5" x14ac:dyDescent="0.25">
      <c r="A7318" s="41">
        <v>88283</v>
      </c>
      <c r="B7318" s="38" t="s">
        <v>870</v>
      </c>
      <c r="C7318" s="38" t="s">
        <v>94</v>
      </c>
      <c r="D7318" s="39" t="s">
        <v>19032</v>
      </c>
      <c r="F7318" s="12" t="str">
        <f t="shared" si="114"/>
        <v>88283</v>
      </c>
    </row>
    <row r="7319" spans="1:6" ht="13.5" x14ac:dyDescent="0.25">
      <c r="A7319" s="41">
        <v>88284</v>
      </c>
      <c r="B7319" s="38" t="s">
        <v>900</v>
      </c>
      <c r="C7319" s="38" t="s">
        <v>94</v>
      </c>
      <c r="D7319" s="39" t="s">
        <v>19033</v>
      </c>
      <c r="F7319" s="12" t="str">
        <f t="shared" si="114"/>
        <v>88284</v>
      </c>
    </row>
    <row r="7320" spans="1:6" ht="13.5" x14ac:dyDescent="0.25">
      <c r="A7320" s="41">
        <v>88286</v>
      </c>
      <c r="B7320" s="38" t="s">
        <v>539</v>
      </c>
      <c r="C7320" s="38" t="s">
        <v>94</v>
      </c>
      <c r="D7320" s="39" t="s">
        <v>16269</v>
      </c>
      <c r="F7320" s="12" t="str">
        <f t="shared" si="114"/>
        <v>88286</v>
      </c>
    </row>
    <row r="7321" spans="1:6" ht="13.5" x14ac:dyDescent="0.25">
      <c r="A7321" s="41">
        <v>88288</v>
      </c>
      <c r="B7321" s="38" t="s">
        <v>6241</v>
      </c>
      <c r="C7321" s="38" t="s">
        <v>94</v>
      </c>
      <c r="D7321" s="39" t="s">
        <v>19034</v>
      </c>
      <c r="F7321" s="12" t="str">
        <f t="shared" si="114"/>
        <v>88288</v>
      </c>
    </row>
    <row r="7322" spans="1:6" ht="13.5" x14ac:dyDescent="0.25">
      <c r="A7322" s="41">
        <v>88291</v>
      </c>
      <c r="B7322" s="38" t="s">
        <v>6243</v>
      </c>
      <c r="C7322" s="38" t="s">
        <v>94</v>
      </c>
      <c r="D7322" s="39" t="s">
        <v>19035</v>
      </c>
      <c r="F7322" s="12" t="str">
        <f t="shared" si="114"/>
        <v>88291</v>
      </c>
    </row>
    <row r="7323" spans="1:6" ht="13.5" x14ac:dyDescent="0.25">
      <c r="A7323" s="41">
        <v>88292</v>
      </c>
      <c r="B7323" s="38" t="s">
        <v>6245</v>
      </c>
      <c r="C7323" s="38" t="s">
        <v>94</v>
      </c>
      <c r="D7323" s="39" t="s">
        <v>14268</v>
      </c>
      <c r="F7323" s="12" t="str">
        <f t="shared" si="114"/>
        <v>88292</v>
      </c>
    </row>
    <row r="7324" spans="1:6" ht="13.5" x14ac:dyDescent="0.25">
      <c r="A7324" s="41">
        <v>88293</v>
      </c>
      <c r="B7324" s="38" t="s">
        <v>999</v>
      </c>
      <c r="C7324" s="38" t="s">
        <v>94</v>
      </c>
      <c r="D7324" s="39" t="s">
        <v>19035</v>
      </c>
      <c r="F7324" s="12" t="str">
        <f t="shared" si="114"/>
        <v>88293</v>
      </c>
    </row>
    <row r="7325" spans="1:6" ht="13.5" x14ac:dyDescent="0.25">
      <c r="A7325" s="41">
        <v>88294</v>
      </c>
      <c r="B7325" s="38" t="s">
        <v>415</v>
      </c>
      <c r="C7325" s="38" t="s">
        <v>94</v>
      </c>
      <c r="D7325" s="39" t="s">
        <v>17099</v>
      </c>
      <c r="F7325" s="12" t="str">
        <f t="shared" si="114"/>
        <v>88294</v>
      </c>
    </row>
    <row r="7326" spans="1:6" ht="13.5" x14ac:dyDescent="0.25">
      <c r="A7326" s="41">
        <v>88295</v>
      </c>
      <c r="B7326" s="38" t="s">
        <v>947</v>
      </c>
      <c r="C7326" s="38" t="s">
        <v>94</v>
      </c>
      <c r="D7326" s="39" t="s">
        <v>13086</v>
      </c>
      <c r="F7326" s="12" t="str">
        <f t="shared" si="114"/>
        <v>88295</v>
      </c>
    </row>
    <row r="7327" spans="1:6" ht="13.5" x14ac:dyDescent="0.25">
      <c r="A7327" s="41">
        <v>88296</v>
      </c>
      <c r="B7327" s="38" t="s">
        <v>715</v>
      </c>
      <c r="C7327" s="38" t="s">
        <v>94</v>
      </c>
      <c r="D7327" s="39" t="s">
        <v>19036</v>
      </c>
      <c r="F7327" s="12" t="str">
        <f t="shared" si="114"/>
        <v>88296</v>
      </c>
    </row>
    <row r="7328" spans="1:6" ht="13.5" x14ac:dyDescent="0.25">
      <c r="A7328" s="41">
        <v>88297</v>
      </c>
      <c r="B7328" s="38" t="s">
        <v>755</v>
      </c>
      <c r="C7328" s="38" t="s">
        <v>94</v>
      </c>
      <c r="D7328" s="39" t="s">
        <v>7869</v>
      </c>
      <c r="F7328" s="12" t="str">
        <f t="shared" si="114"/>
        <v>88297</v>
      </c>
    </row>
    <row r="7329" spans="1:6" ht="13.5" x14ac:dyDescent="0.25">
      <c r="A7329" s="41">
        <v>88298</v>
      </c>
      <c r="B7329" s="38" t="s">
        <v>434</v>
      </c>
      <c r="C7329" s="38" t="s">
        <v>94</v>
      </c>
      <c r="D7329" s="39" t="s">
        <v>16027</v>
      </c>
      <c r="F7329" s="12" t="str">
        <f t="shared" si="114"/>
        <v>88298</v>
      </c>
    </row>
    <row r="7330" spans="1:6" ht="13.5" x14ac:dyDescent="0.25">
      <c r="A7330" s="41">
        <v>88299</v>
      </c>
      <c r="B7330" s="38" t="s">
        <v>6253</v>
      </c>
      <c r="C7330" s="38" t="s">
        <v>94</v>
      </c>
      <c r="D7330" s="39" t="s">
        <v>19037</v>
      </c>
      <c r="F7330" s="12" t="str">
        <f t="shared" si="114"/>
        <v>88299</v>
      </c>
    </row>
    <row r="7331" spans="1:6" ht="13.5" x14ac:dyDescent="0.25">
      <c r="A7331" s="41">
        <v>88300</v>
      </c>
      <c r="B7331" s="38" t="s">
        <v>548</v>
      </c>
      <c r="C7331" s="38" t="s">
        <v>94</v>
      </c>
      <c r="D7331" s="39" t="s">
        <v>19037</v>
      </c>
      <c r="F7331" s="12" t="str">
        <f t="shared" si="114"/>
        <v>88300</v>
      </c>
    </row>
    <row r="7332" spans="1:6" ht="13.5" x14ac:dyDescent="0.25">
      <c r="A7332" s="41">
        <v>88301</v>
      </c>
      <c r="B7332" s="38" t="s">
        <v>554</v>
      </c>
      <c r="C7332" s="38" t="s">
        <v>94</v>
      </c>
      <c r="D7332" s="39" t="s">
        <v>19035</v>
      </c>
      <c r="F7332" s="12" t="str">
        <f t="shared" si="114"/>
        <v>88301</v>
      </c>
    </row>
    <row r="7333" spans="1:6" ht="13.5" x14ac:dyDescent="0.25">
      <c r="A7333" s="41">
        <v>88302</v>
      </c>
      <c r="B7333" s="38" t="s">
        <v>460</v>
      </c>
      <c r="C7333" s="38" t="s">
        <v>94</v>
      </c>
      <c r="D7333" s="39" t="s">
        <v>19035</v>
      </c>
      <c r="F7333" s="12" t="str">
        <f t="shared" si="114"/>
        <v>88302</v>
      </c>
    </row>
    <row r="7334" spans="1:6" ht="13.5" x14ac:dyDescent="0.25">
      <c r="A7334" s="41">
        <v>88303</v>
      </c>
      <c r="B7334" s="38" t="s">
        <v>428</v>
      </c>
      <c r="C7334" s="38" t="s">
        <v>94</v>
      </c>
      <c r="D7334" s="39" t="s">
        <v>19038</v>
      </c>
      <c r="F7334" s="12" t="str">
        <f t="shared" si="114"/>
        <v>88303</v>
      </c>
    </row>
    <row r="7335" spans="1:6" ht="13.5" x14ac:dyDescent="0.25">
      <c r="A7335" s="41">
        <v>88304</v>
      </c>
      <c r="B7335" s="38" t="s">
        <v>447</v>
      </c>
      <c r="C7335" s="38" t="s">
        <v>94</v>
      </c>
      <c r="D7335" s="39" t="s">
        <v>19037</v>
      </c>
      <c r="F7335" s="12" t="str">
        <f t="shared" si="114"/>
        <v>88304</v>
      </c>
    </row>
    <row r="7336" spans="1:6" ht="13.5" x14ac:dyDescent="0.25">
      <c r="A7336" s="41">
        <v>88306</v>
      </c>
      <c r="B7336" s="38" t="s">
        <v>963</v>
      </c>
      <c r="C7336" s="38" t="s">
        <v>94</v>
      </c>
      <c r="D7336" s="39" t="s">
        <v>14271</v>
      </c>
      <c r="F7336" s="12" t="str">
        <f t="shared" si="114"/>
        <v>88306</v>
      </c>
    </row>
    <row r="7337" spans="1:6" ht="13.5" x14ac:dyDescent="0.25">
      <c r="A7337" s="41">
        <v>88307</v>
      </c>
      <c r="B7337" s="38" t="s">
        <v>727</v>
      </c>
      <c r="C7337" s="38" t="s">
        <v>94</v>
      </c>
      <c r="D7337" s="39" t="s">
        <v>19039</v>
      </c>
      <c r="F7337" s="12" t="str">
        <f t="shared" si="114"/>
        <v>88307</v>
      </c>
    </row>
    <row r="7338" spans="1:6" ht="13.5" x14ac:dyDescent="0.25">
      <c r="A7338" s="41">
        <v>88308</v>
      </c>
      <c r="B7338" s="38" t="s">
        <v>6262</v>
      </c>
      <c r="C7338" s="38" t="s">
        <v>94</v>
      </c>
      <c r="D7338" s="39" t="s">
        <v>19024</v>
      </c>
      <c r="F7338" s="12" t="str">
        <f t="shared" si="114"/>
        <v>88308</v>
      </c>
    </row>
    <row r="7339" spans="1:6" ht="13.5" x14ac:dyDescent="0.25">
      <c r="A7339" s="41">
        <v>88309</v>
      </c>
      <c r="B7339" s="38" t="s">
        <v>1461</v>
      </c>
      <c r="C7339" s="38" t="s">
        <v>94</v>
      </c>
      <c r="D7339" s="39" t="s">
        <v>14418</v>
      </c>
      <c r="F7339" s="12" t="str">
        <f t="shared" si="114"/>
        <v>88309</v>
      </c>
    </row>
    <row r="7340" spans="1:6" ht="13.5" x14ac:dyDescent="0.25">
      <c r="A7340" s="41">
        <v>88310</v>
      </c>
      <c r="B7340" s="38" t="s">
        <v>5309</v>
      </c>
      <c r="C7340" s="38" t="s">
        <v>94</v>
      </c>
      <c r="D7340" s="39" t="s">
        <v>19040</v>
      </c>
      <c r="F7340" s="12" t="str">
        <f t="shared" si="114"/>
        <v>88310</v>
      </c>
    </row>
    <row r="7341" spans="1:6" ht="13.5" x14ac:dyDescent="0.25">
      <c r="A7341" s="41">
        <v>88311</v>
      </c>
      <c r="B7341" s="38" t="s">
        <v>6266</v>
      </c>
      <c r="C7341" s="38" t="s">
        <v>94</v>
      </c>
      <c r="D7341" s="39" t="s">
        <v>19041</v>
      </c>
      <c r="F7341" s="12" t="str">
        <f t="shared" si="114"/>
        <v>88311</v>
      </c>
    </row>
    <row r="7342" spans="1:6" ht="13.5" x14ac:dyDescent="0.25">
      <c r="A7342" s="41">
        <v>88312</v>
      </c>
      <c r="B7342" s="38" t="s">
        <v>5356</v>
      </c>
      <c r="C7342" s="38" t="s">
        <v>94</v>
      </c>
      <c r="D7342" s="39" t="s">
        <v>19040</v>
      </c>
      <c r="F7342" s="12" t="str">
        <f t="shared" si="114"/>
        <v>88312</v>
      </c>
    </row>
    <row r="7343" spans="1:6" ht="13.5" x14ac:dyDescent="0.25">
      <c r="A7343" s="41">
        <v>88313</v>
      </c>
      <c r="B7343" s="38" t="s">
        <v>2113</v>
      </c>
      <c r="C7343" s="38" t="s">
        <v>94</v>
      </c>
      <c r="D7343" s="39" t="s">
        <v>17911</v>
      </c>
      <c r="F7343" s="12" t="str">
        <f t="shared" si="114"/>
        <v>88313</v>
      </c>
    </row>
    <row r="7344" spans="1:6" ht="13.5" x14ac:dyDescent="0.25">
      <c r="A7344" s="41">
        <v>88314</v>
      </c>
      <c r="B7344" s="38" t="s">
        <v>5306</v>
      </c>
      <c r="C7344" s="38" t="s">
        <v>94</v>
      </c>
      <c r="D7344" s="39" t="s">
        <v>19042</v>
      </c>
      <c r="F7344" s="12" t="str">
        <f t="shared" si="114"/>
        <v>88314</v>
      </c>
    </row>
    <row r="7345" spans="1:6" ht="13.5" x14ac:dyDescent="0.25">
      <c r="A7345" s="41">
        <v>88315</v>
      </c>
      <c r="B7345" s="38" t="s">
        <v>2049</v>
      </c>
      <c r="C7345" s="38" t="s">
        <v>94</v>
      </c>
      <c r="D7345" s="39" t="s">
        <v>15751</v>
      </c>
      <c r="F7345" s="12" t="str">
        <f t="shared" si="114"/>
        <v>88315</v>
      </c>
    </row>
    <row r="7346" spans="1:6" ht="13.5" x14ac:dyDescent="0.25">
      <c r="A7346" s="41">
        <v>88316</v>
      </c>
      <c r="B7346" s="38" t="s">
        <v>95</v>
      </c>
      <c r="C7346" s="38" t="s">
        <v>94</v>
      </c>
      <c r="D7346" s="39" t="s">
        <v>19043</v>
      </c>
      <c r="F7346" s="12" t="str">
        <f t="shared" si="114"/>
        <v>88316</v>
      </c>
    </row>
    <row r="7347" spans="1:6" ht="13.5" x14ac:dyDescent="0.25">
      <c r="A7347" s="41">
        <v>88317</v>
      </c>
      <c r="B7347" s="38" t="s">
        <v>99</v>
      </c>
      <c r="C7347" s="38" t="s">
        <v>94</v>
      </c>
      <c r="D7347" s="39" t="s">
        <v>19044</v>
      </c>
      <c r="F7347" s="12" t="str">
        <f t="shared" si="114"/>
        <v>88317</v>
      </c>
    </row>
    <row r="7348" spans="1:6" ht="13.5" x14ac:dyDescent="0.25">
      <c r="A7348" s="41">
        <v>88318</v>
      </c>
      <c r="B7348" s="38" t="s">
        <v>6274</v>
      </c>
      <c r="C7348" s="38" t="s">
        <v>94</v>
      </c>
      <c r="D7348" s="39" t="s">
        <v>19045</v>
      </c>
      <c r="F7348" s="12" t="str">
        <f t="shared" si="114"/>
        <v>88318</v>
      </c>
    </row>
    <row r="7349" spans="1:6" ht="13.5" x14ac:dyDescent="0.25">
      <c r="A7349" s="41">
        <v>88321</v>
      </c>
      <c r="B7349" s="38" t="s">
        <v>6276</v>
      </c>
      <c r="C7349" s="38" t="s">
        <v>94</v>
      </c>
      <c r="D7349" s="39" t="s">
        <v>18937</v>
      </c>
      <c r="F7349" s="12" t="str">
        <f t="shared" si="114"/>
        <v>88321</v>
      </c>
    </row>
    <row r="7350" spans="1:6" ht="13.5" x14ac:dyDescent="0.25">
      <c r="A7350" s="41">
        <v>88322</v>
      </c>
      <c r="B7350" s="38" t="s">
        <v>6278</v>
      </c>
      <c r="C7350" s="38" t="s">
        <v>94</v>
      </c>
      <c r="D7350" s="39" t="s">
        <v>19046</v>
      </c>
      <c r="F7350" s="12" t="str">
        <f t="shared" si="114"/>
        <v>88322</v>
      </c>
    </row>
    <row r="7351" spans="1:6" ht="13.5" x14ac:dyDescent="0.25">
      <c r="A7351" s="41">
        <v>88323</v>
      </c>
      <c r="B7351" s="38" t="s">
        <v>1371</v>
      </c>
      <c r="C7351" s="38" t="s">
        <v>94</v>
      </c>
      <c r="D7351" s="39" t="s">
        <v>8049</v>
      </c>
      <c r="F7351" s="12" t="str">
        <f t="shared" si="114"/>
        <v>88323</v>
      </c>
    </row>
    <row r="7352" spans="1:6" ht="13.5" x14ac:dyDescent="0.25">
      <c r="A7352" s="41">
        <v>88324</v>
      </c>
      <c r="B7352" s="38" t="s">
        <v>472</v>
      </c>
      <c r="C7352" s="38" t="s">
        <v>94</v>
      </c>
      <c r="D7352" s="39" t="s">
        <v>7869</v>
      </c>
      <c r="F7352" s="12" t="str">
        <f t="shared" si="114"/>
        <v>88324</v>
      </c>
    </row>
    <row r="7353" spans="1:6" ht="13.5" x14ac:dyDescent="0.25">
      <c r="A7353" s="41">
        <v>88325</v>
      </c>
      <c r="B7353" s="38" t="s">
        <v>2061</v>
      </c>
      <c r="C7353" s="38" t="s">
        <v>94</v>
      </c>
      <c r="D7353" s="39" t="s">
        <v>10171</v>
      </c>
      <c r="F7353" s="12" t="str">
        <f t="shared" si="114"/>
        <v>88325</v>
      </c>
    </row>
    <row r="7354" spans="1:6" ht="13.5" x14ac:dyDescent="0.25">
      <c r="A7354" s="41">
        <v>88377</v>
      </c>
      <c r="B7354" s="38" t="s">
        <v>1514</v>
      </c>
      <c r="C7354" s="38" t="s">
        <v>94</v>
      </c>
      <c r="D7354" s="39" t="s">
        <v>16027</v>
      </c>
      <c r="F7354" s="12" t="str">
        <f t="shared" si="114"/>
        <v>88377</v>
      </c>
    </row>
    <row r="7355" spans="1:6" ht="13.5" x14ac:dyDescent="0.25">
      <c r="A7355" s="41">
        <v>88441</v>
      </c>
      <c r="B7355" s="38" t="s">
        <v>6165</v>
      </c>
      <c r="C7355" s="38" t="s">
        <v>94</v>
      </c>
      <c r="D7355" s="39" t="s">
        <v>19047</v>
      </c>
      <c r="F7355" s="12" t="str">
        <f t="shared" si="114"/>
        <v>88441</v>
      </c>
    </row>
    <row r="7356" spans="1:6" ht="13.5" x14ac:dyDescent="0.25">
      <c r="A7356" s="41">
        <v>90766</v>
      </c>
      <c r="B7356" s="38" t="s">
        <v>6285</v>
      </c>
      <c r="C7356" s="38" t="s">
        <v>94</v>
      </c>
      <c r="D7356" s="39" t="s">
        <v>19048</v>
      </c>
      <c r="F7356" s="12" t="str">
        <f t="shared" si="114"/>
        <v>90766</v>
      </c>
    </row>
    <row r="7357" spans="1:6" ht="13.5" x14ac:dyDescent="0.25">
      <c r="A7357" s="41">
        <v>90767</v>
      </c>
      <c r="B7357" s="38" t="s">
        <v>6287</v>
      </c>
      <c r="C7357" s="38" t="s">
        <v>94</v>
      </c>
      <c r="D7357" s="39" t="s">
        <v>19049</v>
      </c>
      <c r="F7357" s="12" t="str">
        <f t="shared" si="114"/>
        <v>90767</v>
      </c>
    </row>
    <row r="7358" spans="1:6" ht="13.5" x14ac:dyDescent="0.25">
      <c r="A7358" s="41">
        <v>90768</v>
      </c>
      <c r="B7358" s="38" t="s">
        <v>6289</v>
      </c>
      <c r="C7358" s="38" t="s">
        <v>94</v>
      </c>
      <c r="D7358" s="39" t="s">
        <v>19050</v>
      </c>
      <c r="F7358" s="12" t="str">
        <f t="shared" si="114"/>
        <v>90768</v>
      </c>
    </row>
    <row r="7359" spans="1:6" ht="13.5" x14ac:dyDescent="0.25">
      <c r="A7359" s="41">
        <v>90769</v>
      </c>
      <c r="B7359" s="38" t="s">
        <v>6291</v>
      </c>
      <c r="C7359" s="38" t="s">
        <v>94</v>
      </c>
      <c r="D7359" s="39" t="s">
        <v>19051</v>
      </c>
      <c r="F7359" s="12" t="str">
        <f t="shared" si="114"/>
        <v>90769</v>
      </c>
    </row>
    <row r="7360" spans="1:6" ht="13.5" x14ac:dyDescent="0.25">
      <c r="A7360" s="41">
        <v>90770</v>
      </c>
      <c r="B7360" s="38" t="s">
        <v>6293</v>
      </c>
      <c r="C7360" s="38" t="s">
        <v>94</v>
      </c>
      <c r="D7360" s="39" t="s">
        <v>19052</v>
      </c>
      <c r="F7360" s="12" t="str">
        <f t="shared" si="114"/>
        <v>90770</v>
      </c>
    </row>
    <row r="7361" spans="1:6" ht="13.5" x14ac:dyDescent="0.25">
      <c r="A7361" s="41">
        <v>90772</v>
      </c>
      <c r="B7361" s="38" t="s">
        <v>6295</v>
      </c>
      <c r="C7361" s="38" t="s">
        <v>94</v>
      </c>
      <c r="D7361" s="39" t="s">
        <v>19053</v>
      </c>
      <c r="F7361" s="12" t="str">
        <f t="shared" si="114"/>
        <v>90772</v>
      </c>
    </row>
    <row r="7362" spans="1:6" ht="13.5" x14ac:dyDescent="0.25">
      <c r="A7362" s="41">
        <v>90775</v>
      </c>
      <c r="B7362" s="38" t="s">
        <v>6297</v>
      </c>
      <c r="C7362" s="38" t="s">
        <v>94</v>
      </c>
      <c r="D7362" s="39" t="s">
        <v>19054</v>
      </c>
      <c r="F7362" s="12" t="str">
        <f t="shared" si="114"/>
        <v>90775</v>
      </c>
    </row>
    <row r="7363" spans="1:6" ht="13.5" x14ac:dyDescent="0.25">
      <c r="A7363" s="41">
        <v>90776</v>
      </c>
      <c r="B7363" s="38" t="s">
        <v>1543</v>
      </c>
      <c r="C7363" s="38" t="s">
        <v>94</v>
      </c>
      <c r="D7363" s="39" t="s">
        <v>15832</v>
      </c>
      <c r="F7363" s="12" t="str">
        <f t="shared" si="114"/>
        <v>90776</v>
      </c>
    </row>
    <row r="7364" spans="1:6" ht="13.5" x14ac:dyDescent="0.25">
      <c r="A7364" s="41">
        <v>90777</v>
      </c>
      <c r="B7364" s="38" t="s">
        <v>6300</v>
      </c>
      <c r="C7364" s="38" t="s">
        <v>94</v>
      </c>
      <c r="D7364" s="39" t="s">
        <v>19055</v>
      </c>
      <c r="F7364" s="12" t="str">
        <f t="shared" ref="F7364:F7427" si="115">CLEAN(A7364)</f>
        <v>90777</v>
      </c>
    </row>
    <row r="7365" spans="1:6" ht="13.5" x14ac:dyDescent="0.25">
      <c r="A7365" s="41">
        <v>90778</v>
      </c>
      <c r="B7365" s="38" t="s">
        <v>1544</v>
      </c>
      <c r="C7365" s="38" t="s">
        <v>94</v>
      </c>
      <c r="D7365" s="39" t="s">
        <v>19056</v>
      </c>
      <c r="F7365" s="12" t="str">
        <f t="shared" si="115"/>
        <v>90778</v>
      </c>
    </row>
    <row r="7366" spans="1:6" ht="13.5" x14ac:dyDescent="0.25">
      <c r="A7366" s="41">
        <v>90779</v>
      </c>
      <c r="B7366" s="38" t="s">
        <v>6303</v>
      </c>
      <c r="C7366" s="38" t="s">
        <v>94</v>
      </c>
      <c r="D7366" s="39" t="s">
        <v>19057</v>
      </c>
      <c r="F7366" s="12" t="str">
        <f t="shared" si="115"/>
        <v>90779</v>
      </c>
    </row>
    <row r="7367" spans="1:6" ht="13.5" x14ac:dyDescent="0.25">
      <c r="A7367" s="41">
        <v>90780</v>
      </c>
      <c r="B7367" s="38" t="s">
        <v>6305</v>
      </c>
      <c r="C7367" s="38" t="s">
        <v>94</v>
      </c>
      <c r="D7367" s="39" t="s">
        <v>12144</v>
      </c>
      <c r="F7367" s="12" t="str">
        <f t="shared" si="115"/>
        <v>90780</v>
      </c>
    </row>
    <row r="7368" spans="1:6" ht="13.5" x14ac:dyDescent="0.25">
      <c r="A7368" s="41">
        <v>90781</v>
      </c>
      <c r="B7368" s="38" t="s">
        <v>6021</v>
      </c>
      <c r="C7368" s="38" t="s">
        <v>94</v>
      </c>
      <c r="D7368" s="39" t="s">
        <v>16646</v>
      </c>
      <c r="F7368" s="12" t="str">
        <f t="shared" si="115"/>
        <v>90781</v>
      </c>
    </row>
    <row r="7369" spans="1:6" ht="13.5" x14ac:dyDescent="0.25">
      <c r="A7369" s="41">
        <v>93558</v>
      </c>
      <c r="B7369" s="38" t="s">
        <v>6308</v>
      </c>
      <c r="C7369" s="38" t="s">
        <v>1529</v>
      </c>
      <c r="D7369" s="39" t="s">
        <v>19058</v>
      </c>
      <c r="F7369" s="12" t="str">
        <f t="shared" si="115"/>
        <v>93558</v>
      </c>
    </row>
    <row r="7370" spans="1:6" ht="13.5" x14ac:dyDescent="0.25">
      <c r="A7370" s="41">
        <v>93561</v>
      </c>
      <c r="B7370" s="38" t="s">
        <v>6297</v>
      </c>
      <c r="C7370" s="38" t="s">
        <v>1529</v>
      </c>
      <c r="D7370" s="39" t="s">
        <v>19059</v>
      </c>
      <c r="F7370" s="12" t="str">
        <f t="shared" si="115"/>
        <v>93561</v>
      </c>
    </row>
    <row r="7371" spans="1:6" ht="13.5" x14ac:dyDescent="0.25">
      <c r="A7371" s="41">
        <v>93563</v>
      </c>
      <c r="B7371" s="38" t="s">
        <v>6285</v>
      </c>
      <c r="C7371" s="38" t="s">
        <v>1529</v>
      </c>
      <c r="D7371" s="39" t="s">
        <v>19060</v>
      </c>
      <c r="F7371" s="12" t="str">
        <f t="shared" si="115"/>
        <v>93563</v>
      </c>
    </row>
    <row r="7372" spans="1:6" ht="13.5" x14ac:dyDescent="0.25">
      <c r="A7372" s="41">
        <v>93564</v>
      </c>
      <c r="B7372" s="38" t="s">
        <v>6287</v>
      </c>
      <c r="C7372" s="38" t="s">
        <v>1529</v>
      </c>
      <c r="D7372" s="39" t="s">
        <v>19061</v>
      </c>
      <c r="F7372" s="12" t="str">
        <f t="shared" si="115"/>
        <v>93564</v>
      </c>
    </row>
    <row r="7373" spans="1:6" ht="13.5" x14ac:dyDescent="0.25">
      <c r="A7373" s="41">
        <v>93565</v>
      </c>
      <c r="B7373" s="38" t="s">
        <v>6300</v>
      </c>
      <c r="C7373" s="38" t="s">
        <v>1529</v>
      </c>
      <c r="D7373" s="39" t="s">
        <v>19062</v>
      </c>
      <c r="F7373" s="12" t="str">
        <f t="shared" si="115"/>
        <v>93565</v>
      </c>
    </row>
    <row r="7374" spans="1:6" ht="13.5" x14ac:dyDescent="0.25">
      <c r="A7374" s="41">
        <v>93566</v>
      </c>
      <c r="B7374" s="38" t="s">
        <v>6295</v>
      </c>
      <c r="C7374" s="38" t="s">
        <v>1529</v>
      </c>
      <c r="D7374" s="39" t="s">
        <v>19063</v>
      </c>
      <c r="F7374" s="12" t="str">
        <f t="shared" si="115"/>
        <v>93566</v>
      </c>
    </row>
    <row r="7375" spans="1:6" ht="13.5" x14ac:dyDescent="0.25">
      <c r="A7375" s="41">
        <v>93567</v>
      </c>
      <c r="B7375" s="38" t="s">
        <v>1544</v>
      </c>
      <c r="C7375" s="38" t="s">
        <v>1529</v>
      </c>
      <c r="D7375" s="39" t="s">
        <v>19064</v>
      </c>
      <c r="F7375" s="12" t="str">
        <f t="shared" si="115"/>
        <v>93567</v>
      </c>
    </row>
    <row r="7376" spans="1:6" ht="13.5" x14ac:dyDescent="0.25">
      <c r="A7376" s="41">
        <v>93568</v>
      </c>
      <c r="B7376" s="38" t="s">
        <v>6303</v>
      </c>
      <c r="C7376" s="38" t="s">
        <v>1529</v>
      </c>
      <c r="D7376" s="39" t="s">
        <v>19065</v>
      </c>
      <c r="F7376" s="12" t="str">
        <f t="shared" si="115"/>
        <v>93568</v>
      </c>
    </row>
    <row r="7377" spans="1:6" ht="13.5" x14ac:dyDescent="0.25">
      <c r="A7377" s="41">
        <v>93569</v>
      </c>
      <c r="B7377" s="38" t="s">
        <v>6317</v>
      </c>
      <c r="C7377" s="38" t="s">
        <v>1529</v>
      </c>
      <c r="D7377" s="39" t="s">
        <v>19066</v>
      </c>
      <c r="F7377" s="12" t="str">
        <f t="shared" si="115"/>
        <v>93569</v>
      </c>
    </row>
    <row r="7378" spans="1:6" ht="13.5" x14ac:dyDescent="0.25">
      <c r="A7378" s="41">
        <v>93570</v>
      </c>
      <c r="B7378" s="38" t="s">
        <v>6319</v>
      </c>
      <c r="C7378" s="38" t="s">
        <v>1529</v>
      </c>
      <c r="D7378" s="39" t="s">
        <v>19067</v>
      </c>
      <c r="F7378" s="12" t="str">
        <f t="shared" si="115"/>
        <v>93570</v>
      </c>
    </row>
    <row r="7379" spans="1:6" ht="13.5" x14ac:dyDescent="0.25">
      <c r="A7379" s="41">
        <v>93571</v>
      </c>
      <c r="B7379" s="38" t="s">
        <v>6321</v>
      </c>
      <c r="C7379" s="38" t="s">
        <v>1529</v>
      </c>
      <c r="D7379" s="39" t="s">
        <v>19068</v>
      </c>
      <c r="F7379" s="12" t="str">
        <f t="shared" si="115"/>
        <v>93571</v>
      </c>
    </row>
    <row r="7380" spans="1:6" ht="13.5" x14ac:dyDescent="0.25">
      <c r="A7380" s="41">
        <v>93572</v>
      </c>
      <c r="B7380" s="38" t="s">
        <v>6323</v>
      </c>
      <c r="C7380" s="38" t="s">
        <v>1529</v>
      </c>
      <c r="D7380" s="39" t="s">
        <v>19069</v>
      </c>
      <c r="F7380" s="12" t="str">
        <f t="shared" si="115"/>
        <v>93572</v>
      </c>
    </row>
    <row r="7381" spans="1:6" ht="13.5" x14ac:dyDescent="0.25">
      <c r="A7381" s="41">
        <v>94295</v>
      </c>
      <c r="B7381" s="38" t="s">
        <v>6305</v>
      </c>
      <c r="C7381" s="38" t="s">
        <v>1529</v>
      </c>
      <c r="D7381" s="39" t="s">
        <v>19070</v>
      </c>
      <c r="F7381" s="12" t="str">
        <f t="shared" si="115"/>
        <v>94295</v>
      </c>
    </row>
    <row r="7382" spans="1:6" ht="13.5" x14ac:dyDescent="0.25">
      <c r="A7382" s="41">
        <v>94296</v>
      </c>
      <c r="B7382" s="38" t="s">
        <v>6021</v>
      </c>
      <c r="C7382" s="38" t="s">
        <v>1529</v>
      </c>
      <c r="D7382" s="39" t="s">
        <v>19071</v>
      </c>
      <c r="F7382" s="12" t="str">
        <f t="shared" si="115"/>
        <v>94296</v>
      </c>
    </row>
    <row r="7383" spans="1:6" ht="13.5" x14ac:dyDescent="0.25">
      <c r="A7383" s="41">
        <v>95308</v>
      </c>
      <c r="B7383" s="38" t="s">
        <v>6190</v>
      </c>
      <c r="C7383" s="38" t="s">
        <v>94</v>
      </c>
      <c r="D7383" s="39" t="s">
        <v>7282</v>
      </c>
      <c r="F7383" s="12" t="str">
        <f t="shared" si="115"/>
        <v>95308</v>
      </c>
    </row>
    <row r="7384" spans="1:6" ht="13.5" x14ac:dyDescent="0.25">
      <c r="A7384" s="41">
        <v>95309</v>
      </c>
      <c r="B7384" s="38" t="s">
        <v>6191</v>
      </c>
      <c r="C7384" s="38" t="s">
        <v>94</v>
      </c>
      <c r="D7384" s="39" t="s">
        <v>14226</v>
      </c>
      <c r="F7384" s="12" t="str">
        <f t="shared" si="115"/>
        <v>95309</v>
      </c>
    </row>
    <row r="7385" spans="1:6" ht="13.5" x14ac:dyDescent="0.25">
      <c r="A7385" s="41">
        <v>95310</v>
      </c>
      <c r="B7385" s="38" t="s">
        <v>6192</v>
      </c>
      <c r="C7385" s="38" t="s">
        <v>94</v>
      </c>
      <c r="D7385" s="39" t="s">
        <v>7282</v>
      </c>
      <c r="F7385" s="12" t="str">
        <f t="shared" si="115"/>
        <v>95310</v>
      </c>
    </row>
    <row r="7386" spans="1:6" ht="13.5" x14ac:dyDescent="0.25">
      <c r="A7386" s="41">
        <v>95311</v>
      </c>
      <c r="B7386" s="38" t="s">
        <v>6194</v>
      </c>
      <c r="C7386" s="38" t="s">
        <v>94</v>
      </c>
      <c r="D7386" s="39" t="s">
        <v>7282</v>
      </c>
      <c r="F7386" s="12" t="str">
        <f t="shared" si="115"/>
        <v>95311</v>
      </c>
    </row>
    <row r="7387" spans="1:6" ht="13.5" x14ac:dyDescent="0.25">
      <c r="A7387" s="41">
        <v>95312</v>
      </c>
      <c r="B7387" s="38" t="s">
        <v>6196</v>
      </c>
      <c r="C7387" s="38" t="s">
        <v>94</v>
      </c>
      <c r="D7387" s="39" t="s">
        <v>14226</v>
      </c>
      <c r="F7387" s="12" t="str">
        <f t="shared" si="115"/>
        <v>95312</v>
      </c>
    </row>
    <row r="7388" spans="1:6" ht="13.5" x14ac:dyDescent="0.25">
      <c r="A7388" s="41">
        <v>95313</v>
      </c>
      <c r="B7388" s="38" t="s">
        <v>6197</v>
      </c>
      <c r="C7388" s="38" t="s">
        <v>94</v>
      </c>
      <c r="D7388" s="39" t="s">
        <v>7282</v>
      </c>
      <c r="F7388" s="12" t="str">
        <f t="shared" si="115"/>
        <v>95313</v>
      </c>
    </row>
    <row r="7389" spans="1:6" ht="13.5" x14ac:dyDescent="0.25">
      <c r="A7389" s="41">
        <v>95314</v>
      </c>
      <c r="B7389" s="38" t="s">
        <v>6198</v>
      </c>
      <c r="C7389" s="38" t="s">
        <v>94</v>
      </c>
      <c r="D7389" s="39" t="s">
        <v>14226</v>
      </c>
      <c r="F7389" s="12" t="str">
        <f t="shared" si="115"/>
        <v>95314</v>
      </c>
    </row>
    <row r="7390" spans="1:6" ht="13.5" x14ac:dyDescent="0.25">
      <c r="A7390" s="41">
        <v>95315</v>
      </c>
      <c r="B7390" s="38" t="s">
        <v>6199</v>
      </c>
      <c r="C7390" s="38" t="s">
        <v>94</v>
      </c>
      <c r="D7390" s="39" t="s">
        <v>7284</v>
      </c>
      <c r="F7390" s="12" t="str">
        <f t="shared" si="115"/>
        <v>95315</v>
      </c>
    </row>
    <row r="7391" spans="1:6" ht="13.5" x14ac:dyDescent="0.25">
      <c r="A7391" s="41">
        <v>95316</v>
      </c>
      <c r="B7391" s="38" t="s">
        <v>6200</v>
      </c>
      <c r="C7391" s="38" t="s">
        <v>94</v>
      </c>
      <c r="D7391" s="39" t="s">
        <v>14164</v>
      </c>
      <c r="F7391" s="12" t="str">
        <f t="shared" si="115"/>
        <v>95316</v>
      </c>
    </row>
    <row r="7392" spans="1:6" ht="13.5" x14ac:dyDescent="0.25">
      <c r="A7392" s="41">
        <v>95317</v>
      </c>
      <c r="B7392" s="38" t="s">
        <v>6201</v>
      </c>
      <c r="C7392" s="38" t="s">
        <v>94</v>
      </c>
      <c r="D7392" s="39" t="s">
        <v>9309</v>
      </c>
      <c r="F7392" s="12" t="str">
        <f t="shared" si="115"/>
        <v>95317</v>
      </c>
    </row>
    <row r="7393" spans="1:6" ht="13.5" x14ac:dyDescent="0.25">
      <c r="A7393" s="41">
        <v>95318</v>
      </c>
      <c r="B7393" s="38" t="s">
        <v>6203</v>
      </c>
      <c r="C7393" s="38" t="s">
        <v>94</v>
      </c>
      <c r="D7393" s="39" t="s">
        <v>11193</v>
      </c>
      <c r="F7393" s="12" t="str">
        <f t="shared" si="115"/>
        <v>95318</v>
      </c>
    </row>
    <row r="7394" spans="1:6" ht="13.5" x14ac:dyDescent="0.25">
      <c r="A7394" s="41">
        <v>95319</v>
      </c>
      <c r="B7394" s="38" t="s">
        <v>6205</v>
      </c>
      <c r="C7394" s="38" t="s">
        <v>94</v>
      </c>
      <c r="D7394" s="39" t="s">
        <v>7282</v>
      </c>
      <c r="F7394" s="12" t="str">
        <f t="shared" si="115"/>
        <v>95319</v>
      </c>
    </row>
    <row r="7395" spans="1:6" ht="13.5" x14ac:dyDescent="0.25">
      <c r="A7395" s="41">
        <v>95320</v>
      </c>
      <c r="B7395" s="38" t="s">
        <v>6206</v>
      </c>
      <c r="C7395" s="38" t="s">
        <v>94</v>
      </c>
      <c r="D7395" s="39" t="s">
        <v>7282</v>
      </c>
      <c r="F7395" s="12" t="str">
        <f t="shared" si="115"/>
        <v>95320</v>
      </c>
    </row>
    <row r="7396" spans="1:6" ht="13.5" x14ac:dyDescent="0.25">
      <c r="A7396" s="41">
        <v>95321</v>
      </c>
      <c r="B7396" s="38" t="s">
        <v>6207</v>
      </c>
      <c r="C7396" s="38" t="s">
        <v>94</v>
      </c>
      <c r="D7396" s="39" t="s">
        <v>7284</v>
      </c>
      <c r="F7396" s="12" t="str">
        <f t="shared" si="115"/>
        <v>95321</v>
      </c>
    </row>
    <row r="7397" spans="1:6" ht="13.5" x14ac:dyDescent="0.25">
      <c r="A7397" s="41">
        <v>95322</v>
      </c>
      <c r="B7397" s="38" t="s">
        <v>6208</v>
      </c>
      <c r="C7397" s="38" t="s">
        <v>94</v>
      </c>
      <c r="D7397" s="39" t="s">
        <v>14125</v>
      </c>
      <c r="F7397" s="12" t="str">
        <f t="shared" si="115"/>
        <v>95322</v>
      </c>
    </row>
    <row r="7398" spans="1:6" ht="13.5" x14ac:dyDescent="0.25">
      <c r="A7398" s="41">
        <v>95323</v>
      </c>
      <c r="B7398" s="38" t="s">
        <v>6210</v>
      </c>
      <c r="C7398" s="38" t="s">
        <v>94</v>
      </c>
      <c r="D7398" s="39" t="s">
        <v>14226</v>
      </c>
      <c r="F7398" s="12" t="str">
        <f t="shared" si="115"/>
        <v>95323</v>
      </c>
    </row>
    <row r="7399" spans="1:6" ht="13.5" x14ac:dyDescent="0.25">
      <c r="A7399" s="41">
        <v>95324</v>
      </c>
      <c r="B7399" s="38" t="s">
        <v>6211</v>
      </c>
      <c r="C7399" s="38" t="s">
        <v>94</v>
      </c>
      <c r="D7399" s="39" t="s">
        <v>13937</v>
      </c>
      <c r="F7399" s="12" t="str">
        <f t="shared" si="115"/>
        <v>95324</v>
      </c>
    </row>
    <row r="7400" spans="1:6" ht="13.5" x14ac:dyDescent="0.25">
      <c r="A7400" s="41">
        <v>95325</v>
      </c>
      <c r="B7400" s="38" t="s">
        <v>6213</v>
      </c>
      <c r="C7400" s="38" t="s">
        <v>94</v>
      </c>
      <c r="D7400" s="39" t="s">
        <v>11193</v>
      </c>
      <c r="F7400" s="12" t="str">
        <f t="shared" si="115"/>
        <v>95325</v>
      </c>
    </row>
    <row r="7401" spans="1:6" ht="13.5" x14ac:dyDescent="0.25">
      <c r="A7401" s="41">
        <v>95328</v>
      </c>
      <c r="B7401" s="38" t="s">
        <v>6214</v>
      </c>
      <c r="C7401" s="38" t="s">
        <v>94</v>
      </c>
      <c r="D7401" s="39" t="s">
        <v>14226</v>
      </c>
      <c r="F7401" s="12" t="str">
        <f t="shared" si="115"/>
        <v>95328</v>
      </c>
    </row>
    <row r="7402" spans="1:6" ht="13.5" x14ac:dyDescent="0.25">
      <c r="A7402" s="41">
        <v>95329</v>
      </c>
      <c r="B7402" s="38" t="s">
        <v>6215</v>
      </c>
      <c r="C7402" s="38" t="s">
        <v>94</v>
      </c>
      <c r="D7402" s="39" t="s">
        <v>11193</v>
      </c>
      <c r="F7402" s="12" t="str">
        <f t="shared" si="115"/>
        <v>95329</v>
      </c>
    </row>
    <row r="7403" spans="1:6" ht="13.5" x14ac:dyDescent="0.25">
      <c r="A7403" s="41">
        <v>95330</v>
      </c>
      <c r="B7403" s="38" t="s">
        <v>6216</v>
      </c>
      <c r="C7403" s="38" t="s">
        <v>94</v>
      </c>
      <c r="D7403" s="39" t="s">
        <v>14226</v>
      </c>
      <c r="F7403" s="12" t="str">
        <f t="shared" si="115"/>
        <v>95330</v>
      </c>
    </row>
    <row r="7404" spans="1:6" ht="13.5" x14ac:dyDescent="0.25">
      <c r="A7404" s="41">
        <v>95331</v>
      </c>
      <c r="B7404" s="38" t="s">
        <v>6218</v>
      </c>
      <c r="C7404" s="38" t="s">
        <v>94</v>
      </c>
      <c r="D7404" s="39" t="s">
        <v>10927</v>
      </c>
      <c r="F7404" s="12" t="str">
        <f t="shared" si="115"/>
        <v>95331</v>
      </c>
    </row>
    <row r="7405" spans="1:6" ht="13.5" x14ac:dyDescent="0.25">
      <c r="A7405" s="41">
        <v>95332</v>
      </c>
      <c r="B7405" s="38" t="s">
        <v>6219</v>
      </c>
      <c r="C7405" s="38" t="s">
        <v>94</v>
      </c>
      <c r="D7405" s="39" t="s">
        <v>9143</v>
      </c>
      <c r="F7405" s="12" t="str">
        <f t="shared" si="115"/>
        <v>95332</v>
      </c>
    </row>
    <row r="7406" spans="1:6" ht="13.5" x14ac:dyDescent="0.25">
      <c r="A7406" s="41">
        <v>95334</v>
      </c>
      <c r="B7406" s="38" t="s">
        <v>6220</v>
      </c>
      <c r="C7406" s="38" t="s">
        <v>94</v>
      </c>
      <c r="D7406" s="39" t="s">
        <v>13878</v>
      </c>
      <c r="F7406" s="12" t="str">
        <f t="shared" si="115"/>
        <v>95334</v>
      </c>
    </row>
    <row r="7407" spans="1:6" ht="13.5" x14ac:dyDescent="0.25">
      <c r="A7407" s="41">
        <v>95335</v>
      </c>
      <c r="B7407" s="38" t="s">
        <v>6221</v>
      </c>
      <c r="C7407" s="38" t="s">
        <v>94</v>
      </c>
      <c r="D7407" s="39" t="s">
        <v>7286</v>
      </c>
      <c r="F7407" s="12" t="str">
        <f t="shared" si="115"/>
        <v>95335</v>
      </c>
    </row>
    <row r="7408" spans="1:6" ht="13.5" x14ac:dyDescent="0.25">
      <c r="A7408" s="41">
        <v>95337</v>
      </c>
      <c r="B7408" s="38" t="s">
        <v>6222</v>
      </c>
      <c r="C7408" s="38" t="s">
        <v>94</v>
      </c>
      <c r="D7408" s="39" t="s">
        <v>14226</v>
      </c>
      <c r="F7408" s="12" t="str">
        <f t="shared" si="115"/>
        <v>95337</v>
      </c>
    </row>
    <row r="7409" spans="1:6" ht="13.5" x14ac:dyDescent="0.25">
      <c r="A7409" s="41">
        <v>95338</v>
      </c>
      <c r="B7409" s="38" t="s">
        <v>6223</v>
      </c>
      <c r="C7409" s="38" t="s">
        <v>94</v>
      </c>
      <c r="D7409" s="39" t="s">
        <v>10918</v>
      </c>
      <c r="F7409" s="12" t="str">
        <f t="shared" si="115"/>
        <v>95338</v>
      </c>
    </row>
    <row r="7410" spans="1:6" ht="13.5" x14ac:dyDescent="0.25">
      <c r="A7410" s="41">
        <v>95339</v>
      </c>
      <c r="B7410" s="38" t="s">
        <v>6225</v>
      </c>
      <c r="C7410" s="38" t="s">
        <v>94</v>
      </c>
      <c r="D7410" s="39" t="s">
        <v>18138</v>
      </c>
      <c r="F7410" s="12" t="str">
        <f t="shared" si="115"/>
        <v>95339</v>
      </c>
    </row>
    <row r="7411" spans="1:6" ht="13.5" x14ac:dyDescent="0.25">
      <c r="A7411" s="41">
        <v>95340</v>
      </c>
      <c r="B7411" s="38" t="s">
        <v>6227</v>
      </c>
      <c r="C7411" s="38" t="s">
        <v>94</v>
      </c>
      <c r="D7411" s="39" t="s">
        <v>13862</v>
      </c>
      <c r="F7411" s="12" t="str">
        <f t="shared" si="115"/>
        <v>95340</v>
      </c>
    </row>
    <row r="7412" spans="1:6" ht="13.5" x14ac:dyDescent="0.25">
      <c r="A7412" s="41">
        <v>95341</v>
      </c>
      <c r="B7412" s="38" t="s">
        <v>6228</v>
      </c>
      <c r="C7412" s="38" t="s">
        <v>94</v>
      </c>
      <c r="D7412" s="39" t="s">
        <v>13937</v>
      </c>
      <c r="F7412" s="12" t="str">
        <f t="shared" si="115"/>
        <v>95341</v>
      </c>
    </row>
    <row r="7413" spans="1:6" ht="13.5" x14ac:dyDescent="0.25">
      <c r="A7413" s="41">
        <v>95342</v>
      </c>
      <c r="B7413" s="38" t="s">
        <v>6230</v>
      </c>
      <c r="C7413" s="38" t="s">
        <v>94</v>
      </c>
      <c r="D7413" s="39" t="s">
        <v>13796</v>
      </c>
      <c r="F7413" s="12" t="str">
        <f t="shared" si="115"/>
        <v>95342</v>
      </c>
    </row>
    <row r="7414" spans="1:6" ht="13.5" x14ac:dyDescent="0.25">
      <c r="A7414" s="41">
        <v>95343</v>
      </c>
      <c r="B7414" s="38" t="s">
        <v>6232</v>
      </c>
      <c r="C7414" s="38" t="s">
        <v>94</v>
      </c>
      <c r="D7414" s="39" t="s">
        <v>9194</v>
      </c>
      <c r="F7414" s="12" t="str">
        <f t="shared" si="115"/>
        <v>95343</v>
      </c>
    </row>
    <row r="7415" spans="1:6" ht="13.5" x14ac:dyDescent="0.25">
      <c r="A7415" s="41">
        <v>95344</v>
      </c>
      <c r="B7415" s="38" t="s">
        <v>6233</v>
      </c>
      <c r="C7415" s="38" t="s">
        <v>94</v>
      </c>
      <c r="D7415" s="39" t="s">
        <v>10877</v>
      </c>
      <c r="F7415" s="12" t="str">
        <f t="shared" si="115"/>
        <v>95344</v>
      </c>
    </row>
    <row r="7416" spans="1:6" ht="13.5" x14ac:dyDescent="0.25">
      <c r="A7416" s="41">
        <v>95345</v>
      </c>
      <c r="B7416" s="38" t="s">
        <v>6235</v>
      </c>
      <c r="C7416" s="38" t="s">
        <v>94</v>
      </c>
      <c r="D7416" s="39" t="s">
        <v>6978</v>
      </c>
      <c r="F7416" s="12" t="str">
        <f t="shared" si="115"/>
        <v>95345</v>
      </c>
    </row>
    <row r="7417" spans="1:6" ht="13.5" x14ac:dyDescent="0.25">
      <c r="A7417" s="41">
        <v>95346</v>
      </c>
      <c r="B7417" s="38" t="s">
        <v>6236</v>
      </c>
      <c r="C7417" s="38" t="s">
        <v>94</v>
      </c>
      <c r="D7417" s="39" t="s">
        <v>10875</v>
      </c>
      <c r="F7417" s="12" t="str">
        <f t="shared" si="115"/>
        <v>95346</v>
      </c>
    </row>
    <row r="7418" spans="1:6" ht="13.5" x14ac:dyDescent="0.25">
      <c r="A7418" s="41">
        <v>95347</v>
      </c>
      <c r="B7418" s="38" t="s">
        <v>6237</v>
      </c>
      <c r="C7418" s="38" t="s">
        <v>94</v>
      </c>
      <c r="D7418" s="39" t="s">
        <v>10865</v>
      </c>
      <c r="F7418" s="12" t="str">
        <f t="shared" si="115"/>
        <v>95347</v>
      </c>
    </row>
    <row r="7419" spans="1:6" ht="13.5" x14ac:dyDescent="0.25">
      <c r="A7419" s="41">
        <v>95348</v>
      </c>
      <c r="B7419" s="38" t="s">
        <v>6238</v>
      </c>
      <c r="C7419" s="38" t="s">
        <v>94</v>
      </c>
      <c r="D7419" s="39" t="s">
        <v>7284</v>
      </c>
      <c r="F7419" s="12" t="str">
        <f t="shared" si="115"/>
        <v>95348</v>
      </c>
    </row>
    <row r="7420" spans="1:6" ht="13.5" x14ac:dyDescent="0.25">
      <c r="A7420" s="41">
        <v>95349</v>
      </c>
      <c r="B7420" s="38" t="s">
        <v>6239</v>
      </c>
      <c r="C7420" s="38" t="s">
        <v>94</v>
      </c>
      <c r="D7420" s="39" t="s">
        <v>7792</v>
      </c>
      <c r="F7420" s="12" t="str">
        <f t="shared" si="115"/>
        <v>95349</v>
      </c>
    </row>
    <row r="7421" spans="1:6" ht="13.5" x14ac:dyDescent="0.25">
      <c r="A7421" s="41">
        <v>95351</v>
      </c>
      <c r="B7421" s="38" t="s">
        <v>6240</v>
      </c>
      <c r="C7421" s="38" t="s">
        <v>94</v>
      </c>
      <c r="D7421" s="39" t="s">
        <v>14085</v>
      </c>
      <c r="F7421" s="12" t="str">
        <f t="shared" si="115"/>
        <v>95351</v>
      </c>
    </row>
    <row r="7422" spans="1:6" ht="13.5" x14ac:dyDescent="0.25">
      <c r="A7422" s="41">
        <v>95352</v>
      </c>
      <c r="B7422" s="38" t="s">
        <v>6242</v>
      </c>
      <c r="C7422" s="38" t="s">
        <v>94</v>
      </c>
      <c r="D7422" s="39" t="s">
        <v>6481</v>
      </c>
      <c r="F7422" s="12" t="str">
        <f t="shared" si="115"/>
        <v>95352</v>
      </c>
    </row>
    <row r="7423" spans="1:6" ht="13.5" x14ac:dyDescent="0.25">
      <c r="A7423" s="41">
        <v>95354</v>
      </c>
      <c r="B7423" s="38" t="s">
        <v>6244</v>
      </c>
      <c r="C7423" s="38" t="s">
        <v>94</v>
      </c>
      <c r="D7423" s="39" t="s">
        <v>6483</v>
      </c>
      <c r="F7423" s="12" t="str">
        <f t="shared" si="115"/>
        <v>95354</v>
      </c>
    </row>
    <row r="7424" spans="1:6" ht="13.5" x14ac:dyDescent="0.25">
      <c r="A7424" s="41">
        <v>95355</v>
      </c>
      <c r="B7424" s="38" t="s">
        <v>6246</v>
      </c>
      <c r="C7424" s="38" t="s">
        <v>94</v>
      </c>
      <c r="D7424" s="39" t="s">
        <v>7792</v>
      </c>
      <c r="F7424" s="12" t="str">
        <f t="shared" si="115"/>
        <v>95355</v>
      </c>
    </row>
    <row r="7425" spans="1:6" ht="13.5" x14ac:dyDescent="0.25">
      <c r="A7425" s="41">
        <v>95356</v>
      </c>
      <c r="B7425" s="38" t="s">
        <v>6247</v>
      </c>
      <c r="C7425" s="38" t="s">
        <v>94</v>
      </c>
      <c r="D7425" s="39" t="s">
        <v>6483</v>
      </c>
      <c r="F7425" s="12" t="str">
        <f t="shared" si="115"/>
        <v>95356</v>
      </c>
    </row>
    <row r="7426" spans="1:6" ht="13.5" x14ac:dyDescent="0.25">
      <c r="A7426" s="41">
        <v>95357</v>
      </c>
      <c r="B7426" s="38" t="s">
        <v>6248</v>
      </c>
      <c r="C7426" s="38" t="s">
        <v>94</v>
      </c>
      <c r="D7426" s="39" t="s">
        <v>14226</v>
      </c>
      <c r="F7426" s="12" t="str">
        <f t="shared" si="115"/>
        <v>95357</v>
      </c>
    </row>
    <row r="7427" spans="1:6" ht="13.5" x14ac:dyDescent="0.25">
      <c r="A7427" s="41">
        <v>95358</v>
      </c>
      <c r="B7427" s="38" t="s">
        <v>6249</v>
      </c>
      <c r="C7427" s="38" t="s">
        <v>94</v>
      </c>
      <c r="D7427" s="39" t="s">
        <v>13859</v>
      </c>
      <c r="F7427" s="12" t="str">
        <f t="shared" si="115"/>
        <v>95358</v>
      </c>
    </row>
    <row r="7428" spans="1:6" ht="13.5" x14ac:dyDescent="0.25">
      <c r="A7428" s="41">
        <v>95359</v>
      </c>
      <c r="B7428" s="38" t="s">
        <v>6250</v>
      </c>
      <c r="C7428" s="38" t="s">
        <v>94</v>
      </c>
      <c r="D7428" s="39" t="s">
        <v>13972</v>
      </c>
      <c r="F7428" s="12" t="str">
        <f t="shared" ref="F7428:F7491" si="116">CLEAN(A7428)</f>
        <v>95359</v>
      </c>
    </row>
    <row r="7429" spans="1:6" ht="13.5" x14ac:dyDescent="0.25">
      <c r="A7429" s="41">
        <v>95360</v>
      </c>
      <c r="B7429" s="38" t="s">
        <v>6251</v>
      </c>
      <c r="C7429" s="38" t="s">
        <v>94</v>
      </c>
      <c r="D7429" s="39" t="s">
        <v>14046</v>
      </c>
      <c r="F7429" s="12" t="str">
        <f t="shared" si="116"/>
        <v>95360</v>
      </c>
    </row>
    <row r="7430" spans="1:6" ht="13.5" x14ac:dyDescent="0.25">
      <c r="A7430" s="41">
        <v>95361</v>
      </c>
      <c r="B7430" s="38" t="s">
        <v>6252</v>
      </c>
      <c r="C7430" s="38" t="s">
        <v>94</v>
      </c>
      <c r="D7430" s="39" t="s">
        <v>10865</v>
      </c>
      <c r="F7430" s="12" t="str">
        <f t="shared" si="116"/>
        <v>95361</v>
      </c>
    </row>
    <row r="7431" spans="1:6" ht="13.5" x14ac:dyDescent="0.25">
      <c r="A7431" s="41">
        <v>95362</v>
      </c>
      <c r="B7431" s="38" t="s">
        <v>6254</v>
      </c>
      <c r="C7431" s="38" t="s">
        <v>94</v>
      </c>
      <c r="D7431" s="39" t="s">
        <v>10851</v>
      </c>
      <c r="F7431" s="12" t="str">
        <f t="shared" si="116"/>
        <v>95362</v>
      </c>
    </row>
    <row r="7432" spans="1:6" ht="13.5" x14ac:dyDescent="0.25">
      <c r="A7432" s="41">
        <v>95363</v>
      </c>
      <c r="B7432" s="38" t="s">
        <v>6255</v>
      </c>
      <c r="C7432" s="38" t="s">
        <v>94</v>
      </c>
      <c r="D7432" s="39" t="s">
        <v>10851</v>
      </c>
      <c r="F7432" s="12" t="str">
        <f t="shared" si="116"/>
        <v>95363</v>
      </c>
    </row>
    <row r="7433" spans="1:6" ht="13.5" x14ac:dyDescent="0.25">
      <c r="A7433" s="41">
        <v>95364</v>
      </c>
      <c r="B7433" s="38" t="s">
        <v>6256</v>
      </c>
      <c r="C7433" s="38" t="s">
        <v>94</v>
      </c>
      <c r="D7433" s="39" t="s">
        <v>6483</v>
      </c>
      <c r="F7433" s="12" t="str">
        <f t="shared" si="116"/>
        <v>95364</v>
      </c>
    </row>
    <row r="7434" spans="1:6" ht="13.5" x14ac:dyDescent="0.25">
      <c r="A7434" s="41">
        <v>95365</v>
      </c>
      <c r="B7434" s="38" t="s">
        <v>6257</v>
      </c>
      <c r="C7434" s="38" t="s">
        <v>94</v>
      </c>
      <c r="D7434" s="39" t="s">
        <v>6483</v>
      </c>
      <c r="F7434" s="12" t="str">
        <f t="shared" si="116"/>
        <v>95365</v>
      </c>
    </row>
    <row r="7435" spans="1:6" ht="13.5" x14ac:dyDescent="0.25">
      <c r="A7435" s="41">
        <v>95366</v>
      </c>
      <c r="B7435" s="38" t="s">
        <v>6258</v>
      </c>
      <c r="C7435" s="38" t="s">
        <v>94</v>
      </c>
      <c r="D7435" s="39" t="s">
        <v>14111</v>
      </c>
      <c r="F7435" s="12" t="str">
        <f t="shared" si="116"/>
        <v>95366</v>
      </c>
    </row>
    <row r="7436" spans="1:6" ht="13.5" x14ac:dyDescent="0.25">
      <c r="A7436" s="41">
        <v>95367</v>
      </c>
      <c r="B7436" s="38" t="s">
        <v>6259</v>
      </c>
      <c r="C7436" s="38" t="s">
        <v>94</v>
      </c>
      <c r="D7436" s="39" t="s">
        <v>10851</v>
      </c>
      <c r="F7436" s="12" t="str">
        <f t="shared" si="116"/>
        <v>95367</v>
      </c>
    </row>
    <row r="7437" spans="1:6" ht="13.5" x14ac:dyDescent="0.25">
      <c r="A7437" s="41">
        <v>95368</v>
      </c>
      <c r="B7437" s="38" t="s">
        <v>6260</v>
      </c>
      <c r="C7437" s="38" t="s">
        <v>94</v>
      </c>
      <c r="D7437" s="39" t="s">
        <v>10927</v>
      </c>
      <c r="F7437" s="12" t="str">
        <f t="shared" si="116"/>
        <v>95368</v>
      </c>
    </row>
    <row r="7438" spans="1:6" ht="13.5" x14ac:dyDescent="0.25">
      <c r="A7438" s="41">
        <v>95369</v>
      </c>
      <c r="B7438" s="38" t="s">
        <v>6261</v>
      </c>
      <c r="C7438" s="38" t="s">
        <v>94</v>
      </c>
      <c r="D7438" s="39" t="s">
        <v>10875</v>
      </c>
      <c r="F7438" s="12" t="str">
        <f t="shared" si="116"/>
        <v>95369</v>
      </c>
    </row>
    <row r="7439" spans="1:6" ht="13.5" x14ac:dyDescent="0.25">
      <c r="A7439" s="41">
        <v>95370</v>
      </c>
      <c r="B7439" s="38" t="s">
        <v>6263</v>
      </c>
      <c r="C7439" s="38" t="s">
        <v>94</v>
      </c>
      <c r="D7439" s="39" t="s">
        <v>13937</v>
      </c>
      <c r="F7439" s="12" t="str">
        <f t="shared" si="116"/>
        <v>95370</v>
      </c>
    </row>
    <row r="7440" spans="1:6" ht="13.5" x14ac:dyDescent="0.25">
      <c r="A7440" s="41">
        <v>95371</v>
      </c>
      <c r="B7440" s="38" t="s">
        <v>6264</v>
      </c>
      <c r="C7440" s="38" t="s">
        <v>94</v>
      </c>
      <c r="D7440" s="39" t="s">
        <v>10918</v>
      </c>
      <c r="F7440" s="12" t="str">
        <f t="shared" si="116"/>
        <v>95371</v>
      </c>
    </row>
    <row r="7441" spans="1:6" ht="13.5" x14ac:dyDescent="0.25">
      <c r="A7441" s="41">
        <v>95372</v>
      </c>
      <c r="B7441" s="38" t="s">
        <v>6265</v>
      </c>
      <c r="C7441" s="38" t="s">
        <v>94</v>
      </c>
      <c r="D7441" s="39" t="s">
        <v>13937</v>
      </c>
      <c r="F7441" s="12" t="str">
        <f t="shared" si="116"/>
        <v>95372</v>
      </c>
    </row>
    <row r="7442" spans="1:6" ht="13.5" x14ac:dyDescent="0.25">
      <c r="A7442" s="41">
        <v>95373</v>
      </c>
      <c r="B7442" s="38" t="s">
        <v>6267</v>
      </c>
      <c r="C7442" s="38" t="s">
        <v>94</v>
      </c>
      <c r="D7442" s="39" t="s">
        <v>13862</v>
      </c>
      <c r="F7442" s="12" t="str">
        <f t="shared" si="116"/>
        <v>95373</v>
      </c>
    </row>
    <row r="7443" spans="1:6" ht="13.5" x14ac:dyDescent="0.25">
      <c r="A7443" s="41">
        <v>95374</v>
      </c>
      <c r="B7443" s="38" t="s">
        <v>6268</v>
      </c>
      <c r="C7443" s="38" t="s">
        <v>94</v>
      </c>
      <c r="D7443" s="39" t="s">
        <v>13937</v>
      </c>
      <c r="F7443" s="12" t="str">
        <f t="shared" si="116"/>
        <v>95374</v>
      </c>
    </row>
    <row r="7444" spans="1:6" ht="13.5" x14ac:dyDescent="0.25">
      <c r="A7444" s="41">
        <v>95375</v>
      </c>
      <c r="B7444" s="38" t="s">
        <v>6269</v>
      </c>
      <c r="C7444" s="38" t="s">
        <v>94</v>
      </c>
      <c r="D7444" s="39" t="s">
        <v>10851</v>
      </c>
      <c r="F7444" s="12" t="str">
        <f t="shared" si="116"/>
        <v>95375</v>
      </c>
    </row>
    <row r="7445" spans="1:6" ht="13.5" x14ac:dyDescent="0.25">
      <c r="A7445" s="41">
        <v>95376</v>
      </c>
      <c r="B7445" s="38" t="s">
        <v>6270</v>
      </c>
      <c r="C7445" s="38" t="s">
        <v>94</v>
      </c>
      <c r="D7445" s="39" t="s">
        <v>10870</v>
      </c>
      <c r="F7445" s="12" t="str">
        <f t="shared" si="116"/>
        <v>95376</v>
      </c>
    </row>
    <row r="7446" spans="1:6" ht="13.5" x14ac:dyDescent="0.25">
      <c r="A7446" s="41">
        <v>95377</v>
      </c>
      <c r="B7446" s="38" t="s">
        <v>6271</v>
      </c>
      <c r="C7446" s="38" t="s">
        <v>94</v>
      </c>
      <c r="D7446" s="39" t="s">
        <v>14226</v>
      </c>
      <c r="F7446" s="12" t="str">
        <f t="shared" si="116"/>
        <v>95377</v>
      </c>
    </row>
    <row r="7447" spans="1:6" ht="13.5" x14ac:dyDescent="0.25">
      <c r="A7447" s="41">
        <v>95378</v>
      </c>
      <c r="B7447" s="38" t="s">
        <v>6272</v>
      </c>
      <c r="C7447" s="38" t="s">
        <v>94</v>
      </c>
      <c r="D7447" s="39" t="s">
        <v>9192</v>
      </c>
      <c r="F7447" s="12" t="str">
        <f t="shared" si="116"/>
        <v>95378</v>
      </c>
    </row>
    <row r="7448" spans="1:6" ht="13.5" x14ac:dyDescent="0.25">
      <c r="A7448" s="41">
        <v>95379</v>
      </c>
      <c r="B7448" s="38" t="s">
        <v>6273</v>
      </c>
      <c r="C7448" s="38" t="s">
        <v>94</v>
      </c>
      <c r="D7448" s="39" t="s">
        <v>14226</v>
      </c>
      <c r="F7448" s="12" t="str">
        <f t="shared" si="116"/>
        <v>95379</v>
      </c>
    </row>
    <row r="7449" spans="1:6" ht="13.5" x14ac:dyDescent="0.25">
      <c r="A7449" s="41">
        <v>95380</v>
      </c>
      <c r="B7449" s="38" t="s">
        <v>6275</v>
      </c>
      <c r="C7449" s="38" t="s">
        <v>94</v>
      </c>
      <c r="D7449" s="39" t="s">
        <v>9309</v>
      </c>
      <c r="F7449" s="12" t="str">
        <f t="shared" si="116"/>
        <v>95380</v>
      </c>
    </row>
    <row r="7450" spans="1:6" ht="13.5" x14ac:dyDescent="0.25">
      <c r="A7450" s="41">
        <v>95383</v>
      </c>
      <c r="B7450" s="38" t="s">
        <v>6277</v>
      </c>
      <c r="C7450" s="38" t="s">
        <v>94</v>
      </c>
      <c r="D7450" s="39" t="s">
        <v>9194</v>
      </c>
      <c r="F7450" s="12" t="str">
        <f t="shared" si="116"/>
        <v>95383</v>
      </c>
    </row>
    <row r="7451" spans="1:6" ht="13.5" x14ac:dyDescent="0.25">
      <c r="A7451" s="41">
        <v>95384</v>
      </c>
      <c r="B7451" s="38" t="s">
        <v>6279</v>
      </c>
      <c r="C7451" s="38" t="s">
        <v>94</v>
      </c>
      <c r="D7451" s="39" t="s">
        <v>6537</v>
      </c>
      <c r="F7451" s="12" t="str">
        <f t="shared" si="116"/>
        <v>95384</v>
      </c>
    </row>
    <row r="7452" spans="1:6" ht="13.5" x14ac:dyDescent="0.25">
      <c r="A7452" s="41">
        <v>95385</v>
      </c>
      <c r="B7452" s="38" t="s">
        <v>6280</v>
      </c>
      <c r="C7452" s="38" t="s">
        <v>94</v>
      </c>
      <c r="D7452" s="39" t="s">
        <v>14226</v>
      </c>
      <c r="F7452" s="12" t="str">
        <f t="shared" si="116"/>
        <v>95385</v>
      </c>
    </row>
    <row r="7453" spans="1:6" ht="13.5" x14ac:dyDescent="0.25">
      <c r="A7453" s="41">
        <v>95386</v>
      </c>
      <c r="B7453" s="38" t="s">
        <v>6281</v>
      </c>
      <c r="C7453" s="38" t="s">
        <v>94</v>
      </c>
      <c r="D7453" s="39" t="s">
        <v>14046</v>
      </c>
      <c r="F7453" s="12" t="str">
        <f t="shared" si="116"/>
        <v>95386</v>
      </c>
    </row>
    <row r="7454" spans="1:6" ht="13.5" x14ac:dyDescent="0.25">
      <c r="A7454" s="41">
        <v>95387</v>
      </c>
      <c r="B7454" s="38" t="s">
        <v>6282</v>
      </c>
      <c r="C7454" s="38" t="s">
        <v>94</v>
      </c>
      <c r="D7454" s="39" t="s">
        <v>10881</v>
      </c>
      <c r="F7454" s="12" t="str">
        <f t="shared" si="116"/>
        <v>95387</v>
      </c>
    </row>
    <row r="7455" spans="1:6" ht="13.5" x14ac:dyDescent="0.25">
      <c r="A7455" s="41">
        <v>95389</v>
      </c>
      <c r="B7455" s="38" t="s">
        <v>6283</v>
      </c>
      <c r="C7455" s="38" t="s">
        <v>94</v>
      </c>
      <c r="D7455" s="39" t="s">
        <v>10865</v>
      </c>
      <c r="F7455" s="12" t="str">
        <f t="shared" si="116"/>
        <v>95389</v>
      </c>
    </row>
    <row r="7456" spans="1:6" ht="13.5" x14ac:dyDescent="0.25">
      <c r="A7456" s="41">
        <v>95390</v>
      </c>
      <c r="B7456" s="38" t="s">
        <v>6284</v>
      </c>
      <c r="C7456" s="38" t="s">
        <v>94</v>
      </c>
      <c r="D7456" s="39" t="s">
        <v>14125</v>
      </c>
      <c r="F7456" s="12" t="str">
        <f t="shared" si="116"/>
        <v>95390</v>
      </c>
    </row>
    <row r="7457" spans="1:6" ht="13.5" x14ac:dyDescent="0.25">
      <c r="A7457" s="41">
        <v>95392</v>
      </c>
      <c r="B7457" s="38" t="s">
        <v>6286</v>
      </c>
      <c r="C7457" s="38" t="s">
        <v>94</v>
      </c>
      <c r="D7457" s="39" t="s">
        <v>14111</v>
      </c>
      <c r="F7457" s="12" t="str">
        <f t="shared" si="116"/>
        <v>95392</v>
      </c>
    </row>
    <row r="7458" spans="1:6" ht="13.5" x14ac:dyDescent="0.25">
      <c r="A7458" s="41">
        <v>95393</v>
      </c>
      <c r="B7458" s="38" t="s">
        <v>6288</v>
      </c>
      <c r="C7458" s="38" t="s">
        <v>94</v>
      </c>
      <c r="D7458" s="39" t="s">
        <v>9807</v>
      </c>
      <c r="F7458" s="12" t="str">
        <f t="shared" si="116"/>
        <v>95393</v>
      </c>
    </row>
    <row r="7459" spans="1:6" ht="13.5" x14ac:dyDescent="0.25">
      <c r="A7459" s="41">
        <v>95394</v>
      </c>
      <c r="B7459" s="38" t="s">
        <v>6290</v>
      </c>
      <c r="C7459" s="38" t="s">
        <v>94</v>
      </c>
      <c r="D7459" s="39" t="s">
        <v>6894</v>
      </c>
      <c r="F7459" s="12" t="str">
        <f t="shared" si="116"/>
        <v>95394</v>
      </c>
    </row>
    <row r="7460" spans="1:6" ht="13.5" x14ac:dyDescent="0.25">
      <c r="A7460" s="41">
        <v>95395</v>
      </c>
      <c r="B7460" s="38" t="s">
        <v>6292</v>
      </c>
      <c r="C7460" s="38" t="s">
        <v>94</v>
      </c>
      <c r="D7460" s="39" t="s">
        <v>6923</v>
      </c>
      <c r="F7460" s="12" t="str">
        <f t="shared" si="116"/>
        <v>95395</v>
      </c>
    </row>
    <row r="7461" spans="1:6" ht="13.5" x14ac:dyDescent="0.25">
      <c r="A7461" s="41">
        <v>95396</v>
      </c>
      <c r="B7461" s="38" t="s">
        <v>6294</v>
      </c>
      <c r="C7461" s="38" t="s">
        <v>94</v>
      </c>
      <c r="D7461" s="39" t="s">
        <v>9129</v>
      </c>
      <c r="F7461" s="12" t="str">
        <f t="shared" si="116"/>
        <v>95396</v>
      </c>
    </row>
    <row r="7462" spans="1:6" ht="13.5" x14ac:dyDescent="0.25">
      <c r="A7462" s="41">
        <v>95398</v>
      </c>
      <c r="B7462" s="38" t="s">
        <v>6296</v>
      </c>
      <c r="C7462" s="38" t="s">
        <v>94</v>
      </c>
      <c r="D7462" s="39" t="s">
        <v>7792</v>
      </c>
      <c r="F7462" s="12" t="str">
        <f t="shared" si="116"/>
        <v>95398</v>
      </c>
    </row>
    <row r="7463" spans="1:6" ht="13.5" x14ac:dyDescent="0.25">
      <c r="A7463" s="41">
        <v>95400</v>
      </c>
      <c r="B7463" s="38" t="s">
        <v>6298</v>
      </c>
      <c r="C7463" s="38" t="s">
        <v>94</v>
      </c>
      <c r="D7463" s="39" t="s">
        <v>13899</v>
      </c>
      <c r="F7463" s="12" t="str">
        <f t="shared" si="116"/>
        <v>95400</v>
      </c>
    </row>
    <row r="7464" spans="1:6" ht="13.5" x14ac:dyDescent="0.25">
      <c r="A7464" s="41">
        <v>95401</v>
      </c>
      <c r="B7464" s="38" t="s">
        <v>6299</v>
      </c>
      <c r="C7464" s="38" t="s">
        <v>94</v>
      </c>
      <c r="D7464" s="39" t="s">
        <v>8090</v>
      </c>
      <c r="F7464" s="12" t="str">
        <f t="shared" si="116"/>
        <v>95401</v>
      </c>
    </row>
    <row r="7465" spans="1:6" ht="13.5" x14ac:dyDescent="0.25">
      <c r="A7465" s="41">
        <v>95402</v>
      </c>
      <c r="B7465" s="38" t="s">
        <v>6301</v>
      </c>
      <c r="C7465" s="38" t="s">
        <v>94</v>
      </c>
      <c r="D7465" s="39" t="s">
        <v>6917</v>
      </c>
      <c r="F7465" s="12" t="str">
        <f t="shared" si="116"/>
        <v>95402</v>
      </c>
    </row>
    <row r="7466" spans="1:6" ht="13.5" x14ac:dyDescent="0.25">
      <c r="A7466" s="41">
        <v>95403</v>
      </c>
      <c r="B7466" s="38" t="s">
        <v>6302</v>
      </c>
      <c r="C7466" s="38" t="s">
        <v>94</v>
      </c>
      <c r="D7466" s="39" t="s">
        <v>6917</v>
      </c>
      <c r="F7466" s="12" t="str">
        <f t="shared" si="116"/>
        <v>95403</v>
      </c>
    </row>
    <row r="7467" spans="1:6" ht="13.5" x14ac:dyDescent="0.25">
      <c r="A7467" s="41">
        <v>95404</v>
      </c>
      <c r="B7467" s="38" t="s">
        <v>6304</v>
      </c>
      <c r="C7467" s="38" t="s">
        <v>94</v>
      </c>
      <c r="D7467" s="39" t="s">
        <v>10580</v>
      </c>
      <c r="F7467" s="12" t="str">
        <f t="shared" si="116"/>
        <v>95404</v>
      </c>
    </row>
    <row r="7468" spans="1:6" ht="13.5" x14ac:dyDescent="0.25">
      <c r="A7468" s="41">
        <v>95405</v>
      </c>
      <c r="B7468" s="38" t="s">
        <v>6306</v>
      </c>
      <c r="C7468" s="38" t="s">
        <v>94</v>
      </c>
      <c r="D7468" s="39" t="s">
        <v>7142</v>
      </c>
      <c r="F7468" s="12" t="str">
        <f t="shared" si="116"/>
        <v>95405</v>
      </c>
    </row>
    <row r="7469" spans="1:6" ht="13.5" x14ac:dyDescent="0.25">
      <c r="A7469" s="41">
        <v>95406</v>
      </c>
      <c r="B7469" s="38" t="s">
        <v>6307</v>
      </c>
      <c r="C7469" s="38" t="s">
        <v>94</v>
      </c>
      <c r="D7469" s="39" t="s">
        <v>7282</v>
      </c>
      <c r="F7469" s="12" t="str">
        <f t="shared" si="116"/>
        <v>95406</v>
      </c>
    </row>
    <row r="7470" spans="1:6" ht="13.5" x14ac:dyDescent="0.25">
      <c r="A7470" s="41">
        <v>95408</v>
      </c>
      <c r="B7470" s="38" t="s">
        <v>6309</v>
      </c>
      <c r="C7470" s="38" t="s">
        <v>1529</v>
      </c>
      <c r="D7470" s="39" t="s">
        <v>16026</v>
      </c>
      <c r="F7470" s="12" t="str">
        <f t="shared" si="116"/>
        <v>95408</v>
      </c>
    </row>
    <row r="7471" spans="1:6" ht="13.5" x14ac:dyDescent="0.25">
      <c r="A7471" s="41">
        <v>95411</v>
      </c>
      <c r="B7471" s="38" t="s">
        <v>6310</v>
      </c>
      <c r="C7471" s="38" t="s">
        <v>1529</v>
      </c>
      <c r="D7471" s="39" t="s">
        <v>15311</v>
      </c>
      <c r="F7471" s="12" t="str">
        <f t="shared" si="116"/>
        <v>95411</v>
      </c>
    </row>
    <row r="7472" spans="1:6" ht="13.5" x14ac:dyDescent="0.25">
      <c r="A7472" s="41">
        <v>95413</v>
      </c>
      <c r="B7472" s="38" t="s">
        <v>6311</v>
      </c>
      <c r="C7472" s="38" t="s">
        <v>1529</v>
      </c>
      <c r="D7472" s="39" t="s">
        <v>10592</v>
      </c>
      <c r="F7472" s="12" t="str">
        <f t="shared" si="116"/>
        <v>95413</v>
      </c>
    </row>
    <row r="7473" spans="1:6" ht="13.5" x14ac:dyDescent="0.25">
      <c r="A7473" s="41">
        <v>95414</v>
      </c>
      <c r="B7473" s="38" t="s">
        <v>6312</v>
      </c>
      <c r="C7473" s="38" t="s">
        <v>1529</v>
      </c>
      <c r="D7473" s="39" t="s">
        <v>19072</v>
      </c>
      <c r="F7473" s="12" t="str">
        <f t="shared" si="116"/>
        <v>95414</v>
      </c>
    </row>
    <row r="7474" spans="1:6" ht="13.5" x14ac:dyDescent="0.25">
      <c r="A7474" s="41">
        <v>95415</v>
      </c>
      <c r="B7474" s="38" t="s">
        <v>6313</v>
      </c>
      <c r="C7474" s="38" t="s">
        <v>1529</v>
      </c>
      <c r="D7474" s="39" t="s">
        <v>19073</v>
      </c>
      <c r="F7474" s="12" t="str">
        <f t="shared" si="116"/>
        <v>95415</v>
      </c>
    </row>
    <row r="7475" spans="1:6" ht="13.5" x14ac:dyDescent="0.25">
      <c r="A7475" s="41">
        <v>95416</v>
      </c>
      <c r="B7475" s="38" t="s">
        <v>6314</v>
      </c>
      <c r="C7475" s="38" t="s">
        <v>1529</v>
      </c>
      <c r="D7475" s="39" t="s">
        <v>18198</v>
      </c>
      <c r="F7475" s="12" t="str">
        <f t="shared" si="116"/>
        <v>95416</v>
      </c>
    </row>
    <row r="7476" spans="1:6" ht="13.5" x14ac:dyDescent="0.25">
      <c r="A7476" s="41">
        <v>95417</v>
      </c>
      <c r="B7476" s="38" t="s">
        <v>6315</v>
      </c>
      <c r="C7476" s="38" t="s">
        <v>1529</v>
      </c>
      <c r="D7476" s="39" t="s">
        <v>19074</v>
      </c>
      <c r="F7476" s="12" t="str">
        <f t="shared" si="116"/>
        <v>95417</v>
      </c>
    </row>
    <row r="7477" spans="1:6" ht="13.5" x14ac:dyDescent="0.25">
      <c r="A7477" s="41">
        <v>95418</v>
      </c>
      <c r="B7477" s="38" t="s">
        <v>6316</v>
      </c>
      <c r="C7477" s="38" t="s">
        <v>1529</v>
      </c>
      <c r="D7477" s="39" t="s">
        <v>19075</v>
      </c>
      <c r="F7477" s="12" t="str">
        <f t="shared" si="116"/>
        <v>95418</v>
      </c>
    </row>
    <row r="7478" spans="1:6" ht="13.5" x14ac:dyDescent="0.25">
      <c r="A7478" s="41">
        <v>95419</v>
      </c>
      <c r="B7478" s="38" t="s">
        <v>6318</v>
      </c>
      <c r="C7478" s="38" t="s">
        <v>1529</v>
      </c>
      <c r="D7478" s="39" t="s">
        <v>19076</v>
      </c>
      <c r="F7478" s="12" t="str">
        <f t="shared" si="116"/>
        <v>95419</v>
      </c>
    </row>
    <row r="7479" spans="1:6" ht="13.5" x14ac:dyDescent="0.25">
      <c r="A7479" s="41">
        <v>95420</v>
      </c>
      <c r="B7479" s="38" t="s">
        <v>6320</v>
      </c>
      <c r="C7479" s="38" t="s">
        <v>1529</v>
      </c>
      <c r="D7479" s="39" t="s">
        <v>19077</v>
      </c>
      <c r="F7479" s="12" t="str">
        <f t="shared" si="116"/>
        <v>95420</v>
      </c>
    </row>
    <row r="7480" spans="1:6" ht="13.5" x14ac:dyDescent="0.25">
      <c r="A7480" s="41">
        <v>95421</v>
      </c>
      <c r="B7480" s="38" t="s">
        <v>6322</v>
      </c>
      <c r="C7480" s="38" t="s">
        <v>1529</v>
      </c>
      <c r="D7480" s="39" t="s">
        <v>19078</v>
      </c>
      <c r="F7480" s="12" t="str">
        <f t="shared" si="116"/>
        <v>95421</v>
      </c>
    </row>
    <row r="7481" spans="1:6" ht="13.5" x14ac:dyDescent="0.25">
      <c r="A7481" s="41">
        <v>95422</v>
      </c>
      <c r="B7481" s="38" t="s">
        <v>6324</v>
      </c>
      <c r="C7481" s="38" t="s">
        <v>1529</v>
      </c>
      <c r="D7481" s="39" t="s">
        <v>16266</v>
      </c>
      <c r="F7481" s="12" t="str">
        <f t="shared" si="116"/>
        <v>95422</v>
      </c>
    </row>
    <row r="7482" spans="1:6" ht="13.5" x14ac:dyDescent="0.25">
      <c r="A7482" s="41">
        <v>95423</v>
      </c>
      <c r="B7482" s="38" t="s">
        <v>6325</v>
      </c>
      <c r="C7482" s="38" t="s">
        <v>1529</v>
      </c>
      <c r="D7482" s="39" t="s">
        <v>19079</v>
      </c>
      <c r="F7482" s="12" t="str">
        <f t="shared" si="116"/>
        <v>95423</v>
      </c>
    </row>
    <row r="7483" spans="1:6" ht="13.5" x14ac:dyDescent="0.25">
      <c r="A7483" s="41">
        <v>95424</v>
      </c>
      <c r="B7483" s="38" t="s">
        <v>6326</v>
      </c>
      <c r="C7483" s="38" t="s">
        <v>1529</v>
      </c>
      <c r="D7483" s="39" t="s">
        <v>13016</v>
      </c>
      <c r="F7483" s="12" t="str">
        <f t="shared" si="116"/>
        <v>95424</v>
      </c>
    </row>
    <row r="7484" spans="1:6" ht="13.5" x14ac:dyDescent="0.25">
      <c r="A7484" s="41">
        <v>100288</v>
      </c>
      <c r="B7484" s="38" t="s">
        <v>6327</v>
      </c>
      <c r="C7484" s="38" t="s">
        <v>94</v>
      </c>
      <c r="D7484" s="39" t="s">
        <v>13899</v>
      </c>
      <c r="F7484" s="12" t="str">
        <f t="shared" si="116"/>
        <v>100288</v>
      </c>
    </row>
    <row r="7485" spans="1:6" ht="13.5" x14ac:dyDescent="0.25">
      <c r="A7485" s="41">
        <v>100289</v>
      </c>
      <c r="B7485" s="38" t="s">
        <v>6328</v>
      </c>
      <c r="C7485" s="38" t="s">
        <v>94</v>
      </c>
      <c r="D7485" s="39" t="s">
        <v>10975</v>
      </c>
      <c r="F7485" s="12" t="str">
        <f t="shared" si="116"/>
        <v>100289</v>
      </c>
    </row>
    <row r="7486" spans="1:6" ht="13.5" x14ac:dyDescent="0.25">
      <c r="A7486" s="41">
        <v>100291</v>
      </c>
      <c r="B7486" s="38" t="s">
        <v>6329</v>
      </c>
      <c r="C7486" s="38" t="s">
        <v>94</v>
      </c>
      <c r="D7486" s="39" t="s">
        <v>14226</v>
      </c>
      <c r="F7486" s="12" t="str">
        <f t="shared" si="116"/>
        <v>100291</v>
      </c>
    </row>
    <row r="7487" spans="1:6" ht="13.5" x14ac:dyDescent="0.25">
      <c r="A7487" s="41">
        <v>100293</v>
      </c>
      <c r="B7487" s="38" t="s">
        <v>6330</v>
      </c>
      <c r="C7487" s="38" t="s">
        <v>94</v>
      </c>
      <c r="D7487" s="39" t="s">
        <v>10927</v>
      </c>
      <c r="F7487" s="12" t="str">
        <f t="shared" si="116"/>
        <v>100293</v>
      </c>
    </row>
    <row r="7488" spans="1:6" ht="13.5" x14ac:dyDescent="0.25">
      <c r="A7488" s="41">
        <v>100295</v>
      </c>
      <c r="B7488" s="38" t="s">
        <v>6331</v>
      </c>
      <c r="C7488" s="38" t="s">
        <v>94</v>
      </c>
      <c r="D7488" s="39" t="s">
        <v>13880</v>
      </c>
      <c r="F7488" s="12" t="str">
        <f t="shared" si="116"/>
        <v>100295</v>
      </c>
    </row>
    <row r="7489" spans="1:6" ht="13.5" x14ac:dyDescent="0.25">
      <c r="A7489" s="41">
        <v>100298</v>
      </c>
      <c r="B7489" s="38" t="s">
        <v>6332</v>
      </c>
      <c r="C7489" s="38" t="s">
        <v>94</v>
      </c>
      <c r="D7489" s="39" t="s">
        <v>10920</v>
      </c>
      <c r="F7489" s="12" t="str">
        <f t="shared" si="116"/>
        <v>100298</v>
      </c>
    </row>
    <row r="7490" spans="1:6" ht="13.5" x14ac:dyDescent="0.25">
      <c r="A7490" s="41">
        <v>100299</v>
      </c>
      <c r="B7490" s="38" t="s">
        <v>6333</v>
      </c>
      <c r="C7490" s="38" t="s">
        <v>94</v>
      </c>
      <c r="D7490" s="39" t="s">
        <v>7140</v>
      </c>
      <c r="F7490" s="12" t="str">
        <f t="shared" si="116"/>
        <v>100299</v>
      </c>
    </row>
    <row r="7491" spans="1:6" ht="13.5" x14ac:dyDescent="0.25">
      <c r="A7491" s="41">
        <v>100301</v>
      </c>
      <c r="B7491" s="38" t="s">
        <v>6334</v>
      </c>
      <c r="C7491" s="38" t="s">
        <v>94</v>
      </c>
      <c r="D7491" s="39" t="s">
        <v>8966</v>
      </c>
      <c r="F7491" s="12" t="str">
        <f t="shared" si="116"/>
        <v>100301</v>
      </c>
    </row>
    <row r="7492" spans="1:6" ht="13.5" x14ac:dyDescent="0.25">
      <c r="A7492" s="41">
        <v>100303</v>
      </c>
      <c r="B7492" s="38" t="s">
        <v>6335</v>
      </c>
      <c r="C7492" s="38" t="s">
        <v>94</v>
      </c>
      <c r="D7492" s="39" t="s">
        <v>10904</v>
      </c>
      <c r="F7492" s="12" t="str">
        <f t="shared" ref="F7492:F7555" si="117">CLEAN(A7492)</f>
        <v>100303</v>
      </c>
    </row>
    <row r="7493" spans="1:6" ht="13.5" x14ac:dyDescent="0.25">
      <c r="A7493" s="41">
        <v>100307</v>
      </c>
      <c r="B7493" s="38" t="s">
        <v>6336</v>
      </c>
      <c r="C7493" s="38" t="s">
        <v>94</v>
      </c>
      <c r="D7493" s="39" t="s">
        <v>12592</v>
      </c>
      <c r="F7493" s="12" t="str">
        <f t="shared" si="117"/>
        <v>100307</v>
      </c>
    </row>
    <row r="7494" spans="1:6" ht="13.5" x14ac:dyDescent="0.25">
      <c r="A7494" s="41">
        <v>100308</v>
      </c>
      <c r="B7494" s="38" t="s">
        <v>3191</v>
      </c>
      <c r="C7494" s="38" t="s">
        <v>94</v>
      </c>
      <c r="D7494" s="39" t="s">
        <v>19080</v>
      </c>
      <c r="F7494" s="12" t="str">
        <f t="shared" si="117"/>
        <v>100308</v>
      </c>
    </row>
    <row r="7495" spans="1:6" ht="13.5" x14ac:dyDescent="0.25">
      <c r="A7495" s="41">
        <v>100309</v>
      </c>
      <c r="B7495" s="38" t="s">
        <v>6337</v>
      </c>
      <c r="C7495" s="38" t="s">
        <v>94</v>
      </c>
      <c r="D7495" s="39" t="s">
        <v>6911</v>
      </c>
      <c r="F7495" s="12" t="str">
        <f t="shared" si="117"/>
        <v>100309</v>
      </c>
    </row>
    <row r="7496" spans="1:6" ht="13.5" x14ac:dyDescent="0.25">
      <c r="A7496" s="41">
        <v>100315</v>
      </c>
      <c r="B7496" s="38" t="s">
        <v>6338</v>
      </c>
      <c r="C7496" s="38" t="s">
        <v>1529</v>
      </c>
      <c r="D7496" s="39" t="s">
        <v>19081</v>
      </c>
      <c r="F7496" s="12" t="str">
        <f t="shared" si="117"/>
        <v>100315</v>
      </c>
    </row>
    <row r="7497" spans="1:6" ht="13.5" x14ac:dyDescent="0.25">
      <c r="A7497" s="41">
        <v>100321</v>
      </c>
      <c r="B7497" s="38" t="s">
        <v>6337</v>
      </c>
      <c r="C7497" s="38" t="s">
        <v>1529</v>
      </c>
      <c r="D7497" s="39" t="s">
        <v>19082</v>
      </c>
      <c r="F7497" s="12" t="str">
        <f t="shared" si="117"/>
        <v>100321</v>
      </c>
    </row>
    <row r="7498" spans="1:6" ht="13.5" x14ac:dyDescent="0.25">
      <c r="A7498" s="41">
        <v>100533</v>
      </c>
      <c r="B7498" s="38" t="s">
        <v>6339</v>
      </c>
      <c r="C7498" s="38" t="s">
        <v>94</v>
      </c>
      <c r="D7498" s="39" t="s">
        <v>7295</v>
      </c>
      <c r="F7498" s="12" t="str">
        <f t="shared" si="117"/>
        <v>100533</v>
      </c>
    </row>
    <row r="7499" spans="1:6" ht="13.5" x14ac:dyDescent="0.25">
      <c r="A7499" s="41">
        <v>100534</v>
      </c>
      <c r="B7499" s="38" t="s">
        <v>6339</v>
      </c>
      <c r="C7499" s="38" t="s">
        <v>1529</v>
      </c>
      <c r="D7499" s="39" t="s">
        <v>19083</v>
      </c>
      <c r="F7499" s="12" t="str">
        <f t="shared" si="117"/>
        <v>100534</v>
      </c>
    </row>
    <row r="7500" spans="1:6" ht="13.5" x14ac:dyDescent="0.25">
      <c r="A7500" s="41">
        <v>100535</v>
      </c>
      <c r="B7500" s="38" t="s">
        <v>6340</v>
      </c>
      <c r="C7500" s="38" t="s">
        <v>94</v>
      </c>
      <c r="D7500" s="39" t="s">
        <v>13937</v>
      </c>
      <c r="F7500" s="12" t="str">
        <f t="shared" si="117"/>
        <v>100535</v>
      </c>
    </row>
    <row r="7501" spans="1:6" ht="13.5" x14ac:dyDescent="0.25">
      <c r="A7501" s="41">
        <v>100536</v>
      </c>
      <c r="B7501" s="38" t="s">
        <v>6341</v>
      </c>
      <c r="C7501" s="38" t="s">
        <v>1529</v>
      </c>
      <c r="D7501" s="39" t="s">
        <v>17682</v>
      </c>
      <c r="F7501" s="12" t="str">
        <f t="shared" si="117"/>
        <v>100536</v>
      </c>
    </row>
    <row r="7502" spans="1:6" ht="13.5" x14ac:dyDescent="0.25">
      <c r="A7502" s="41">
        <v>101286</v>
      </c>
      <c r="B7502" s="38" t="s">
        <v>6342</v>
      </c>
      <c r="C7502" s="38" t="s">
        <v>1529</v>
      </c>
      <c r="D7502" s="39" t="s">
        <v>10776</v>
      </c>
      <c r="F7502" s="12" t="str">
        <f t="shared" si="117"/>
        <v>101286</v>
      </c>
    </row>
    <row r="7503" spans="1:6" ht="13.5" x14ac:dyDescent="0.25">
      <c r="A7503" s="41">
        <v>101287</v>
      </c>
      <c r="B7503" s="38" t="s">
        <v>6343</v>
      </c>
      <c r="C7503" s="38" t="s">
        <v>1529</v>
      </c>
      <c r="D7503" s="39" t="s">
        <v>19084</v>
      </c>
      <c r="F7503" s="12" t="str">
        <f t="shared" si="117"/>
        <v>101287</v>
      </c>
    </row>
    <row r="7504" spans="1:6" ht="13.5" x14ac:dyDescent="0.25">
      <c r="A7504" s="41">
        <v>101288</v>
      </c>
      <c r="B7504" s="38" t="s">
        <v>6344</v>
      </c>
      <c r="C7504" s="38" t="s">
        <v>1529</v>
      </c>
      <c r="D7504" s="39" t="s">
        <v>10776</v>
      </c>
      <c r="F7504" s="12" t="str">
        <f t="shared" si="117"/>
        <v>101288</v>
      </c>
    </row>
    <row r="7505" spans="1:6" ht="13.5" x14ac:dyDescent="0.25">
      <c r="A7505" s="41">
        <v>101289</v>
      </c>
      <c r="B7505" s="38" t="s">
        <v>6345</v>
      </c>
      <c r="C7505" s="38" t="s">
        <v>1529</v>
      </c>
      <c r="D7505" s="39" t="s">
        <v>10475</v>
      </c>
      <c r="F7505" s="12" t="str">
        <f t="shared" si="117"/>
        <v>101289</v>
      </c>
    </row>
    <row r="7506" spans="1:6" ht="13.5" x14ac:dyDescent="0.25">
      <c r="A7506" s="41">
        <v>101290</v>
      </c>
      <c r="B7506" s="38" t="s">
        <v>6346</v>
      </c>
      <c r="C7506" s="38" t="s">
        <v>1529</v>
      </c>
      <c r="D7506" s="39" t="s">
        <v>18383</v>
      </c>
      <c r="F7506" s="12" t="str">
        <f t="shared" si="117"/>
        <v>101290</v>
      </c>
    </row>
    <row r="7507" spans="1:6" ht="13.5" x14ac:dyDescent="0.25">
      <c r="A7507" s="41">
        <v>101291</v>
      </c>
      <c r="B7507" s="38" t="s">
        <v>6347</v>
      </c>
      <c r="C7507" s="38" t="s">
        <v>1529</v>
      </c>
      <c r="D7507" s="39" t="s">
        <v>10776</v>
      </c>
      <c r="F7507" s="12" t="str">
        <f t="shared" si="117"/>
        <v>101291</v>
      </c>
    </row>
    <row r="7508" spans="1:6" ht="13.5" x14ac:dyDescent="0.25">
      <c r="A7508" s="41">
        <v>101292</v>
      </c>
      <c r="B7508" s="38" t="s">
        <v>6348</v>
      </c>
      <c r="C7508" s="38" t="s">
        <v>1529</v>
      </c>
      <c r="D7508" s="39" t="s">
        <v>10475</v>
      </c>
      <c r="F7508" s="12" t="str">
        <f t="shared" si="117"/>
        <v>101292</v>
      </c>
    </row>
    <row r="7509" spans="1:6" ht="13.5" x14ac:dyDescent="0.25">
      <c r="A7509" s="41">
        <v>101293</v>
      </c>
      <c r="B7509" s="38" t="s">
        <v>6349</v>
      </c>
      <c r="C7509" s="38" t="s">
        <v>1529</v>
      </c>
      <c r="D7509" s="39" t="s">
        <v>19085</v>
      </c>
      <c r="F7509" s="12" t="str">
        <f t="shared" si="117"/>
        <v>101293</v>
      </c>
    </row>
    <row r="7510" spans="1:6" ht="13.5" x14ac:dyDescent="0.25">
      <c r="A7510" s="41">
        <v>101294</v>
      </c>
      <c r="B7510" s="38" t="s">
        <v>6350</v>
      </c>
      <c r="C7510" s="38" t="s">
        <v>1529</v>
      </c>
      <c r="D7510" s="39" t="s">
        <v>19038</v>
      </c>
      <c r="F7510" s="12" t="str">
        <f t="shared" si="117"/>
        <v>101294</v>
      </c>
    </row>
    <row r="7511" spans="1:6" ht="13.5" x14ac:dyDescent="0.25">
      <c r="A7511" s="41">
        <v>101295</v>
      </c>
      <c r="B7511" s="38" t="s">
        <v>6351</v>
      </c>
      <c r="C7511" s="38" t="s">
        <v>1529</v>
      </c>
      <c r="D7511" s="39" t="s">
        <v>19086</v>
      </c>
      <c r="F7511" s="12" t="str">
        <f t="shared" si="117"/>
        <v>101295</v>
      </c>
    </row>
    <row r="7512" spans="1:6" ht="13.5" x14ac:dyDescent="0.25">
      <c r="A7512" s="41">
        <v>101296</v>
      </c>
      <c r="B7512" s="38" t="s">
        <v>6352</v>
      </c>
      <c r="C7512" s="38" t="s">
        <v>1529</v>
      </c>
      <c r="D7512" s="39" t="s">
        <v>7703</v>
      </c>
      <c r="F7512" s="12" t="str">
        <f t="shared" si="117"/>
        <v>101296</v>
      </c>
    </row>
    <row r="7513" spans="1:6" ht="13.5" x14ac:dyDescent="0.25">
      <c r="A7513" s="41">
        <v>101297</v>
      </c>
      <c r="B7513" s="38" t="s">
        <v>6353</v>
      </c>
      <c r="C7513" s="38" t="s">
        <v>1529</v>
      </c>
      <c r="D7513" s="39" t="s">
        <v>18556</v>
      </c>
      <c r="F7513" s="12" t="str">
        <f t="shared" si="117"/>
        <v>101297</v>
      </c>
    </row>
    <row r="7514" spans="1:6" ht="13.5" x14ac:dyDescent="0.25">
      <c r="A7514" s="41">
        <v>101298</v>
      </c>
      <c r="B7514" s="38" t="s">
        <v>6354</v>
      </c>
      <c r="C7514" s="38" t="s">
        <v>1529</v>
      </c>
      <c r="D7514" s="39" t="s">
        <v>10776</v>
      </c>
      <c r="F7514" s="12" t="str">
        <f t="shared" si="117"/>
        <v>101298</v>
      </c>
    </row>
    <row r="7515" spans="1:6" ht="13.5" x14ac:dyDescent="0.25">
      <c r="A7515" s="41">
        <v>101299</v>
      </c>
      <c r="B7515" s="38" t="s">
        <v>6355</v>
      </c>
      <c r="C7515" s="38" t="s">
        <v>1529</v>
      </c>
      <c r="D7515" s="39" t="s">
        <v>18383</v>
      </c>
      <c r="F7515" s="12" t="str">
        <f t="shared" si="117"/>
        <v>101299</v>
      </c>
    </row>
    <row r="7516" spans="1:6" ht="13.5" x14ac:dyDescent="0.25">
      <c r="A7516" s="41">
        <v>101300</v>
      </c>
      <c r="B7516" s="38" t="s">
        <v>6356</v>
      </c>
      <c r="C7516" s="38" t="s">
        <v>1529</v>
      </c>
      <c r="D7516" s="39" t="s">
        <v>8811</v>
      </c>
      <c r="F7516" s="12" t="str">
        <f t="shared" si="117"/>
        <v>101300</v>
      </c>
    </row>
    <row r="7517" spans="1:6" ht="13.5" x14ac:dyDescent="0.25">
      <c r="A7517" s="41">
        <v>101301</v>
      </c>
      <c r="B7517" s="38" t="s">
        <v>6357</v>
      </c>
      <c r="C7517" s="38" t="s">
        <v>1529</v>
      </c>
      <c r="D7517" s="39" t="s">
        <v>8019</v>
      </c>
      <c r="F7517" s="12" t="str">
        <f t="shared" si="117"/>
        <v>101301</v>
      </c>
    </row>
    <row r="7518" spans="1:6" ht="13.5" x14ac:dyDescent="0.25">
      <c r="A7518" s="41">
        <v>101302</v>
      </c>
      <c r="B7518" s="38" t="s">
        <v>6358</v>
      </c>
      <c r="C7518" s="38" t="s">
        <v>1529</v>
      </c>
      <c r="D7518" s="39" t="s">
        <v>19087</v>
      </c>
      <c r="F7518" s="12" t="str">
        <f t="shared" si="117"/>
        <v>101302</v>
      </c>
    </row>
    <row r="7519" spans="1:6" ht="13.5" x14ac:dyDescent="0.25">
      <c r="A7519" s="41">
        <v>101303</v>
      </c>
      <c r="B7519" s="38" t="s">
        <v>6359</v>
      </c>
      <c r="C7519" s="38" t="s">
        <v>1529</v>
      </c>
      <c r="D7519" s="39" t="s">
        <v>19088</v>
      </c>
      <c r="F7519" s="12" t="str">
        <f t="shared" si="117"/>
        <v>101303</v>
      </c>
    </row>
    <row r="7520" spans="1:6" ht="13.5" x14ac:dyDescent="0.25">
      <c r="A7520" s="41">
        <v>101304</v>
      </c>
      <c r="B7520" s="38" t="s">
        <v>6360</v>
      </c>
      <c r="C7520" s="38" t="s">
        <v>1529</v>
      </c>
      <c r="D7520" s="39" t="s">
        <v>19089</v>
      </c>
      <c r="F7520" s="12" t="str">
        <f t="shared" si="117"/>
        <v>101304</v>
      </c>
    </row>
    <row r="7521" spans="1:6" ht="13.5" x14ac:dyDescent="0.25">
      <c r="A7521" s="41">
        <v>101305</v>
      </c>
      <c r="B7521" s="38" t="s">
        <v>6361</v>
      </c>
      <c r="C7521" s="38" t="s">
        <v>1529</v>
      </c>
      <c r="D7521" s="39" t="s">
        <v>13924</v>
      </c>
      <c r="F7521" s="12" t="str">
        <f t="shared" si="117"/>
        <v>101305</v>
      </c>
    </row>
    <row r="7522" spans="1:6" ht="13.5" x14ac:dyDescent="0.25">
      <c r="A7522" s="41">
        <v>101307</v>
      </c>
      <c r="B7522" s="38" t="s">
        <v>6362</v>
      </c>
      <c r="C7522" s="38" t="s">
        <v>1529</v>
      </c>
      <c r="D7522" s="39" t="s">
        <v>19085</v>
      </c>
      <c r="F7522" s="12" t="str">
        <f t="shared" si="117"/>
        <v>101307</v>
      </c>
    </row>
    <row r="7523" spans="1:6" ht="13.5" x14ac:dyDescent="0.25">
      <c r="A7523" s="41">
        <v>101308</v>
      </c>
      <c r="B7523" s="38" t="s">
        <v>6363</v>
      </c>
      <c r="C7523" s="38" t="s">
        <v>1529</v>
      </c>
      <c r="D7523" s="39" t="s">
        <v>19090</v>
      </c>
      <c r="F7523" s="12" t="str">
        <f t="shared" si="117"/>
        <v>101308</v>
      </c>
    </row>
    <row r="7524" spans="1:6" ht="13.5" x14ac:dyDescent="0.25">
      <c r="A7524" s="41">
        <v>101309</v>
      </c>
      <c r="B7524" s="38" t="s">
        <v>6364</v>
      </c>
      <c r="C7524" s="38" t="s">
        <v>1529</v>
      </c>
      <c r="D7524" s="39" t="s">
        <v>18383</v>
      </c>
      <c r="F7524" s="12" t="str">
        <f t="shared" si="117"/>
        <v>101309</v>
      </c>
    </row>
    <row r="7525" spans="1:6" ht="13.5" x14ac:dyDescent="0.25">
      <c r="A7525" s="41">
        <v>101310</v>
      </c>
      <c r="B7525" s="38" t="s">
        <v>6365</v>
      </c>
      <c r="C7525" s="38" t="s">
        <v>1529</v>
      </c>
      <c r="D7525" s="39" t="s">
        <v>19091</v>
      </c>
      <c r="F7525" s="12" t="str">
        <f t="shared" si="117"/>
        <v>101310</v>
      </c>
    </row>
    <row r="7526" spans="1:6" ht="13.5" x14ac:dyDescent="0.25">
      <c r="A7526" s="41">
        <v>101311</v>
      </c>
      <c r="B7526" s="38" t="s">
        <v>6366</v>
      </c>
      <c r="C7526" s="38" t="s">
        <v>1529</v>
      </c>
      <c r="D7526" s="39" t="s">
        <v>19085</v>
      </c>
      <c r="F7526" s="12" t="str">
        <f t="shared" si="117"/>
        <v>101311</v>
      </c>
    </row>
    <row r="7527" spans="1:6" ht="13.5" x14ac:dyDescent="0.25">
      <c r="A7527" s="41">
        <v>101312</v>
      </c>
      <c r="B7527" s="38" t="s">
        <v>6367</v>
      </c>
      <c r="C7527" s="38" t="s">
        <v>1529</v>
      </c>
      <c r="D7527" s="39" t="s">
        <v>18915</v>
      </c>
      <c r="F7527" s="12" t="str">
        <f t="shared" si="117"/>
        <v>101312</v>
      </c>
    </row>
    <row r="7528" spans="1:6" ht="13.5" x14ac:dyDescent="0.25">
      <c r="A7528" s="41">
        <v>101313</v>
      </c>
      <c r="B7528" s="38" t="s">
        <v>6368</v>
      </c>
      <c r="C7528" s="38" t="s">
        <v>1529</v>
      </c>
      <c r="D7528" s="39" t="s">
        <v>19092</v>
      </c>
      <c r="F7528" s="12" t="str">
        <f t="shared" si="117"/>
        <v>101313</v>
      </c>
    </row>
    <row r="7529" spans="1:6" ht="13.5" x14ac:dyDescent="0.25">
      <c r="A7529" s="41">
        <v>101315</v>
      </c>
      <c r="B7529" s="38" t="s">
        <v>6369</v>
      </c>
      <c r="C7529" s="38" t="s">
        <v>1529</v>
      </c>
      <c r="D7529" s="39" t="s">
        <v>19093</v>
      </c>
      <c r="F7529" s="12" t="str">
        <f t="shared" si="117"/>
        <v>101315</v>
      </c>
    </row>
    <row r="7530" spans="1:6" ht="13.5" x14ac:dyDescent="0.25">
      <c r="A7530" s="41">
        <v>101316</v>
      </c>
      <c r="B7530" s="38" t="s">
        <v>6370</v>
      </c>
      <c r="C7530" s="38" t="s">
        <v>1529</v>
      </c>
      <c r="D7530" s="39" t="s">
        <v>19094</v>
      </c>
      <c r="F7530" s="12" t="str">
        <f t="shared" si="117"/>
        <v>101316</v>
      </c>
    </row>
    <row r="7531" spans="1:6" ht="13.5" x14ac:dyDescent="0.25">
      <c r="A7531" s="41">
        <v>101320</v>
      </c>
      <c r="B7531" s="38" t="s">
        <v>6371</v>
      </c>
      <c r="C7531" s="38" t="s">
        <v>1529</v>
      </c>
      <c r="D7531" s="39" t="s">
        <v>19095</v>
      </c>
      <c r="F7531" s="12" t="str">
        <f t="shared" si="117"/>
        <v>101320</v>
      </c>
    </row>
    <row r="7532" spans="1:6" ht="13.5" x14ac:dyDescent="0.25">
      <c r="A7532" s="41">
        <v>101322</v>
      </c>
      <c r="B7532" s="38" t="s">
        <v>6372</v>
      </c>
      <c r="C7532" s="38" t="s">
        <v>1529</v>
      </c>
      <c r="D7532" s="39" t="s">
        <v>19085</v>
      </c>
      <c r="F7532" s="12" t="str">
        <f t="shared" si="117"/>
        <v>101322</v>
      </c>
    </row>
    <row r="7533" spans="1:6" ht="13.5" x14ac:dyDescent="0.25">
      <c r="A7533" s="41">
        <v>101323</v>
      </c>
      <c r="B7533" s="38" t="s">
        <v>6373</v>
      </c>
      <c r="C7533" s="38" t="s">
        <v>1529</v>
      </c>
      <c r="D7533" s="39" t="s">
        <v>19096</v>
      </c>
      <c r="F7533" s="12" t="str">
        <f t="shared" si="117"/>
        <v>101323</v>
      </c>
    </row>
    <row r="7534" spans="1:6" ht="13.5" x14ac:dyDescent="0.25">
      <c r="A7534" s="41">
        <v>101324</v>
      </c>
      <c r="B7534" s="38" t="s">
        <v>6374</v>
      </c>
      <c r="C7534" s="38" t="s">
        <v>1529</v>
      </c>
      <c r="D7534" s="39" t="s">
        <v>19097</v>
      </c>
      <c r="F7534" s="12" t="str">
        <f t="shared" si="117"/>
        <v>101324</v>
      </c>
    </row>
    <row r="7535" spans="1:6" ht="13.5" x14ac:dyDescent="0.25">
      <c r="A7535" s="41">
        <v>101325</v>
      </c>
      <c r="B7535" s="38" t="s">
        <v>6375</v>
      </c>
      <c r="C7535" s="38" t="s">
        <v>1529</v>
      </c>
      <c r="D7535" s="39" t="s">
        <v>19098</v>
      </c>
      <c r="F7535" s="12" t="str">
        <f t="shared" si="117"/>
        <v>101325</v>
      </c>
    </row>
    <row r="7536" spans="1:6" ht="13.5" x14ac:dyDescent="0.25">
      <c r="A7536" s="41">
        <v>101326</v>
      </c>
      <c r="B7536" s="38" t="s">
        <v>6376</v>
      </c>
      <c r="C7536" s="38" t="s">
        <v>1529</v>
      </c>
      <c r="D7536" s="39" t="s">
        <v>17829</v>
      </c>
      <c r="F7536" s="12" t="str">
        <f t="shared" si="117"/>
        <v>101326</v>
      </c>
    </row>
    <row r="7537" spans="1:6" ht="13.5" x14ac:dyDescent="0.25">
      <c r="A7537" s="41">
        <v>101328</v>
      </c>
      <c r="B7537" s="38" t="s">
        <v>6377</v>
      </c>
      <c r="C7537" s="38" t="s">
        <v>1529</v>
      </c>
      <c r="D7537" s="39" t="s">
        <v>19099</v>
      </c>
      <c r="F7537" s="12" t="str">
        <f t="shared" si="117"/>
        <v>101328</v>
      </c>
    </row>
    <row r="7538" spans="1:6" ht="13.5" x14ac:dyDescent="0.25">
      <c r="A7538" s="41">
        <v>101329</v>
      </c>
      <c r="B7538" s="38" t="s">
        <v>6378</v>
      </c>
      <c r="C7538" s="38" t="s">
        <v>1529</v>
      </c>
      <c r="D7538" s="39" t="s">
        <v>19100</v>
      </c>
      <c r="F7538" s="12" t="str">
        <f t="shared" si="117"/>
        <v>101329</v>
      </c>
    </row>
    <row r="7539" spans="1:6" ht="13.5" x14ac:dyDescent="0.25">
      <c r="A7539" s="41">
        <v>101330</v>
      </c>
      <c r="B7539" s="38" t="s">
        <v>6379</v>
      </c>
      <c r="C7539" s="38" t="s">
        <v>1529</v>
      </c>
      <c r="D7539" s="39" t="s">
        <v>19101</v>
      </c>
      <c r="F7539" s="12" t="str">
        <f t="shared" si="117"/>
        <v>101330</v>
      </c>
    </row>
    <row r="7540" spans="1:6" ht="13.5" x14ac:dyDescent="0.25">
      <c r="A7540" s="41">
        <v>101331</v>
      </c>
      <c r="B7540" s="38" t="s">
        <v>6380</v>
      </c>
      <c r="C7540" s="38" t="s">
        <v>1529</v>
      </c>
      <c r="D7540" s="39" t="s">
        <v>19089</v>
      </c>
      <c r="F7540" s="12" t="str">
        <f t="shared" si="117"/>
        <v>101331</v>
      </c>
    </row>
    <row r="7541" spans="1:6" ht="13.5" x14ac:dyDescent="0.25">
      <c r="A7541" s="41">
        <v>101332</v>
      </c>
      <c r="B7541" s="38" t="s">
        <v>6381</v>
      </c>
      <c r="C7541" s="38" t="s">
        <v>1529</v>
      </c>
      <c r="D7541" s="39" t="s">
        <v>15935</v>
      </c>
      <c r="F7541" s="12" t="str">
        <f t="shared" si="117"/>
        <v>101332</v>
      </c>
    </row>
    <row r="7542" spans="1:6" ht="13.5" x14ac:dyDescent="0.25">
      <c r="A7542" s="41">
        <v>101333</v>
      </c>
      <c r="B7542" s="38" t="s">
        <v>6382</v>
      </c>
      <c r="C7542" s="38" t="s">
        <v>1529</v>
      </c>
      <c r="D7542" s="39" t="s">
        <v>8645</v>
      </c>
      <c r="F7542" s="12" t="str">
        <f t="shared" si="117"/>
        <v>101333</v>
      </c>
    </row>
    <row r="7543" spans="1:6" ht="13.5" x14ac:dyDescent="0.25">
      <c r="A7543" s="41">
        <v>101334</v>
      </c>
      <c r="B7543" s="38" t="s">
        <v>6383</v>
      </c>
      <c r="C7543" s="38" t="s">
        <v>1529</v>
      </c>
      <c r="D7543" s="39" t="s">
        <v>19102</v>
      </c>
      <c r="F7543" s="12" t="str">
        <f t="shared" si="117"/>
        <v>101334</v>
      </c>
    </row>
    <row r="7544" spans="1:6" ht="13.5" x14ac:dyDescent="0.25">
      <c r="A7544" s="41">
        <v>101336</v>
      </c>
      <c r="B7544" s="38" t="s">
        <v>6384</v>
      </c>
      <c r="C7544" s="38" t="s">
        <v>1529</v>
      </c>
      <c r="D7544" s="39" t="s">
        <v>19103</v>
      </c>
      <c r="F7544" s="12" t="str">
        <f t="shared" si="117"/>
        <v>101336</v>
      </c>
    </row>
    <row r="7545" spans="1:6" ht="13.5" x14ac:dyDescent="0.25">
      <c r="A7545" s="41">
        <v>101337</v>
      </c>
      <c r="B7545" s="38" t="s">
        <v>6385</v>
      </c>
      <c r="C7545" s="38" t="s">
        <v>1529</v>
      </c>
      <c r="D7545" s="39" t="s">
        <v>18215</v>
      </c>
      <c r="F7545" s="12" t="str">
        <f t="shared" si="117"/>
        <v>101337</v>
      </c>
    </row>
    <row r="7546" spans="1:6" ht="13.5" x14ac:dyDescent="0.25">
      <c r="A7546" s="41">
        <v>101338</v>
      </c>
      <c r="B7546" s="38" t="s">
        <v>6386</v>
      </c>
      <c r="C7546" s="38" t="s">
        <v>1529</v>
      </c>
      <c r="D7546" s="39" t="s">
        <v>8638</v>
      </c>
      <c r="F7546" s="12" t="str">
        <f t="shared" si="117"/>
        <v>101338</v>
      </c>
    </row>
    <row r="7547" spans="1:6" ht="13.5" x14ac:dyDescent="0.25">
      <c r="A7547" s="41">
        <v>101339</v>
      </c>
      <c r="B7547" s="38" t="s">
        <v>6387</v>
      </c>
      <c r="C7547" s="38" t="s">
        <v>1529</v>
      </c>
      <c r="D7547" s="39" t="s">
        <v>19095</v>
      </c>
      <c r="F7547" s="12" t="str">
        <f t="shared" si="117"/>
        <v>101339</v>
      </c>
    </row>
    <row r="7548" spans="1:6" ht="13.5" x14ac:dyDescent="0.25">
      <c r="A7548" s="41">
        <v>101340</v>
      </c>
      <c r="B7548" s="38" t="s">
        <v>6388</v>
      </c>
      <c r="C7548" s="38" t="s">
        <v>1529</v>
      </c>
      <c r="D7548" s="39" t="s">
        <v>17915</v>
      </c>
      <c r="F7548" s="12" t="str">
        <f t="shared" si="117"/>
        <v>101340</v>
      </c>
    </row>
    <row r="7549" spans="1:6" ht="13.5" x14ac:dyDescent="0.25">
      <c r="A7549" s="41">
        <v>101341</v>
      </c>
      <c r="B7549" s="38" t="s">
        <v>6389</v>
      </c>
      <c r="C7549" s="38" t="s">
        <v>1529</v>
      </c>
      <c r="D7549" s="39" t="s">
        <v>19104</v>
      </c>
      <c r="F7549" s="12" t="str">
        <f t="shared" si="117"/>
        <v>101341</v>
      </c>
    </row>
    <row r="7550" spans="1:6" ht="13.5" x14ac:dyDescent="0.25">
      <c r="A7550" s="41">
        <v>101342</v>
      </c>
      <c r="B7550" s="38" t="s">
        <v>6390</v>
      </c>
      <c r="C7550" s="38" t="s">
        <v>1529</v>
      </c>
      <c r="D7550" s="39" t="s">
        <v>19095</v>
      </c>
      <c r="F7550" s="12" t="str">
        <f t="shared" si="117"/>
        <v>101342</v>
      </c>
    </row>
    <row r="7551" spans="1:6" ht="13.5" x14ac:dyDescent="0.25">
      <c r="A7551" s="41">
        <v>101343</v>
      </c>
      <c r="B7551" s="38" t="s">
        <v>6391</v>
      </c>
      <c r="C7551" s="38" t="s">
        <v>1529</v>
      </c>
      <c r="D7551" s="39" t="s">
        <v>19085</v>
      </c>
      <c r="F7551" s="12" t="str">
        <f t="shared" si="117"/>
        <v>101343</v>
      </c>
    </row>
    <row r="7552" spans="1:6" ht="13.5" x14ac:dyDescent="0.25">
      <c r="A7552" s="41">
        <v>101344</v>
      </c>
      <c r="B7552" s="38" t="s">
        <v>6392</v>
      </c>
      <c r="C7552" s="38" t="s">
        <v>1529</v>
      </c>
      <c r="D7552" s="39" t="s">
        <v>19105</v>
      </c>
      <c r="F7552" s="12" t="str">
        <f t="shared" si="117"/>
        <v>101344</v>
      </c>
    </row>
    <row r="7553" spans="1:6" ht="13.5" x14ac:dyDescent="0.25">
      <c r="A7553" s="41">
        <v>101345</v>
      </c>
      <c r="B7553" s="38" t="s">
        <v>6393</v>
      </c>
      <c r="C7553" s="38" t="s">
        <v>1529</v>
      </c>
      <c r="D7553" s="39" t="s">
        <v>19106</v>
      </c>
      <c r="F7553" s="12" t="str">
        <f t="shared" si="117"/>
        <v>101345</v>
      </c>
    </row>
    <row r="7554" spans="1:6" ht="13.5" x14ac:dyDescent="0.25">
      <c r="A7554" s="41">
        <v>101346</v>
      </c>
      <c r="B7554" s="38" t="s">
        <v>6394</v>
      </c>
      <c r="C7554" s="38" t="s">
        <v>1529</v>
      </c>
      <c r="D7554" s="39" t="s">
        <v>19107</v>
      </c>
      <c r="F7554" s="12" t="str">
        <f t="shared" si="117"/>
        <v>101346</v>
      </c>
    </row>
    <row r="7555" spans="1:6" ht="13.5" x14ac:dyDescent="0.25">
      <c r="A7555" s="41">
        <v>101347</v>
      </c>
      <c r="B7555" s="38" t="s">
        <v>6395</v>
      </c>
      <c r="C7555" s="38" t="s">
        <v>1529</v>
      </c>
      <c r="D7555" s="39" t="s">
        <v>11131</v>
      </c>
      <c r="F7555" s="12" t="str">
        <f t="shared" si="117"/>
        <v>101347</v>
      </c>
    </row>
    <row r="7556" spans="1:6" ht="13.5" x14ac:dyDescent="0.25">
      <c r="A7556" s="41">
        <v>101348</v>
      </c>
      <c r="B7556" s="38" t="s">
        <v>6396</v>
      </c>
      <c r="C7556" s="38" t="s">
        <v>1529</v>
      </c>
      <c r="D7556" s="39" t="s">
        <v>17915</v>
      </c>
      <c r="F7556" s="12" t="str">
        <f t="shared" ref="F7556:F7619" si="118">CLEAN(A7556)</f>
        <v>101348</v>
      </c>
    </row>
    <row r="7557" spans="1:6" ht="13.5" x14ac:dyDescent="0.25">
      <c r="A7557" s="41">
        <v>101349</v>
      </c>
      <c r="B7557" s="38" t="s">
        <v>6397</v>
      </c>
      <c r="C7557" s="38" t="s">
        <v>1529</v>
      </c>
      <c r="D7557" s="39" t="s">
        <v>8053</v>
      </c>
      <c r="F7557" s="12" t="str">
        <f t="shared" si="118"/>
        <v>101349</v>
      </c>
    </row>
    <row r="7558" spans="1:6" ht="13.5" x14ac:dyDescent="0.25">
      <c r="A7558" s="41">
        <v>101350</v>
      </c>
      <c r="B7558" s="38" t="s">
        <v>6398</v>
      </c>
      <c r="C7558" s="38" t="s">
        <v>1529</v>
      </c>
      <c r="D7558" s="39" t="s">
        <v>8053</v>
      </c>
      <c r="F7558" s="12" t="str">
        <f t="shared" si="118"/>
        <v>101350</v>
      </c>
    </row>
    <row r="7559" spans="1:6" ht="13.5" x14ac:dyDescent="0.25">
      <c r="A7559" s="41">
        <v>101351</v>
      </c>
      <c r="B7559" s="38" t="s">
        <v>6399</v>
      </c>
      <c r="C7559" s="38" t="s">
        <v>1529</v>
      </c>
      <c r="D7559" s="39" t="s">
        <v>19095</v>
      </c>
      <c r="F7559" s="12" t="str">
        <f t="shared" si="118"/>
        <v>101351</v>
      </c>
    </row>
    <row r="7560" spans="1:6" ht="13.5" x14ac:dyDescent="0.25">
      <c r="A7560" s="41">
        <v>101352</v>
      </c>
      <c r="B7560" s="38" t="s">
        <v>6400</v>
      </c>
      <c r="C7560" s="38" t="s">
        <v>1529</v>
      </c>
      <c r="D7560" s="39" t="s">
        <v>19095</v>
      </c>
      <c r="F7560" s="12" t="str">
        <f t="shared" si="118"/>
        <v>101352</v>
      </c>
    </row>
    <row r="7561" spans="1:6" ht="13.5" x14ac:dyDescent="0.25">
      <c r="A7561" s="41">
        <v>101353</v>
      </c>
      <c r="B7561" s="38" t="s">
        <v>6401</v>
      </c>
      <c r="C7561" s="38" t="s">
        <v>1529</v>
      </c>
      <c r="D7561" s="39" t="s">
        <v>19108</v>
      </c>
      <c r="F7561" s="12" t="str">
        <f t="shared" si="118"/>
        <v>101353</v>
      </c>
    </row>
    <row r="7562" spans="1:6" ht="13.5" x14ac:dyDescent="0.25">
      <c r="A7562" s="41">
        <v>101355</v>
      </c>
      <c r="B7562" s="38" t="s">
        <v>6402</v>
      </c>
      <c r="C7562" s="38" t="s">
        <v>1529</v>
      </c>
      <c r="D7562" s="39" t="s">
        <v>8053</v>
      </c>
      <c r="F7562" s="12" t="str">
        <f t="shared" si="118"/>
        <v>101355</v>
      </c>
    </row>
    <row r="7563" spans="1:6" ht="13.5" x14ac:dyDescent="0.25">
      <c r="A7563" s="41">
        <v>101356</v>
      </c>
      <c r="B7563" s="38" t="s">
        <v>6403</v>
      </c>
      <c r="C7563" s="38" t="s">
        <v>1529</v>
      </c>
      <c r="D7563" s="39" t="s">
        <v>19089</v>
      </c>
      <c r="F7563" s="12" t="str">
        <f t="shared" si="118"/>
        <v>101356</v>
      </c>
    </row>
    <row r="7564" spans="1:6" ht="13.5" x14ac:dyDescent="0.25">
      <c r="A7564" s="41">
        <v>101357</v>
      </c>
      <c r="B7564" s="38" t="s">
        <v>6404</v>
      </c>
      <c r="C7564" s="38" t="s">
        <v>1529</v>
      </c>
      <c r="D7564" s="39" t="s">
        <v>19096</v>
      </c>
      <c r="F7564" s="12" t="str">
        <f t="shared" si="118"/>
        <v>101357</v>
      </c>
    </row>
    <row r="7565" spans="1:6" ht="13.5" x14ac:dyDescent="0.25">
      <c r="A7565" s="41">
        <v>101358</v>
      </c>
      <c r="B7565" s="38" t="s">
        <v>6405</v>
      </c>
      <c r="C7565" s="38" t="s">
        <v>1529</v>
      </c>
      <c r="D7565" s="39" t="s">
        <v>19109</v>
      </c>
      <c r="F7565" s="12" t="str">
        <f t="shared" si="118"/>
        <v>101358</v>
      </c>
    </row>
    <row r="7566" spans="1:6" ht="13.5" x14ac:dyDescent="0.25">
      <c r="A7566" s="41">
        <v>101359</v>
      </c>
      <c r="B7566" s="38" t="s">
        <v>6406</v>
      </c>
      <c r="C7566" s="38" t="s">
        <v>1529</v>
      </c>
      <c r="D7566" s="39" t="s">
        <v>19110</v>
      </c>
      <c r="F7566" s="12" t="str">
        <f t="shared" si="118"/>
        <v>101359</v>
      </c>
    </row>
    <row r="7567" spans="1:6" ht="13.5" x14ac:dyDescent="0.25">
      <c r="A7567" s="41">
        <v>101360</v>
      </c>
      <c r="B7567" s="38" t="s">
        <v>6407</v>
      </c>
      <c r="C7567" s="38" t="s">
        <v>1529</v>
      </c>
      <c r="D7567" s="39" t="s">
        <v>19109</v>
      </c>
      <c r="F7567" s="12" t="str">
        <f t="shared" si="118"/>
        <v>101360</v>
      </c>
    </row>
    <row r="7568" spans="1:6" ht="13.5" x14ac:dyDescent="0.25">
      <c r="A7568" s="41">
        <v>101361</v>
      </c>
      <c r="B7568" s="38" t="s">
        <v>6408</v>
      </c>
      <c r="C7568" s="38" t="s">
        <v>1529</v>
      </c>
      <c r="D7568" s="39" t="s">
        <v>19111</v>
      </c>
      <c r="F7568" s="12" t="str">
        <f t="shared" si="118"/>
        <v>101361</v>
      </c>
    </row>
    <row r="7569" spans="1:6" ht="13.5" x14ac:dyDescent="0.25">
      <c r="A7569" s="41">
        <v>101363</v>
      </c>
      <c r="B7569" s="38" t="s">
        <v>6409</v>
      </c>
      <c r="C7569" s="38" t="s">
        <v>1529</v>
      </c>
      <c r="D7569" s="39" t="s">
        <v>19085</v>
      </c>
      <c r="F7569" s="12" t="str">
        <f t="shared" si="118"/>
        <v>101363</v>
      </c>
    </row>
    <row r="7570" spans="1:6" ht="13.5" x14ac:dyDescent="0.25">
      <c r="A7570" s="41">
        <v>101364</v>
      </c>
      <c r="B7570" s="38" t="s">
        <v>6410</v>
      </c>
      <c r="C7570" s="38" t="s">
        <v>1529</v>
      </c>
      <c r="D7570" s="39" t="s">
        <v>19112</v>
      </c>
      <c r="F7570" s="12" t="str">
        <f t="shared" si="118"/>
        <v>101364</v>
      </c>
    </row>
    <row r="7571" spans="1:6" ht="13.5" x14ac:dyDescent="0.25">
      <c r="A7571" s="41">
        <v>101365</v>
      </c>
      <c r="B7571" s="38" t="s">
        <v>6411</v>
      </c>
      <c r="C7571" s="38" t="s">
        <v>1529</v>
      </c>
      <c r="D7571" s="39" t="s">
        <v>19085</v>
      </c>
      <c r="F7571" s="12" t="str">
        <f t="shared" si="118"/>
        <v>101365</v>
      </c>
    </row>
    <row r="7572" spans="1:6" ht="13.5" x14ac:dyDescent="0.25">
      <c r="A7572" s="41">
        <v>101366</v>
      </c>
      <c r="B7572" s="38" t="s">
        <v>6412</v>
      </c>
      <c r="C7572" s="38" t="s">
        <v>1529</v>
      </c>
      <c r="D7572" s="39" t="s">
        <v>19113</v>
      </c>
      <c r="F7572" s="12" t="str">
        <f t="shared" si="118"/>
        <v>101366</v>
      </c>
    </row>
    <row r="7573" spans="1:6" ht="13.5" x14ac:dyDescent="0.25">
      <c r="A7573" s="41">
        <v>101368</v>
      </c>
      <c r="B7573" s="38" t="s">
        <v>6413</v>
      </c>
      <c r="C7573" s="38" t="s">
        <v>1529</v>
      </c>
      <c r="D7573" s="39" t="s">
        <v>19114</v>
      </c>
      <c r="F7573" s="12" t="str">
        <f t="shared" si="118"/>
        <v>101368</v>
      </c>
    </row>
    <row r="7574" spans="1:6" ht="13.5" x14ac:dyDescent="0.25">
      <c r="A7574" s="41">
        <v>101369</v>
      </c>
      <c r="B7574" s="38" t="s">
        <v>6414</v>
      </c>
      <c r="C7574" s="38" t="s">
        <v>1529</v>
      </c>
      <c r="D7574" s="39" t="s">
        <v>14995</v>
      </c>
      <c r="F7574" s="12" t="str">
        <f t="shared" si="118"/>
        <v>101369</v>
      </c>
    </row>
    <row r="7575" spans="1:6" ht="13.5" x14ac:dyDescent="0.25">
      <c r="A7575" s="41">
        <v>101370</v>
      </c>
      <c r="B7575" s="38" t="s">
        <v>6415</v>
      </c>
      <c r="C7575" s="38" t="s">
        <v>1529</v>
      </c>
      <c r="D7575" s="39" t="s">
        <v>7806</v>
      </c>
      <c r="F7575" s="12" t="str">
        <f t="shared" si="118"/>
        <v>101370</v>
      </c>
    </row>
    <row r="7576" spans="1:6" ht="13.5" x14ac:dyDescent="0.25">
      <c r="A7576" s="41">
        <v>101371</v>
      </c>
      <c r="B7576" s="38" t="s">
        <v>6416</v>
      </c>
      <c r="C7576" s="38" t="s">
        <v>1529</v>
      </c>
      <c r="D7576" s="39" t="s">
        <v>19115</v>
      </c>
      <c r="F7576" s="12" t="str">
        <f t="shared" si="118"/>
        <v>101371</v>
      </c>
    </row>
    <row r="7577" spans="1:6" ht="13.5" x14ac:dyDescent="0.25">
      <c r="A7577" s="41">
        <v>101372</v>
      </c>
      <c r="B7577" s="38" t="s">
        <v>6417</v>
      </c>
      <c r="C7577" s="38" t="s">
        <v>1529</v>
      </c>
      <c r="D7577" s="39" t="s">
        <v>19116</v>
      </c>
      <c r="F7577" s="12" t="str">
        <f t="shared" si="118"/>
        <v>101372</v>
      </c>
    </row>
    <row r="7578" spans="1:6" ht="13.5" x14ac:dyDescent="0.25">
      <c r="A7578" s="41">
        <v>101374</v>
      </c>
      <c r="B7578" s="38" t="s">
        <v>1825</v>
      </c>
      <c r="C7578" s="38" t="s">
        <v>1529</v>
      </c>
      <c r="D7578" s="39" t="s">
        <v>19117</v>
      </c>
      <c r="F7578" s="12" t="str">
        <f t="shared" si="118"/>
        <v>101374</v>
      </c>
    </row>
    <row r="7579" spans="1:6" ht="13.5" x14ac:dyDescent="0.25">
      <c r="A7579" s="41">
        <v>101375</v>
      </c>
      <c r="B7579" s="38" t="s">
        <v>6418</v>
      </c>
      <c r="C7579" s="38" t="s">
        <v>1529</v>
      </c>
      <c r="D7579" s="39" t="s">
        <v>19118</v>
      </c>
      <c r="F7579" s="12" t="str">
        <f t="shared" si="118"/>
        <v>101375</v>
      </c>
    </row>
    <row r="7580" spans="1:6" ht="13.5" x14ac:dyDescent="0.25">
      <c r="A7580" s="41">
        <v>101376</v>
      </c>
      <c r="B7580" s="38" t="s">
        <v>6419</v>
      </c>
      <c r="C7580" s="38" t="s">
        <v>1529</v>
      </c>
      <c r="D7580" s="39" t="s">
        <v>19119</v>
      </c>
      <c r="F7580" s="12" t="str">
        <f t="shared" si="118"/>
        <v>101376</v>
      </c>
    </row>
    <row r="7581" spans="1:6" ht="13.5" x14ac:dyDescent="0.25">
      <c r="A7581" s="41">
        <v>101377</v>
      </c>
      <c r="B7581" s="38" t="s">
        <v>6193</v>
      </c>
      <c r="C7581" s="38" t="s">
        <v>1529</v>
      </c>
      <c r="D7581" s="39" t="s">
        <v>19120</v>
      </c>
      <c r="F7581" s="12" t="str">
        <f t="shared" si="118"/>
        <v>101377</v>
      </c>
    </row>
    <row r="7582" spans="1:6" ht="13.5" x14ac:dyDescent="0.25">
      <c r="A7582" s="41">
        <v>101378</v>
      </c>
      <c r="B7582" s="38" t="s">
        <v>6334</v>
      </c>
      <c r="C7582" s="38" t="s">
        <v>1529</v>
      </c>
      <c r="D7582" s="39" t="s">
        <v>19121</v>
      </c>
      <c r="F7582" s="12" t="str">
        <f t="shared" si="118"/>
        <v>101378</v>
      </c>
    </row>
    <row r="7583" spans="1:6" ht="13.5" x14ac:dyDescent="0.25">
      <c r="A7583" s="41">
        <v>101379</v>
      </c>
      <c r="B7583" s="38" t="s">
        <v>6420</v>
      </c>
      <c r="C7583" s="38" t="s">
        <v>1529</v>
      </c>
      <c r="D7583" s="39" t="s">
        <v>19117</v>
      </c>
      <c r="F7583" s="12" t="str">
        <f t="shared" si="118"/>
        <v>101379</v>
      </c>
    </row>
    <row r="7584" spans="1:6" ht="13.5" x14ac:dyDescent="0.25">
      <c r="A7584" s="41">
        <v>101380</v>
      </c>
      <c r="B7584" s="38" t="s">
        <v>1784</v>
      </c>
      <c r="C7584" s="38" t="s">
        <v>1529</v>
      </c>
      <c r="D7584" s="39" t="s">
        <v>19122</v>
      </c>
      <c r="F7584" s="12" t="str">
        <f t="shared" si="118"/>
        <v>101380</v>
      </c>
    </row>
    <row r="7585" spans="1:6" ht="13.5" x14ac:dyDescent="0.25">
      <c r="A7585" s="41">
        <v>101381</v>
      </c>
      <c r="B7585" s="38" t="s">
        <v>1516</v>
      </c>
      <c r="C7585" s="38" t="s">
        <v>1529</v>
      </c>
      <c r="D7585" s="39" t="s">
        <v>19123</v>
      </c>
      <c r="F7585" s="12" t="str">
        <f t="shared" si="118"/>
        <v>101381</v>
      </c>
    </row>
    <row r="7586" spans="1:6" ht="13.5" x14ac:dyDescent="0.25">
      <c r="A7586" s="41">
        <v>101382</v>
      </c>
      <c r="B7586" s="38" t="s">
        <v>6421</v>
      </c>
      <c r="C7586" s="38" t="s">
        <v>1529</v>
      </c>
      <c r="D7586" s="39" t="s">
        <v>19124</v>
      </c>
      <c r="F7586" s="12" t="str">
        <f t="shared" si="118"/>
        <v>101382</v>
      </c>
    </row>
    <row r="7587" spans="1:6" ht="13.5" x14ac:dyDescent="0.25">
      <c r="A7587" s="41">
        <v>101383</v>
      </c>
      <c r="B7587" s="38" t="s">
        <v>6335</v>
      </c>
      <c r="C7587" s="38" t="s">
        <v>1529</v>
      </c>
      <c r="D7587" s="39" t="s">
        <v>19125</v>
      </c>
      <c r="F7587" s="12" t="str">
        <f t="shared" si="118"/>
        <v>101383</v>
      </c>
    </row>
    <row r="7588" spans="1:6" ht="13.5" x14ac:dyDescent="0.25">
      <c r="A7588" s="41">
        <v>101384</v>
      </c>
      <c r="B7588" s="38" t="s">
        <v>163</v>
      </c>
      <c r="C7588" s="38" t="s">
        <v>1529</v>
      </c>
      <c r="D7588" s="39" t="s">
        <v>19126</v>
      </c>
      <c r="F7588" s="12" t="str">
        <f t="shared" si="118"/>
        <v>101384</v>
      </c>
    </row>
    <row r="7589" spans="1:6" ht="13.5" x14ac:dyDescent="0.25">
      <c r="A7589" s="41">
        <v>101385</v>
      </c>
      <c r="B7589" s="38" t="s">
        <v>6422</v>
      </c>
      <c r="C7589" s="38" t="s">
        <v>1529</v>
      </c>
      <c r="D7589" s="39" t="s">
        <v>19127</v>
      </c>
      <c r="F7589" s="12" t="str">
        <f t="shared" si="118"/>
        <v>101385</v>
      </c>
    </row>
    <row r="7590" spans="1:6" ht="13.5" x14ac:dyDescent="0.25">
      <c r="A7590" s="41">
        <v>101386</v>
      </c>
      <c r="B7590" s="38" t="s">
        <v>6204</v>
      </c>
      <c r="C7590" s="38" t="s">
        <v>1529</v>
      </c>
      <c r="D7590" s="39" t="s">
        <v>19119</v>
      </c>
      <c r="F7590" s="12" t="str">
        <f t="shared" si="118"/>
        <v>101386</v>
      </c>
    </row>
    <row r="7591" spans="1:6" ht="13.5" x14ac:dyDescent="0.25">
      <c r="A7591" s="41">
        <v>101387</v>
      </c>
      <c r="B7591" s="38" t="s">
        <v>6423</v>
      </c>
      <c r="C7591" s="38" t="s">
        <v>1529</v>
      </c>
      <c r="D7591" s="39" t="s">
        <v>19128</v>
      </c>
      <c r="F7591" s="12" t="str">
        <f t="shared" si="118"/>
        <v>101387</v>
      </c>
    </row>
    <row r="7592" spans="1:6" ht="13.5" x14ac:dyDescent="0.25">
      <c r="A7592" s="41">
        <v>101388</v>
      </c>
      <c r="B7592" s="38" t="s">
        <v>5709</v>
      </c>
      <c r="C7592" s="38" t="s">
        <v>1529</v>
      </c>
      <c r="D7592" s="39" t="s">
        <v>19129</v>
      </c>
      <c r="F7592" s="12" t="str">
        <f t="shared" si="118"/>
        <v>101388</v>
      </c>
    </row>
    <row r="7593" spans="1:6" ht="13.5" x14ac:dyDescent="0.25">
      <c r="A7593" s="41">
        <v>101389</v>
      </c>
      <c r="B7593" s="38" t="s">
        <v>6020</v>
      </c>
      <c r="C7593" s="38" t="s">
        <v>1529</v>
      </c>
      <c r="D7593" s="39" t="s">
        <v>19130</v>
      </c>
      <c r="F7593" s="12" t="str">
        <f t="shared" si="118"/>
        <v>101389</v>
      </c>
    </row>
    <row r="7594" spans="1:6" ht="13.5" x14ac:dyDescent="0.25">
      <c r="A7594" s="41">
        <v>101390</v>
      </c>
      <c r="B7594" s="38" t="s">
        <v>6424</v>
      </c>
      <c r="C7594" s="38" t="s">
        <v>1529</v>
      </c>
      <c r="D7594" s="39" t="s">
        <v>19131</v>
      </c>
      <c r="F7594" s="12" t="str">
        <f t="shared" si="118"/>
        <v>101390</v>
      </c>
    </row>
    <row r="7595" spans="1:6" ht="13.5" x14ac:dyDescent="0.25">
      <c r="A7595" s="41">
        <v>101391</v>
      </c>
      <c r="B7595" s="38" t="s">
        <v>6425</v>
      </c>
      <c r="C7595" s="38" t="s">
        <v>1529</v>
      </c>
      <c r="D7595" s="39" t="s">
        <v>19132</v>
      </c>
      <c r="F7595" s="12" t="str">
        <f t="shared" si="118"/>
        <v>101391</v>
      </c>
    </row>
    <row r="7596" spans="1:6" ht="13.5" x14ac:dyDescent="0.25">
      <c r="A7596" s="41">
        <v>101392</v>
      </c>
      <c r="B7596" s="38" t="s">
        <v>6426</v>
      </c>
      <c r="C7596" s="38" t="s">
        <v>1529</v>
      </c>
      <c r="D7596" s="39" t="s">
        <v>19133</v>
      </c>
      <c r="F7596" s="12" t="str">
        <f t="shared" si="118"/>
        <v>101392</v>
      </c>
    </row>
    <row r="7597" spans="1:6" ht="13.5" x14ac:dyDescent="0.25">
      <c r="A7597" s="41">
        <v>101394</v>
      </c>
      <c r="B7597" s="38" t="s">
        <v>5202</v>
      </c>
      <c r="C7597" s="38" t="s">
        <v>1529</v>
      </c>
      <c r="D7597" s="39" t="s">
        <v>19123</v>
      </c>
      <c r="F7597" s="12" t="str">
        <f t="shared" si="118"/>
        <v>101394</v>
      </c>
    </row>
    <row r="7598" spans="1:6" ht="13.5" x14ac:dyDescent="0.25">
      <c r="A7598" s="41">
        <v>101395</v>
      </c>
      <c r="B7598" s="38" t="s">
        <v>6427</v>
      </c>
      <c r="C7598" s="38" t="s">
        <v>1529</v>
      </c>
      <c r="D7598" s="39" t="s">
        <v>19134</v>
      </c>
      <c r="F7598" s="12" t="str">
        <f t="shared" si="118"/>
        <v>101395</v>
      </c>
    </row>
    <row r="7599" spans="1:6" ht="13.5" x14ac:dyDescent="0.25">
      <c r="A7599" s="41">
        <v>101396</v>
      </c>
      <c r="B7599" s="38" t="s">
        <v>6428</v>
      </c>
      <c r="C7599" s="38" t="s">
        <v>1529</v>
      </c>
      <c r="D7599" s="39" t="s">
        <v>19135</v>
      </c>
      <c r="F7599" s="12" t="str">
        <f t="shared" si="118"/>
        <v>101396</v>
      </c>
    </row>
    <row r="7600" spans="1:6" ht="13.5" x14ac:dyDescent="0.25">
      <c r="A7600" s="41">
        <v>101397</v>
      </c>
      <c r="B7600" s="38" t="s">
        <v>288</v>
      </c>
      <c r="C7600" s="38" t="s">
        <v>1529</v>
      </c>
      <c r="D7600" s="39" t="s">
        <v>19136</v>
      </c>
      <c r="F7600" s="12" t="str">
        <f t="shared" si="118"/>
        <v>101397</v>
      </c>
    </row>
    <row r="7601" spans="1:6" ht="13.5" x14ac:dyDescent="0.25">
      <c r="A7601" s="41">
        <v>101398</v>
      </c>
      <c r="B7601" s="38" t="s">
        <v>6429</v>
      </c>
      <c r="C7601" s="38" t="s">
        <v>1529</v>
      </c>
      <c r="D7601" s="39" t="s">
        <v>19137</v>
      </c>
      <c r="F7601" s="12" t="str">
        <f t="shared" si="118"/>
        <v>101398</v>
      </c>
    </row>
    <row r="7602" spans="1:6" ht="13.5" x14ac:dyDescent="0.25">
      <c r="A7602" s="41">
        <v>101399</v>
      </c>
      <c r="B7602" s="38" t="s">
        <v>1456</v>
      </c>
      <c r="C7602" s="38" t="s">
        <v>1529</v>
      </c>
      <c r="D7602" s="39" t="s">
        <v>19138</v>
      </c>
      <c r="F7602" s="12" t="str">
        <f t="shared" si="118"/>
        <v>101399</v>
      </c>
    </row>
    <row r="7603" spans="1:6" ht="13.5" x14ac:dyDescent="0.25">
      <c r="A7603" s="41">
        <v>101401</v>
      </c>
      <c r="B7603" s="38" t="s">
        <v>3089</v>
      </c>
      <c r="C7603" s="38" t="s">
        <v>1529</v>
      </c>
      <c r="D7603" s="39" t="s">
        <v>19139</v>
      </c>
      <c r="F7603" s="12" t="str">
        <f t="shared" si="118"/>
        <v>101401</v>
      </c>
    </row>
    <row r="7604" spans="1:6" ht="13.5" x14ac:dyDescent="0.25">
      <c r="A7604" s="41">
        <v>101402</v>
      </c>
      <c r="B7604" s="38" t="s">
        <v>164</v>
      </c>
      <c r="C7604" s="38" t="s">
        <v>1529</v>
      </c>
      <c r="D7604" s="39" t="s">
        <v>19140</v>
      </c>
      <c r="F7604" s="12" t="str">
        <f t="shared" si="118"/>
        <v>101402</v>
      </c>
    </row>
    <row r="7605" spans="1:6" ht="13.5" x14ac:dyDescent="0.25">
      <c r="A7605" s="41">
        <v>101407</v>
      </c>
      <c r="B7605" s="38" t="s">
        <v>5562</v>
      </c>
      <c r="C7605" s="38" t="s">
        <v>1529</v>
      </c>
      <c r="D7605" s="39" t="s">
        <v>19123</v>
      </c>
      <c r="F7605" s="12" t="str">
        <f t="shared" si="118"/>
        <v>101407</v>
      </c>
    </row>
    <row r="7606" spans="1:6" ht="13.5" x14ac:dyDescent="0.25">
      <c r="A7606" s="41">
        <v>101408</v>
      </c>
      <c r="B7606" s="38" t="s">
        <v>2574</v>
      </c>
      <c r="C7606" s="38" t="s">
        <v>1529</v>
      </c>
      <c r="D7606" s="39" t="s">
        <v>19141</v>
      </c>
      <c r="F7606" s="12" t="str">
        <f t="shared" si="118"/>
        <v>101408</v>
      </c>
    </row>
    <row r="7607" spans="1:6" ht="13.5" x14ac:dyDescent="0.25">
      <c r="A7607" s="41">
        <v>101409</v>
      </c>
      <c r="B7607" s="38" t="s">
        <v>6430</v>
      </c>
      <c r="C7607" s="38" t="s">
        <v>1529</v>
      </c>
      <c r="D7607" s="39" t="s">
        <v>19142</v>
      </c>
      <c r="F7607" s="12" t="str">
        <f t="shared" si="118"/>
        <v>101409</v>
      </c>
    </row>
    <row r="7608" spans="1:6" ht="13.5" x14ac:dyDescent="0.25">
      <c r="A7608" s="41">
        <v>101410</v>
      </c>
      <c r="B7608" s="38" t="s">
        <v>6165</v>
      </c>
      <c r="C7608" s="38" t="s">
        <v>1529</v>
      </c>
      <c r="D7608" s="39" t="s">
        <v>19143</v>
      </c>
      <c r="F7608" s="12" t="str">
        <f t="shared" si="118"/>
        <v>101410</v>
      </c>
    </row>
    <row r="7609" spans="1:6" ht="13.5" x14ac:dyDescent="0.25">
      <c r="A7609" s="41">
        <v>101412</v>
      </c>
      <c r="B7609" s="38" t="s">
        <v>6431</v>
      </c>
      <c r="C7609" s="38" t="s">
        <v>1529</v>
      </c>
      <c r="D7609" s="39" t="s">
        <v>19144</v>
      </c>
      <c r="F7609" s="12" t="str">
        <f t="shared" si="118"/>
        <v>101412</v>
      </c>
    </row>
    <row r="7610" spans="1:6" ht="13.5" x14ac:dyDescent="0.25">
      <c r="A7610" s="41">
        <v>101413</v>
      </c>
      <c r="B7610" s="38" t="s">
        <v>6226</v>
      </c>
      <c r="C7610" s="38" t="s">
        <v>1529</v>
      </c>
      <c r="D7610" s="39" t="s">
        <v>19145</v>
      </c>
      <c r="F7610" s="12" t="str">
        <f t="shared" si="118"/>
        <v>101413</v>
      </c>
    </row>
    <row r="7611" spans="1:6" ht="13.5" x14ac:dyDescent="0.25">
      <c r="A7611" s="41">
        <v>101414</v>
      </c>
      <c r="B7611" s="38" t="s">
        <v>6432</v>
      </c>
      <c r="C7611" s="38" t="s">
        <v>1529</v>
      </c>
      <c r="D7611" s="39" t="s">
        <v>19132</v>
      </c>
      <c r="F7611" s="12" t="str">
        <f t="shared" si="118"/>
        <v>101414</v>
      </c>
    </row>
    <row r="7612" spans="1:6" ht="13.5" x14ac:dyDescent="0.25">
      <c r="A7612" s="41">
        <v>101415</v>
      </c>
      <c r="B7612" s="38" t="s">
        <v>6433</v>
      </c>
      <c r="C7612" s="38" t="s">
        <v>1529</v>
      </c>
      <c r="D7612" s="39" t="s">
        <v>19146</v>
      </c>
      <c r="F7612" s="12" t="str">
        <f t="shared" si="118"/>
        <v>101415</v>
      </c>
    </row>
    <row r="7613" spans="1:6" ht="13.5" x14ac:dyDescent="0.25">
      <c r="A7613" s="41">
        <v>101416</v>
      </c>
      <c r="B7613" s="38" t="s">
        <v>3191</v>
      </c>
      <c r="C7613" s="38" t="s">
        <v>1529</v>
      </c>
      <c r="D7613" s="39" t="s">
        <v>19147</v>
      </c>
      <c r="F7613" s="12" t="str">
        <f t="shared" si="118"/>
        <v>101416</v>
      </c>
    </row>
    <row r="7614" spans="1:6" ht="13.5" x14ac:dyDescent="0.25">
      <c r="A7614" s="41">
        <v>101417</v>
      </c>
      <c r="B7614" s="38" t="s">
        <v>6434</v>
      </c>
      <c r="C7614" s="38" t="s">
        <v>1529</v>
      </c>
      <c r="D7614" s="39" t="s">
        <v>19148</v>
      </c>
      <c r="F7614" s="12" t="str">
        <f t="shared" si="118"/>
        <v>101417</v>
      </c>
    </row>
    <row r="7615" spans="1:6" ht="13.5" x14ac:dyDescent="0.25">
      <c r="A7615" s="41">
        <v>101418</v>
      </c>
      <c r="B7615" s="38" t="s">
        <v>6435</v>
      </c>
      <c r="C7615" s="38" t="s">
        <v>1529</v>
      </c>
      <c r="D7615" s="39" t="s">
        <v>19149</v>
      </c>
      <c r="F7615" s="12" t="str">
        <f t="shared" si="118"/>
        <v>101418</v>
      </c>
    </row>
    <row r="7616" spans="1:6" ht="13.5" x14ac:dyDescent="0.25">
      <c r="A7616" s="41">
        <v>101419</v>
      </c>
      <c r="B7616" s="38" t="s">
        <v>6436</v>
      </c>
      <c r="C7616" s="38" t="s">
        <v>1529</v>
      </c>
      <c r="D7616" s="39" t="s">
        <v>19150</v>
      </c>
      <c r="F7616" s="12" t="str">
        <f t="shared" si="118"/>
        <v>101419</v>
      </c>
    </row>
    <row r="7617" spans="1:6" ht="13.5" x14ac:dyDescent="0.25">
      <c r="A7617" s="41">
        <v>101420</v>
      </c>
      <c r="B7617" s="38" t="s">
        <v>6437</v>
      </c>
      <c r="C7617" s="38" t="s">
        <v>1529</v>
      </c>
      <c r="D7617" s="39" t="s">
        <v>19151</v>
      </c>
      <c r="F7617" s="12" t="str">
        <f t="shared" si="118"/>
        <v>101420</v>
      </c>
    </row>
    <row r="7618" spans="1:6" ht="13.5" x14ac:dyDescent="0.25">
      <c r="A7618" s="41">
        <v>101421</v>
      </c>
      <c r="B7618" s="38" t="s">
        <v>6438</v>
      </c>
      <c r="C7618" s="38" t="s">
        <v>1529</v>
      </c>
      <c r="D7618" s="39" t="s">
        <v>19152</v>
      </c>
      <c r="F7618" s="12" t="str">
        <f t="shared" si="118"/>
        <v>101421</v>
      </c>
    </row>
    <row r="7619" spans="1:6" ht="13.5" x14ac:dyDescent="0.25">
      <c r="A7619" s="41">
        <v>101422</v>
      </c>
      <c r="B7619" s="38" t="s">
        <v>6439</v>
      </c>
      <c r="C7619" s="38" t="s">
        <v>1529</v>
      </c>
      <c r="D7619" s="39" t="s">
        <v>19153</v>
      </c>
      <c r="F7619" s="12" t="str">
        <f t="shared" si="118"/>
        <v>101422</v>
      </c>
    </row>
    <row r="7620" spans="1:6" ht="13.5" x14ac:dyDescent="0.25">
      <c r="A7620" s="41">
        <v>101424</v>
      </c>
      <c r="B7620" s="38" t="s">
        <v>6440</v>
      </c>
      <c r="C7620" s="38" t="s">
        <v>1529</v>
      </c>
      <c r="D7620" s="39" t="s">
        <v>19154</v>
      </c>
      <c r="F7620" s="12" t="str">
        <f t="shared" ref="F7620:F7653" si="119">CLEAN(A7620)</f>
        <v>101424</v>
      </c>
    </row>
    <row r="7621" spans="1:6" ht="13.5" x14ac:dyDescent="0.25">
      <c r="A7621" s="41">
        <v>101425</v>
      </c>
      <c r="B7621" s="38" t="s">
        <v>6441</v>
      </c>
      <c r="C7621" s="38" t="s">
        <v>1529</v>
      </c>
      <c r="D7621" s="39" t="s">
        <v>19155</v>
      </c>
      <c r="F7621" s="12" t="str">
        <f t="shared" si="119"/>
        <v>101425</v>
      </c>
    </row>
    <row r="7622" spans="1:6" ht="13.5" x14ac:dyDescent="0.25">
      <c r="A7622" s="41">
        <v>101426</v>
      </c>
      <c r="B7622" s="38" t="s">
        <v>6442</v>
      </c>
      <c r="C7622" s="38" t="s">
        <v>1529</v>
      </c>
      <c r="D7622" s="39" t="s">
        <v>19156</v>
      </c>
      <c r="F7622" s="12" t="str">
        <f t="shared" si="119"/>
        <v>101426</v>
      </c>
    </row>
    <row r="7623" spans="1:6" ht="13.5" x14ac:dyDescent="0.25">
      <c r="A7623" s="41">
        <v>101427</v>
      </c>
      <c r="B7623" s="38" t="s">
        <v>6243</v>
      </c>
      <c r="C7623" s="38" t="s">
        <v>1529</v>
      </c>
      <c r="D7623" s="39" t="s">
        <v>19157</v>
      </c>
      <c r="F7623" s="12" t="str">
        <f t="shared" si="119"/>
        <v>101427</v>
      </c>
    </row>
    <row r="7624" spans="1:6" ht="13.5" x14ac:dyDescent="0.25">
      <c r="A7624" s="41">
        <v>101428</v>
      </c>
      <c r="B7624" s="38" t="s">
        <v>6443</v>
      </c>
      <c r="C7624" s="38" t="s">
        <v>1529</v>
      </c>
      <c r="D7624" s="39" t="s">
        <v>19158</v>
      </c>
      <c r="F7624" s="12" t="str">
        <f t="shared" si="119"/>
        <v>101428</v>
      </c>
    </row>
    <row r="7625" spans="1:6" ht="13.5" x14ac:dyDescent="0.25">
      <c r="A7625" s="41">
        <v>101429</v>
      </c>
      <c r="B7625" s="38" t="s">
        <v>6444</v>
      </c>
      <c r="C7625" s="38" t="s">
        <v>1529</v>
      </c>
      <c r="D7625" s="39" t="s">
        <v>19159</v>
      </c>
      <c r="F7625" s="12" t="str">
        <f t="shared" si="119"/>
        <v>101429</v>
      </c>
    </row>
    <row r="7626" spans="1:6" ht="13.5" x14ac:dyDescent="0.25">
      <c r="A7626" s="41">
        <v>101430</v>
      </c>
      <c r="B7626" s="38" t="s">
        <v>6445</v>
      </c>
      <c r="C7626" s="38" t="s">
        <v>1529</v>
      </c>
      <c r="D7626" s="39" t="s">
        <v>19157</v>
      </c>
      <c r="F7626" s="12" t="str">
        <f t="shared" si="119"/>
        <v>101430</v>
      </c>
    </row>
    <row r="7627" spans="1:6" ht="13.5" x14ac:dyDescent="0.25">
      <c r="A7627" s="41">
        <v>101431</v>
      </c>
      <c r="B7627" s="38" t="s">
        <v>415</v>
      </c>
      <c r="C7627" s="38" t="s">
        <v>1529</v>
      </c>
      <c r="D7627" s="39" t="s">
        <v>19160</v>
      </c>
      <c r="F7627" s="12" t="str">
        <f t="shared" si="119"/>
        <v>101431</v>
      </c>
    </row>
    <row r="7628" spans="1:6" ht="13.5" x14ac:dyDescent="0.25">
      <c r="A7628" s="41">
        <v>101432</v>
      </c>
      <c r="B7628" s="38" t="s">
        <v>6446</v>
      </c>
      <c r="C7628" s="38" t="s">
        <v>1529</v>
      </c>
      <c r="D7628" s="39" t="s">
        <v>19161</v>
      </c>
      <c r="F7628" s="12" t="str">
        <f t="shared" si="119"/>
        <v>101432</v>
      </c>
    </row>
    <row r="7629" spans="1:6" ht="13.5" x14ac:dyDescent="0.25">
      <c r="A7629" s="41">
        <v>101433</v>
      </c>
      <c r="B7629" s="38" t="s">
        <v>715</v>
      </c>
      <c r="C7629" s="38" t="s">
        <v>1529</v>
      </c>
      <c r="D7629" s="39" t="s">
        <v>19162</v>
      </c>
      <c r="F7629" s="12" t="str">
        <f t="shared" si="119"/>
        <v>101433</v>
      </c>
    </row>
    <row r="7630" spans="1:6" ht="13.5" x14ac:dyDescent="0.25">
      <c r="A7630" s="41">
        <v>101434</v>
      </c>
      <c r="B7630" s="38" t="s">
        <v>6447</v>
      </c>
      <c r="C7630" s="38" t="s">
        <v>1529</v>
      </c>
      <c r="D7630" s="39" t="s">
        <v>19163</v>
      </c>
      <c r="F7630" s="12" t="str">
        <f t="shared" si="119"/>
        <v>101434</v>
      </c>
    </row>
    <row r="7631" spans="1:6" ht="13.5" x14ac:dyDescent="0.25">
      <c r="A7631" s="41">
        <v>101435</v>
      </c>
      <c r="B7631" s="38" t="s">
        <v>6448</v>
      </c>
      <c r="C7631" s="38" t="s">
        <v>1529</v>
      </c>
      <c r="D7631" s="39" t="s">
        <v>19164</v>
      </c>
      <c r="F7631" s="12" t="str">
        <f t="shared" si="119"/>
        <v>101435</v>
      </c>
    </row>
    <row r="7632" spans="1:6" ht="13.5" x14ac:dyDescent="0.25">
      <c r="A7632" s="41">
        <v>101436</v>
      </c>
      <c r="B7632" s="38" t="s">
        <v>434</v>
      </c>
      <c r="C7632" s="38" t="s">
        <v>1529</v>
      </c>
      <c r="D7632" s="39" t="s">
        <v>19158</v>
      </c>
      <c r="F7632" s="12" t="str">
        <f t="shared" si="119"/>
        <v>101436</v>
      </c>
    </row>
    <row r="7633" spans="1:6" ht="13.5" x14ac:dyDescent="0.25">
      <c r="A7633" s="41">
        <v>101437</v>
      </c>
      <c r="B7633" s="38" t="s">
        <v>6449</v>
      </c>
      <c r="C7633" s="38" t="s">
        <v>1529</v>
      </c>
      <c r="D7633" s="39" t="s">
        <v>19165</v>
      </c>
      <c r="F7633" s="12" t="str">
        <f t="shared" si="119"/>
        <v>101437</v>
      </c>
    </row>
    <row r="7634" spans="1:6" ht="13.5" x14ac:dyDescent="0.25">
      <c r="A7634" s="41">
        <v>101438</v>
      </c>
      <c r="B7634" s="38" t="s">
        <v>548</v>
      </c>
      <c r="C7634" s="38" t="s">
        <v>1529</v>
      </c>
      <c r="D7634" s="39" t="s">
        <v>19165</v>
      </c>
      <c r="F7634" s="12" t="str">
        <f t="shared" si="119"/>
        <v>101438</v>
      </c>
    </row>
    <row r="7635" spans="1:6" ht="13.5" x14ac:dyDescent="0.25">
      <c r="A7635" s="41">
        <v>101439</v>
      </c>
      <c r="B7635" s="38" t="s">
        <v>554</v>
      </c>
      <c r="C7635" s="38" t="s">
        <v>1529</v>
      </c>
      <c r="D7635" s="39" t="s">
        <v>19157</v>
      </c>
      <c r="F7635" s="12" t="str">
        <f t="shared" si="119"/>
        <v>101439</v>
      </c>
    </row>
    <row r="7636" spans="1:6" ht="13.5" x14ac:dyDescent="0.25">
      <c r="A7636" s="41">
        <v>101440</v>
      </c>
      <c r="B7636" s="38" t="s">
        <v>6450</v>
      </c>
      <c r="C7636" s="38" t="s">
        <v>1529</v>
      </c>
      <c r="D7636" s="39" t="s">
        <v>19157</v>
      </c>
      <c r="F7636" s="12" t="str">
        <f t="shared" si="119"/>
        <v>101440</v>
      </c>
    </row>
    <row r="7637" spans="1:6" ht="13.5" x14ac:dyDescent="0.25">
      <c r="A7637" s="41">
        <v>101441</v>
      </c>
      <c r="B7637" s="38" t="s">
        <v>428</v>
      </c>
      <c r="C7637" s="38" t="s">
        <v>1529</v>
      </c>
      <c r="D7637" s="39" t="s">
        <v>19166</v>
      </c>
      <c r="F7637" s="12" t="str">
        <f t="shared" si="119"/>
        <v>101441</v>
      </c>
    </row>
    <row r="7638" spans="1:6" ht="13.5" x14ac:dyDescent="0.25">
      <c r="A7638" s="41">
        <v>101443</v>
      </c>
      <c r="B7638" s="38" t="s">
        <v>447</v>
      </c>
      <c r="C7638" s="38" t="s">
        <v>1529</v>
      </c>
      <c r="D7638" s="39" t="s">
        <v>19165</v>
      </c>
      <c r="F7638" s="12" t="str">
        <f t="shared" si="119"/>
        <v>101443</v>
      </c>
    </row>
    <row r="7639" spans="1:6" ht="13.5" x14ac:dyDescent="0.25">
      <c r="A7639" s="41">
        <v>101444</v>
      </c>
      <c r="B7639" s="38" t="s">
        <v>6262</v>
      </c>
      <c r="C7639" s="38" t="s">
        <v>1529</v>
      </c>
      <c r="D7639" s="39" t="s">
        <v>19132</v>
      </c>
      <c r="F7639" s="12" t="str">
        <f t="shared" si="119"/>
        <v>101444</v>
      </c>
    </row>
    <row r="7640" spans="1:6" ht="13.5" x14ac:dyDescent="0.25">
      <c r="A7640" s="41">
        <v>101445</v>
      </c>
      <c r="B7640" s="38" t="s">
        <v>1461</v>
      </c>
      <c r="C7640" s="38" t="s">
        <v>1529</v>
      </c>
      <c r="D7640" s="39" t="s">
        <v>19141</v>
      </c>
      <c r="F7640" s="12" t="str">
        <f t="shared" si="119"/>
        <v>101445</v>
      </c>
    </row>
    <row r="7641" spans="1:6" ht="13.5" x14ac:dyDescent="0.25">
      <c r="A7641" s="41">
        <v>101446</v>
      </c>
      <c r="B7641" s="38" t="s">
        <v>5309</v>
      </c>
      <c r="C7641" s="38" t="s">
        <v>1529</v>
      </c>
      <c r="D7641" s="39" t="s">
        <v>19167</v>
      </c>
      <c r="F7641" s="12" t="str">
        <f t="shared" si="119"/>
        <v>101446</v>
      </c>
    </row>
    <row r="7642" spans="1:6" ht="13.5" x14ac:dyDescent="0.25">
      <c r="A7642" s="41">
        <v>101447</v>
      </c>
      <c r="B7642" s="38" t="s">
        <v>6266</v>
      </c>
      <c r="C7642" s="38" t="s">
        <v>1529</v>
      </c>
      <c r="D7642" s="39" t="s">
        <v>19168</v>
      </c>
      <c r="F7642" s="12" t="str">
        <f t="shared" si="119"/>
        <v>101447</v>
      </c>
    </row>
    <row r="7643" spans="1:6" ht="13.5" x14ac:dyDescent="0.25">
      <c r="A7643" s="41">
        <v>101448</v>
      </c>
      <c r="B7643" s="38" t="s">
        <v>5356</v>
      </c>
      <c r="C7643" s="38" t="s">
        <v>1529</v>
      </c>
      <c r="D7643" s="39" t="s">
        <v>19167</v>
      </c>
      <c r="F7643" s="12" t="str">
        <f t="shared" si="119"/>
        <v>101448</v>
      </c>
    </row>
    <row r="7644" spans="1:6" ht="13.5" x14ac:dyDescent="0.25">
      <c r="A7644" s="41">
        <v>101449</v>
      </c>
      <c r="B7644" s="38" t="s">
        <v>6451</v>
      </c>
      <c r="C7644" s="38" t="s">
        <v>1529</v>
      </c>
      <c r="D7644" s="39" t="s">
        <v>19169</v>
      </c>
      <c r="F7644" s="12" t="str">
        <f t="shared" si="119"/>
        <v>101449</v>
      </c>
    </row>
    <row r="7645" spans="1:6" ht="13.5" x14ac:dyDescent="0.25">
      <c r="A7645" s="41">
        <v>101451</v>
      </c>
      <c r="B7645" s="38" t="s">
        <v>2049</v>
      </c>
      <c r="C7645" s="38" t="s">
        <v>1529</v>
      </c>
      <c r="D7645" s="39" t="s">
        <v>19123</v>
      </c>
      <c r="F7645" s="12" t="str">
        <f t="shared" si="119"/>
        <v>101451</v>
      </c>
    </row>
    <row r="7646" spans="1:6" ht="13.5" x14ac:dyDescent="0.25">
      <c r="A7646" s="41">
        <v>101452</v>
      </c>
      <c r="B7646" s="38" t="s">
        <v>6452</v>
      </c>
      <c r="C7646" s="38" t="s">
        <v>1529</v>
      </c>
      <c r="D7646" s="39" t="s">
        <v>19170</v>
      </c>
      <c r="F7646" s="12" t="str">
        <f t="shared" si="119"/>
        <v>101452</v>
      </c>
    </row>
    <row r="7647" spans="1:6" ht="13.5" x14ac:dyDescent="0.25">
      <c r="A7647" s="41">
        <v>101453</v>
      </c>
      <c r="B7647" s="38" t="s">
        <v>99</v>
      </c>
      <c r="C7647" s="38" t="s">
        <v>1529</v>
      </c>
      <c r="D7647" s="39" t="s">
        <v>19171</v>
      </c>
      <c r="F7647" s="12" t="str">
        <f t="shared" si="119"/>
        <v>101453</v>
      </c>
    </row>
    <row r="7648" spans="1:6" ht="13.5" x14ac:dyDescent="0.25">
      <c r="A7648" s="41">
        <v>101454</v>
      </c>
      <c r="B7648" s="38" t="s">
        <v>6453</v>
      </c>
      <c r="C7648" s="38" t="s">
        <v>1529</v>
      </c>
      <c r="D7648" s="39" t="s">
        <v>19172</v>
      </c>
      <c r="F7648" s="12" t="str">
        <f t="shared" si="119"/>
        <v>101454</v>
      </c>
    </row>
    <row r="7649" spans="1:6" ht="13.5" x14ac:dyDescent="0.25">
      <c r="A7649" s="41">
        <v>101456</v>
      </c>
      <c r="B7649" s="38" t="s">
        <v>6454</v>
      </c>
      <c r="C7649" s="38" t="s">
        <v>1529</v>
      </c>
      <c r="D7649" s="39" t="s">
        <v>19173</v>
      </c>
      <c r="F7649" s="12" t="str">
        <f t="shared" si="119"/>
        <v>101456</v>
      </c>
    </row>
    <row r="7650" spans="1:6" ht="13.5" x14ac:dyDescent="0.25">
      <c r="A7650" s="41">
        <v>101457</v>
      </c>
      <c r="B7650" s="38" t="s">
        <v>6455</v>
      </c>
      <c r="C7650" s="38" t="s">
        <v>1529</v>
      </c>
      <c r="D7650" s="39" t="s">
        <v>19174</v>
      </c>
      <c r="F7650" s="12" t="str">
        <f t="shared" si="119"/>
        <v>101457</v>
      </c>
    </row>
    <row r="7651" spans="1:6" ht="13.5" x14ac:dyDescent="0.25">
      <c r="A7651" s="41">
        <v>101458</v>
      </c>
      <c r="B7651" s="38" t="s">
        <v>6456</v>
      </c>
      <c r="C7651" s="38" t="s">
        <v>1529</v>
      </c>
      <c r="D7651" s="39" t="s">
        <v>19175</v>
      </c>
      <c r="F7651" s="12" t="str">
        <f t="shared" si="119"/>
        <v>101458</v>
      </c>
    </row>
    <row r="7652" spans="1:6" ht="13.5" x14ac:dyDescent="0.25">
      <c r="A7652" s="41">
        <v>101459</v>
      </c>
      <c r="B7652" s="38" t="s">
        <v>2061</v>
      </c>
      <c r="C7652" s="38" t="s">
        <v>1529</v>
      </c>
      <c r="D7652" s="39" t="s">
        <v>19176</v>
      </c>
      <c r="F7652" s="12" t="str">
        <f t="shared" si="119"/>
        <v>101459</v>
      </c>
    </row>
    <row r="7653" spans="1:6" ht="13.5" x14ac:dyDescent="0.25">
      <c r="A7653" s="41">
        <v>101460</v>
      </c>
      <c r="B7653" s="38" t="s">
        <v>6328</v>
      </c>
      <c r="C7653" s="38" t="s">
        <v>1529</v>
      </c>
      <c r="D7653" s="39" t="s">
        <v>19177</v>
      </c>
      <c r="F7653" s="12" t="str">
        <f t="shared" si="119"/>
        <v>101460</v>
      </c>
    </row>
  </sheetData>
  <pageMargins left="0.78740157499999996" right="0.78740157499999996" top="0.984251969" bottom="0.984251969" header="0.5" footer="0.5"/>
  <pageSetup scale="64" fitToHeight="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56"/>
  <sheetViews>
    <sheetView workbookViewId="0">
      <selection activeCell="C10" sqref="C10"/>
    </sheetView>
  </sheetViews>
  <sheetFormatPr defaultRowHeight="12.75" x14ac:dyDescent="0.2"/>
  <cols>
    <col min="1" max="1" width="10.5703125" style="18" customWidth="1"/>
    <col min="2" max="2" width="78.140625" style="18" customWidth="1"/>
    <col min="3" max="3" width="21.140625" style="18" customWidth="1"/>
    <col min="4" max="4" width="22.28515625" style="19" customWidth="1"/>
    <col min="5" max="16384" width="9.140625" style="18"/>
  </cols>
  <sheetData>
    <row r="1" spans="1:4" ht="15" x14ac:dyDescent="0.25">
      <c r="A1" s="36" t="s">
        <v>6464</v>
      </c>
      <c r="B1" s="36"/>
      <c r="C1" s="36"/>
      <c r="D1" s="36"/>
    </row>
    <row r="2" spans="1:4" ht="15" x14ac:dyDescent="0.25">
      <c r="A2" s="36" t="s">
        <v>6465</v>
      </c>
      <c r="B2" s="36"/>
      <c r="C2" s="36"/>
      <c r="D2" s="36"/>
    </row>
    <row r="3" spans="1:4" ht="15" x14ac:dyDescent="0.25">
      <c r="A3" s="36" t="s">
        <v>19178</v>
      </c>
      <c r="B3" s="36"/>
      <c r="C3" s="36"/>
      <c r="D3" s="36"/>
    </row>
    <row r="4" spans="1:4" ht="15" x14ac:dyDescent="0.25">
      <c r="A4" s="36" t="s">
        <v>6466</v>
      </c>
      <c r="B4" s="36"/>
      <c r="C4" s="36"/>
      <c r="D4" s="36"/>
    </row>
    <row r="5" spans="1:4" ht="15" x14ac:dyDescent="0.25">
      <c r="A5" s="36" t="s">
        <v>6467</v>
      </c>
      <c r="B5" s="36"/>
      <c r="C5" s="36"/>
      <c r="D5" s="36"/>
    </row>
    <row r="6" spans="1:4" ht="15" x14ac:dyDescent="0.25">
      <c r="A6" s="36" t="s">
        <v>6465</v>
      </c>
      <c r="B6" s="36"/>
      <c r="C6" s="36"/>
      <c r="D6" s="36"/>
    </row>
    <row r="7" spans="1:4" ht="15" x14ac:dyDescent="0.25">
      <c r="A7" s="36" t="s">
        <v>6468</v>
      </c>
      <c r="B7" s="36" t="s">
        <v>6469</v>
      </c>
      <c r="C7" s="36" t="s">
        <v>6470</v>
      </c>
      <c r="D7" s="36" t="s">
        <v>6471</v>
      </c>
    </row>
    <row r="8" spans="1:4" ht="15" x14ac:dyDescent="0.25">
      <c r="A8" s="36">
        <v>38605</v>
      </c>
      <c r="B8" s="36" t="s">
        <v>6472</v>
      </c>
      <c r="C8" s="36" t="s">
        <v>6473</v>
      </c>
      <c r="D8" s="42" t="s">
        <v>19179</v>
      </c>
    </row>
    <row r="9" spans="1:4" ht="15" x14ac:dyDescent="0.25">
      <c r="A9" s="36">
        <v>11270</v>
      </c>
      <c r="B9" s="36" t="s">
        <v>6474</v>
      </c>
      <c r="C9" s="36" t="s">
        <v>6473</v>
      </c>
      <c r="D9" s="42" t="s">
        <v>6732</v>
      </c>
    </row>
    <row r="10" spans="1:4" ht="15" x14ac:dyDescent="0.25">
      <c r="A10" s="36">
        <v>412</v>
      </c>
      <c r="B10" s="36" t="s">
        <v>6476</v>
      </c>
      <c r="C10" s="36" t="s">
        <v>6473</v>
      </c>
      <c r="D10" s="42" t="s">
        <v>6477</v>
      </c>
    </row>
    <row r="11" spans="1:4" ht="15" x14ac:dyDescent="0.25">
      <c r="A11" s="36">
        <v>414</v>
      </c>
      <c r="B11" s="36" t="s">
        <v>6478</v>
      </c>
      <c r="C11" s="36" t="s">
        <v>6473</v>
      </c>
      <c r="D11" s="42" t="s">
        <v>6479</v>
      </c>
    </row>
    <row r="12" spans="1:4" ht="15" x14ac:dyDescent="0.25">
      <c r="A12" s="36">
        <v>410</v>
      </c>
      <c r="B12" s="36" t="s">
        <v>6480</v>
      </c>
      <c r="C12" s="36" t="s">
        <v>6473</v>
      </c>
      <c r="D12" s="42" t="s">
        <v>6481</v>
      </c>
    </row>
    <row r="13" spans="1:4" ht="15" x14ac:dyDescent="0.25">
      <c r="A13" s="36">
        <v>411</v>
      </c>
      <c r="B13" s="36" t="s">
        <v>6482</v>
      </c>
      <c r="C13" s="36" t="s">
        <v>6473</v>
      </c>
      <c r="D13" s="42" t="s">
        <v>6483</v>
      </c>
    </row>
    <row r="14" spans="1:4" ht="15" x14ac:dyDescent="0.25">
      <c r="A14" s="36">
        <v>408</v>
      </c>
      <c r="B14" s="36" t="s">
        <v>6484</v>
      </c>
      <c r="C14" s="36" t="s">
        <v>6473</v>
      </c>
      <c r="D14" s="42" t="s">
        <v>6485</v>
      </c>
    </row>
    <row r="15" spans="1:4" ht="15" x14ac:dyDescent="0.25">
      <c r="A15" s="36">
        <v>39131</v>
      </c>
      <c r="B15" s="36" t="s">
        <v>6486</v>
      </c>
      <c r="C15" s="36" t="s">
        <v>6473</v>
      </c>
      <c r="D15" s="42" t="s">
        <v>7152</v>
      </c>
    </row>
    <row r="16" spans="1:4" ht="15" x14ac:dyDescent="0.25">
      <c r="A16" s="36">
        <v>394</v>
      </c>
      <c r="B16" s="36" t="s">
        <v>6488</v>
      </c>
      <c r="C16" s="36" t="s">
        <v>6473</v>
      </c>
      <c r="D16" s="42" t="s">
        <v>19180</v>
      </c>
    </row>
    <row r="17" spans="1:4" ht="15" x14ac:dyDescent="0.25">
      <c r="A17" s="36">
        <v>39130</v>
      </c>
      <c r="B17" s="36" t="s">
        <v>6490</v>
      </c>
      <c r="C17" s="36" t="s">
        <v>6473</v>
      </c>
      <c r="D17" s="42" t="s">
        <v>19181</v>
      </c>
    </row>
    <row r="18" spans="1:4" ht="15" x14ac:dyDescent="0.25">
      <c r="A18" s="36">
        <v>395</v>
      </c>
      <c r="B18" s="36" t="s">
        <v>6492</v>
      </c>
      <c r="C18" s="36" t="s">
        <v>6473</v>
      </c>
      <c r="D18" s="42" t="s">
        <v>8617</v>
      </c>
    </row>
    <row r="19" spans="1:4" ht="15" x14ac:dyDescent="0.25">
      <c r="A19" s="36">
        <v>39127</v>
      </c>
      <c r="B19" s="36" t="s">
        <v>6493</v>
      </c>
      <c r="C19" s="36" t="s">
        <v>6473</v>
      </c>
      <c r="D19" s="42" t="s">
        <v>9775</v>
      </c>
    </row>
    <row r="20" spans="1:4" ht="15" x14ac:dyDescent="0.25">
      <c r="A20" s="36">
        <v>392</v>
      </c>
      <c r="B20" s="36" t="s">
        <v>6495</v>
      </c>
      <c r="C20" s="36" t="s">
        <v>6473</v>
      </c>
      <c r="D20" s="42" t="s">
        <v>7526</v>
      </c>
    </row>
    <row r="21" spans="1:4" ht="15" x14ac:dyDescent="0.25">
      <c r="A21" s="36">
        <v>39129</v>
      </c>
      <c r="B21" s="36" t="s">
        <v>6497</v>
      </c>
      <c r="C21" s="36" t="s">
        <v>6473</v>
      </c>
      <c r="D21" s="42" t="s">
        <v>14219</v>
      </c>
    </row>
    <row r="22" spans="1:4" ht="15" x14ac:dyDescent="0.25">
      <c r="A22" s="36">
        <v>393</v>
      </c>
      <c r="B22" s="36" t="s">
        <v>6499</v>
      </c>
      <c r="C22" s="36" t="s">
        <v>6473</v>
      </c>
      <c r="D22" s="42" t="s">
        <v>11721</v>
      </c>
    </row>
    <row r="23" spans="1:4" ht="15" x14ac:dyDescent="0.25">
      <c r="A23" s="36">
        <v>39133</v>
      </c>
      <c r="B23" s="36" t="s">
        <v>6501</v>
      </c>
      <c r="C23" s="36" t="s">
        <v>6473</v>
      </c>
      <c r="D23" s="42" t="s">
        <v>6784</v>
      </c>
    </row>
    <row r="24" spans="1:4" ht="15" x14ac:dyDescent="0.25">
      <c r="A24" s="36">
        <v>397</v>
      </c>
      <c r="B24" s="36" t="s">
        <v>6503</v>
      </c>
      <c r="C24" s="36" t="s">
        <v>6473</v>
      </c>
      <c r="D24" s="42" t="s">
        <v>17310</v>
      </c>
    </row>
    <row r="25" spans="1:4" ht="15" x14ac:dyDescent="0.25">
      <c r="A25" s="36">
        <v>39132</v>
      </c>
      <c r="B25" s="36" t="s">
        <v>6505</v>
      </c>
      <c r="C25" s="36" t="s">
        <v>6473</v>
      </c>
      <c r="D25" s="42" t="s">
        <v>6487</v>
      </c>
    </row>
    <row r="26" spans="1:4" ht="15" x14ac:dyDescent="0.25">
      <c r="A26" s="36">
        <v>396</v>
      </c>
      <c r="B26" s="36" t="s">
        <v>6506</v>
      </c>
      <c r="C26" s="36" t="s">
        <v>6473</v>
      </c>
      <c r="D26" s="42" t="s">
        <v>18367</v>
      </c>
    </row>
    <row r="27" spans="1:4" ht="15" x14ac:dyDescent="0.25">
      <c r="A27" s="36">
        <v>39135</v>
      </c>
      <c r="B27" s="36" t="s">
        <v>6508</v>
      </c>
      <c r="C27" s="36" t="s">
        <v>6473</v>
      </c>
      <c r="D27" s="42" t="s">
        <v>15322</v>
      </c>
    </row>
    <row r="28" spans="1:4" ht="15" x14ac:dyDescent="0.25">
      <c r="A28" s="36">
        <v>39128</v>
      </c>
      <c r="B28" s="36" t="s">
        <v>6510</v>
      </c>
      <c r="C28" s="36" t="s">
        <v>6473</v>
      </c>
      <c r="D28" s="42" t="s">
        <v>10580</v>
      </c>
    </row>
    <row r="29" spans="1:4" ht="15" x14ac:dyDescent="0.25">
      <c r="A29" s="36">
        <v>400</v>
      </c>
      <c r="B29" s="36" t="s">
        <v>6512</v>
      </c>
      <c r="C29" s="36" t="s">
        <v>6473</v>
      </c>
      <c r="D29" s="42" t="s">
        <v>9068</v>
      </c>
    </row>
    <row r="30" spans="1:4" ht="15" x14ac:dyDescent="0.25">
      <c r="A30" s="36">
        <v>39125</v>
      </c>
      <c r="B30" s="36" t="s">
        <v>6513</v>
      </c>
      <c r="C30" s="36" t="s">
        <v>6473</v>
      </c>
      <c r="D30" s="42" t="s">
        <v>10580</v>
      </c>
    </row>
    <row r="31" spans="1:4" ht="15" x14ac:dyDescent="0.25">
      <c r="A31" s="36">
        <v>39134</v>
      </c>
      <c r="B31" s="36" t="s">
        <v>6514</v>
      </c>
      <c r="C31" s="36" t="s">
        <v>6473</v>
      </c>
      <c r="D31" s="42" t="s">
        <v>9396</v>
      </c>
    </row>
    <row r="32" spans="1:4" ht="15" x14ac:dyDescent="0.25">
      <c r="A32" s="36">
        <v>398</v>
      </c>
      <c r="B32" s="36" t="s">
        <v>6516</v>
      </c>
      <c r="C32" s="36" t="s">
        <v>6473</v>
      </c>
      <c r="D32" s="42" t="s">
        <v>6616</v>
      </c>
    </row>
    <row r="33" spans="1:4" ht="15" x14ac:dyDescent="0.25">
      <c r="A33" s="36">
        <v>39126</v>
      </c>
      <c r="B33" s="36" t="s">
        <v>6518</v>
      </c>
      <c r="C33" s="36" t="s">
        <v>6473</v>
      </c>
      <c r="D33" s="42" t="s">
        <v>13902</v>
      </c>
    </row>
    <row r="34" spans="1:4" ht="15" x14ac:dyDescent="0.25">
      <c r="A34" s="36">
        <v>399</v>
      </c>
      <c r="B34" s="36" t="s">
        <v>6520</v>
      </c>
      <c r="C34" s="36" t="s">
        <v>6473</v>
      </c>
      <c r="D34" s="42" t="s">
        <v>14082</v>
      </c>
    </row>
    <row r="35" spans="1:4" ht="15" x14ac:dyDescent="0.25">
      <c r="A35" s="36">
        <v>39158</v>
      </c>
      <c r="B35" s="36" t="s">
        <v>6521</v>
      </c>
      <c r="C35" s="36" t="s">
        <v>6473</v>
      </c>
      <c r="D35" s="42" t="s">
        <v>17210</v>
      </c>
    </row>
    <row r="36" spans="1:4" ht="15" x14ac:dyDescent="0.25">
      <c r="A36" s="36">
        <v>39141</v>
      </c>
      <c r="B36" s="36" t="s">
        <v>6522</v>
      </c>
      <c r="C36" s="36" t="s">
        <v>6473</v>
      </c>
      <c r="D36" s="42" t="s">
        <v>18864</v>
      </c>
    </row>
    <row r="37" spans="1:4" ht="15" x14ac:dyDescent="0.25">
      <c r="A37" s="36">
        <v>39140</v>
      </c>
      <c r="B37" s="36" t="s">
        <v>6524</v>
      </c>
      <c r="C37" s="36" t="s">
        <v>6473</v>
      </c>
      <c r="D37" s="42" t="s">
        <v>10293</v>
      </c>
    </row>
    <row r="38" spans="1:4" ht="15" x14ac:dyDescent="0.25">
      <c r="A38" s="36">
        <v>39137</v>
      </c>
      <c r="B38" s="36" t="s">
        <v>6526</v>
      </c>
      <c r="C38" s="36" t="s">
        <v>6473</v>
      </c>
      <c r="D38" s="42" t="s">
        <v>11189</v>
      </c>
    </row>
    <row r="39" spans="1:4" ht="15" x14ac:dyDescent="0.25">
      <c r="A39" s="36">
        <v>39139</v>
      </c>
      <c r="B39" s="36" t="s">
        <v>6528</v>
      </c>
      <c r="C39" s="36" t="s">
        <v>6473</v>
      </c>
      <c r="D39" s="42" t="s">
        <v>6987</v>
      </c>
    </row>
    <row r="40" spans="1:4" ht="15" x14ac:dyDescent="0.25">
      <c r="A40" s="36">
        <v>39143</v>
      </c>
      <c r="B40" s="36" t="s">
        <v>6530</v>
      </c>
      <c r="C40" s="36" t="s">
        <v>6473</v>
      </c>
      <c r="D40" s="42" t="s">
        <v>12010</v>
      </c>
    </row>
    <row r="41" spans="1:4" ht="15" x14ac:dyDescent="0.25">
      <c r="A41" s="36">
        <v>39142</v>
      </c>
      <c r="B41" s="36" t="s">
        <v>6532</v>
      </c>
      <c r="C41" s="36" t="s">
        <v>6473</v>
      </c>
      <c r="D41" s="42" t="s">
        <v>6928</v>
      </c>
    </row>
    <row r="42" spans="1:4" ht="15" x14ac:dyDescent="0.25">
      <c r="A42" s="36">
        <v>39138</v>
      </c>
      <c r="B42" s="36" t="s">
        <v>6534</v>
      </c>
      <c r="C42" s="36" t="s">
        <v>6473</v>
      </c>
      <c r="D42" s="42" t="s">
        <v>9862</v>
      </c>
    </row>
    <row r="43" spans="1:4" ht="15" x14ac:dyDescent="0.25">
      <c r="A43" s="36">
        <v>39136</v>
      </c>
      <c r="B43" s="36" t="s">
        <v>6536</v>
      </c>
      <c r="C43" s="36" t="s">
        <v>6473</v>
      </c>
      <c r="D43" s="42" t="s">
        <v>8090</v>
      </c>
    </row>
    <row r="44" spans="1:4" ht="15" x14ac:dyDescent="0.25">
      <c r="A44" s="36">
        <v>39144</v>
      </c>
      <c r="B44" s="36" t="s">
        <v>6538</v>
      </c>
      <c r="C44" s="36" t="s">
        <v>6473</v>
      </c>
      <c r="D44" s="42" t="s">
        <v>8617</v>
      </c>
    </row>
    <row r="45" spans="1:4" ht="15" x14ac:dyDescent="0.25">
      <c r="A45" s="36">
        <v>39145</v>
      </c>
      <c r="B45" s="36" t="s">
        <v>6539</v>
      </c>
      <c r="C45" s="36" t="s">
        <v>6473</v>
      </c>
      <c r="D45" s="42" t="s">
        <v>14095</v>
      </c>
    </row>
    <row r="46" spans="1:4" ht="15" x14ac:dyDescent="0.25">
      <c r="A46" s="36">
        <v>12615</v>
      </c>
      <c r="B46" s="36" t="s">
        <v>6541</v>
      </c>
      <c r="C46" s="36" t="s">
        <v>6473</v>
      </c>
      <c r="D46" s="42" t="s">
        <v>19182</v>
      </c>
    </row>
    <row r="47" spans="1:4" ht="15" x14ac:dyDescent="0.25">
      <c r="A47" s="36">
        <v>11927</v>
      </c>
      <c r="B47" s="36" t="s">
        <v>19183</v>
      </c>
      <c r="C47" s="36" t="s">
        <v>6473</v>
      </c>
      <c r="D47" s="42" t="s">
        <v>9021</v>
      </c>
    </row>
    <row r="48" spans="1:4" ht="15" x14ac:dyDescent="0.25">
      <c r="A48" s="36">
        <v>11928</v>
      </c>
      <c r="B48" s="36" t="s">
        <v>19184</v>
      </c>
      <c r="C48" s="36" t="s">
        <v>6473</v>
      </c>
      <c r="D48" s="42" t="s">
        <v>16518</v>
      </c>
    </row>
    <row r="49" spans="1:4" ht="15" x14ac:dyDescent="0.25">
      <c r="A49" s="36">
        <v>11929</v>
      </c>
      <c r="B49" s="36" t="s">
        <v>19185</v>
      </c>
      <c r="C49" s="36" t="s">
        <v>6473</v>
      </c>
      <c r="D49" s="42" t="s">
        <v>19186</v>
      </c>
    </row>
    <row r="50" spans="1:4" ht="15" x14ac:dyDescent="0.25">
      <c r="A50" s="36">
        <v>36801</v>
      </c>
      <c r="B50" s="36" t="s">
        <v>19187</v>
      </c>
      <c r="C50" s="36" t="s">
        <v>6473</v>
      </c>
      <c r="D50" s="42" t="s">
        <v>6546</v>
      </c>
    </row>
    <row r="51" spans="1:4" ht="15" x14ac:dyDescent="0.25">
      <c r="A51" s="36">
        <v>36246</v>
      </c>
      <c r="B51" s="36" t="s">
        <v>6547</v>
      </c>
      <c r="C51" s="36" t="s">
        <v>6548</v>
      </c>
      <c r="D51" s="42" t="s">
        <v>7358</v>
      </c>
    </row>
    <row r="52" spans="1:4" ht="15" x14ac:dyDescent="0.25">
      <c r="A52" s="36">
        <v>37600</v>
      </c>
      <c r="B52" s="36" t="s">
        <v>6550</v>
      </c>
      <c r="C52" s="36" t="s">
        <v>6473</v>
      </c>
      <c r="D52" s="42" t="s">
        <v>19188</v>
      </c>
    </row>
    <row r="53" spans="1:4" ht="15" x14ac:dyDescent="0.25">
      <c r="A53" s="36">
        <v>37599</v>
      </c>
      <c r="B53" s="36" t="s">
        <v>6551</v>
      </c>
      <c r="C53" s="36" t="s">
        <v>6473</v>
      </c>
      <c r="D53" s="42" t="s">
        <v>19189</v>
      </c>
    </row>
    <row r="54" spans="1:4" ht="15" x14ac:dyDescent="0.25">
      <c r="A54" s="36">
        <v>1</v>
      </c>
      <c r="B54" s="36" t="s">
        <v>6552</v>
      </c>
      <c r="C54" s="36" t="s">
        <v>6553</v>
      </c>
      <c r="D54" s="42" t="s">
        <v>6554</v>
      </c>
    </row>
    <row r="55" spans="1:4" ht="15" x14ac:dyDescent="0.25">
      <c r="A55" s="36">
        <v>3</v>
      </c>
      <c r="B55" s="36" t="s">
        <v>6555</v>
      </c>
      <c r="C55" s="36" t="s">
        <v>6556</v>
      </c>
      <c r="D55" s="42" t="s">
        <v>10899</v>
      </c>
    </row>
    <row r="56" spans="1:4" ht="15" x14ac:dyDescent="0.25">
      <c r="A56" s="36">
        <v>43054</v>
      </c>
      <c r="B56" s="36" t="s">
        <v>6558</v>
      </c>
      <c r="C56" s="36" t="s">
        <v>6553</v>
      </c>
      <c r="D56" s="42" t="s">
        <v>14008</v>
      </c>
    </row>
    <row r="57" spans="1:4" ht="15" x14ac:dyDescent="0.25">
      <c r="A57" s="36">
        <v>42402</v>
      </c>
      <c r="B57" s="36" t="s">
        <v>6559</v>
      </c>
      <c r="C57" s="36" t="s">
        <v>6553</v>
      </c>
      <c r="D57" s="42" t="s">
        <v>18863</v>
      </c>
    </row>
    <row r="58" spans="1:4" ht="15" x14ac:dyDescent="0.25">
      <c r="A58" s="36">
        <v>42403</v>
      </c>
      <c r="B58" s="36" t="s">
        <v>6560</v>
      </c>
      <c r="C58" s="36" t="s">
        <v>6553</v>
      </c>
      <c r="D58" s="42" t="s">
        <v>15318</v>
      </c>
    </row>
    <row r="59" spans="1:4" ht="15" x14ac:dyDescent="0.25">
      <c r="A59" s="36">
        <v>42404</v>
      </c>
      <c r="B59" s="36" t="s">
        <v>6562</v>
      </c>
      <c r="C59" s="36" t="s">
        <v>6553</v>
      </c>
      <c r="D59" s="42" t="s">
        <v>19190</v>
      </c>
    </row>
    <row r="60" spans="1:4" ht="15" x14ac:dyDescent="0.25">
      <c r="A60" s="36">
        <v>42405</v>
      </c>
      <c r="B60" s="36" t="s">
        <v>6564</v>
      </c>
      <c r="C60" s="36" t="s">
        <v>6553</v>
      </c>
      <c r="D60" s="42" t="s">
        <v>13590</v>
      </c>
    </row>
    <row r="61" spans="1:4" ht="15" x14ac:dyDescent="0.25">
      <c r="A61" s="36">
        <v>34341</v>
      </c>
      <c r="B61" s="36" t="s">
        <v>6566</v>
      </c>
      <c r="C61" s="36" t="s">
        <v>6553</v>
      </c>
      <c r="D61" s="42" t="s">
        <v>6561</v>
      </c>
    </row>
    <row r="62" spans="1:4" ht="15" x14ac:dyDescent="0.25">
      <c r="A62" s="36">
        <v>43053</v>
      </c>
      <c r="B62" s="36" t="s">
        <v>6568</v>
      </c>
      <c r="C62" s="36" t="s">
        <v>6553</v>
      </c>
      <c r="D62" s="42" t="s">
        <v>19191</v>
      </c>
    </row>
    <row r="63" spans="1:4" ht="15" x14ac:dyDescent="0.25">
      <c r="A63" s="36">
        <v>43058</v>
      </c>
      <c r="B63" s="36" t="s">
        <v>6570</v>
      </c>
      <c r="C63" s="36" t="s">
        <v>6553</v>
      </c>
      <c r="D63" s="42" t="s">
        <v>17480</v>
      </c>
    </row>
    <row r="64" spans="1:4" ht="15" x14ac:dyDescent="0.25">
      <c r="A64" s="36">
        <v>34</v>
      </c>
      <c r="B64" s="36" t="s">
        <v>6572</v>
      </c>
      <c r="C64" s="36" t="s">
        <v>6553</v>
      </c>
      <c r="D64" s="42" t="s">
        <v>13235</v>
      </c>
    </row>
    <row r="65" spans="1:4" ht="15" x14ac:dyDescent="0.25">
      <c r="A65" s="36">
        <v>43055</v>
      </c>
      <c r="B65" s="36" t="s">
        <v>6574</v>
      </c>
      <c r="C65" s="36" t="s">
        <v>6553</v>
      </c>
      <c r="D65" s="42" t="s">
        <v>10305</v>
      </c>
    </row>
    <row r="66" spans="1:4" ht="15" x14ac:dyDescent="0.25">
      <c r="A66" s="36">
        <v>43056</v>
      </c>
      <c r="B66" s="36" t="s">
        <v>6576</v>
      </c>
      <c r="C66" s="36" t="s">
        <v>6553</v>
      </c>
      <c r="D66" s="42" t="s">
        <v>13871</v>
      </c>
    </row>
    <row r="67" spans="1:4" ht="15" x14ac:dyDescent="0.25">
      <c r="A67" s="36">
        <v>43057</v>
      </c>
      <c r="B67" s="36" t="s">
        <v>6578</v>
      </c>
      <c r="C67" s="36" t="s">
        <v>6553</v>
      </c>
      <c r="D67" s="42" t="s">
        <v>11519</v>
      </c>
    </row>
    <row r="68" spans="1:4" ht="15" x14ac:dyDescent="0.25">
      <c r="A68" s="36">
        <v>34449</v>
      </c>
      <c r="B68" s="36" t="s">
        <v>6580</v>
      </c>
      <c r="C68" s="36" t="s">
        <v>6553</v>
      </c>
      <c r="D68" s="42" t="s">
        <v>17885</v>
      </c>
    </row>
    <row r="69" spans="1:4" ht="15" x14ac:dyDescent="0.25">
      <c r="A69" s="36">
        <v>32</v>
      </c>
      <c r="B69" s="36" t="s">
        <v>6581</v>
      </c>
      <c r="C69" s="36" t="s">
        <v>6553</v>
      </c>
      <c r="D69" s="42" t="s">
        <v>14183</v>
      </c>
    </row>
    <row r="70" spans="1:4" ht="15" x14ac:dyDescent="0.25">
      <c r="A70" s="36">
        <v>33</v>
      </c>
      <c r="B70" s="36" t="s">
        <v>6583</v>
      </c>
      <c r="C70" s="36" t="s">
        <v>6553</v>
      </c>
      <c r="D70" s="42" t="s">
        <v>7518</v>
      </c>
    </row>
    <row r="71" spans="1:4" ht="15" x14ac:dyDescent="0.25">
      <c r="A71" s="36">
        <v>43061</v>
      </c>
      <c r="B71" s="36" t="s">
        <v>6585</v>
      </c>
      <c r="C71" s="36" t="s">
        <v>6553</v>
      </c>
      <c r="D71" s="42" t="s">
        <v>19192</v>
      </c>
    </row>
    <row r="72" spans="1:4" ht="15" x14ac:dyDescent="0.25">
      <c r="A72" s="36">
        <v>43059</v>
      </c>
      <c r="B72" s="36" t="s">
        <v>6586</v>
      </c>
      <c r="C72" s="36" t="s">
        <v>6553</v>
      </c>
      <c r="D72" s="42" t="s">
        <v>8111</v>
      </c>
    </row>
    <row r="73" spans="1:4" ht="15" x14ac:dyDescent="0.25">
      <c r="A73" s="36">
        <v>43062</v>
      </c>
      <c r="B73" s="36" t="s">
        <v>6588</v>
      </c>
      <c r="C73" s="36" t="s">
        <v>6553</v>
      </c>
      <c r="D73" s="42" t="s">
        <v>15339</v>
      </c>
    </row>
    <row r="74" spans="1:4" ht="15" x14ac:dyDescent="0.25">
      <c r="A74" s="36">
        <v>43060</v>
      </c>
      <c r="B74" s="36" t="s">
        <v>6590</v>
      </c>
      <c r="C74" s="36" t="s">
        <v>6553</v>
      </c>
      <c r="D74" s="42" t="s">
        <v>6981</v>
      </c>
    </row>
    <row r="75" spans="1:4" ht="15" x14ac:dyDescent="0.25">
      <c r="A75" s="36">
        <v>40410</v>
      </c>
      <c r="B75" s="36" t="s">
        <v>6592</v>
      </c>
      <c r="C75" s="36" t="s">
        <v>6473</v>
      </c>
      <c r="D75" s="42" t="s">
        <v>16151</v>
      </c>
    </row>
    <row r="76" spans="1:4" ht="15" x14ac:dyDescent="0.25">
      <c r="A76" s="36">
        <v>40411</v>
      </c>
      <c r="B76" s="36" t="s">
        <v>6594</v>
      </c>
      <c r="C76" s="36" t="s">
        <v>6473</v>
      </c>
      <c r="D76" s="42" t="s">
        <v>18178</v>
      </c>
    </row>
    <row r="77" spans="1:4" ht="15" x14ac:dyDescent="0.25">
      <c r="A77" s="36">
        <v>40412</v>
      </c>
      <c r="B77" s="36" t="s">
        <v>6595</v>
      </c>
      <c r="C77" s="36" t="s">
        <v>6473</v>
      </c>
      <c r="D77" s="42" t="s">
        <v>19193</v>
      </c>
    </row>
    <row r="78" spans="1:4" ht="15" x14ac:dyDescent="0.25">
      <c r="A78" s="36">
        <v>44254</v>
      </c>
      <c r="B78" s="36" t="s">
        <v>6597</v>
      </c>
      <c r="C78" s="36" t="s">
        <v>6473</v>
      </c>
      <c r="D78" s="42" t="s">
        <v>19194</v>
      </c>
    </row>
    <row r="79" spans="1:4" ht="15" x14ac:dyDescent="0.25">
      <c r="A79" s="36">
        <v>44255</v>
      </c>
      <c r="B79" s="36" t="s">
        <v>6599</v>
      </c>
      <c r="C79" s="36" t="s">
        <v>6473</v>
      </c>
      <c r="D79" s="42" t="s">
        <v>7666</v>
      </c>
    </row>
    <row r="80" spans="1:4" ht="15" x14ac:dyDescent="0.25">
      <c r="A80" s="36">
        <v>44256</v>
      </c>
      <c r="B80" s="36" t="s">
        <v>6601</v>
      </c>
      <c r="C80" s="36" t="s">
        <v>6473</v>
      </c>
      <c r="D80" s="42" t="s">
        <v>14009</v>
      </c>
    </row>
    <row r="81" spans="1:4" ht="15" x14ac:dyDescent="0.25">
      <c r="A81" s="36">
        <v>44257</v>
      </c>
      <c r="B81" s="36" t="s">
        <v>6603</v>
      </c>
      <c r="C81" s="36" t="s">
        <v>6473</v>
      </c>
      <c r="D81" s="42" t="s">
        <v>19110</v>
      </c>
    </row>
    <row r="82" spans="1:4" ht="15" x14ac:dyDescent="0.25">
      <c r="A82" s="36">
        <v>44258</v>
      </c>
      <c r="B82" s="36" t="s">
        <v>6605</v>
      </c>
      <c r="C82" s="36" t="s">
        <v>6473</v>
      </c>
      <c r="D82" s="42" t="s">
        <v>19195</v>
      </c>
    </row>
    <row r="83" spans="1:4" ht="15" x14ac:dyDescent="0.25">
      <c r="A83" s="36">
        <v>44259</v>
      </c>
      <c r="B83" s="36" t="s">
        <v>6606</v>
      </c>
      <c r="C83" s="36" t="s">
        <v>6473</v>
      </c>
      <c r="D83" s="42" t="s">
        <v>13952</v>
      </c>
    </row>
    <row r="84" spans="1:4" ht="15" x14ac:dyDescent="0.25">
      <c r="A84" s="36">
        <v>37997</v>
      </c>
      <c r="B84" s="36" t="s">
        <v>6607</v>
      </c>
      <c r="C84" s="36" t="s">
        <v>6473</v>
      </c>
      <c r="D84" s="42" t="s">
        <v>10121</v>
      </c>
    </row>
    <row r="85" spans="1:4" ht="15" x14ac:dyDescent="0.25">
      <c r="A85" s="36">
        <v>37998</v>
      </c>
      <c r="B85" s="36" t="s">
        <v>6609</v>
      </c>
      <c r="C85" s="36" t="s">
        <v>6473</v>
      </c>
      <c r="D85" s="42" t="s">
        <v>19196</v>
      </c>
    </row>
    <row r="86" spans="1:4" ht="15" x14ac:dyDescent="0.25">
      <c r="A86" s="36">
        <v>55</v>
      </c>
      <c r="B86" s="36" t="s">
        <v>6611</v>
      </c>
      <c r="C86" s="36" t="s">
        <v>6473</v>
      </c>
      <c r="D86" s="42" t="s">
        <v>6612</v>
      </c>
    </row>
    <row r="87" spans="1:4" ht="15" x14ac:dyDescent="0.25">
      <c r="A87" s="36">
        <v>61</v>
      </c>
      <c r="B87" s="36" t="s">
        <v>6613</v>
      </c>
      <c r="C87" s="36" t="s">
        <v>6473</v>
      </c>
      <c r="D87" s="42" t="s">
        <v>6614</v>
      </c>
    </row>
    <row r="88" spans="1:4" ht="15" x14ac:dyDescent="0.25">
      <c r="A88" s="36">
        <v>62</v>
      </c>
      <c r="B88" s="36" t="s">
        <v>6615</v>
      </c>
      <c r="C88" s="36" t="s">
        <v>6473</v>
      </c>
      <c r="D88" s="42" t="s">
        <v>6616</v>
      </c>
    </row>
    <row r="89" spans="1:4" ht="15" x14ac:dyDescent="0.25">
      <c r="A89" s="36">
        <v>10899</v>
      </c>
      <c r="B89" s="36" t="s">
        <v>6617</v>
      </c>
      <c r="C89" s="36" t="s">
        <v>6473</v>
      </c>
      <c r="D89" s="42" t="s">
        <v>19197</v>
      </c>
    </row>
    <row r="90" spans="1:4" ht="15" x14ac:dyDescent="0.25">
      <c r="A90" s="36">
        <v>10900</v>
      </c>
      <c r="B90" s="36" t="s">
        <v>6618</v>
      </c>
      <c r="C90" s="36" t="s">
        <v>6473</v>
      </c>
      <c r="D90" s="42" t="s">
        <v>19198</v>
      </c>
    </row>
    <row r="91" spans="1:4" ht="15" x14ac:dyDescent="0.25">
      <c r="A91" s="36">
        <v>47</v>
      </c>
      <c r="B91" s="36" t="s">
        <v>6619</v>
      </c>
      <c r="C91" s="36" t="s">
        <v>6473</v>
      </c>
      <c r="D91" s="42" t="s">
        <v>19199</v>
      </c>
    </row>
    <row r="92" spans="1:4" ht="15" x14ac:dyDescent="0.25">
      <c r="A92" s="36">
        <v>48</v>
      </c>
      <c r="B92" s="36" t="s">
        <v>6620</v>
      </c>
      <c r="C92" s="36" t="s">
        <v>6473</v>
      </c>
      <c r="D92" s="42" t="s">
        <v>9085</v>
      </c>
    </row>
    <row r="93" spans="1:4" ht="15" x14ac:dyDescent="0.25">
      <c r="A93" s="36">
        <v>46</v>
      </c>
      <c r="B93" s="36" t="s">
        <v>19200</v>
      </c>
      <c r="C93" s="36" t="s">
        <v>6473</v>
      </c>
      <c r="D93" s="42" t="s">
        <v>19201</v>
      </c>
    </row>
    <row r="94" spans="1:4" ht="15" x14ac:dyDescent="0.25">
      <c r="A94" s="36">
        <v>52</v>
      </c>
      <c r="B94" s="36" t="s">
        <v>19202</v>
      </c>
      <c r="C94" s="36" t="s">
        <v>6473</v>
      </c>
      <c r="D94" s="42" t="s">
        <v>12620</v>
      </c>
    </row>
    <row r="95" spans="1:4" ht="15" x14ac:dyDescent="0.25">
      <c r="A95" s="36">
        <v>43</v>
      </c>
      <c r="B95" s="36" t="s">
        <v>19203</v>
      </c>
      <c r="C95" s="36" t="s">
        <v>6473</v>
      </c>
      <c r="D95" s="42" t="s">
        <v>16591</v>
      </c>
    </row>
    <row r="96" spans="1:4" ht="15" x14ac:dyDescent="0.25">
      <c r="A96" s="36">
        <v>103</v>
      </c>
      <c r="B96" s="36" t="s">
        <v>6624</v>
      </c>
      <c r="C96" s="36" t="s">
        <v>6473</v>
      </c>
      <c r="D96" s="42" t="s">
        <v>19204</v>
      </c>
    </row>
    <row r="97" spans="1:4" ht="15" x14ac:dyDescent="0.25">
      <c r="A97" s="36">
        <v>107</v>
      </c>
      <c r="B97" s="36" t="s">
        <v>6626</v>
      </c>
      <c r="C97" s="36" t="s">
        <v>6473</v>
      </c>
      <c r="D97" s="42" t="s">
        <v>9143</v>
      </c>
    </row>
    <row r="98" spans="1:4" ht="15" x14ac:dyDescent="0.25">
      <c r="A98" s="36">
        <v>65</v>
      </c>
      <c r="B98" s="36" t="s">
        <v>6628</v>
      </c>
      <c r="C98" s="36" t="s">
        <v>6473</v>
      </c>
      <c r="D98" s="42" t="s">
        <v>7412</v>
      </c>
    </row>
    <row r="99" spans="1:4" ht="15" x14ac:dyDescent="0.25">
      <c r="A99" s="36">
        <v>108</v>
      </c>
      <c r="B99" s="36" t="s">
        <v>6629</v>
      </c>
      <c r="C99" s="36" t="s">
        <v>6473</v>
      </c>
      <c r="D99" s="42" t="s">
        <v>19205</v>
      </c>
    </row>
    <row r="100" spans="1:4" ht="15" x14ac:dyDescent="0.25">
      <c r="A100" s="36">
        <v>110</v>
      </c>
      <c r="B100" s="36" t="s">
        <v>6631</v>
      </c>
      <c r="C100" s="36" t="s">
        <v>6473</v>
      </c>
      <c r="D100" s="42" t="s">
        <v>10458</v>
      </c>
    </row>
    <row r="101" spans="1:4" ht="15" x14ac:dyDescent="0.25">
      <c r="A101" s="36">
        <v>109</v>
      </c>
      <c r="B101" s="36" t="s">
        <v>6633</v>
      </c>
      <c r="C101" s="36" t="s">
        <v>6473</v>
      </c>
      <c r="D101" s="42" t="s">
        <v>6614</v>
      </c>
    </row>
    <row r="102" spans="1:4" ht="15" x14ac:dyDescent="0.25">
      <c r="A102" s="36">
        <v>111</v>
      </c>
      <c r="B102" s="36" t="s">
        <v>6635</v>
      </c>
      <c r="C102" s="36" t="s">
        <v>6473</v>
      </c>
      <c r="D102" s="42" t="s">
        <v>13848</v>
      </c>
    </row>
    <row r="103" spans="1:4" ht="15" x14ac:dyDescent="0.25">
      <c r="A103" s="36">
        <v>112</v>
      </c>
      <c r="B103" s="36" t="s">
        <v>6637</v>
      </c>
      <c r="C103" s="36" t="s">
        <v>6473</v>
      </c>
      <c r="D103" s="42" t="s">
        <v>19206</v>
      </c>
    </row>
    <row r="104" spans="1:4" ht="15" x14ac:dyDescent="0.25">
      <c r="A104" s="36">
        <v>113</v>
      </c>
      <c r="B104" s="36" t="s">
        <v>6639</v>
      </c>
      <c r="C104" s="36" t="s">
        <v>6473</v>
      </c>
      <c r="D104" s="42" t="s">
        <v>19207</v>
      </c>
    </row>
    <row r="105" spans="1:4" ht="15" x14ac:dyDescent="0.25">
      <c r="A105" s="36">
        <v>104</v>
      </c>
      <c r="B105" s="36" t="s">
        <v>6641</v>
      </c>
      <c r="C105" s="36" t="s">
        <v>6473</v>
      </c>
      <c r="D105" s="42" t="s">
        <v>9631</v>
      </c>
    </row>
    <row r="106" spans="1:4" ht="15" x14ac:dyDescent="0.25">
      <c r="A106" s="36">
        <v>102</v>
      </c>
      <c r="B106" s="36" t="s">
        <v>6643</v>
      </c>
      <c r="C106" s="36" t="s">
        <v>6473</v>
      </c>
      <c r="D106" s="42" t="s">
        <v>13920</v>
      </c>
    </row>
    <row r="107" spans="1:4" ht="15" x14ac:dyDescent="0.25">
      <c r="A107" s="36">
        <v>95</v>
      </c>
      <c r="B107" s="36" t="s">
        <v>6644</v>
      </c>
      <c r="C107" s="36" t="s">
        <v>6473</v>
      </c>
      <c r="D107" s="42" t="s">
        <v>17829</v>
      </c>
    </row>
    <row r="108" spans="1:4" ht="15" x14ac:dyDescent="0.25">
      <c r="A108" s="36">
        <v>96</v>
      </c>
      <c r="B108" s="36" t="s">
        <v>6645</v>
      </c>
      <c r="C108" s="36" t="s">
        <v>6473</v>
      </c>
      <c r="D108" s="42" t="s">
        <v>18236</v>
      </c>
    </row>
    <row r="109" spans="1:4" ht="15" x14ac:dyDescent="0.25">
      <c r="A109" s="36">
        <v>97</v>
      </c>
      <c r="B109" s="36" t="s">
        <v>6647</v>
      </c>
      <c r="C109" s="36" t="s">
        <v>6473</v>
      </c>
      <c r="D109" s="42" t="s">
        <v>7960</v>
      </c>
    </row>
    <row r="110" spans="1:4" ht="15" x14ac:dyDescent="0.25">
      <c r="A110" s="36">
        <v>98</v>
      </c>
      <c r="B110" s="36" t="s">
        <v>6649</v>
      </c>
      <c r="C110" s="36" t="s">
        <v>6473</v>
      </c>
      <c r="D110" s="42" t="s">
        <v>17270</v>
      </c>
    </row>
    <row r="111" spans="1:4" ht="15" x14ac:dyDescent="0.25">
      <c r="A111" s="36">
        <v>99</v>
      </c>
      <c r="B111" s="36" t="s">
        <v>6651</v>
      </c>
      <c r="C111" s="36" t="s">
        <v>6473</v>
      </c>
      <c r="D111" s="42" t="s">
        <v>15703</v>
      </c>
    </row>
    <row r="112" spans="1:4" ht="15" x14ac:dyDescent="0.25">
      <c r="A112" s="36">
        <v>60</v>
      </c>
      <c r="B112" s="36" t="s">
        <v>6653</v>
      </c>
      <c r="C112" s="36" t="s">
        <v>6473</v>
      </c>
      <c r="D112" s="42" t="s">
        <v>6654</v>
      </c>
    </row>
    <row r="113" spans="1:4" ht="15" x14ac:dyDescent="0.25">
      <c r="A113" s="36">
        <v>72</v>
      </c>
      <c r="B113" s="36" t="s">
        <v>6655</v>
      </c>
      <c r="C113" s="36" t="s">
        <v>6473</v>
      </c>
      <c r="D113" s="42" t="s">
        <v>19208</v>
      </c>
    </row>
    <row r="114" spans="1:4" ht="15" x14ac:dyDescent="0.25">
      <c r="A114" s="36">
        <v>67</v>
      </c>
      <c r="B114" s="36" t="s">
        <v>19209</v>
      </c>
      <c r="C114" s="36" t="s">
        <v>6473</v>
      </c>
      <c r="D114" s="42" t="s">
        <v>19104</v>
      </c>
    </row>
    <row r="115" spans="1:4" ht="15" x14ac:dyDescent="0.25">
      <c r="A115" s="36">
        <v>71</v>
      </c>
      <c r="B115" s="36" t="s">
        <v>6657</v>
      </c>
      <c r="C115" s="36" t="s">
        <v>6473</v>
      </c>
      <c r="D115" s="42" t="s">
        <v>19210</v>
      </c>
    </row>
    <row r="116" spans="1:4" ht="15" x14ac:dyDescent="0.25">
      <c r="A116" s="36">
        <v>73</v>
      </c>
      <c r="B116" s="36" t="s">
        <v>6658</v>
      </c>
      <c r="C116" s="36" t="s">
        <v>6473</v>
      </c>
      <c r="D116" s="42" t="s">
        <v>8621</v>
      </c>
    </row>
    <row r="117" spans="1:4" ht="15" x14ac:dyDescent="0.25">
      <c r="A117" s="36">
        <v>100</v>
      </c>
      <c r="B117" s="36" t="s">
        <v>6659</v>
      </c>
      <c r="C117" s="36" t="s">
        <v>6473</v>
      </c>
      <c r="D117" s="42" t="s">
        <v>19211</v>
      </c>
    </row>
    <row r="118" spans="1:4" ht="15" x14ac:dyDescent="0.25">
      <c r="A118" s="36">
        <v>75</v>
      </c>
      <c r="B118" s="36" t="s">
        <v>6661</v>
      </c>
      <c r="C118" s="36" t="s">
        <v>6473</v>
      </c>
      <c r="D118" s="42" t="s">
        <v>19212</v>
      </c>
    </row>
    <row r="119" spans="1:4" ht="15" x14ac:dyDescent="0.25">
      <c r="A119" s="36">
        <v>83</v>
      </c>
      <c r="B119" s="36" t="s">
        <v>19213</v>
      </c>
      <c r="C119" s="36" t="s">
        <v>6473</v>
      </c>
      <c r="D119" s="42" t="s">
        <v>19214</v>
      </c>
    </row>
    <row r="120" spans="1:4" ht="15" x14ac:dyDescent="0.25">
      <c r="A120" s="36">
        <v>74</v>
      </c>
      <c r="B120" s="36" t="s">
        <v>6662</v>
      </c>
      <c r="C120" s="36" t="s">
        <v>6473</v>
      </c>
      <c r="D120" s="42" t="s">
        <v>8718</v>
      </c>
    </row>
    <row r="121" spans="1:4" ht="15" x14ac:dyDescent="0.25">
      <c r="A121" s="36">
        <v>106</v>
      </c>
      <c r="B121" s="36" t="s">
        <v>19215</v>
      </c>
      <c r="C121" s="36" t="s">
        <v>6473</v>
      </c>
      <c r="D121" s="42" t="s">
        <v>19216</v>
      </c>
    </row>
    <row r="122" spans="1:4" ht="15" x14ac:dyDescent="0.25">
      <c r="A122" s="36">
        <v>88</v>
      </c>
      <c r="B122" s="36" t="s">
        <v>19217</v>
      </c>
      <c r="C122" s="36" t="s">
        <v>6473</v>
      </c>
      <c r="D122" s="42" t="s">
        <v>19218</v>
      </c>
    </row>
    <row r="123" spans="1:4" ht="15" x14ac:dyDescent="0.25">
      <c r="A123" s="36">
        <v>82</v>
      </c>
      <c r="B123" s="36" t="s">
        <v>19219</v>
      </c>
      <c r="C123" s="36" t="s">
        <v>6473</v>
      </c>
      <c r="D123" s="42" t="s">
        <v>19220</v>
      </c>
    </row>
    <row r="124" spans="1:4" ht="15" x14ac:dyDescent="0.25">
      <c r="A124" s="36">
        <v>105</v>
      </c>
      <c r="B124" s="36" t="s">
        <v>19221</v>
      </c>
      <c r="C124" s="36" t="s">
        <v>6473</v>
      </c>
      <c r="D124" s="42" t="s">
        <v>19222</v>
      </c>
    </row>
    <row r="125" spans="1:4" ht="15" x14ac:dyDescent="0.25">
      <c r="A125" s="36">
        <v>39719</v>
      </c>
      <c r="B125" s="36" t="s">
        <v>6664</v>
      </c>
      <c r="C125" s="36" t="s">
        <v>6556</v>
      </c>
      <c r="D125" s="42" t="s">
        <v>19223</v>
      </c>
    </row>
    <row r="126" spans="1:4" ht="15" x14ac:dyDescent="0.25">
      <c r="A126" s="36">
        <v>3410</v>
      </c>
      <c r="B126" s="36" t="s">
        <v>6665</v>
      </c>
      <c r="C126" s="36" t="s">
        <v>6553</v>
      </c>
      <c r="D126" s="42" t="s">
        <v>13020</v>
      </c>
    </row>
    <row r="127" spans="1:4" ht="15" x14ac:dyDescent="0.25">
      <c r="A127" s="36">
        <v>4791</v>
      </c>
      <c r="B127" s="36" t="s">
        <v>6666</v>
      </c>
      <c r="C127" s="36" t="s">
        <v>6553</v>
      </c>
      <c r="D127" s="42" t="s">
        <v>6667</v>
      </c>
    </row>
    <row r="128" spans="1:4" ht="15" x14ac:dyDescent="0.25">
      <c r="A128" s="36">
        <v>157</v>
      </c>
      <c r="B128" s="36" t="s">
        <v>6668</v>
      </c>
      <c r="C128" s="36" t="s">
        <v>6553</v>
      </c>
      <c r="D128" s="42" t="s">
        <v>19224</v>
      </c>
    </row>
    <row r="129" spans="1:4" ht="15" x14ac:dyDescent="0.25">
      <c r="A129" s="36">
        <v>156</v>
      </c>
      <c r="B129" s="36" t="s">
        <v>6669</v>
      </c>
      <c r="C129" s="36" t="s">
        <v>6553</v>
      </c>
      <c r="D129" s="42" t="s">
        <v>19225</v>
      </c>
    </row>
    <row r="130" spans="1:4" ht="15" x14ac:dyDescent="0.25">
      <c r="A130" s="36">
        <v>131</v>
      </c>
      <c r="B130" s="36" t="s">
        <v>6670</v>
      </c>
      <c r="C130" s="36" t="s">
        <v>6553</v>
      </c>
      <c r="D130" s="42" t="s">
        <v>19226</v>
      </c>
    </row>
    <row r="131" spans="1:4" ht="15" x14ac:dyDescent="0.25">
      <c r="A131" s="36">
        <v>21114</v>
      </c>
      <c r="B131" s="36" t="s">
        <v>6671</v>
      </c>
      <c r="C131" s="36" t="s">
        <v>6473</v>
      </c>
      <c r="D131" s="42" t="s">
        <v>16933</v>
      </c>
    </row>
    <row r="132" spans="1:4" ht="15" x14ac:dyDescent="0.25">
      <c r="A132" s="36">
        <v>119</v>
      </c>
      <c r="B132" s="36" t="s">
        <v>6673</v>
      </c>
      <c r="C132" s="36" t="s">
        <v>6473</v>
      </c>
      <c r="D132" s="42" t="s">
        <v>6784</v>
      </c>
    </row>
    <row r="133" spans="1:4" ht="15" x14ac:dyDescent="0.25">
      <c r="A133" s="36">
        <v>122</v>
      </c>
      <c r="B133" s="36" t="s">
        <v>6675</v>
      </c>
      <c r="C133" s="36" t="s">
        <v>6473</v>
      </c>
      <c r="D133" s="42" t="s">
        <v>19227</v>
      </c>
    </row>
    <row r="134" spans="1:4" ht="15" x14ac:dyDescent="0.25">
      <c r="A134" s="36">
        <v>20080</v>
      </c>
      <c r="B134" s="36" t="s">
        <v>6677</v>
      </c>
      <c r="C134" s="36" t="s">
        <v>6473</v>
      </c>
      <c r="D134" s="42" t="s">
        <v>6557</v>
      </c>
    </row>
    <row r="135" spans="1:4" ht="15" x14ac:dyDescent="0.25">
      <c r="A135" s="36">
        <v>124</v>
      </c>
      <c r="B135" s="36" t="s">
        <v>6679</v>
      </c>
      <c r="C135" s="36" t="s">
        <v>6556</v>
      </c>
      <c r="D135" s="42" t="s">
        <v>12276</v>
      </c>
    </row>
    <row r="136" spans="1:4" ht="15" x14ac:dyDescent="0.25">
      <c r="A136" s="36">
        <v>7334</v>
      </c>
      <c r="B136" s="36" t="s">
        <v>6680</v>
      </c>
      <c r="C136" s="36" t="s">
        <v>6556</v>
      </c>
      <c r="D136" s="42" t="s">
        <v>8603</v>
      </c>
    </row>
    <row r="137" spans="1:4" ht="15" x14ac:dyDescent="0.25">
      <c r="A137" s="36">
        <v>45146</v>
      </c>
      <c r="B137" s="36" t="s">
        <v>6682</v>
      </c>
      <c r="C137" s="36" t="s">
        <v>6553</v>
      </c>
      <c r="D137" s="42" t="s">
        <v>19228</v>
      </c>
    </row>
    <row r="138" spans="1:4" ht="15" x14ac:dyDescent="0.25">
      <c r="A138" s="36">
        <v>123</v>
      </c>
      <c r="B138" s="36" t="s">
        <v>6683</v>
      </c>
      <c r="C138" s="36" t="s">
        <v>6556</v>
      </c>
      <c r="D138" s="42" t="s">
        <v>16504</v>
      </c>
    </row>
    <row r="139" spans="1:4" ht="15" x14ac:dyDescent="0.25">
      <c r="A139" s="36">
        <v>127</v>
      </c>
      <c r="B139" s="36" t="s">
        <v>6685</v>
      </c>
      <c r="C139" s="36" t="s">
        <v>6556</v>
      </c>
      <c r="D139" s="42" t="s">
        <v>9644</v>
      </c>
    </row>
    <row r="140" spans="1:4" ht="15" x14ac:dyDescent="0.25">
      <c r="A140" s="36">
        <v>133</v>
      </c>
      <c r="B140" s="36" t="s">
        <v>6687</v>
      </c>
      <c r="C140" s="36" t="s">
        <v>6556</v>
      </c>
      <c r="D140" s="42" t="s">
        <v>14079</v>
      </c>
    </row>
    <row r="141" spans="1:4" ht="15" x14ac:dyDescent="0.25">
      <c r="A141" s="36">
        <v>43617</v>
      </c>
      <c r="B141" s="36" t="s">
        <v>6689</v>
      </c>
      <c r="C141" s="36" t="s">
        <v>6556</v>
      </c>
      <c r="D141" s="42" t="s">
        <v>12766</v>
      </c>
    </row>
    <row r="142" spans="1:4" ht="15" x14ac:dyDescent="0.25">
      <c r="A142" s="36">
        <v>132</v>
      </c>
      <c r="B142" s="36" t="s">
        <v>6690</v>
      </c>
      <c r="C142" s="36" t="s">
        <v>6556</v>
      </c>
      <c r="D142" s="42" t="s">
        <v>14532</v>
      </c>
    </row>
    <row r="143" spans="1:4" ht="15" x14ac:dyDescent="0.25">
      <c r="A143" s="36">
        <v>43618</v>
      </c>
      <c r="B143" s="36" t="s">
        <v>6691</v>
      </c>
      <c r="C143" s="36" t="s">
        <v>6553</v>
      </c>
      <c r="D143" s="42" t="s">
        <v>10952</v>
      </c>
    </row>
    <row r="144" spans="1:4" ht="15" x14ac:dyDescent="0.25">
      <c r="A144" s="36">
        <v>37476</v>
      </c>
      <c r="B144" s="36" t="s">
        <v>6693</v>
      </c>
      <c r="C144" s="36" t="s">
        <v>6473</v>
      </c>
      <c r="D144" s="42" t="s">
        <v>19229</v>
      </c>
    </row>
    <row r="145" spans="1:4" ht="15" x14ac:dyDescent="0.25">
      <c r="A145" s="36">
        <v>37478</v>
      </c>
      <c r="B145" s="36" t="s">
        <v>6694</v>
      </c>
      <c r="C145" s="36" t="s">
        <v>6473</v>
      </c>
      <c r="D145" s="42" t="s">
        <v>19230</v>
      </c>
    </row>
    <row r="146" spans="1:4" ht="15" x14ac:dyDescent="0.25">
      <c r="A146" s="36">
        <v>37477</v>
      </c>
      <c r="B146" s="36" t="s">
        <v>6695</v>
      </c>
      <c r="C146" s="36" t="s">
        <v>6473</v>
      </c>
      <c r="D146" s="42" t="s">
        <v>19231</v>
      </c>
    </row>
    <row r="147" spans="1:4" ht="15" x14ac:dyDescent="0.25">
      <c r="A147" s="36">
        <v>37479</v>
      </c>
      <c r="B147" s="36" t="s">
        <v>6696</v>
      </c>
      <c r="C147" s="36" t="s">
        <v>6473</v>
      </c>
      <c r="D147" s="42" t="s">
        <v>19232</v>
      </c>
    </row>
    <row r="148" spans="1:4" ht="15" x14ac:dyDescent="0.25">
      <c r="A148" s="36">
        <v>4319</v>
      </c>
      <c r="B148" s="36" t="s">
        <v>6697</v>
      </c>
      <c r="C148" s="36" t="s">
        <v>6473</v>
      </c>
      <c r="D148" s="42" t="s">
        <v>19233</v>
      </c>
    </row>
    <row r="149" spans="1:4" ht="15" x14ac:dyDescent="0.25">
      <c r="A149" s="36">
        <v>42409</v>
      </c>
      <c r="B149" s="36" t="s">
        <v>6699</v>
      </c>
      <c r="C149" s="36" t="s">
        <v>6553</v>
      </c>
      <c r="D149" s="42" t="s">
        <v>19234</v>
      </c>
    </row>
    <row r="150" spans="1:4" ht="15" x14ac:dyDescent="0.25">
      <c r="A150" s="36">
        <v>40553</v>
      </c>
      <c r="B150" s="36" t="s">
        <v>6701</v>
      </c>
      <c r="C150" s="36" t="s">
        <v>6702</v>
      </c>
      <c r="D150" s="42" t="s">
        <v>6703</v>
      </c>
    </row>
    <row r="151" spans="1:4" ht="15" x14ac:dyDescent="0.25">
      <c r="A151" s="36">
        <v>6114</v>
      </c>
      <c r="B151" s="36" t="s">
        <v>6704</v>
      </c>
      <c r="C151" s="36" t="s">
        <v>6705</v>
      </c>
      <c r="D151" s="42" t="s">
        <v>19800</v>
      </c>
    </row>
    <row r="152" spans="1:4" ht="15" x14ac:dyDescent="0.25">
      <c r="A152" s="36">
        <v>40912</v>
      </c>
      <c r="B152" s="36" t="s">
        <v>6707</v>
      </c>
      <c r="C152" s="36" t="s">
        <v>6708</v>
      </c>
      <c r="D152" s="42" t="s">
        <v>21473</v>
      </c>
    </row>
    <row r="153" spans="1:4" ht="15" x14ac:dyDescent="0.25">
      <c r="A153" s="36">
        <v>247</v>
      </c>
      <c r="B153" s="36" t="s">
        <v>6709</v>
      </c>
      <c r="C153" s="36" t="s">
        <v>6705</v>
      </c>
      <c r="D153" s="42" t="s">
        <v>19800</v>
      </c>
    </row>
    <row r="154" spans="1:4" ht="15" x14ac:dyDescent="0.25">
      <c r="A154" s="36">
        <v>40919</v>
      </c>
      <c r="B154" s="36" t="s">
        <v>6710</v>
      </c>
      <c r="C154" s="36" t="s">
        <v>6708</v>
      </c>
      <c r="D154" s="42" t="s">
        <v>21473</v>
      </c>
    </row>
    <row r="155" spans="1:4" ht="15" x14ac:dyDescent="0.25">
      <c r="A155" s="36">
        <v>44499</v>
      </c>
      <c r="B155" s="36" t="s">
        <v>6711</v>
      </c>
      <c r="C155" s="36" t="s">
        <v>6705</v>
      </c>
      <c r="D155" s="42" t="s">
        <v>19800</v>
      </c>
    </row>
    <row r="156" spans="1:4" ht="15" x14ac:dyDescent="0.25">
      <c r="A156" s="36">
        <v>40984</v>
      </c>
      <c r="B156" s="36" t="s">
        <v>6712</v>
      </c>
      <c r="C156" s="36" t="s">
        <v>6708</v>
      </c>
      <c r="D156" s="42" t="s">
        <v>21473</v>
      </c>
    </row>
    <row r="157" spans="1:4" ht="15" x14ac:dyDescent="0.25">
      <c r="A157" s="36">
        <v>248</v>
      </c>
      <c r="B157" s="36" t="s">
        <v>6713</v>
      </c>
      <c r="C157" s="36" t="s">
        <v>6705</v>
      </c>
      <c r="D157" s="42" t="s">
        <v>9513</v>
      </c>
    </row>
    <row r="158" spans="1:4" ht="15" x14ac:dyDescent="0.25">
      <c r="A158" s="36">
        <v>41086</v>
      </c>
      <c r="B158" s="36" t="s">
        <v>6715</v>
      </c>
      <c r="C158" s="36" t="s">
        <v>6708</v>
      </c>
      <c r="D158" s="42" t="s">
        <v>21474</v>
      </c>
    </row>
    <row r="159" spans="1:4" ht="15" x14ac:dyDescent="0.25">
      <c r="A159" s="36">
        <v>34466</v>
      </c>
      <c r="B159" s="36" t="s">
        <v>6716</v>
      </c>
      <c r="C159" s="36" t="s">
        <v>6705</v>
      </c>
      <c r="D159" s="42" t="s">
        <v>19800</v>
      </c>
    </row>
    <row r="160" spans="1:4" ht="15" x14ac:dyDescent="0.25">
      <c r="A160" s="36">
        <v>41083</v>
      </c>
      <c r="B160" s="36" t="s">
        <v>6717</v>
      </c>
      <c r="C160" s="36" t="s">
        <v>6708</v>
      </c>
      <c r="D160" s="42" t="s">
        <v>21473</v>
      </c>
    </row>
    <row r="161" spans="1:4" ht="15" x14ac:dyDescent="0.25">
      <c r="A161" s="36">
        <v>252</v>
      </c>
      <c r="B161" s="36" t="s">
        <v>6718</v>
      </c>
      <c r="C161" s="36" t="s">
        <v>6705</v>
      </c>
      <c r="D161" s="42" t="s">
        <v>19800</v>
      </c>
    </row>
    <row r="162" spans="1:4" ht="15" x14ac:dyDescent="0.25">
      <c r="A162" s="36">
        <v>40909</v>
      </c>
      <c r="B162" s="36" t="s">
        <v>6719</v>
      </c>
      <c r="C162" s="36" t="s">
        <v>6708</v>
      </c>
      <c r="D162" s="42" t="s">
        <v>21473</v>
      </c>
    </row>
    <row r="163" spans="1:4" ht="15" x14ac:dyDescent="0.25">
      <c r="A163" s="36">
        <v>242</v>
      </c>
      <c r="B163" s="36" t="s">
        <v>6720</v>
      </c>
      <c r="C163" s="36" t="s">
        <v>6705</v>
      </c>
      <c r="D163" s="42" t="s">
        <v>9513</v>
      </c>
    </row>
    <row r="164" spans="1:4" ht="15" x14ac:dyDescent="0.25">
      <c r="A164" s="36">
        <v>41085</v>
      </c>
      <c r="B164" s="36" t="s">
        <v>6721</v>
      </c>
      <c r="C164" s="36" t="s">
        <v>6708</v>
      </c>
      <c r="D164" s="42" t="s">
        <v>21474</v>
      </c>
    </row>
    <row r="165" spans="1:4" ht="15" x14ac:dyDescent="0.25">
      <c r="A165" s="36">
        <v>427</v>
      </c>
      <c r="B165" s="36" t="s">
        <v>6722</v>
      </c>
      <c r="C165" s="36" t="s">
        <v>6473</v>
      </c>
      <c r="D165" s="42" t="s">
        <v>10746</v>
      </c>
    </row>
    <row r="166" spans="1:4" ht="15" x14ac:dyDescent="0.25">
      <c r="A166" s="36">
        <v>417</v>
      </c>
      <c r="B166" s="36" t="s">
        <v>6724</v>
      </c>
      <c r="C166" s="36" t="s">
        <v>6473</v>
      </c>
      <c r="D166" s="42" t="s">
        <v>12606</v>
      </c>
    </row>
    <row r="167" spans="1:4" ht="15" x14ac:dyDescent="0.25">
      <c r="A167" s="36">
        <v>11273</v>
      </c>
      <c r="B167" s="36" t="s">
        <v>6726</v>
      </c>
      <c r="C167" s="36" t="s">
        <v>6473</v>
      </c>
      <c r="D167" s="42" t="s">
        <v>16424</v>
      </c>
    </row>
    <row r="168" spans="1:4" ht="15" x14ac:dyDescent="0.25">
      <c r="A168" s="36">
        <v>11272</v>
      </c>
      <c r="B168" s="36" t="s">
        <v>6728</v>
      </c>
      <c r="C168" s="36" t="s">
        <v>6473</v>
      </c>
      <c r="D168" s="42" t="s">
        <v>14073</v>
      </c>
    </row>
    <row r="169" spans="1:4" ht="15" x14ac:dyDescent="0.25">
      <c r="A169" s="36">
        <v>11275</v>
      </c>
      <c r="B169" s="36" t="s">
        <v>6729</v>
      </c>
      <c r="C169" s="36" t="s">
        <v>6473</v>
      </c>
      <c r="D169" s="42" t="s">
        <v>8541</v>
      </c>
    </row>
    <row r="170" spans="1:4" ht="15" x14ac:dyDescent="0.25">
      <c r="A170" s="36">
        <v>11274</v>
      </c>
      <c r="B170" s="36" t="s">
        <v>6731</v>
      </c>
      <c r="C170" s="36" t="s">
        <v>6473</v>
      </c>
      <c r="D170" s="42" t="s">
        <v>9729</v>
      </c>
    </row>
    <row r="171" spans="1:4" ht="15" x14ac:dyDescent="0.25">
      <c r="A171" s="36">
        <v>38470</v>
      </c>
      <c r="B171" s="36" t="s">
        <v>19235</v>
      </c>
      <c r="C171" s="36" t="s">
        <v>6473</v>
      </c>
      <c r="D171" s="42" t="s">
        <v>19236</v>
      </c>
    </row>
    <row r="172" spans="1:4" ht="15" x14ac:dyDescent="0.25">
      <c r="A172" s="36">
        <v>38547</v>
      </c>
      <c r="B172" s="36" t="s">
        <v>6734</v>
      </c>
      <c r="C172" s="36" t="s">
        <v>6473</v>
      </c>
      <c r="D172" s="42" t="s">
        <v>19237</v>
      </c>
    </row>
    <row r="173" spans="1:4" ht="15" x14ac:dyDescent="0.25">
      <c r="A173" s="36">
        <v>38469</v>
      </c>
      <c r="B173" s="36" t="s">
        <v>19238</v>
      </c>
      <c r="C173" s="36" t="s">
        <v>6473</v>
      </c>
      <c r="D173" s="42" t="s">
        <v>19239</v>
      </c>
    </row>
    <row r="174" spans="1:4" ht="15" x14ac:dyDescent="0.25">
      <c r="A174" s="36">
        <v>38467</v>
      </c>
      <c r="B174" s="36" t="s">
        <v>19240</v>
      </c>
      <c r="C174" s="36" t="s">
        <v>6473</v>
      </c>
      <c r="D174" s="42" t="s">
        <v>19241</v>
      </c>
    </row>
    <row r="175" spans="1:4" ht="15" x14ac:dyDescent="0.25">
      <c r="A175" s="36">
        <v>38468</v>
      </c>
      <c r="B175" s="36" t="s">
        <v>19242</v>
      </c>
      <c r="C175" s="36" t="s">
        <v>6473</v>
      </c>
      <c r="D175" s="42" t="s">
        <v>13812</v>
      </c>
    </row>
    <row r="176" spans="1:4" ht="15" x14ac:dyDescent="0.25">
      <c r="A176" s="36">
        <v>38471</v>
      </c>
      <c r="B176" s="36" t="s">
        <v>6735</v>
      </c>
      <c r="C176" s="36" t="s">
        <v>6473</v>
      </c>
      <c r="D176" s="42" t="s">
        <v>19243</v>
      </c>
    </row>
    <row r="177" spans="1:4" ht="15" x14ac:dyDescent="0.25">
      <c r="A177" s="36">
        <v>37370</v>
      </c>
      <c r="B177" s="36" t="s">
        <v>6736</v>
      </c>
      <c r="C177" s="36" t="s">
        <v>6705</v>
      </c>
      <c r="D177" s="42" t="s">
        <v>6737</v>
      </c>
    </row>
    <row r="178" spans="1:4" ht="15" x14ac:dyDescent="0.25">
      <c r="A178" s="36">
        <v>40862</v>
      </c>
      <c r="B178" s="36" t="s">
        <v>6738</v>
      </c>
      <c r="C178" s="36" t="s">
        <v>6708</v>
      </c>
      <c r="D178" s="42" t="s">
        <v>6739</v>
      </c>
    </row>
    <row r="179" spans="1:4" ht="15" x14ac:dyDescent="0.25">
      <c r="A179" s="36">
        <v>10658</v>
      </c>
      <c r="B179" s="36" t="s">
        <v>6740</v>
      </c>
      <c r="C179" s="36" t="s">
        <v>6473</v>
      </c>
      <c r="D179" s="42" t="s">
        <v>19244</v>
      </c>
    </row>
    <row r="180" spans="1:4" ht="15" x14ac:dyDescent="0.25">
      <c r="A180" s="36">
        <v>253</v>
      </c>
      <c r="B180" s="36" t="s">
        <v>6741</v>
      </c>
      <c r="C180" s="36" t="s">
        <v>6705</v>
      </c>
      <c r="D180" s="42" t="s">
        <v>6600</v>
      </c>
    </row>
    <row r="181" spans="1:4" ht="15" x14ac:dyDescent="0.25">
      <c r="A181" s="36">
        <v>40809</v>
      </c>
      <c r="B181" s="36" t="s">
        <v>6742</v>
      </c>
      <c r="C181" s="36" t="s">
        <v>6708</v>
      </c>
      <c r="D181" s="42" t="s">
        <v>21475</v>
      </c>
    </row>
    <row r="182" spans="1:4" ht="15" x14ac:dyDescent="0.25">
      <c r="A182" s="36">
        <v>42428</v>
      </c>
      <c r="B182" s="36" t="s">
        <v>6743</v>
      </c>
      <c r="C182" s="36" t="s">
        <v>6473</v>
      </c>
      <c r="D182" s="42" t="s">
        <v>6744</v>
      </c>
    </row>
    <row r="183" spans="1:4" ht="15" x14ac:dyDescent="0.25">
      <c r="A183" s="36">
        <v>301</v>
      </c>
      <c r="B183" s="36" t="s">
        <v>6745</v>
      </c>
      <c r="C183" s="36" t="s">
        <v>6473</v>
      </c>
      <c r="D183" s="42" t="s">
        <v>12026</v>
      </c>
    </row>
    <row r="184" spans="1:4" ht="15" x14ac:dyDescent="0.25">
      <c r="A184" s="36">
        <v>296</v>
      </c>
      <c r="B184" s="36" t="s">
        <v>6746</v>
      </c>
      <c r="C184" s="36" t="s">
        <v>6473</v>
      </c>
      <c r="D184" s="42" t="s">
        <v>14074</v>
      </c>
    </row>
    <row r="185" spans="1:4" ht="15" x14ac:dyDescent="0.25">
      <c r="A185" s="36">
        <v>297</v>
      </c>
      <c r="B185" s="36" t="s">
        <v>6748</v>
      </c>
      <c r="C185" s="36" t="s">
        <v>6473</v>
      </c>
      <c r="D185" s="42" t="s">
        <v>6511</v>
      </c>
    </row>
    <row r="186" spans="1:4" ht="15" x14ac:dyDescent="0.25">
      <c r="A186" s="36">
        <v>299</v>
      </c>
      <c r="B186" s="36" t="s">
        <v>6749</v>
      </c>
      <c r="C186" s="36" t="s">
        <v>6473</v>
      </c>
      <c r="D186" s="42" t="s">
        <v>6614</v>
      </c>
    </row>
    <row r="187" spans="1:4" ht="15" x14ac:dyDescent="0.25">
      <c r="A187" s="36">
        <v>300</v>
      </c>
      <c r="B187" s="36" t="s">
        <v>6751</v>
      </c>
      <c r="C187" s="36" t="s">
        <v>6473</v>
      </c>
      <c r="D187" s="42" t="s">
        <v>19186</v>
      </c>
    </row>
    <row r="188" spans="1:4" ht="15" x14ac:dyDescent="0.25">
      <c r="A188" s="36">
        <v>20085</v>
      </c>
      <c r="B188" s="36" t="s">
        <v>6752</v>
      </c>
      <c r="C188" s="36" t="s">
        <v>6473</v>
      </c>
      <c r="D188" s="42" t="s">
        <v>9527</v>
      </c>
    </row>
    <row r="189" spans="1:4" ht="15" x14ac:dyDescent="0.25">
      <c r="A189" s="36">
        <v>298</v>
      </c>
      <c r="B189" s="36" t="s">
        <v>6754</v>
      </c>
      <c r="C189" s="36" t="s">
        <v>6473</v>
      </c>
      <c r="D189" s="42" t="s">
        <v>18862</v>
      </c>
    </row>
    <row r="190" spans="1:4" ht="15" x14ac:dyDescent="0.25">
      <c r="A190" s="36">
        <v>311</v>
      </c>
      <c r="B190" s="36" t="s">
        <v>6756</v>
      </c>
      <c r="C190" s="36" t="s">
        <v>6473</v>
      </c>
      <c r="D190" s="42" t="s">
        <v>10785</v>
      </c>
    </row>
    <row r="191" spans="1:4" ht="15" x14ac:dyDescent="0.25">
      <c r="A191" s="36">
        <v>318</v>
      </c>
      <c r="B191" s="36" t="s">
        <v>6758</v>
      </c>
      <c r="C191" s="36" t="s">
        <v>6473</v>
      </c>
      <c r="D191" s="42" t="s">
        <v>16448</v>
      </c>
    </row>
    <row r="192" spans="1:4" ht="15" x14ac:dyDescent="0.25">
      <c r="A192" s="36">
        <v>319</v>
      </c>
      <c r="B192" s="36" t="s">
        <v>6760</v>
      </c>
      <c r="C192" s="36" t="s">
        <v>6473</v>
      </c>
      <c r="D192" s="42" t="s">
        <v>19245</v>
      </c>
    </row>
    <row r="193" spans="1:4" ht="15" x14ac:dyDescent="0.25">
      <c r="A193" s="36">
        <v>303</v>
      </c>
      <c r="B193" s="36" t="s">
        <v>6762</v>
      </c>
      <c r="C193" s="36" t="s">
        <v>6473</v>
      </c>
      <c r="D193" s="42" t="s">
        <v>6634</v>
      </c>
    </row>
    <row r="194" spans="1:4" ht="15" x14ac:dyDescent="0.25">
      <c r="A194" s="36">
        <v>305</v>
      </c>
      <c r="B194" s="36" t="s">
        <v>6763</v>
      </c>
      <c r="C194" s="36" t="s">
        <v>6473</v>
      </c>
      <c r="D194" s="42" t="s">
        <v>14223</v>
      </c>
    </row>
    <row r="195" spans="1:4" ht="15" x14ac:dyDescent="0.25">
      <c r="A195" s="36">
        <v>306</v>
      </c>
      <c r="B195" s="36" t="s">
        <v>6764</v>
      </c>
      <c r="C195" s="36" t="s">
        <v>6473</v>
      </c>
      <c r="D195" s="42" t="s">
        <v>7309</v>
      </c>
    </row>
    <row r="196" spans="1:4" ht="15" x14ac:dyDescent="0.25">
      <c r="A196" s="36">
        <v>307</v>
      </c>
      <c r="B196" s="36" t="s">
        <v>6765</v>
      </c>
      <c r="C196" s="36" t="s">
        <v>6473</v>
      </c>
      <c r="D196" s="42" t="s">
        <v>13024</v>
      </c>
    </row>
    <row r="197" spans="1:4" ht="15" x14ac:dyDescent="0.25">
      <c r="A197" s="36">
        <v>309</v>
      </c>
      <c r="B197" s="36" t="s">
        <v>6766</v>
      </c>
      <c r="C197" s="36" t="s">
        <v>6473</v>
      </c>
      <c r="D197" s="42" t="s">
        <v>19246</v>
      </c>
    </row>
    <row r="198" spans="1:4" ht="15" x14ac:dyDescent="0.25">
      <c r="A198" s="36">
        <v>310</v>
      </c>
      <c r="B198" s="36" t="s">
        <v>6768</v>
      </c>
      <c r="C198" s="36" t="s">
        <v>6473</v>
      </c>
      <c r="D198" s="42" t="s">
        <v>19247</v>
      </c>
    </row>
    <row r="199" spans="1:4" ht="15" x14ac:dyDescent="0.25">
      <c r="A199" s="36">
        <v>328</v>
      </c>
      <c r="B199" s="36" t="s">
        <v>6769</v>
      </c>
      <c r="C199" s="36" t="s">
        <v>6473</v>
      </c>
      <c r="D199" s="42" t="s">
        <v>13966</v>
      </c>
    </row>
    <row r="200" spans="1:4" ht="15" x14ac:dyDescent="0.25">
      <c r="A200" s="36">
        <v>325</v>
      </c>
      <c r="B200" s="36" t="s">
        <v>6771</v>
      </c>
      <c r="C200" s="36" t="s">
        <v>6473</v>
      </c>
      <c r="D200" s="42" t="s">
        <v>6496</v>
      </c>
    </row>
    <row r="201" spans="1:4" ht="15" x14ac:dyDescent="0.25">
      <c r="A201" s="36">
        <v>20326</v>
      </c>
      <c r="B201" s="36" t="s">
        <v>6773</v>
      </c>
      <c r="C201" s="36" t="s">
        <v>6473</v>
      </c>
      <c r="D201" s="42" t="s">
        <v>13800</v>
      </c>
    </row>
    <row r="202" spans="1:4" ht="15" x14ac:dyDescent="0.25">
      <c r="A202" s="36">
        <v>329</v>
      </c>
      <c r="B202" s="36" t="s">
        <v>6774</v>
      </c>
      <c r="C202" s="36" t="s">
        <v>6473</v>
      </c>
      <c r="D202" s="42" t="s">
        <v>11976</v>
      </c>
    </row>
    <row r="203" spans="1:4" ht="15" x14ac:dyDescent="0.25">
      <c r="A203" s="36">
        <v>308</v>
      </c>
      <c r="B203" s="36" t="s">
        <v>6776</v>
      </c>
      <c r="C203" s="36" t="s">
        <v>6473</v>
      </c>
      <c r="D203" s="42" t="s">
        <v>19248</v>
      </c>
    </row>
    <row r="204" spans="1:4" ht="15" x14ac:dyDescent="0.25">
      <c r="A204" s="36">
        <v>39642</v>
      </c>
      <c r="B204" s="36" t="s">
        <v>6777</v>
      </c>
      <c r="C204" s="36" t="s">
        <v>6473</v>
      </c>
      <c r="D204" s="42" t="s">
        <v>19249</v>
      </c>
    </row>
    <row r="205" spans="1:4" ht="15" x14ac:dyDescent="0.25">
      <c r="A205" s="36">
        <v>39641</v>
      </c>
      <c r="B205" s="36" t="s">
        <v>6779</v>
      </c>
      <c r="C205" s="36" t="s">
        <v>6473</v>
      </c>
      <c r="D205" s="42" t="s">
        <v>7217</v>
      </c>
    </row>
    <row r="206" spans="1:4" ht="15" x14ac:dyDescent="0.25">
      <c r="A206" s="36">
        <v>39643</v>
      </c>
      <c r="B206" s="36" t="s">
        <v>6781</v>
      </c>
      <c r="C206" s="36" t="s">
        <v>6473</v>
      </c>
      <c r="D206" s="42" t="s">
        <v>15682</v>
      </c>
    </row>
    <row r="207" spans="1:4" ht="15" x14ac:dyDescent="0.25">
      <c r="A207" s="36">
        <v>39644</v>
      </c>
      <c r="B207" s="36" t="s">
        <v>6783</v>
      </c>
      <c r="C207" s="36" t="s">
        <v>6473</v>
      </c>
      <c r="D207" s="42" t="s">
        <v>9215</v>
      </c>
    </row>
    <row r="208" spans="1:4" ht="15" x14ac:dyDescent="0.25">
      <c r="A208" s="36">
        <v>39645</v>
      </c>
      <c r="B208" s="36" t="s">
        <v>6785</v>
      </c>
      <c r="C208" s="36" t="s">
        <v>6473</v>
      </c>
      <c r="D208" s="42" t="s">
        <v>16406</v>
      </c>
    </row>
    <row r="209" spans="1:4" ht="15" x14ac:dyDescent="0.25">
      <c r="A209" s="36">
        <v>41610</v>
      </c>
      <c r="B209" s="36" t="s">
        <v>6787</v>
      </c>
      <c r="C209" s="36" t="s">
        <v>6473</v>
      </c>
      <c r="D209" s="42" t="s">
        <v>19250</v>
      </c>
    </row>
    <row r="210" spans="1:4" ht="15" x14ac:dyDescent="0.25">
      <c r="A210" s="36">
        <v>41611</v>
      </c>
      <c r="B210" s="36" t="s">
        <v>6788</v>
      </c>
      <c r="C210" s="36" t="s">
        <v>6473</v>
      </c>
      <c r="D210" s="42" t="s">
        <v>19251</v>
      </c>
    </row>
    <row r="211" spans="1:4" ht="15" x14ac:dyDescent="0.25">
      <c r="A211" s="36">
        <v>41612</v>
      </c>
      <c r="B211" s="36" t="s">
        <v>6789</v>
      </c>
      <c r="C211" s="36" t="s">
        <v>6473</v>
      </c>
      <c r="D211" s="42" t="s">
        <v>19252</v>
      </c>
    </row>
    <row r="212" spans="1:4" ht="15" x14ac:dyDescent="0.25">
      <c r="A212" s="36">
        <v>41637</v>
      </c>
      <c r="B212" s="36" t="s">
        <v>6790</v>
      </c>
      <c r="C212" s="36" t="s">
        <v>6473</v>
      </c>
      <c r="D212" s="42" t="s">
        <v>19253</v>
      </c>
    </row>
    <row r="213" spans="1:4" ht="15" x14ac:dyDescent="0.25">
      <c r="A213" s="36">
        <v>41638</v>
      </c>
      <c r="B213" s="36" t="s">
        <v>6791</v>
      </c>
      <c r="C213" s="36" t="s">
        <v>6473</v>
      </c>
      <c r="D213" s="42" t="s">
        <v>19254</v>
      </c>
    </row>
    <row r="214" spans="1:4" ht="15" x14ac:dyDescent="0.25">
      <c r="A214" s="36">
        <v>41639</v>
      </c>
      <c r="B214" s="36" t="s">
        <v>6792</v>
      </c>
      <c r="C214" s="36" t="s">
        <v>6473</v>
      </c>
      <c r="D214" s="42" t="s">
        <v>19255</v>
      </c>
    </row>
    <row r="215" spans="1:4" ht="15" x14ac:dyDescent="0.25">
      <c r="A215" s="36">
        <v>11789</v>
      </c>
      <c r="B215" s="36" t="s">
        <v>6793</v>
      </c>
      <c r="C215" s="36" t="s">
        <v>6473</v>
      </c>
      <c r="D215" s="42" t="s">
        <v>7549</v>
      </c>
    </row>
    <row r="216" spans="1:4" ht="15" x14ac:dyDescent="0.25">
      <c r="A216" s="36">
        <v>20975</v>
      </c>
      <c r="B216" s="36" t="s">
        <v>6795</v>
      </c>
      <c r="C216" s="36" t="s">
        <v>6473</v>
      </c>
      <c r="D216" s="42" t="s">
        <v>16529</v>
      </c>
    </row>
    <row r="217" spans="1:4" ht="15" x14ac:dyDescent="0.25">
      <c r="A217" s="36">
        <v>20976</v>
      </c>
      <c r="B217" s="36" t="s">
        <v>6797</v>
      </c>
      <c r="C217" s="36" t="s">
        <v>6473</v>
      </c>
      <c r="D217" s="42" t="s">
        <v>19256</v>
      </c>
    </row>
    <row r="218" spans="1:4" ht="15" x14ac:dyDescent="0.25">
      <c r="A218" s="36">
        <v>40340</v>
      </c>
      <c r="B218" s="36" t="s">
        <v>6798</v>
      </c>
      <c r="C218" s="36" t="s">
        <v>6473</v>
      </c>
      <c r="D218" s="42" t="s">
        <v>9293</v>
      </c>
    </row>
    <row r="219" spans="1:4" ht="15" x14ac:dyDescent="0.25">
      <c r="A219" s="36">
        <v>40341</v>
      </c>
      <c r="B219" s="36" t="s">
        <v>6800</v>
      </c>
      <c r="C219" s="36" t="s">
        <v>6473</v>
      </c>
      <c r="D219" s="42" t="s">
        <v>19257</v>
      </c>
    </row>
    <row r="220" spans="1:4" ht="15" x14ac:dyDescent="0.25">
      <c r="A220" s="36">
        <v>40342</v>
      </c>
      <c r="B220" s="36" t="s">
        <v>6802</v>
      </c>
      <c r="C220" s="36" t="s">
        <v>6473</v>
      </c>
      <c r="D220" s="42" t="s">
        <v>19258</v>
      </c>
    </row>
    <row r="221" spans="1:4" ht="15" x14ac:dyDescent="0.25">
      <c r="A221" s="36">
        <v>40343</v>
      </c>
      <c r="B221" s="36" t="s">
        <v>6803</v>
      </c>
      <c r="C221" s="36" t="s">
        <v>6473</v>
      </c>
      <c r="D221" s="42" t="s">
        <v>14530</v>
      </c>
    </row>
    <row r="222" spans="1:4" ht="15" x14ac:dyDescent="0.25">
      <c r="A222" s="36">
        <v>40344</v>
      </c>
      <c r="B222" s="36" t="s">
        <v>6804</v>
      </c>
      <c r="C222" s="36" t="s">
        <v>6473</v>
      </c>
      <c r="D222" s="42" t="s">
        <v>19259</v>
      </c>
    </row>
    <row r="223" spans="1:4" ht="15" x14ac:dyDescent="0.25">
      <c r="A223" s="36">
        <v>40345</v>
      </c>
      <c r="B223" s="36" t="s">
        <v>6806</v>
      </c>
      <c r="C223" s="36" t="s">
        <v>6473</v>
      </c>
      <c r="D223" s="42" t="s">
        <v>19260</v>
      </c>
    </row>
    <row r="224" spans="1:4" ht="15" x14ac:dyDescent="0.25">
      <c r="A224" s="36">
        <v>40346</v>
      </c>
      <c r="B224" s="36" t="s">
        <v>6807</v>
      </c>
      <c r="C224" s="36" t="s">
        <v>6473</v>
      </c>
      <c r="D224" s="42" t="s">
        <v>19261</v>
      </c>
    </row>
    <row r="225" spans="1:4" ht="15" x14ac:dyDescent="0.25">
      <c r="A225" s="36">
        <v>40347</v>
      </c>
      <c r="B225" s="36" t="s">
        <v>6808</v>
      </c>
      <c r="C225" s="36" t="s">
        <v>6473</v>
      </c>
      <c r="D225" s="42" t="s">
        <v>9262</v>
      </c>
    </row>
    <row r="226" spans="1:4" ht="15" x14ac:dyDescent="0.25">
      <c r="A226" s="36">
        <v>6138</v>
      </c>
      <c r="B226" s="36" t="s">
        <v>6809</v>
      </c>
      <c r="C226" s="36" t="s">
        <v>6473</v>
      </c>
      <c r="D226" s="42" t="s">
        <v>10381</v>
      </c>
    </row>
    <row r="227" spans="1:4" ht="15" x14ac:dyDescent="0.25">
      <c r="A227" s="36">
        <v>43424</v>
      </c>
      <c r="B227" s="36" t="s">
        <v>19262</v>
      </c>
      <c r="C227" s="36" t="s">
        <v>6473</v>
      </c>
      <c r="D227" s="42" t="s">
        <v>19263</v>
      </c>
    </row>
    <row r="228" spans="1:4" ht="15" x14ac:dyDescent="0.25">
      <c r="A228" s="36">
        <v>43426</v>
      </c>
      <c r="B228" s="36" t="s">
        <v>6811</v>
      </c>
      <c r="C228" s="36" t="s">
        <v>6473</v>
      </c>
      <c r="D228" s="42" t="s">
        <v>19264</v>
      </c>
    </row>
    <row r="229" spans="1:4" ht="15" x14ac:dyDescent="0.25">
      <c r="A229" s="36">
        <v>12565</v>
      </c>
      <c r="B229" s="36" t="s">
        <v>6812</v>
      </c>
      <c r="C229" s="36" t="s">
        <v>6473</v>
      </c>
      <c r="D229" s="42" t="s">
        <v>19265</v>
      </c>
    </row>
    <row r="230" spans="1:4" ht="15" x14ac:dyDescent="0.25">
      <c r="A230" s="36">
        <v>12567</v>
      </c>
      <c r="B230" s="36" t="s">
        <v>6813</v>
      </c>
      <c r="C230" s="36" t="s">
        <v>6473</v>
      </c>
      <c r="D230" s="42" t="s">
        <v>19266</v>
      </c>
    </row>
    <row r="231" spans="1:4" ht="15" x14ac:dyDescent="0.25">
      <c r="A231" s="36">
        <v>12568</v>
      </c>
      <c r="B231" s="36" t="s">
        <v>6814</v>
      </c>
      <c r="C231" s="36" t="s">
        <v>6473</v>
      </c>
      <c r="D231" s="42" t="s">
        <v>19267</v>
      </c>
    </row>
    <row r="232" spans="1:4" ht="15" x14ac:dyDescent="0.25">
      <c r="A232" s="36">
        <v>43441</v>
      </c>
      <c r="B232" s="36" t="s">
        <v>6815</v>
      </c>
      <c r="C232" s="36" t="s">
        <v>6473</v>
      </c>
      <c r="D232" s="42" t="s">
        <v>19268</v>
      </c>
    </row>
    <row r="233" spans="1:4" ht="15" x14ac:dyDescent="0.25">
      <c r="A233" s="36">
        <v>43423</v>
      </c>
      <c r="B233" s="36" t="s">
        <v>6816</v>
      </c>
      <c r="C233" s="36" t="s">
        <v>6473</v>
      </c>
      <c r="D233" s="42" t="s">
        <v>19269</v>
      </c>
    </row>
    <row r="234" spans="1:4" ht="15" x14ac:dyDescent="0.25">
      <c r="A234" s="36">
        <v>12532</v>
      </c>
      <c r="B234" s="36" t="s">
        <v>6818</v>
      </c>
      <c r="C234" s="36" t="s">
        <v>6473</v>
      </c>
      <c r="D234" s="42" t="s">
        <v>19270</v>
      </c>
    </row>
    <row r="235" spans="1:4" ht="15" x14ac:dyDescent="0.25">
      <c r="A235" s="36">
        <v>43444</v>
      </c>
      <c r="B235" s="36" t="s">
        <v>6820</v>
      </c>
      <c r="C235" s="36" t="s">
        <v>6473</v>
      </c>
      <c r="D235" s="42" t="s">
        <v>19271</v>
      </c>
    </row>
    <row r="236" spans="1:4" ht="15" x14ac:dyDescent="0.25">
      <c r="A236" s="36">
        <v>12551</v>
      </c>
      <c r="B236" s="36" t="s">
        <v>6821</v>
      </c>
      <c r="C236" s="36" t="s">
        <v>6473</v>
      </c>
      <c r="D236" s="42" t="s">
        <v>19272</v>
      </c>
    </row>
    <row r="237" spans="1:4" ht="15" x14ac:dyDescent="0.25">
      <c r="A237" s="36">
        <v>43442</v>
      </c>
      <c r="B237" s="36" t="s">
        <v>6822</v>
      </c>
      <c r="C237" s="36" t="s">
        <v>6473</v>
      </c>
      <c r="D237" s="42" t="s">
        <v>19273</v>
      </c>
    </row>
    <row r="238" spans="1:4" ht="15" x14ac:dyDescent="0.25">
      <c r="A238" s="36">
        <v>43443</v>
      </c>
      <c r="B238" s="36" t="s">
        <v>6823</v>
      </c>
      <c r="C238" s="36" t="s">
        <v>6473</v>
      </c>
      <c r="D238" s="42" t="s">
        <v>19274</v>
      </c>
    </row>
    <row r="239" spans="1:4" ht="15" x14ac:dyDescent="0.25">
      <c r="A239" s="36">
        <v>12544</v>
      </c>
      <c r="B239" s="36" t="s">
        <v>6825</v>
      </c>
      <c r="C239" s="36" t="s">
        <v>6473</v>
      </c>
      <c r="D239" s="42" t="s">
        <v>19275</v>
      </c>
    </row>
    <row r="240" spans="1:4" ht="15" x14ac:dyDescent="0.25">
      <c r="A240" s="36">
        <v>12547</v>
      </c>
      <c r="B240" s="36" t="s">
        <v>6826</v>
      </c>
      <c r="C240" s="36" t="s">
        <v>6473</v>
      </c>
      <c r="D240" s="42" t="s">
        <v>19276</v>
      </c>
    </row>
    <row r="241" spans="1:4" ht="15" x14ac:dyDescent="0.25">
      <c r="A241" s="36">
        <v>43445</v>
      </c>
      <c r="B241" s="36" t="s">
        <v>6827</v>
      </c>
      <c r="C241" s="36" t="s">
        <v>6473</v>
      </c>
      <c r="D241" s="42" t="s">
        <v>19277</v>
      </c>
    </row>
    <row r="242" spans="1:4" ht="15" x14ac:dyDescent="0.25">
      <c r="A242" s="36">
        <v>12563</v>
      </c>
      <c r="B242" s="36" t="s">
        <v>6828</v>
      </c>
      <c r="C242" s="36" t="s">
        <v>6473</v>
      </c>
      <c r="D242" s="42" t="s">
        <v>19278</v>
      </c>
    </row>
    <row r="243" spans="1:4" ht="15" x14ac:dyDescent="0.25">
      <c r="A243" s="36">
        <v>43425</v>
      </c>
      <c r="B243" s="36" t="s">
        <v>19279</v>
      </c>
      <c r="C243" s="36" t="s">
        <v>6473</v>
      </c>
      <c r="D243" s="42" t="s">
        <v>19280</v>
      </c>
    </row>
    <row r="244" spans="1:4" ht="15" x14ac:dyDescent="0.25">
      <c r="A244" s="36">
        <v>43446</v>
      </c>
      <c r="B244" s="36" t="s">
        <v>6829</v>
      </c>
      <c r="C244" s="36" t="s">
        <v>6473</v>
      </c>
      <c r="D244" s="42" t="s">
        <v>19281</v>
      </c>
    </row>
    <row r="245" spans="1:4" ht="15" x14ac:dyDescent="0.25">
      <c r="A245" s="36">
        <v>43447</v>
      </c>
      <c r="B245" s="36" t="s">
        <v>6830</v>
      </c>
      <c r="C245" s="36" t="s">
        <v>6473</v>
      </c>
      <c r="D245" s="42" t="s">
        <v>19282</v>
      </c>
    </row>
    <row r="246" spans="1:4" ht="15" x14ac:dyDescent="0.25">
      <c r="A246" s="36">
        <v>43448</v>
      </c>
      <c r="B246" s="36" t="s">
        <v>6831</v>
      </c>
      <c r="C246" s="36" t="s">
        <v>6473</v>
      </c>
      <c r="D246" s="42" t="s">
        <v>19283</v>
      </c>
    </row>
    <row r="247" spans="1:4" ht="15" x14ac:dyDescent="0.25">
      <c r="A247" s="36">
        <v>13761</v>
      </c>
      <c r="B247" s="36" t="s">
        <v>6832</v>
      </c>
      <c r="C247" s="36" t="s">
        <v>6473</v>
      </c>
      <c r="D247" s="42" t="s">
        <v>6833</v>
      </c>
    </row>
    <row r="248" spans="1:4" ht="15" x14ac:dyDescent="0.25">
      <c r="A248" s="36">
        <v>4814</v>
      </c>
      <c r="B248" s="36" t="s">
        <v>6834</v>
      </c>
      <c r="C248" s="36" t="s">
        <v>6473</v>
      </c>
      <c r="D248" s="42" t="s">
        <v>13079</v>
      </c>
    </row>
    <row r="249" spans="1:4" ht="15" x14ac:dyDescent="0.25">
      <c r="A249" s="36">
        <v>44473</v>
      </c>
      <c r="B249" s="36" t="s">
        <v>6835</v>
      </c>
      <c r="C249" s="36" t="s">
        <v>6473</v>
      </c>
      <c r="D249" s="42" t="s">
        <v>19284</v>
      </c>
    </row>
    <row r="250" spans="1:4" ht="15" x14ac:dyDescent="0.25">
      <c r="A250" s="36">
        <v>6122</v>
      </c>
      <c r="B250" s="36" t="s">
        <v>6836</v>
      </c>
      <c r="C250" s="36" t="s">
        <v>6705</v>
      </c>
      <c r="D250" s="42" t="s">
        <v>6600</v>
      </c>
    </row>
    <row r="251" spans="1:4" ht="15" x14ac:dyDescent="0.25">
      <c r="A251" s="36">
        <v>40810</v>
      </c>
      <c r="B251" s="36" t="s">
        <v>6837</v>
      </c>
      <c r="C251" s="36" t="s">
        <v>6708</v>
      </c>
      <c r="D251" s="42" t="s">
        <v>21475</v>
      </c>
    </row>
    <row r="252" spans="1:4" ht="15" x14ac:dyDescent="0.25">
      <c r="A252" s="36">
        <v>21100</v>
      </c>
      <c r="B252" s="36" t="s">
        <v>6838</v>
      </c>
      <c r="C252" s="36" t="s">
        <v>6473</v>
      </c>
      <c r="D252" s="42" t="s">
        <v>19285</v>
      </c>
    </row>
    <row r="253" spans="1:4" ht="15" x14ac:dyDescent="0.25">
      <c r="A253" s="36">
        <v>11811</v>
      </c>
      <c r="B253" s="36" t="s">
        <v>6839</v>
      </c>
      <c r="C253" s="36" t="s">
        <v>6473</v>
      </c>
      <c r="D253" s="42" t="s">
        <v>19286</v>
      </c>
    </row>
    <row r="254" spans="1:4" ht="15" x14ac:dyDescent="0.25">
      <c r="A254" s="36">
        <v>11816</v>
      </c>
      <c r="B254" s="36" t="s">
        <v>19287</v>
      </c>
      <c r="C254" s="36" t="s">
        <v>6473</v>
      </c>
      <c r="D254" s="42" t="s">
        <v>19288</v>
      </c>
    </row>
    <row r="255" spans="1:4" ht="15" x14ac:dyDescent="0.25">
      <c r="A255" s="36">
        <v>11814</v>
      </c>
      <c r="B255" s="36" t="s">
        <v>19289</v>
      </c>
      <c r="C255" s="36" t="s">
        <v>6473</v>
      </c>
      <c r="D255" s="42" t="s">
        <v>19290</v>
      </c>
    </row>
    <row r="256" spans="1:4" ht="15" x14ac:dyDescent="0.25">
      <c r="A256" s="36">
        <v>14186</v>
      </c>
      <c r="B256" s="36" t="s">
        <v>19291</v>
      </c>
      <c r="C256" s="36" t="s">
        <v>6473</v>
      </c>
      <c r="D256" s="42" t="s">
        <v>19292</v>
      </c>
    </row>
    <row r="257" spans="1:4" ht="15" x14ac:dyDescent="0.25">
      <c r="A257" s="36">
        <v>14185</v>
      </c>
      <c r="B257" s="36" t="s">
        <v>19293</v>
      </c>
      <c r="C257" s="36" t="s">
        <v>6473</v>
      </c>
      <c r="D257" s="42" t="s">
        <v>19294</v>
      </c>
    </row>
    <row r="258" spans="1:4" ht="15" x14ac:dyDescent="0.25">
      <c r="A258" s="36">
        <v>44498</v>
      </c>
      <c r="B258" s="36" t="s">
        <v>6840</v>
      </c>
      <c r="C258" s="36" t="s">
        <v>6473</v>
      </c>
      <c r="D258" s="42" t="s">
        <v>6841</v>
      </c>
    </row>
    <row r="259" spans="1:4" ht="15" x14ac:dyDescent="0.25">
      <c r="A259" s="36">
        <v>34469</v>
      </c>
      <c r="B259" s="36" t="s">
        <v>6842</v>
      </c>
      <c r="C259" s="36" t="s">
        <v>6473</v>
      </c>
      <c r="D259" s="42" t="s">
        <v>6843</v>
      </c>
    </row>
    <row r="260" spans="1:4" ht="15" x14ac:dyDescent="0.25">
      <c r="A260" s="36">
        <v>34476</v>
      </c>
      <c r="B260" s="36" t="s">
        <v>6844</v>
      </c>
      <c r="C260" s="36" t="s">
        <v>6473</v>
      </c>
      <c r="D260" s="42" t="s">
        <v>6845</v>
      </c>
    </row>
    <row r="261" spans="1:4" ht="15" x14ac:dyDescent="0.25">
      <c r="A261" s="36">
        <v>34477</v>
      </c>
      <c r="B261" s="36" t="s">
        <v>6846</v>
      </c>
      <c r="C261" s="36" t="s">
        <v>6473</v>
      </c>
      <c r="D261" s="42" t="s">
        <v>6847</v>
      </c>
    </row>
    <row r="262" spans="1:4" ht="15" x14ac:dyDescent="0.25">
      <c r="A262" s="36">
        <v>34482</v>
      </c>
      <c r="B262" s="36" t="s">
        <v>6848</v>
      </c>
      <c r="C262" s="36" t="s">
        <v>6473</v>
      </c>
      <c r="D262" s="42" t="s">
        <v>6849</v>
      </c>
    </row>
    <row r="263" spans="1:4" ht="15" x14ac:dyDescent="0.25">
      <c r="A263" s="36">
        <v>34472</v>
      </c>
      <c r="B263" s="36" t="s">
        <v>6850</v>
      </c>
      <c r="C263" s="36" t="s">
        <v>6473</v>
      </c>
      <c r="D263" s="42" t="s">
        <v>6851</v>
      </c>
    </row>
    <row r="264" spans="1:4" ht="15" x14ac:dyDescent="0.25">
      <c r="A264" s="36">
        <v>42425</v>
      </c>
      <c r="B264" s="36" t="s">
        <v>6852</v>
      </c>
      <c r="C264" s="36" t="s">
        <v>6473</v>
      </c>
      <c r="D264" s="42" t="s">
        <v>19295</v>
      </c>
    </row>
    <row r="265" spans="1:4" ht="15" x14ac:dyDescent="0.25">
      <c r="A265" s="36">
        <v>42422</v>
      </c>
      <c r="B265" s="36" t="s">
        <v>6853</v>
      </c>
      <c r="C265" s="36" t="s">
        <v>6473</v>
      </c>
      <c r="D265" s="42" t="s">
        <v>19296</v>
      </c>
    </row>
    <row r="266" spans="1:4" ht="15" x14ac:dyDescent="0.25">
      <c r="A266" s="36">
        <v>43184</v>
      </c>
      <c r="B266" s="36" t="s">
        <v>6854</v>
      </c>
      <c r="C266" s="36" t="s">
        <v>6473</v>
      </c>
      <c r="D266" s="42" t="s">
        <v>19297</v>
      </c>
    </row>
    <row r="267" spans="1:4" ht="15" x14ac:dyDescent="0.25">
      <c r="A267" s="36">
        <v>42424</v>
      </c>
      <c r="B267" s="36" t="s">
        <v>6855</v>
      </c>
      <c r="C267" s="36" t="s">
        <v>6473</v>
      </c>
      <c r="D267" s="42" t="s">
        <v>19298</v>
      </c>
    </row>
    <row r="268" spans="1:4" ht="15" x14ac:dyDescent="0.25">
      <c r="A268" s="36">
        <v>42421</v>
      </c>
      <c r="B268" s="36" t="s">
        <v>6856</v>
      </c>
      <c r="C268" s="36" t="s">
        <v>6473</v>
      </c>
      <c r="D268" s="42" t="s">
        <v>19299</v>
      </c>
    </row>
    <row r="269" spans="1:4" ht="15" x14ac:dyDescent="0.25">
      <c r="A269" s="36">
        <v>42416</v>
      </c>
      <c r="B269" s="36" t="s">
        <v>6857</v>
      </c>
      <c r="C269" s="36" t="s">
        <v>6473</v>
      </c>
      <c r="D269" s="42" t="s">
        <v>19300</v>
      </c>
    </row>
    <row r="270" spans="1:4" ht="15" x14ac:dyDescent="0.25">
      <c r="A270" s="36">
        <v>42417</v>
      </c>
      <c r="B270" s="36" t="s">
        <v>6858</v>
      </c>
      <c r="C270" s="36" t="s">
        <v>6473</v>
      </c>
      <c r="D270" s="42" t="s">
        <v>19301</v>
      </c>
    </row>
    <row r="271" spans="1:4" ht="15" x14ac:dyDescent="0.25">
      <c r="A271" s="36">
        <v>42419</v>
      </c>
      <c r="B271" s="36" t="s">
        <v>6859</v>
      </c>
      <c r="C271" s="36" t="s">
        <v>6473</v>
      </c>
      <c r="D271" s="42" t="s">
        <v>19302</v>
      </c>
    </row>
    <row r="272" spans="1:4" ht="15" x14ac:dyDescent="0.25">
      <c r="A272" s="36">
        <v>42420</v>
      </c>
      <c r="B272" s="36" t="s">
        <v>6860</v>
      </c>
      <c r="C272" s="36" t="s">
        <v>6473</v>
      </c>
      <c r="D272" s="42" t="s">
        <v>19303</v>
      </c>
    </row>
    <row r="273" spans="1:4" ht="15" x14ac:dyDescent="0.25">
      <c r="A273" s="36">
        <v>43195</v>
      </c>
      <c r="B273" s="36" t="s">
        <v>6861</v>
      </c>
      <c r="C273" s="36" t="s">
        <v>6473</v>
      </c>
      <c r="D273" s="42" t="s">
        <v>19304</v>
      </c>
    </row>
    <row r="274" spans="1:4" ht="15" x14ac:dyDescent="0.25">
      <c r="A274" s="36">
        <v>43196</v>
      </c>
      <c r="B274" s="36" t="s">
        <v>6862</v>
      </c>
      <c r="C274" s="36" t="s">
        <v>6473</v>
      </c>
      <c r="D274" s="42" t="s">
        <v>19305</v>
      </c>
    </row>
    <row r="275" spans="1:4" ht="15" x14ac:dyDescent="0.25">
      <c r="A275" s="36">
        <v>43198</v>
      </c>
      <c r="B275" s="36" t="s">
        <v>6863</v>
      </c>
      <c r="C275" s="36" t="s">
        <v>6473</v>
      </c>
      <c r="D275" s="42" t="s">
        <v>19306</v>
      </c>
    </row>
    <row r="276" spans="1:4" ht="15" x14ac:dyDescent="0.25">
      <c r="A276" s="36">
        <v>43199</v>
      </c>
      <c r="B276" s="36" t="s">
        <v>6864</v>
      </c>
      <c r="C276" s="36" t="s">
        <v>6473</v>
      </c>
      <c r="D276" s="42" t="s">
        <v>19307</v>
      </c>
    </row>
    <row r="277" spans="1:4" ht="15" x14ac:dyDescent="0.25">
      <c r="A277" s="36">
        <v>43200</v>
      </c>
      <c r="B277" s="36" t="s">
        <v>6865</v>
      </c>
      <c r="C277" s="36" t="s">
        <v>6473</v>
      </c>
      <c r="D277" s="42" t="s">
        <v>19308</v>
      </c>
    </row>
    <row r="278" spans="1:4" ht="15" x14ac:dyDescent="0.25">
      <c r="A278" s="36">
        <v>39556</v>
      </c>
      <c r="B278" s="36" t="s">
        <v>6866</v>
      </c>
      <c r="C278" s="36" t="s">
        <v>6473</v>
      </c>
      <c r="D278" s="42" t="s">
        <v>19309</v>
      </c>
    </row>
    <row r="279" spans="1:4" ht="15" x14ac:dyDescent="0.25">
      <c r="A279" s="36">
        <v>39557</v>
      </c>
      <c r="B279" s="36" t="s">
        <v>6867</v>
      </c>
      <c r="C279" s="36" t="s">
        <v>6473</v>
      </c>
      <c r="D279" s="42" t="s">
        <v>19310</v>
      </c>
    </row>
    <row r="280" spans="1:4" ht="15" x14ac:dyDescent="0.25">
      <c r="A280" s="36">
        <v>39559</v>
      </c>
      <c r="B280" s="36" t="s">
        <v>6868</v>
      </c>
      <c r="C280" s="36" t="s">
        <v>6473</v>
      </c>
      <c r="D280" s="42" t="s">
        <v>19311</v>
      </c>
    </row>
    <row r="281" spans="1:4" ht="15" x14ac:dyDescent="0.25">
      <c r="A281" s="36">
        <v>39560</v>
      </c>
      <c r="B281" s="36" t="s">
        <v>6869</v>
      </c>
      <c r="C281" s="36" t="s">
        <v>6473</v>
      </c>
      <c r="D281" s="42" t="s">
        <v>19312</v>
      </c>
    </row>
    <row r="282" spans="1:4" ht="15" x14ac:dyDescent="0.25">
      <c r="A282" s="36">
        <v>39561</v>
      </c>
      <c r="B282" s="36" t="s">
        <v>6870</v>
      </c>
      <c r="C282" s="36" t="s">
        <v>6473</v>
      </c>
      <c r="D282" s="42" t="s">
        <v>19313</v>
      </c>
    </row>
    <row r="283" spans="1:4" ht="15" x14ac:dyDescent="0.25">
      <c r="A283" s="36">
        <v>43190</v>
      </c>
      <c r="B283" s="36" t="s">
        <v>6871</v>
      </c>
      <c r="C283" s="36" t="s">
        <v>6473</v>
      </c>
      <c r="D283" s="42" t="s">
        <v>19314</v>
      </c>
    </row>
    <row r="284" spans="1:4" ht="15" x14ac:dyDescent="0.25">
      <c r="A284" s="36">
        <v>39555</v>
      </c>
      <c r="B284" s="36" t="s">
        <v>6872</v>
      </c>
      <c r="C284" s="36" t="s">
        <v>6473</v>
      </c>
      <c r="D284" s="42" t="s">
        <v>19315</v>
      </c>
    </row>
    <row r="285" spans="1:4" ht="15" x14ac:dyDescent="0.25">
      <c r="A285" s="36">
        <v>43191</v>
      </c>
      <c r="B285" s="36" t="s">
        <v>6873</v>
      </c>
      <c r="C285" s="36" t="s">
        <v>6473</v>
      </c>
      <c r="D285" s="42" t="s">
        <v>19316</v>
      </c>
    </row>
    <row r="286" spans="1:4" ht="15" x14ac:dyDescent="0.25">
      <c r="A286" s="36">
        <v>39548</v>
      </c>
      <c r="B286" s="36" t="s">
        <v>6874</v>
      </c>
      <c r="C286" s="36" t="s">
        <v>6473</v>
      </c>
      <c r="D286" s="42" t="s">
        <v>19317</v>
      </c>
    </row>
    <row r="287" spans="1:4" ht="15" x14ac:dyDescent="0.25">
      <c r="A287" s="36">
        <v>43192</v>
      </c>
      <c r="B287" s="36" t="s">
        <v>6875</v>
      </c>
      <c r="C287" s="36" t="s">
        <v>6473</v>
      </c>
      <c r="D287" s="42" t="s">
        <v>19318</v>
      </c>
    </row>
    <row r="288" spans="1:4" ht="15" x14ac:dyDescent="0.25">
      <c r="A288" s="36">
        <v>39554</v>
      </c>
      <c r="B288" s="36" t="s">
        <v>6876</v>
      </c>
      <c r="C288" s="36" t="s">
        <v>6473</v>
      </c>
      <c r="D288" s="42" t="s">
        <v>19319</v>
      </c>
    </row>
    <row r="289" spans="1:4" ht="15" x14ac:dyDescent="0.25">
      <c r="A289" s="36">
        <v>43194</v>
      </c>
      <c r="B289" s="36" t="s">
        <v>6877</v>
      </c>
      <c r="C289" s="36" t="s">
        <v>6473</v>
      </c>
      <c r="D289" s="42" t="s">
        <v>19320</v>
      </c>
    </row>
    <row r="290" spans="1:4" ht="15" x14ac:dyDescent="0.25">
      <c r="A290" s="36">
        <v>39551</v>
      </c>
      <c r="B290" s="36" t="s">
        <v>6878</v>
      </c>
      <c r="C290" s="36" t="s">
        <v>6473</v>
      </c>
      <c r="D290" s="42" t="s">
        <v>11352</v>
      </c>
    </row>
    <row r="291" spans="1:4" ht="15" x14ac:dyDescent="0.25">
      <c r="A291" s="36">
        <v>43185</v>
      </c>
      <c r="B291" s="36" t="s">
        <v>6879</v>
      </c>
      <c r="C291" s="36" t="s">
        <v>6473</v>
      </c>
      <c r="D291" s="42" t="s">
        <v>19321</v>
      </c>
    </row>
    <row r="292" spans="1:4" ht="15" x14ac:dyDescent="0.25">
      <c r="A292" s="36">
        <v>43186</v>
      </c>
      <c r="B292" s="36" t="s">
        <v>6880</v>
      </c>
      <c r="C292" s="36" t="s">
        <v>6473</v>
      </c>
      <c r="D292" s="42" t="s">
        <v>19322</v>
      </c>
    </row>
    <row r="293" spans="1:4" ht="15" x14ac:dyDescent="0.25">
      <c r="A293" s="36">
        <v>43187</v>
      </c>
      <c r="B293" s="36" t="s">
        <v>6881</v>
      </c>
      <c r="C293" s="36" t="s">
        <v>6473</v>
      </c>
      <c r="D293" s="42" t="s">
        <v>19323</v>
      </c>
    </row>
    <row r="294" spans="1:4" ht="15" x14ac:dyDescent="0.25">
      <c r="A294" s="36">
        <v>43188</v>
      </c>
      <c r="B294" s="36" t="s">
        <v>6882</v>
      </c>
      <c r="C294" s="36" t="s">
        <v>6473</v>
      </c>
      <c r="D294" s="42" t="s">
        <v>19324</v>
      </c>
    </row>
    <row r="295" spans="1:4" ht="15" x14ac:dyDescent="0.25">
      <c r="A295" s="36">
        <v>43189</v>
      </c>
      <c r="B295" s="36" t="s">
        <v>6883</v>
      </c>
      <c r="C295" s="36" t="s">
        <v>6473</v>
      </c>
      <c r="D295" s="42" t="s">
        <v>19325</v>
      </c>
    </row>
    <row r="296" spans="1:4" ht="15" x14ac:dyDescent="0.25">
      <c r="A296" s="36">
        <v>39580</v>
      </c>
      <c r="B296" s="36" t="s">
        <v>6884</v>
      </c>
      <c r="C296" s="36" t="s">
        <v>6473</v>
      </c>
      <c r="D296" s="42" t="s">
        <v>19326</v>
      </c>
    </row>
    <row r="297" spans="1:4" ht="15" x14ac:dyDescent="0.25">
      <c r="A297" s="36">
        <v>39577</v>
      </c>
      <c r="B297" s="36" t="s">
        <v>6885</v>
      </c>
      <c r="C297" s="36" t="s">
        <v>6473</v>
      </c>
      <c r="D297" s="42" t="s">
        <v>19327</v>
      </c>
    </row>
    <row r="298" spans="1:4" ht="15" x14ac:dyDescent="0.25">
      <c r="A298" s="36">
        <v>39578</v>
      </c>
      <c r="B298" s="36" t="s">
        <v>6886</v>
      </c>
      <c r="C298" s="36" t="s">
        <v>6473</v>
      </c>
      <c r="D298" s="42" t="s">
        <v>19328</v>
      </c>
    </row>
    <row r="299" spans="1:4" ht="15" x14ac:dyDescent="0.25">
      <c r="A299" s="36">
        <v>39579</v>
      </c>
      <c r="B299" s="36" t="s">
        <v>6887</v>
      </c>
      <c r="C299" s="36" t="s">
        <v>6473</v>
      </c>
      <c r="D299" s="42" t="s">
        <v>19329</v>
      </c>
    </row>
    <row r="300" spans="1:4" ht="15" x14ac:dyDescent="0.25">
      <c r="A300" s="36">
        <v>39826</v>
      </c>
      <c r="B300" s="36" t="s">
        <v>6888</v>
      </c>
      <c r="C300" s="36" t="s">
        <v>6473</v>
      </c>
      <c r="D300" s="42" t="s">
        <v>19330</v>
      </c>
    </row>
    <row r="301" spans="1:4" ht="15" x14ac:dyDescent="0.25">
      <c r="A301" s="36">
        <v>10700</v>
      </c>
      <c r="B301" s="36" t="s">
        <v>6889</v>
      </c>
      <c r="C301" s="36" t="s">
        <v>6473</v>
      </c>
      <c r="D301" s="42" t="s">
        <v>19331</v>
      </c>
    </row>
    <row r="302" spans="1:4" ht="15" x14ac:dyDescent="0.25">
      <c r="A302" s="36">
        <v>346</v>
      </c>
      <c r="B302" s="36" t="s">
        <v>19332</v>
      </c>
      <c r="C302" s="36" t="s">
        <v>6553</v>
      </c>
      <c r="D302" s="42" t="s">
        <v>10492</v>
      </c>
    </row>
    <row r="303" spans="1:4" ht="15" x14ac:dyDescent="0.25">
      <c r="A303" s="36">
        <v>3312</v>
      </c>
      <c r="B303" s="36" t="s">
        <v>6891</v>
      </c>
      <c r="C303" s="36" t="s">
        <v>6553</v>
      </c>
      <c r="D303" s="42" t="s">
        <v>8803</v>
      </c>
    </row>
    <row r="304" spans="1:4" ht="15" x14ac:dyDescent="0.25">
      <c r="A304" s="36">
        <v>339</v>
      </c>
      <c r="B304" s="36" t="s">
        <v>6893</v>
      </c>
      <c r="C304" s="36" t="s">
        <v>6548</v>
      </c>
      <c r="D304" s="42" t="s">
        <v>11189</v>
      </c>
    </row>
    <row r="305" spans="1:4" ht="15" x14ac:dyDescent="0.25">
      <c r="A305" s="36">
        <v>340</v>
      </c>
      <c r="B305" s="36" t="s">
        <v>6895</v>
      </c>
      <c r="C305" s="36" t="s">
        <v>6548</v>
      </c>
      <c r="D305" s="42" t="s">
        <v>6896</v>
      </c>
    </row>
    <row r="306" spans="1:4" ht="15" x14ac:dyDescent="0.25">
      <c r="A306" s="36">
        <v>43130</v>
      </c>
      <c r="B306" s="36" t="s">
        <v>6897</v>
      </c>
      <c r="C306" s="36" t="s">
        <v>6553</v>
      </c>
      <c r="D306" s="42" t="s">
        <v>19333</v>
      </c>
    </row>
    <row r="307" spans="1:4" ht="15" x14ac:dyDescent="0.25">
      <c r="A307" s="36">
        <v>344</v>
      </c>
      <c r="B307" s="36" t="s">
        <v>6898</v>
      </c>
      <c r="C307" s="36" t="s">
        <v>6553</v>
      </c>
      <c r="D307" s="42" t="s">
        <v>10592</v>
      </c>
    </row>
    <row r="308" spans="1:4" ht="15" x14ac:dyDescent="0.25">
      <c r="A308" s="36">
        <v>345</v>
      </c>
      <c r="B308" s="36" t="s">
        <v>6899</v>
      </c>
      <c r="C308" s="36" t="s">
        <v>6553</v>
      </c>
      <c r="D308" s="42" t="s">
        <v>16430</v>
      </c>
    </row>
    <row r="309" spans="1:4" ht="15" x14ac:dyDescent="0.25">
      <c r="A309" s="36">
        <v>43131</v>
      </c>
      <c r="B309" s="36" t="s">
        <v>6901</v>
      </c>
      <c r="C309" s="36" t="s">
        <v>6553</v>
      </c>
      <c r="D309" s="42" t="s">
        <v>19334</v>
      </c>
    </row>
    <row r="310" spans="1:4" ht="15" x14ac:dyDescent="0.25">
      <c r="A310" s="36">
        <v>3313</v>
      </c>
      <c r="B310" s="36" t="s">
        <v>6902</v>
      </c>
      <c r="C310" s="36" t="s">
        <v>6553</v>
      </c>
      <c r="D310" s="42" t="s">
        <v>19023</v>
      </c>
    </row>
    <row r="311" spans="1:4" ht="15" x14ac:dyDescent="0.25">
      <c r="A311" s="36">
        <v>43132</v>
      </c>
      <c r="B311" s="36" t="s">
        <v>6904</v>
      </c>
      <c r="C311" s="36" t="s">
        <v>6553</v>
      </c>
      <c r="D311" s="42" t="s">
        <v>19333</v>
      </c>
    </row>
    <row r="312" spans="1:4" ht="15" x14ac:dyDescent="0.25">
      <c r="A312" s="36">
        <v>366</v>
      </c>
      <c r="B312" s="36" t="s">
        <v>6905</v>
      </c>
      <c r="C312" s="36" t="s">
        <v>6702</v>
      </c>
      <c r="D312" s="42" t="s">
        <v>6906</v>
      </c>
    </row>
    <row r="313" spans="1:4" ht="15" x14ac:dyDescent="0.25">
      <c r="A313" s="36">
        <v>367</v>
      </c>
      <c r="B313" s="36" t="s">
        <v>6907</v>
      </c>
      <c r="C313" s="36" t="s">
        <v>6702</v>
      </c>
      <c r="D313" s="42" t="s">
        <v>6908</v>
      </c>
    </row>
    <row r="314" spans="1:4" ht="15" x14ac:dyDescent="0.25">
      <c r="A314" s="36">
        <v>370</v>
      </c>
      <c r="B314" s="36" t="s">
        <v>6909</v>
      </c>
      <c r="C314" s="36" t="s">
        <v>6702</v>
      </c>
      <c r="D314" s="42" t="s">
        <v>6906</v>
      </c>
    </row>
    <row r="315" spans="1:4" ht="15" x14ac:dyDescent="0.25">
      <c r="A315" s="36">
        <v>368</v>
      </c>
      <c r="B315" s="36" t="s">
        <v>6910</v>
      </c>
      <c r="C315" s="36" t="s">
        <v>6702</v>
      </c>
      <c r="D315" s="42" t="s">
        <v>6911</v>
      </c>
    </row>
    <row r="316" spans="1:4" ht="15" x14ac:dyDescent="0.25">
      <c r="A316" s="36">
        <v>11075</v>
      </c>
      <c r="B316" s="36" t="s">
        <v>6912</v>
      </c>
      <c r="C316" s="36" t="s">
        <v>6702</v>
      </c>
      <c r="D316" s="42" t="s">
        <v>6913</v>
      </c>
    </row>
    <row r="317" spans="1:4" ht="15" x14ac:dyDescent="0.25">
      <c r="A317" s="36">
        <v>1381</v>
      </c>
      <c r="B317" s="36" t="s">
        <v>6914</v>
      </c>
      <c r="C317" s="36" t="s">
        <v>6553</v>
      </c>
      <c r="D317" s="42" t="s">
        <v>11189</v>
      </c>
    </row>
    <row r="318" spans="1:4" ht="15" x14ac:dyDescent="0.25">
      <c r="A318" s="36">
        <v>34353</v>
      </c>
      <c r="B318" s="36" t="s">
        <v>6916</v>
      </c>
      <c r="C318" s="36" t="s">
        <v>6553</v>
      </c>
      <c r="D318" s="42" t="s">
        <v>10921</v>
      </c>
    </row>
    <row r="319" spans="1:4" ht="15" x14ac:dyDescent="0.25">
      <c r="A319" s="36">
        <v>37595</v>
      </c>
      <c r="B319" s="36" t="s">
        <v>6918</v>
      </c>
      <c r="C319" s="36" t="s">
        <v>6553</v>
      </c>
      <c r="D319" s="42" t="s">
        <v>7197</v>
      </c>
    </row>
    <row r="320" spans="1:4" ht="15" x14ac:dyDescent="0.25">
      <c r="A320" s="36">
        <v>37596</v>
      </c>
      <c r="B320" s="36" t="s">
        <v>6920</v>
      </c>
      <c r="C320" s="36" t="s">
        <v>6553</v>
      </c>
      <c r="D320" s="42" t="s">
        <v>6549</v>
      </c>
    </row>
    <row r="321" spans="1:4" ht="15" x14ac:dyDescent="0.25">
      <c r="A321" s="36">
        <v>371</v>
      </c>
      <c r="B321" s="36" t="s">
        <v>6922</v>
      </c>
      <c r="C321" s="36" t="s">
        <v>6553</v>
      </c>
      <c r="D321" s="42" t="s">
        <v>12855</v>
      </c>
    </row>
    <row r="322" spans="1:4" ht="15" x14ac:dyDescent="0.25">
      <c r="A322" s="36">
        <v>37553</v>
      </c>
      <c r="B322" s="36" t="s">
        <v>6924</v>
      </c>
      <c r="C322" s="36" t="s">
        <v>6553</v>
      </c>
      <c r="D322" s="42" t="s">
        <v>18622</v>
      </c>
    </row>
    <row r="323" spans="1:4" ht="15" x14ac:dyDescent="0.25">
      <c r="A323" s="36">
        <v>37552</v>
      </c>
      <c r="B323" s="36" t="s">
        <v>6925</v>
      </c>
      <c r="C323" s="36" t="s">
        <v>6553</v>
      </c>
      <c r="D323" s="42" t="s">
        <v>10045</v>
      </c>
    </row>
    <row r="324" spans="1:4" ht="15" x14ac:dyDescent="0.25">
      <c r="A324" s="36">
        <v>36880</v>
      </c>
      <c r="B324" s="36" t="s">
        <v>6926</v>
      </c>
      <c r="C324" s="36" t="s">
        <v>6553</v>
      </c>
      <c r="D324" s="42" t="s">
        <v>9857</v>
      </c>
    </row>
    <row r="325" spans="1:4" ht="15" x14ac:dyDescent="0.25">
      <c r="A325" s="36">
        <v>34355</v>
      </c>
      <c r="B325" s="36" t="s">
        <v>6927</v>
      </c>
      <c r="C325" s="36" t="s">
        <v>6553</v>
      </c>
      <c r="D325" s="42" t="s">
        <v>8423</v>
      </c>
    </row>
    <row r="326" spans="1:4" ht="15" x14ac:dyDescent="0.25">
      <c r="A326" s="36">
        <v>130</v>
      </c>
      <c r="B326" s="36" t="s">
        <v>6929</v>
      </c>
      <c r="C326" s="36" t="s">
        <v>6553</v>
      </c>
      <c r="D326" s="42" t="s">
        <v>18907</v>
      </c>
    </row>
    <row r="327" spans="1:4" ht="15" x14ac:dyDescent="0.25">
      <c r="A327" s="36">
        <v>135</v>
      </c>
      <c r="B327" s="36" t="s">
        <v>6931</v>
      </c>
      <c r="C327" s="36" t="s">
        <v>6553</v>
      </c>
      <c r="D327" s="42" t="s">
        <v>18868</v>
      </c>
    </row>
    <row r="328" spans="1:4" ht="15" x14ac:dyDescent="0.25">
      <c r="A328" s="36">
        <v>36886</v>
      </c>
      <c r="B328" s="36" t="s">
        <v>6932</v>
      </c>
      <c r="C328" s="36" t="s">
        <v>6553</v>
      </c>
      <c r="D328" s="42" t="s">
        <v>7547</v>
      </c>
    </row>
    <row r="329" spans="1:4" ht="15" x14ac:dyDescent="0.25">
      <c r="A329" s="36">
        <v>38546</v>
      </c>
      <c r="B329" s="36" t="s">
        <v>6934</v>
      </c>
      <c r="C329" s="36" t="s">
        <v>6702</v>
      </c>
      <c r="D329" s="42" t="s">
        <v>19335</v>
      </c>
    </row>
    <row r="330" spans="1:4" ht="15" x14ac:dyDescent="0.25">
      <c r="A330" s="36">
        <v>34549</v>
      </c>
      <c r="B330" s="36" t="s">
        <v>6935</v>
      </c>
      <c r="C330" s="36" t="s">
        <v>6702</v>
      </c>
      <c r="D330" s="42" t="s">
        <v>6936</v>
      </c>
    </row>
    <row r="331" spans="1:4" ht="15" x14ac:dyDescent="0.25">
      <c r="A331" s="36">
        <v>6081</v>
      </c>
      <c r="B331" s="36" t="s">
        <v>6937</v>
      </c>
      <c r="C331" s="36" t="s">
        <v>6702</v>
      </c>
      <c r="D331" s="42" t="s">
        <v>6938</v>
      </c>
    </row>
    <row r="332" spans="1:4" ht="15" x14ac:dyDescent="0.25">
      <c r="A332" s="36">
        <v>6077</v>
      </c>
      <c r="B332" s="36" t="s">
        <v>6939</v>
      </c>
      <c r="C332" s="36" t="s">
        <v>6702</v>
      </c>
      <c r="D332" s="42" t="s">
        <v>6940</v>
      </c>
    </row>
    <row r="333" spans="1:4" ht="15" x14ac:dyDescent="0.25">
      <c r="A333" s="36">
        <v>6079</v>
      </c>
      <c r="B333" s="36" t="s">
        <v>6941</v>
      </c>
      <c r="C333" s="36" t="s">
        <v>6702</v>
      </c>
      <c r="D333" s="42" t="s">
        <v>6940</v>
      </c>
    </row>
    <row r="334" spans="1:4" ht="15" x14ac:dyDescent="0.25">
      <c r="A334" s="36">
        <v>1091</v>
      </c>
      <c r="B334" s="36" t="s">
        <v>6942</v>
      </c>
      <c r="C334" s="36" t="s">
        <v>6473</v>
      </c>
      <c r="D334" s="42" t="s">
        <v>19336</v>
      </c>
    </row>
    <row r="335" spans="1:4" ht="15" x14ac:dyDescent="0.25">
      <c r="A335" s="36">
        <v>1094</v>
      </c>
      <c r="B335" s="36" t="s">
        <v>6943</v>
      </c>
      <c r="C335" s="36" t="s">
        <v>6473</v>
      </c>
      <c r="D335" s="42" t="s">
        <v>11103</v>
      </c>
    </row>
    <row r="336" spans="1:4" ht="15" x14ac:dyDescent="0.25">
      <c r="A336" s="36">
        <v>1095</v>
      </c>
      <c r="B336" s="36" t="s">
        <v>6945</v>
      </c>
      <c r="C336" s="36" t="s">
        <v>6473</v>
      </c>
      <c r="D336" s="42" t="s">
        <v>19337</v>
      </c>
    </row>
    <row r="337" spans="1:4" ht="15" x14ac:dyDescent="0.25">
      <c r="A337" s="36">
        <v>1092</v>
      </c>
      <c r="B337" s="36" t="s">
        <v>6946</v>
      </c>
      <c r="C337" s="36" t="s">
        <v>6473</v>
      </c>
      <c r="D337" s="42" t="s">
        <v>19338</v>
      </c>
    </row>
    <row r="338" spans="1:4" ht="15" x14ac:dyDescent="0.25">
      <c r="A338" s="36">
        <v>1093</v>
      </c>
      <c r="B338" s="36" t="s">
        <v>6947</v>
      </c>
      <c r="C338" s="36" t="s">
        <v>6473</v>
      </c>
      <c r="D338" s="42" t="s">
        <v>19339</v>
      </c>
    </row>
    <row r="339" spans="1:4" ht="15" x14ac:dyDescent="0.25">
      <c r="A339" s="36">
        <v>1090</v>
      </c>
      <c r="B339" s="36" t="s">
        <v>6949</v>
      </c>
      <c r="C339" s="36" t="s">
        <v>6473</v>
      </c>
      <c r="D339" s="42" t="s">
        <v>13273</v>
      </c>
    </row>
    <row r="340" spans="1:4" ht="15" x14ac:dyDescent="0.25">
      <c r="A340" s="36">
        <v>1096</v>
      </c>
      <c r="B340" s="36" t="s">
        <v>6951</v>
      </c>
      <c r="C340" s="36" t="s">
        <v>6473</v>
      </c>
      <c r="D340" s="42" t="s">
        <v>11512</v>
      </c>
    </row>
    <row r="341" spans="1:4" ht="15" x14ac:dyDescent="0.25">
      <c r="A341" s="36">
        <v>1097</v>
      </c>
      <c r="B341" s="36" t="s">
        <v>6952</v>
      </c>
      <c r="C341" s="36" t="s">
        <v>6473</v>
      </c>
      <c r="D341" s="42" t="s">
        <v>19340</v>
      </c>
    </row>
    <row r="342" spans="1:4" ht="15" x14ac:dyDescent="0.25">
      <c r="A342" s="36">
        <v>378</v>
      </c>
      <c r="B342" s="36" t="s">
        <v>6954</v>
      </c>
      <c r="C342" s="36" t="s">
        <v>6705</v>
      </c>
      <c r="D342" s="42" t="s">
        <v>15313</v>
      </c>
    </row>
    <row r="343" spans="1:4" ht="15" x14ac:dyDescent="0.25">
      <c r="A343" s="36">
        <v>40911</v>
      </c>
      <c r="B343" s="36" t="s">
        <v>6956</v>
      </c>
      <c r="C343" s="36" t="s">
        <v>6708</v>
      </c>
      <c r="D343" s="42" t="s">
        <v>21476</v>
      </c>
    </row>
    <row r="344" spans="1:4" ht="15" x14ac:dyDescent="0.25">
      <c r="A344" s="36">
        <v>33939</v>
      </c>
      <c r="B344" s="36" t="s">
        <v>6957</v>
      </c>
      <c r="C344" s="36" t="s">
        <v>6705</v>
      </c>
      <c r="D344" s="42" t="s">
        <v>6958</v>
      </c>
    </row>
    <row r="345" spans="1:4" ht="15" x14ac:dyDescent="0.25">
      <c r="A345" s="36">
        <v>40815</v>
      </c>
      <c r="B345" s="36" t="s">
        <v>6959</v>
      </c>
      <c r="C345" s="36" t="s">
        <v>6708</v>
      </c>
      <c r="D345" s="42" t="s">
        <v>6960</v>
      </c>
    </row>
    <row r="346" spans="1:4" ht="15" x14ac:dyDescent="0.25">
      <c r="A346" s="36">
        <v>33952</v>
      </c>
      <c r="B346" s="36" t="s">
        <v>6961</v>
      </c>
      <c r="C346" s="36" t="s">
        <v>6705</v>
      </c>
      <c r="D346" s="42" t="s">
        <v>6962</v>
      </c>
    </row>
    <row r="347" spans="1:4" ht="15" x14ac:dyDescent="0.25">
      <c r="A347" s="36">
        <v>40816</v>
      </c>
      <c r="B347" s="36" t="s">
        <v>6963</v>
      </c>
      <c r="C347" s="36" t="s">
        <v>6708</v>
      </c>
      <c r="D347" s="42" t="s">
        <v>6964</v>
      </c>
    </row>
    <row r="348" spans="1:4" ht="15" x14ac:dyDescent="0.25">
      <c r="A348" s="36">
        <v>33953</v>
      </c>
      <c r="B348" s="36" t="s">
        <v>6965</v>
      </c>
      <c r="C348" s="36" t="s">
        <v>6705</v>
      </c>
      <c r="D348" s="42" t="s">
        <v>6966</v>
      </c>
    </row>
    <row r="349" spans="1:4" ht="15" x14ac:dyDescent="0.25">
      <c r="A349" s="36">
        <v>40817</v>
      </c>
      <c r="B349" s="36" t="s">
        <v>6967</v>
      </c>
      <c r="C349" s="36" t="s">
        <v>6708</v>
      </c>
      <c r="D349" s="42" t="s">
        <v>6968</v>
      </c>
    </row>
    <row r="350" spans="1:4" ht="15" x14ac:dyDescent="0.25">
      <c r="A350" s="36">
        <v>13348</v>
      </c>
      <c r="B350" s="36" t="s">
        <v>19341</v>
      </c>
      <c r="C350" s="36" t="s">
        <v>6473</v>
      </c>
      <c r="D350" s="42" t="s">
        <v>6529</v>
      </c>
    </row>
    <row r="351" spans="1:4" ht="15" x14ac:dyDescent="0.25">
      <c r="A351" s="36">
        <v>39212</v>
      </c>
      <c r="B351" s="36" t="s">
        <v>6970</v>
      </c>
      <c r="C351" s="36" t="s">
        <v>6473</v>
      </c>
      <c r="D351" s="42" t="s">
        <v>19342</v>
      </c>
    </row>
    <row r="352" spans="1:4" ht="15" x14ac:dyDescent="0.25">
      <c r="A352" s="36">
        <v>39211</v>
      </c>
      <c r="B352" s="36" t="s">
        <v>19343</v>
      </c>
      <c r="C352" s="36" t="s">
        <v>6473</v>
      </c>
      <c r="D352" s="42" t="s">
        <v>19344</v>
      </c>
    </row>
    <row r="353" spans="1:4" ht="15" x14ac:dyDescent="0.25">
      <c r="A353" s="36">
        <v>39208</v>
      </c>
      <c r="B353" s="36" t="s">
        <v>6971</v>
      </c>
      <c r="C353" s="36" t="s">
        <v>6473</v>
      </c>
      <c r="D353" s="42" t="s">
        <v>10920</v>
      </c>
    </row>
    <row r="354" spans="1:4" ht="15" x14ac:dyDescent="0.25">
      <c r="A354" s="36">
        <v>39210</v>
      </c>
      <c r="B354" s="36" t="s">
        <v>6972</v>
      </c>
      <c r="C354" s="36" t="s">
        <v>6473</v>
      </c>
      <c r="D354" s="42" t="s">
        <v>11167</v>
      </c>
    </row>
    <row r="355" spans="1:4" ht="15" x14ac:dyDescent="0.25">
      <c r="A355" s="36">
        <v>39214</v>
      </c>
      <c r="B355" s="36" t="s">
        <v>6974</v>
      </c>
      <c r="C355" s="36" t="s">
        <v>6473</v>
      </c>
      <c r="D355" s="42" t="s">
        <v>8538</v>
      </c>
    </row>
    <row r="356" spans="1:4" ht="15" x14ac:dyDescent="0.25">
      <c r="A356" s="36">
        <v>39213</v>
      </c>
      <c r="B356" s="36" t="s">
        <v>6976</v>
      </c>
      <c r="C356" s="36" t="s">
        <v>6473</v>
      </c>
      <c r="D356" s="42" t="s">
        <v>19345</v>
      </c>
    </row>
    <row r="357" spans="1:4" ht="15" x14ac:dyDescent="0.25">
      <c r="A357" s="36">
        <v>39209</v>
      </c>
      <c r="B357" s="36" t="s">
        <v>6977</v>
      </c>
      <c r="C357" s="36" t="s">
        <v>6473</v>
      </c>
      <c r="D357" s="42" t="s">
        <v>15091</v>
      </c>
    </row>
    <row r="358" spans="1:4" ht="15" x14ac:dyDescent="0.25">
      <c r="A358" s="36">
        <v>39207</v>
      </c>
      <c r="B358" s="36" t="s">
        <v>6979</v>
      </c>
      <c r="C358" s="36" t="s">
        <v>6473</v>
      </c>
      <c r="D358" s="42" t="s">
        <v>11167</v>
      </c>
    </row>
    <row r="359" spans="1:4" ht="15" x14ac:dyDescent="0.25">
      <c r="A359" s="36">
        <v>39215</v>
      </c>
      <c r="B359" s="36" t="s">
        <v>6980</v>
      </c>
      <c r="C359" s="36" t="s">
        <v>6473</v>
      </c>
      <c r="D359" s="42" t="s">
        <v>9208</v>
      </c>
    </row>
    <row r="360" spans="1:4" ht="15" x14ac:dyDescent="0.25">
      <c r="A360" s="36">
        <v>39216</v>
      </c>
      <c r="B360" s="36" t="s">
        <v>6982</v>
      </c>
      <c r="C360" s="36" t="s">
        <v>6473</v>
      </c>
      <c r="D360" s="42" t="s">
        <v>19346</v>
      </c>
    </row>
    <row r="361" spans="1:4" ht="15" x14ac:dyDescent="0.25">
      <c r="A361" s="36">
        <v>11267</v>
      </c>
      <c r="B361" s="36" t="s">
        <v>6984</v>
      </c>
      <c r="C361" s="36" t="s">
        <v>6473</v>
      </c>
      <c r="D361" s="42" t="s">
        <v>9125</v>
      </c>
    </row>
    <row r="362" spans="1:4" ht="15" x14ac:dyDescent="0.25">
      <c r="A362" s="36">
        <v>379</v>
      </c>
      <c r="B362" s="36" t="s">
        <v>6986</v>
      </c>
      <c r="C362" s="36" t="s">
        <v>6473</v>
      </c>
      <c r="D362" s="42" t="s">
        <v>9125</v>
      </c>
    </row>
    <row r="363" spans="1:4" ht="15" x14ac:dyDescent="0.25">
      <c r="A363" s="36">
        <v>510</v>
      </c>
      <c r="B363" s="36" t="s">
        <v>6988</v>
      </c>
      <c r="C363" s="36" t="s">
        <v>6553</v>
      </c>
      <c r="D363" s="42" t="s">
        <v>6989</v>
      </c>
    </row>
    <row r="364" spans="1:4" ht="15" x14ac:dyDescent="0.25">
      <c r="A364" s="36">
        <v>516</v>
      </c>
      <c r="B364" s="36" t="s">
        <v>6990</v>
      </c>
      <c r="C364" s="36" t="s">
        <v>6553</v>
      </c>
      <c r="D364" s="42" t="s">
        <v>6991</v>
      </c>
    </row>
    <row r="365" spans="1:4" ht="15" x14ac:dyDescent="0.25">
      <c r="A365" s="36">
        <v>509</v>
      </c>
      <c r="B365" s="36" t="s">
        <v>6992</v>
      </c>
      <c r="C365" s="36" t="s">
        <v>6553</v>
      </c>
      <c r="D365" s="42" t="s">
        <v>6993</v>
      </c>
    </row>
    <row r="366" spans="1:4" ht="15" x14ac:dyDescent="0.25">
      <c r="A366" s="36">
        <v>40331</v>
      </c>
      <c r="B366" s="36" t="s">
        <v>6994</v>
      </c>
      <c r="C366" s="36" t="s">
        <v>6705</v>
      </c>
      <c r="D366" s="42" t="s">
        <v>10265</v>
      </c>
    </row>
    <row r="367" spans="1:4" ht="15" x14ac:dyDescent="0.25">
      <c r="A367" s="36">
        <v>40930</v>
      </c>
      <c r="B367" s="36" t="s">
        <v>6996</v>
      </c>
      <c r="C367" s="36" t="s">
        <v>6708</v>
      </c>
      <c r="D367" s="42" t="s">
        <v>21477</v>
      </c>
    </row>
    <row r="368" spans="1:4" ht="15" x14ac:dyDescent="0.25">
      <c r="A368" s="36">
        <v>377</v>
      </c>
      <c r="B368" s="36" t="s">
        <v>6999</v>
      </c>
      <c r="C368" s="36" t="s">
        <v>6473</v>
      </c>
      <c r="D368" s="42" t="s">
        <v>15193</v>
      </c>
    </row>
    <row r="369" spans="1:4" ht="15" x14ac:dyDescent="0.25">
      <c r="A369" s="36">
        <v>11761</v>
      </c>
      <c r="B369" s="36" t="s">
        <v>19347</v>
      </c>
      <c r="C369" s="36" t="s">
        <v>6473</v>
      </c>
      <c r="D369" s="42" t="s">
        <v>10095</v>
      </c>
    </row>
    <row r="370" spans="1:4" ht="15" x14ac:dyDescent="0.25">
      <c r="A370" s="36">
        <v>7588</v>
      </c>
      <c r="B370" s="36" t="s">
        <v>7000</v>
      </c>
      <c r="C370" s="36" t="s">
        <v>6473</v>
      </c>
      <c r="D370" s="42" t="s">
        <v>19348</v>
      </c>
    </row>
    <row r="371" spans="1:4" ht="15" x14ac:dyDescent="0.25">
      <c r="A371" s="36">
        <v>34551</v>
      </c>
      <c r="B371" s="36" t="s">
        <v>7001</v>
      </c>
      <c r="C371" s="36" t="s">
        <v>6705</v>
      </c>
      <c r="D371" s="42" t="s">
        <v>13804</v>
      </c>
    </row>
    <row r="372" spans="1:4" ht="15" x14ac:dyDescent="0.25">
      <c r="A372" s="36">
        <v>41078</v>
      </c>
      <c r="B372" s="36" t="s">
        <v>7003</v>
      </c>
      <c r="C372" s="36" t="s">
        <v>6708</v>
      </c>
      <c r="D372" s="42" t="s">
        <v>21478</v>
      </c>
    </row>
    <row r="373" spans="1:4" ht="15" x14ac:dyDescent="0.25">
      <c r="A373" s="36">
        <v>246</v>
      </c>
      <c r="B373" s="36" t="s">
        <v>7004</v>
      </c>
      <c r="C373" s="36" t="s">
        <v>6705</v>
      </c>
      <c r="D373" s="42" t="s">
        <v>19800</v>
      </c>
    </row>
    <row r="374" spans="1:4" ht="15" x14ac:dyDescent="0.25">
      <c r="A374" s="36">
        <v>40927</v>
      </c>
      <c r="B374" s="36" t="s">
        <v>7005</v>
      </c>
      <c r="C374" s="36" t="s">
        <v>6708</v>
      </c>
      <c r="D374" s="42" t="s">
        <v>21473</v>
      </c>
    </row>
    <row r="375" spans="1:4" ht="15" x14ac:dyDescent="0.25">
      <c r="A375" s="36">
        <v>2350</v>
      </c>
      <c r="B375" s="36" t="s">
        <v>7006</v>
      </c>
      <c r="C375" s="36" t="s">
        <v>6705</v>
      </c>
      <c r="D375" s="42" t="s">
        <v>20781</v>
      </c>
    </row>
    <row r="376" spans="1:4" ht="15" x14ac:dyDescent="0.25">
      <c r="A376" s="36">
        <v>40812</v>
      </c>
      <c r="B376" s="36" t="s">
        <v>7007</v>
      </c>
      <c r="C376" s="36" t="s">
        <v>6708</v>
      </c>
      <c r="D376" s="42" t="s">
        <v>21479</v>
      </c>
    </row>
    <row r="377" spans="1:4" ht="15" x14ac:dyDescent="0.25">
      <c r="A377" s="36">
        <v>245</v>
      </c>
      <c r="B377" s="36" t="s">
        <v>7008</v>
      </c>
      <c r="C377" s="36" t="s">
        <v>6705</v>
      </c>
      <c r="D377" s="42" t="s">
        <v>21480</v>
      </c>
    </row>
    <row r="378" spans="1:4" ht="15" x14ac:dyDescent="0.25">
      <c r="A378" s="36">
        <v>41090</v>
      </c>
      <c r="B378" s="36" t="s">
        <v>7009</v>
      </c>
      <c r="C378" s="36" t="s">
        <v>6708</v>
      </c>
      <c r="D378" s="42" t="s">
        <v>21481</v>
      </c>
    </row>
    <row r="379" spans="1:4" ht="15" x14ac:dyDescent="0.25">
      <c r="A379" s="36">
        <v>251</v>
      </c>
      <c r="B379" s="36" t="s">
        <v>7010</v>
      </c>
      <c r="C379" s="36" t="s">
        <v>6705</v>
      </c>
      <c r="D379" s="42" t="s">
        <v>19800</v>
      </c>
    </row>
    <row r="380" spans="1:4" ht="15" x14ac:dyDescent="0.25">
      <c r="A380" s="36">
        <v>40975</v>
      </c>
      <c r="B380" s="36" t="s">
        <v>7011</v>
      </c>
      <c r="C380" s="36" t="s">
        <v>6708</v>
      </c>
      <c r="D380" s="42" t="s">
        <v>21473</v>
      </c>
    </row>
    <row r="381" spans="1:4" ht="15" x14ac:dyDescent="0.25">
      <c r="A381" s="36">
        <v>6127</v>
      </c>
      <c r="B381" s="36" t="s">
        <v>7012</v>
      </c>
      <c r="C381" s="36" t="s">
        <v>6705</v>
      </c>
      <c r="D381" s="42" t="s">
        <v>19800</v>
      </c>
    </row>
    <row r="382" spans="1:4" ht="15" x14ac:dyDescent="0.25">
      <c r="A382" s="36">
        <v>41072</v>
      </c>
      <c r="B382" s="36" t="s">
        <v>7013</v>
      </c>
      <c r="C382" s="36" t="s">
        <v>6708</v>
      </c>
      <c r="D382" s="42" t="s">
        <v>21473</v>
      </c>
    </row>
    <row r="383" spans="1:4" ht="15" x14ac:dyDescent="0.25">
      <c r="A383" s="36">
        <v>6121</v>
      </c>
      <c r="B383" s="36" t="s">
        <v>7014</v>
      </c>
      <c r="C383" s="36" t="s">
        <v>6705</v>
      </c>
      <c r="D383" s="42" t="s">
        <v>6714</v>
      </c>
    </row>
    <row r="384" spans="1:4" ht="15" x14ac:dyDescent="0.25">
      <c r="A384" s="36">
        <v>41071</v>
      </c>
      <c r="B384" s="36" t="s">
        <v>7016</v>
      </c>
      <c r="C384" s="36" t="s">
        <v>6708</v>
      </c>
      <c r="D384" s="42" t="s">
        <v>21482</v>
      </c>
    </row>
    <row r="385" spans="1:4" ht="15" x14ac:dyDescent="0.25">
      <c r="A385" s="36">
        <v>244</v>
      </c>
      <c r="B385" s="36" t="s">
        <v>7018</v>
      </c>
      <c r="C385" s="36" t="s">
        <v>6705</v>
      </c>
      <c r="D385" s="42" t="s">
        <v>12203</v>
      </c>
    </row>
    <row r="386" spans="1:4" ht="15" x14ac:dyDescent="0.25">
      <c r="A386" s="36">
        <v>41093</v>
      </c>
      <c r="B386" s="36" t="s">
        <v>7020</v>
      </c>
      <c r="C386" s="36" t="s">
        <v>6708</v>
      </c>
      <c r="D386" s="42" t="s">
        <v>21483</v>
      </c>
    </row>
    <row r="387" spans="1:4" ht="15" x14ac:dyDescent="0.25">
      <c r="A387" s="36">
        <v>532</v>
      </c>
      <c r="B387" s="36" t="s">
        <v>7021</v>
      </c>
      <c r="C387" s="36" t="s">
        <v>6705</v>
      </c>
      <c r="D387" s="42" t="s">
        <v>7022</v>
      </c>
    </row>
    <row r="388" spans="1:4" ht="15" x14ac:dyDescent="0.25">
      <c r="A388" s="36">
        <v>40931</v>
      </c>
      <c r="B388" s="36" t="s">
        <v>7023</v>
      </c>
      <c r="C388" s="36" t="s">
        <v>6708</v>
      </c>
      <c r="D388" s="42" t="s">
        <v>7024</v>
      </c>
    </row>
    <row r="389" spans="1:4" ht="15" x14ac:dyDescent="0.25">
      <c r="A389" s="36">
        <v>36150</v>
      </c>
      <c r="B389" s="36" t="s">
        <v>7025</v>
      </c>
      <c r="C389" s="36" t="s">
        <v>6473</v>
      </c>
      <c r="D389" s="42" t="s">
        <v>16521</v>
      </c>
    </row>
    <row r="390" spans="1:4" ht="15" x14ac:dyDescent="0.25">
      <c r="A390" s="36">
        <v>4760</v>
      </c>
      <c r="B390" s="36" t="s">
        <v>7026</v>
      </c>
      <c r="C390" s="36" t="s">
        <v>6705</v>
      </c>
      <c r="D390" s="42" t="s">
        <v>15313</v>
      </c>
    </row>
    <row r="391" spans="1:4" ht="15" x14ac:dyDescent="0.25">
      <c r="A391" s="36">
        <v>41069</v>
      </c>
      <c r="B391" s="36" t="s">
        <v>7027</v>
      </c>
      <c r="C391" s="36" t="s">
        <v>6708</v>
      </c>
      <c r="D391" s="42" t="s">
        <v>21476</v>
      </c>
    </row>
    <row r="392" spans="1:4" ht="15" x14ac:dyDescent="0.25">
      <c r="A392" s="36">
        <v>10422</v>
      </c>
      <c r="B392" s="36" t="s">
        <v>7028</v>
      </c>
      <c r="C392" s="36" t="s">
        <v>6473</v>
      </c>
      <c r="D392" s="42" t="s">
        <v>7029</v>
      </c>
    </row>
    <row r="393" spans="1:4" ht="15" x14ac:dyDescent="0.25">
      <c r="A393" s="36">
        <v>44019</v>
      </c>
      <c r="B393" s="36" t="s">
        <v>19349</v>
      </c>
      <c r="C393" s="36" t="s">
        <v>6473</v>
      </c>
      <c r="D393" s="42" t="s">
        <v>7030</v>
      </c>
    </row>
    <row r="394" spans="1:4" ht="15" x14ac:dyDescent="0.25">
      <c r="A394" s="36">
        <v>36520</v>
      </c>
      <c r="B394" s="36" t="s">
        <v>7031</v>
      </c>
      <c r="C394" s="36" t="s">
        <v>6473</v>
      </c>
      <c r="D394" s="42" t="s">
        <v>7032</v>
      </c>
    </row>
    <row r="395" spans="1:4" ht="15" x14ac:dyDescent="0.25">
      <c r="A395" s="36">
        <v>42319</v>
      </c>
      <c r="B395" s="36" t="s">
        <v>7033</v>
      </c>
      <c r="C395" s="36" t="s">
        <v>6473</v>
      </c>
      <c r="D395" s="42" t="s">
        <v>7034</v>
      </c>
    </row>
    <row r="396" spans="1:4" ht="15" x14ac:dyDescent="0.25">
      <c r="A396" s="36">
        <v>10420</v>
      </c>
      <c r="B396" s="36" t="s">
        <v>7035</v>
      </c>
      <c r="C396" s="36" t="s">
        <v>6473</v>
      </c>
      <c r="D396" s="42" t="s">
        <v>7036</v>
      </c>
    </row>
    <row r="397" spans="1:4" ht="15" x14ac:dyDescent="0.25">
      <c r="A397" s="36">
        <v>10421</v>
      </c>
      <c r="B397" s="36" t="s">
        <v>7037</v>
      </c>
      <c r="C397" s="36" t="s">
        <v>6473</v>
      </c>
      <c r="D397" s="42" t="s">
        <v>7038</v>
      </c>
    </row>
    <row r="398" spans="1:4" ht="15" x14ac:dyDescent="0.25">
      <c r="A398" s="36">
        <v>11786</v>
      </c>
      <c r="B398" s="36" t="s">
        <v>7039</v>
      </c>
      <c r="C398" s="36" t="s">
        <v>6473</v>
      </c>
      <c r="D398" s="42" t="s">
        <v>7040</v>
      </c>
    </row>
    <row r="399" spans="1:4" ht="15" x14ac:dyDescent="0.25">
      <c r="A399" s="36">
        <v>4815</v>
      </c>
      <c r="B399" s="36" t="s">
        <v>7041</v>
      </c>
      <c r="C399" s="36" t="s">
        <v>6473</v>
      </c>
      <c r="D399" s="42" t="s">
        <v>7539</v>
      </c>
    </row>
    <row r="400" spans="1:4" ht="15" x14ac:dyDescent="0.25">
      <c r="A400" s="36">
        <v>541</v>
      </c>
      <c r="B400" s="36" t="s">
        <v>7042</v>
      </c>
      <c r="C400" s="36" t="s">
        <v>6473</v>
      </c>
      <c r="D400" s="42" t="s">
        <v>19350</v>
      </c>
    </row>
    <row r="401" spans="1:4" ht="15" x14ac:dyDescent="0.25">
      <c r="A401" s="36">
        <v>542</v>
      </c>
      <c r="B401" s="36" t="s">
        <v>7043</v>
      </c>
      <c r="C401" s="36" t="s">
        <v>6473</v>
      </c>
      <c r="D401" s="42" t="s">
        <v>19351</v>
      </c>
    </row>
    <row r="402" spans="1:4" ht="15" x14ac:dyDescent="0.25">
      <c r="A402" s="36">
        <v>540</v>
      </c>
      <c r="B402" s="36" t="s">
        <v>7045</v>
      </c>
      <c r="C402" s="36" t="s">
        <v>6473</v>
      </c>
      <c r="D402" s="42" t="s">
        <v>19352</v>
      </c>
    </row>
    <row r="403" spans="1:4" ht="15" x14ac:dyDescent="0.25">
      <c r="A403" s="36">
        <v>38364</v>
      </c>
      <c r="B403" s="36" t="s">
        <v>19353</v>
      </c>
      <c r="C403" s="36" t="s">
        <v>6473</v>
      </c>
      <c r="D403" s="42" t="s">
        <v>19354</v>
      </c>
    </row>
    <row r="404" spans="1:4" ht="15" x14ac:dyDescent="0.25">
      <c r="A404" s="36">
        <v>11692</v>
      </c>
      <c r="B404" s="36" t="s">
        <v>7046</v>
      </c>
      <c r="C404" s="36" t="s">
        <v>7047</v>
      </c>
      <c r="D404" s="42" t="s">
        <v>19355</v>
      </c>
    </row>
    <row r="405" spans="1:4" ht="15" x14ac:dyDescent="0.25">
      <c r="A405" s="36">
        <v>1746</v>
      </c>
      <c r="B405" s="36" t="s">
        <v>7048</v>
      </c>
      <c r="C405" s="36" t="s">
        <v>6473</v>
      </c>
      <c r="D405" s="42" t="s">
        <v>19356</v>
      </c>
    </row>
    <row r="406" spans="1:4" ht="15" x14ac:dyDescent="0.25">
      <c r="A406" s="36">
        <v>1748</v>
      </c>
      <c r="B406" s="36" t="s">
        <v>7049</v>
      </c>
      <c r="C406" s="36" t="s">
        <v>6473</v>
      </c>
      <c r="D406" s="42" t="s">
        <v>19357</v>
      </c>
    </row>
    <row r="407" spans="1:4" ht="15" x14ac:dyDescent="0.25">
      <c r="A407" s="36">
        <v>1749</v>
      </c>
      <c r="B407" s="36" t="s">
        <v>7050</v>
      </c>
      <c r="C407" s="36" t="s">
        <v>6473</v>
      </c>
      <c r="D407" s="42" t="s">
        <v>19358</v>
      </c>
    </row>
    <row r="408" spans="1:4" ht="15" x14ac:dyDescent="0.25">
      <c r="A408" s="36">
        <v>37412</v>
      </c>
      <c r="B408" s="36" t="s">
        <v>7051</v>
      </c>
      <c r="C408" s="36" t="s">
        <v>6473</v>
      </c>
      <c r="D408" s="42" t="s">
        <v>19359</v>
      </c>
    </row>
    <row r="409" spans="1:4" ht="15" x14ac:dyDescent="0.25">
      <c r="A409" s="36">
        <v>1745</v>
      </c>
      <c r="B409" s="36" t="s">
        <v>7052</v>
      </c>
      <c r="C409" s="36" t="s">
        <v>6473</v>
      </c>
      <c r="D409" s="42" t="s">
        <v>19360</v>
      </c>
    </row>
    <row r="410" spans="1:4" ht="15" x14ac:dyDescent="0.25">
      <c r="A410" s="36">
        <v>1750</v>
      </c>
      <c r="B410" s="36" t="s">
        <v>7053</v>
      </c>
      <c r="C410" s="36" t="s">
        <v>6473</v>
      </c>
      <c r="D410" s="42" t="s">
        <v>19361</v>
      </c>
    </row>
    <row r="411" spans="1:4" ht="15" x14ac:dyDescent="0.25">
      <c r="A411" s="36">
        <v>11687</v>
      </c>
      <c r="B411" s="36" t="s">
        <v>7054</v>
      </c>
      <c r="C411" s="36" t="s">
        <v>6548</v>
      </c>
      <c r="D411" s="42" t="s">
        <v>19362</v>
      </c>
    </row>
    <row r="412" spans="1:4" ht="15" x14ac:dyDescent="0.25">
      <c r="A412" s="36">
        <v>11689</v>
      </c>
      <c r="B412" s="36" t="s">
        <v>7055</v>
      </c>
      <c r="C412" s="36" t="s">
        <v>6548</v>
      </c>
      <c r="D412" s="42" t="s">
        <v>19363</v>
      </c>
    </row>
    <row r="413" spans="1:4" ht="15" x14ac:dyDescent="0.25">
      <c r="A413" s="36">
        <v>11693</v>
      </c>
      <c r="B413" s="36" t="s">
        <v>7056</v>
      </c>
      <c r="C413" s="36" t="s">
        <v>7047</v>
      </c>
      <c r="D413" s="42" t="s">
        <v>19364</v>
      </c>
    </row>
    <row r="414" spans="1:4" ht="15" x14ac:dyDescent="0.25">
      <c r="A414" s="36">
        <v>36215</v>
      </c>
      <c r="B414" s="36" t="s">
        <v>7057</v>
      </c>
      <c r="C414" s="36" t="s">
        <v>6473</v>
      </c>
      <c r="D414" s="42" t="s">
        <v>19365</v>
      </c>
    </row>
    <row r="415" spans="1:4" ht="15" x14ac:dyDescent="0.25">
      <c r="A415" s="36">
        <v>42439</v>
      </c>
      <c r="B415" s="36" t="s">
        <v>7058</v>
      </c>
      <c r="C415" s="36" t="s">
        <v>6473</v>
      </c>
      <c r="D415" s="42" t="s">
        <v>7059</v>
      </c>
    </row>
    <row r="416" spans="1:4" ht="15" x14ac:dyDescent="0.25">
      <c r="A416" s="36">
        <v>38381</v>
      </c>
      <c r="B416" s="36" t="s">
        <v>7060</v>
      </c>
      <c r="C416" s="36" t="s">
        <v>6473</v>
      </c>
      <c r="D416" s="42" t="s">
        <v>12003</v>
      </c>
    </row>
    <row r="417" spans="1:4" ht="15" x14ac:dyDescent="0.25">
      <c r="A417" s="36">
        <v>39621</v>
      </c>
      <c r="B417" s="36" t="s">
        <v>7062</v>
      </c>
      <c r="C417" s="36" t="s">
        <v>7063</v>
      </c>
      <c r="D417" s="42" t="s">
        <v>19366</v>
      </c>
    </row>
    <row r="418" spans="1:4" ht="15" x14ac:dyDescent="0.25">
      <c r="A418" s="36">
        <v>39624</v>
      </c>
      <c r="B418" s="36" t="s">
        <v>7064</v>
      </c>
      <c r="C418" s="36" t="s">
        <v>7063</v>
      </c>
      <c r="D418" s="42" t="s">
        <v>19367</v>
      </c>
    </row>
    <row r="419" spans="1:4" ht="15" x14ac:dyDescent="0.25">
      <c r="A419" s="36">
        <v>39615</v>
      </c>
      <c r="B419" s="36" t="s">
        <v>7065</v>
      </c>
      <c r="C419" s="36" t="s">
        <v>6473</v>
      </c>
      <c r="D419" s="42" t="s">
        <v>19368</v>
      </c>
    </row>
    <row r="420" spans="1:4" ht="15" x14ac:dyDescent="0.25">
      <c r="A420" s="36">
        <v>39620</v>
      </c>
      <c r="B420" s="36" t="s">
        <v>7066</v>
      </c>
      <c r="C420" s="36" t="s">
        <v>6473</v>
      </c>
      <c r="D420" s="42" t="s">
        <v>19369</v>
      </c>
    </row>
    <row r="421" spans="1:4" ht="15" x14ac:dyDescent="0.25">
      <c r="A421" s="36">
        <v>39623</v>
      </c>
      <c r="B421" s="36" t="s">
        <v>7067</v>
      </c>
      <c r="C421" s="36" t="s">
        <v>6473</v>
      </c>
      <c r="D421" s="42" t="s">
        <v>19370</v>
      </c>
    </row>
    <row r="422" spans="1:4" ht="15" x14ac:dyDescent="0.25">
      <c r="A422" s="36">
        <v>546</v>
      </c>
      <c r="B422" s="36" t="s">
        <v>7068</v>
      </c>
      <c r="C422" s="36" t="s">
        <v>6553</v>
      </c>
      <c r="D422" s="42" t="s">
        <v>14073</v>
      </c>
    </row>
    <row r="423" spans="1:4" ht="15" x14ac:dyDescent="0.25">
      <c r="A423" s="36">
        <v>566</v>
      </c>
      <c r="B423" s="36" t="s">
        <v>7070</v>
      </c>
      <c r="C423" s="36" t="s">
        <v>6548</v>
      </c>
      <c r="D423" s="42" t="s">
        <v>9043</v>
      </c>
    </row>
    <row r="424" spans="1:4" ht="15" x14ac:dyDescent="0.25">
      <c r="A424" s="36">
        <v>565</v>
      </c>
      <c r="B424" s="36" t="s">
        <v>7072</v>
      </c>
      <c r="C424" s="36" t="s">
        <v>6548</v>
      </c>
      <c r="D424" s="42" t="s">
        <v>10039</v>
      </c>
    </row>
    <row r="425" spans="1:4" ht="15" x14ac:dyDescent="0.25">
      <c r="A425" s="36">
        <v>555</v>
      </c>
      <c r="B425" s="36" t="s">
        <v>7074</v>
      </c>
      <c r="C425" s="36" t="s">
        <v>6548</v>
      </c>
      <c r="D425" s="42" t="s">
        <v>8574</v>
      </c>
    </row>
    <row r="426" spans="1:4" ht="15" x14ac:dyDescent="0.25">
      <c r="A426" s="36">
        <v>557</v>
      </c>
      <c r="B426" s="36" t="s">
        <v>7075</v>
      </c>
      <c r="C426" s="36" t="s">
        <v>6548</v>
      </c>
      <c r="D426" s="42" t="s">
        <v>19115</v>
      </c>
    </row>
    <row r="427" spans="1:4" ht="15" x14ac:dyDescent="0.25">
      <c r="A427" s="36">
        <v>552</v>
      </c>
      <c r="B427" s="36" t="s">
        <v>7076</v>
      </c>
      <c r="C427" s="36" t="s">
        <v>6548</v>
      </c>
      <c r="D427" s="42" t="s">
        <v>19371</v>
      </c>
    </row>
    <row r="428" spans="1:4" ht="15" x14ac:dyDescent="0.25">
      <c r="A428" s="36">
        <v>563</v>
      </c>
      <c r="B428" s="36" t="s">
        <v>7078</v>
      </c>
      <c r="C428" s="36" t="s">
        <v>6548</v>
      </c>
      <c r="D428" s="42" t="s">
        <v>16513</v>
      </c>
    </row>
    <row r="429" spans="1:4" ht="15" x14ac:dyDescent="0.25">
      <c r="A429" s="36">
        <v>549</v>
      </c>
      <c r="B429" s="36" t="s">
        <v>7079</v>
      </c>
      <c r="C429" s="36" t="s">
        <v>6548</v>
      </c>
      <c r="D429" s="42" t="s">
        <v>19372</v>
      </c>
    </row>
    <row r="430" spans="1:4" ht="15" x14ac:dyDescent="0.25">
      <c r="A430" s="36">
        <v>551</v>
      </c>
      <c r="B430" s="36" t="s">
        <v>7080</v>
      </c>
      <c r="C430" s="36" t="s">
        <v>6548</v>
      </c>
      <c r="D430" s="42" t="s">
        <v>19373</v>
      </c>
    </row>
    <row r="431" spans="1:4" ht="15" x14ac:dyDescent="0.25">
      <c r="A431" s="36">
        <v>559</v>
      </c>
      <c r="B431" s="36" t="s">
        <v>7081</v>
      </c>
      <c r="C431" s="36" t="s">
        <v>6548</v>
      </c>
      <c r="D431" s="42" t="s">
        <v>19374</v>
      </c>
    </row>
    <row r="432" spans="1:4" ht="15" x14ac:dyDescent="0.25">
      <c r="A432" s="36">
        <v>560</v>
      </c>
      <c r="B432" s="36" t="s">
        <v>7083</v>
      </c>
      <c r="C432" s="36" t="s">
        <v>6548</v>
      </c>
      <c r="D432" s="42" t="s">
        <v>11891</v>
      </c>
    </row>
    <row r="433" spans="1:4" ht="15" x14ac:dyDescent="0.25">
      <c r="A433" s="36">
        <v>547</v>
      </c>
      <c r="B433" s="36" t="s">
        <v>7085</v>
      </c>
      <c r="C433" s="36" t="s">
        <v>6548</v>
      </c>
      <c r="D433" s="42" t="s">
        <v>11917</v>
      </c>
    </row>
    <row r="434" spans="1:4" ht="15" x14ac:dyDescent="0.25">
      <c r="A434" s="36">
        <v>36207</v>
      </c>
      <c r="B434" s="36" t="s">
        <v>7086</v>
      </c>
      <c r="C434" s="36" t="s">
        <v>6473</v>
      </c>
      <c r="D434" s="42" t="s">
        <v>19375</v>
      </c>
    </row>
    <row r="435" spans="1:4" ht="15" x14ac:dyDescent="0.25">
      <c r="A435" s="36">
        <v>36209</v>
      </c>
      <c r="B435" s="36" t="s">
        <v>7087</v>
      </c>
      <c r="C435" s="36" t="s">
        <v>6473</v>
      </c>
      <c r="D435" s="42" t="s">
        <v>19376</v>
      </c>
    </row>
    <row r="436" spans="1:4" ht="15" x14ac:dyDescent="0.25">
      <c r="A436" s="36">
        <v>36210</v>
      </c>
      <c r="B436" s="36" t="s">
        <v>7088</v>
      </c>
      <c r="C436" s="36" t="s">
        <v>6473</v>
      </c>
      <c r="D436" s="42" t="s">
        <v>19377</v>
      </c>
    </row>
    <row r="437" spans="1:4" ht="15" x14ac:dyDescent="0.25">
      <c r="A437" s="36">
        <v>36204</v>
      </c>
      <c r="B437" s="36" t="s">
        <v>7089</v>
      </c>
      <c r="C437" s="36" t="s">
        <v>6473</v>
      </c>
      <c r="D437" s="42" t="s">
        <v>19378</v>
      </c>
    </row>
    <row r="438" spans="1:4" ht="15" x14ac:dyDescent="0.25">
      <c r="A438" s="36">
        <v>36205</v>
      </c>
      <c r="B438" s="36" t="s">
        <v>7090</v>
      </c>
      <c r="C438" s="36" t="s">
        <v>6473</v>
      </c>
      <c r="D438" s="42" t="s">
        <v>19379</v>
      </c>
    </row>
    <row r="439" spans="1:4" ht="15" x14ac:dyDescent="0.25">
      <c r="A439" s="36">
        <v>36081</v>
      </c>
      <c r="B439" s="36" t="s">
        <v>7091</v>
      </c>
      <c r="C439" s="36" t="s">
        <v>6473</v>
      </c>
      <c r="D439" s="42" t="s">
        <v>19380</v>
      </c>
    </row>
    <row r="440" spans="1:4" ht="15" x14ac:dyDescent="0.25">
      <c r="A440" s="36">
        <v>36206</v>
      </c>
      <c r="B440" s="36" t="s">
        <v>7093</v>
      </c>
      <c r="C440" s="36" t="s">
        <v>6473</v>
      </c>
      <c r="D440" s="42" t="s">
        <v>19381</v>
      </c>
    </row>
    <row r="441" spans="1:4" ht="15" x14ac:dyDescent="0.25">
      <c r="A441" s="36">
        <v>36218</v>
      </c>
      <c r="B441" s="36" t="s">
        <v>7094</v>
      </c>
      <c r="C441" s="36" t="s">
        <v>6473</v>
      </c>
      <c r="D441" s="42" t="s">
        <v>19382</v>
      </c>
    </row>
    <row r="442" spans="1:4" ht="15" x14ac:dyDescent="0.25">
      <c r="A442" s="36">
        <v>36220</v>
      </c>
      <c r="B442" s="36" t="s">
        <v>7096</v>
      </c>
      <c r="C442" s="36" t="s">
        <v>6473</v>
      </c>
      <c r="D442" s="42" t="s">
        <v>19383</v>
      </c>
    </row>
    <row r="443" spans="1:4" ht="15" x14ac:dyDescent="0.25">
      <c r="A443" s="36">
        <v>36080</v>
      </c>
      <c r="B443" s="36" t="s">
        <v>7097</v>
      </c>
      <c r="C443" s="36" t="s">
        <v>6473</v>
      </c>
      <c r="D443" s="42" t="s">
        <v>19384</v>
      </c>
    </row>
    <row r="444" spans="1:4" ht="15" x14ac:dyDescent="0.25">
      <c r="A444" s="36">
        <v>36223</v>
      </c>
      <c r="B444" s="36" t="s">
        <v>7098</v>
      </c>
      <c r="C444" s="36" t="s">
        <v>6473</v>
      </c>
      <c r="D444" s="42" t="s">
        <v>19385</v>
      </c>
    </row>
    <row r="445" spans="1:4" ht="15" x14ac:dyDescent="0.25">
      <c r="A445" s="36">
        <v>38127</v>
      </c>
      <c r="B445" s="36" t="s">
        <v>7099</v>
      </c>
      <c r="C445" s="36" t="s">
        <v>6473</v>
      </c>
      <c r="D445" s="42" t="s">
        <v>7100</v>
      </c>
    </row>
    <row r="446" spans="1:4" ht="15" x14ac:dyDescent="0.25">
      <c r="A446" s="36">
        <v>38060</v>
      </c>
      <c r="B446" s="36" t="s">
        <v>7101</v>
      </c>
      <c r="C446" s="36" t="s">
        <v>6473</v>
      </c>
      <c r="D446" s="42" t="s">
        <v>7102</v>
      </c>
    </row>
    <row r="447" spans="1:4" ht="15" x14ac:dyDescent="0.25">
      <c r="A447" s="36">
        <v>10956</v>
      </c>
      <c r="B447" s="36" t="s">
        <v>7103</v>
      </c>
      <c r="C447" s="36" t="s">
        <v>6473</v>
      </c>
      <c r="D447" s="42" t="s">
        <v>7104</v>
      </c>
    </row>
    <row r="448" spans="1:4" ht="15" x14ac:dyDescent="0.25">
      <c r="A448" s="36">
        <v>39380</v>
      </c>
      <c r="B448" s="36" t="s">
        <v>7105</v>
      </c>
      <c r="C448" s="36" t="s">
        <v>6473</v>
      </c>
      <c r="D448" s="42" t="s">
        <v>19386</v>
      </c>
    </row>
    <row r="449" spans="1:4" ht="15" x14ac:dyDescent="0.25">
      <c r="A449" s="36">
        <v>44172</v>
      </c>
      <c r="B449" s="36" t="s">
        <v>7107</v>
      </c>
      <c r="C449" s="36" t="s">
        <v>6473</v>
      </c>
      <c r="D449" s="42" t="s">
        <v>8974</v>
      </c>
    </row>
    <row r="450" spans="1:4" ht="15" x14ac:dyDescent="0.25">
      <c r="A450" s="36">
        <v>37597</v>
      </c>
      <c r="B450" s="36" t="s">
        <v>7109</v>
      </c>
      <c r="C450" s="36" t="s">
        <v>6473</v>
      </c>
      <c r="D450" s="42" t="s">
        <v>19387</v>
      </c>
    </row>
    <row r="451" spans="1:4" ht="15" x14ac:dyDescent="0.25">
      <c r="A451" s="36">
        <v>183</v>
      </c>
      <c r="B451" s="36" t="s">
        <v>19388</v>
      </c>
      <c r="C451" s="36" t="s">
        <v>7110</v>
      </c>
      <c r="D451" s="42" t="s">
        <v>7111</v>
      </c>
    </row>
    <row r="452" spans="1:4" ht="15" x14ac:dyDescent="0.25">
      <c r="A452" s="36">
        <v>184</v>
      </c>
      <c r="B452" s="36" t="s">
        <v>19389</v>
      </c>
      <c r="C452" s="36" t="s">
        <v>7110</v>
      </c>
      <c r="D452" s="42" t="s">
        <v>7112</v>
      </c>
    </row>
    <row r="453" spans="1:4" ht="15" x14ac:dyDescent="0.25">
      <c r="A453" s="36">
        <v>181</v>
      </c>
      <c r="B453" s="36" t="s">
        <v>19390</v>
      </c>
      <c r="C453" s="36" t="s">
        <v>7110</v>
      </c>
      <c r="D453" s="42" t="s">
        <v>7113</v>
      </c>
    </row>
    <row r="454" spans="1:4" ht="15" x14ac:dyDescent="0.25">
      <c r="A454" s="36">
        <v>20001</v>
      </c>
      <c r="B454" s="36" t="s">
        <v>19391</v>
      </c>
      <c r="C454" s="36" t="s">
        <v>7110</v>
      </c>
      <c r="D454" s="42" t="s">
        <v>7114</v>
      </c>
    </row>
    <row r="455" spans="1:4" ht="15" x14ac:dyDescent="0.25">
      <c r="A455" s="36">
        <v>39837</v>
      </c>
      <c r="B455" s="36" t="s">
        <v>7115</v>
      </c>
      <c r="C455" s="36" t="s">
        <v>7110</v>
      </c>
      <c r="D455" s="42" t="s">
        <v>19392</v>
      </c>
    </row>
    <row r="456" spans="1:4" ht="15" x14ac:dyDescent="0.25">
      <c r="A456" s="36">
        <v>43366</v>
      </c>
      <c r="B456" s="36" t="s">
        <v>7116</v>
      </c>
      <c r="C456" s="36" t="s">
        <v>6553</v>
      </c>
      <c r="D456" s="42" t="s">
        <v>7117</v>
      </c>
    </row>
    <row r="457" spans="1:4" ht="15" x14ac:dyDescent="0.25">
      <c r="A457" s="36">
        <v>10535</v>
      </c>
      <c r="B457" s="36" t="s">
        <v>19393</v>
      </c>
      <c r="C457" s="36" t="s">
        <v>6473</v>
      </c>
      <c r="D457" s="42" t="s">
        <v>19394</v>
      </c>
    </row>
    <row r="458" spans="1:4" ht="15" x14ac:dyDescent="0.25">
      <c r="A458" s="36">
        <v>10537</v>
      </c>
      <c r="B458" s="36" t="s">
        <v>7118</v>
      </c>
      <c r="C458" s="36" t="s">
        <v>6473</v>
      </c>
      <c r="D458" s="42" t="s">
        <v>19395</v>
      </c>
    </row>
    <row r="459" spans="1:4" ht="15" x14ac:dyDescent="0.25">
      <c r="A459" s="36">
        <v>13891</v>
      </c>
      <c r="B459" s="36" t="s">
        <v>7119</v>
      </c>
      <c r="C459" s="36" t="s">
        <v>6473</v>
      </c>
      <c r="D459" s="42" t="s">
        <v>19396</v>
      </c>
    </row>
    <row r="460" spans="1:4" ht="15" x14ac:dyDescent="0.25">
      <c r="A460" s="36">
        <v>44492</v>
      </c>
      <c r="B460" s="36" t="s">
        <v>7120</v>
      </c>
      <c r="C460" s="36" t="s">
        <v>6473</v>
      </c>
      <c r="D460" s="42" t="s">
        <v>19397</v>
      </c>
    </row>
    <row r="461" spans="1:4" ht="15" x14ac:dyDescent="0.25">
      <c r="A461" s="36">
        <v>36396</v>
      </c>
      <c r="B461" s="36" t="s">
        <v>7121</v>
      </c>
      <c r="C461" s="36" t="s">
        <v>6473</v>
      </c>
      <c r="D461" s="42" t="s">
        <v>19398</v>
      </c>
    </row>
    <row r="462" spans="1:4" ht="15" x14ac:dyDescent="0.25">
      <c r="A462" s="36">
        <v>36397</v>
      </c>
      <c r="B462" s="36" t="s">
        <v>19399</v>
      </c>
      <c r="C462" s="36" t="s">
        <v>6473</v>
      </c>
      <c r="D462" s="42" t="s">
        <v>19400</v>
      </c>
    </row>
    <row r="463" spans="1:4" ht="15" x14ac:dyDescent="0.25">
      <c r="A463" s="36">
        <v>36398</v>
      </c>
      <c r="B463" s="36" t="s">
        <v>7122</v>
      </c>
      <c r="C463" s="36" t="s">
        <v>6473</v>
      </c>
      <c r="D463" s="42" t="s">
        <v>19401</v>
      </c>
    </row>
    <row r="464" spans="1:4" ht="15" x14ac:dyDescent="0.25">
      <c r="A464" s="36">
        <v>647</v>
      </c>
      <c r="B464" s="36" t="s">
        <v>7123</v>
      </c>
      <c r="C464" s="36" t="s">
        <v>6705</v>
      </c>
      <c r="D464" s="42" t="s">
        <v>9382</v>
      </c>
    </row>
    <row r="465" spans="1:4" ht="15" x14ac:dyDescent="0.25">
      <c r="A465" s="36">
        <v>40920</v>
      </c>
      <c r="B465" s="36" t="s">
        <v>7125</v>
      </c>
      <c r="C465" s="36" t="s">
        <v>6708</v>
      </c>
      <c r="D465" s="42" t="s">
        <v>21484</v>
      </c>
    </row>
    <row r="466" spans="1:4" ht="15" x14ac:dyDescent="0.25">
      <c r="A466" s="36">
        <v>715</v>
      </c>
      <c r="B466" s="36" t="s">
        <v>7126</v>
      </c>
      <c r="C466" s="36" t="s">
        <v>6473</v>
      </c>
      <c r="D466" s="42" t="s">
        <v>7587</v>
      </c>
    </row>
    <row r="467" spans="1:4" ht="15" x14ac:dyDescent="0.25">
      <c r="A467" s="36">
        <v>716</v>
      </c>
      <c r="B467" s="36" t="s">
        <v>7128</v>
      </c>
      <c r="C467" s="36" t="s">
        <v>6473</v>
      </c>
      <c r="D467" s="42" t="s">
        <v>12962</v>
      </c>
    </row>
    <row r="468" spans="1:4" ht="15" x14ac:dyDescent="0.25">
      <c r="A468" s="36">
        <v>38783</v>
      </c>
      <c r="B468" s="36" t="s">
        <v>7129</v>
      </c>
      <c r="C468" s="36" t="s">
        <v>6473</v>
      </c>
      <c r="D468" s="42" t="s">
        <v>6527</v>
      </c>
    </row>
    <row r="469" spans="1:4" ht="15" x14ac:dyDescent="0.25">
      <c r="A469" s="36">
        <v>37593</v>
      </c>
      <c r="B469" s="36" t="s">
        <v>7130</v>
      </c>
      <c r="C469" s="36" t="s">
        <v>6473</v>
      </c>
      <c r="D469" s="42" t="s">
        <v>6511</v>
      </c>
    </row>
    <row r="470" spans="1:4" ht="15" x14ac:dyDescent="0.25">
      <c r="A470" s="36">
        <v>37594</v>
      </c>
      <c r="B470" s="36" t="s">
        <v>7131</v>
      </c>
      <c r="C470" s="36" t="s">
        <v>6473</v>
      </c>
      <c r="D470" s="42" t="s">
        <v>7132</v>
      </c>
    </row>
    <row r="471" spans="1:4" ht="15" x14ac:dyDescent="0.25">
      <c r="A471" s="36">
        <v>37592</v>
      </c>
      <c r="B471" s="36" t="s">
        <v>7133</v>
      </c>
      <c r="C471" s="36" t="s">
        <v>6473</v>
      </c>
      <c r="D471" s="42" t="s">
        <v>7134</v>
      </c>
    </row>
    <row r="472" spans="1:4" ht="15" x14ac:dyDescent="0.25">
      <c r="A472" s="36">
        <v>7270</v>
      </c>
      <c r="B472" s="36" t="s">
        <v>7135</v>
      </c>
      <c r="C472" s="36" t="s">
        <v>6473</v>
      </c>
      <c r="D472" s="42" t="s">
        <v>7136</v>
      </c>
    </row>
    <row r="473" spans="1:4" ht="15" x14ac:dyDescent="0.25">
      <c r="A473" s="36">
        <v>7267</v>
      </c>
      <c r="B473" s="36" t="s">
        <v>7137</v>
      </c>
      <c r="C473" s="36" t="s">
        <v>6473</v>
      </c>
      <c r="D473" s="42" t="s">
        <v>7138</v>
      </c>
    </row>
    <row r="474" spans="1:4" ht="15" x14ac:dyDescent="0.25">
      <c r="A474" s="36">
        <v>7271</v>
      </c>
      <c r="B474" s="36" t="s">
        <v>7139</v>
      </c>
      <c r="C474" s="36" t="s">
        <v>6473</v>
      </c>
      <c r="D474" s="42" t="s">
        <v>7140</v>
      </c>
    </row>
    <row r="475" spans="1:4" ht="15" x14ac:dyDescent="0.25">
      <c r="A475" s="36">
        <v>7268</v>
      </c>
      <c r="B475" s="36" t="s">
        <v>7141</v>
      </c>
      <c r="C475" s="36" t="s">
        <v>6473</v>
      </c>
      <c r="D475" s="42" t="s">
        <v>7142</v>
      </c>
    </row>
    <row r="476" spans="1:4" ht="15" x14ac:dyDescent="0.25">
      <c r="A476" s="36">
        <v>41372</v>
      </c>
      <c r="B476" s="36" t="s">
        <v>7143</v>
      </c>
      <c r="C476" s="36" t="s">
        <v>7047</v>
      </c>
      <c r="D476" s="42" t="s">
        <v>19402</v>
      </c>
    </row>
    <row r="477" spans="1:4" ht="15" x14ac:dyDescent="0.25">
      <c r="A477" s="36">
        <v>41371</v>
      </c>
      <c r="B477" s="36" t="s">
        <v>7144</v>
      </c>
      <c r="C477" s="36" t="s">
        <v>7047</v>
      </c>
      <c r="D477" s="42" t="s">
        <v>19403</v>
      </c>
    </row>
    <row r="478" spans="1:4" ht="15" x14ac:dyDescent="0.25">
      <c r="A478" s="36">
        <v>34556</v>
      </c>
      <c r="B478" s="36" t="s">
        <v>7145</v>
      </c>
      <c r="C478" s="36" t="s">
        <v>6473</v>
      </c>
      <c r="D478" s="42" t="s">
        <v>7146</v>
      </c>
    </row>
    <row r="479" spans="1:4" ht="15" x14ac:dyDescent="0.25">
      <c r="A479" s="36">
        <v>37873</v>
      </c>
      <c r="B479" s="36" t="s">
        <v>7147</v>
      </c>
      <c r="C479" s="36" t="s">
        <v>6473</v>
      </c>
      <c r="D479" s="42" t="s">
        <v>7148</v>
      </c>
    </row>
    <row r="480" spans="1:4" ht="15" x14ac:dyDescent="0.25">
      <c r="A480" s="36">
        <v>34564</v>
      </c>
      <c r="B480" s="36" t="s">
        <v>7149</v>
      </c>
      <c r="C480" s="36" t="s">
        <v>6473</v>
      </c>
      <c r="D480" s="42" t="s">
        <v>7150</v>
      </c>
    </row>
    <row r="481" spans="1:4" ht="15" x14ac:dyDescent="0.25">
      <c r="A481" s="36">
        <v>34565</v>
      </c>
      <c r="B481" s="36" t="s">
        <v>7151</v>
      </c>
      <c r="C481" s="36" t="s">
        <v>6473</v>
      </c>
      <c r="D481" s="42" t="s">
        <v>7152</v>
      </c>
    </row>
    <row r="482" spans="1:4" ht="15" x14ac:dyDescent="0.25">
      <c r="A482" s="36">
        <v>38590</v>
      </c>
      <c r="B482" s="36" t="s">
        <v>7153</v>
      </c>
      <c r="C482" s="36" t="s">
        <v>6473</v>
      </c>
      <c r="D482" s="42" t="s">
        <v>6921</v>
      </c>
    </row>
    <row r="483" spans="1:4" ht="15" x14ac:dyDescent="0.25">
      <c r="A483" s="36">
        <v>34566</v>
      </c>
      <c r="B483" s="36" t="s">
        <v>7154</v>
      </c>
      <c r="C483" s="36" t="s">
        <v>6473</v>
      </c>
      <c r="D483" s="42" t="s">
        <v>7155</v>
      </c>
    </row>
    <row r="484" spans="1:4" ht="15" x14ac:dyDescent="0.25">
      <c r="A484" s="36">
        <v>34567</v>
      </c>
      <c r="B484" s="36" t="s">
        <v>7156</v>
      </c>
      <c r="C484" s="36" t="s">
        <v>6473</v>
      </c>
      <c r="D484" s="42" t="s">
        <v>6612</v>
      </c>
    </row>
    <row r="485" spans="1:4" ht="15" x14ac:dyDescent="0.25">
      <c r="A485" s="36">
        <v>38591</v>
      </c>
      <c r="B485" s="36" t="s">
        <v>7157</v>
      </c>
      <c r="C485" s="36" t="s">
        <v>6473</v>
      </c>
      <c r="D485" s="42" t="s">
        <v>7158</v>
      </c>
    </row>
    <row r="486" spans="1:4" ht="15" x14ac:dyDescent="0.25">
      <c r="A486" s="36">
        <v>34568</v>
      </c>
      <c r="B486" s="36" t="s">
        <v>7159</v>
      </c>
      <c r="C486" s="36" t="s">
        <v>6473</v>
      </c>
      <c r="D486" s="42" t="s">
        <v>7160</v>
      </c>
    </row>
    <row r="487" spans="1:4" ht="15" x14ac:dyDescent="0.25">
      <c r="A487" s="36">
        <v>34569</v>
      </c>
      <c r="B487" s="36" t="s">
        <v>7161</v>
      </c>
      <c r="C487" s="36" t="s">
        <v>6473</v>
      </c>
      <c r="D487" s="42" t="s">
        <v>7152</v>
      </c>
    </row>
    <row r="488" spans="1:4" ht="15" x14ac:dyDescent="0.25">
      <c r="A488" s="36">
        <v>34570</v>
      </c>
      <c r="B488" s="36" t="s">
        <v>7162</v>
      </c>
      <c r="C488" s="36" t="s">
        <v>6473</v>
      </c>
      <c r="D488" s="42" t="s">
        <v>7163</v>
      </c>
    </row>
    <row r="489" spans="1:4" ht="15" x14ac:dyDescent="0.25">
      <c r="A489" s="36">
        <v>25070</v>
      </c>
      <c r="B489" s="36" t="s">
        <v>7164</v>
      </c>
      <c r="C489" s="36" t="s">
        <v>6473</v>
      </c>
      <c r="D489" s="42" t="s">
        <v>7165</v>
      </c>
    </row>
    <row r="490" spans="1:4" ht="15" x14ac:dyDescent="0.25">
      <c r="A490" s="36">
        <v>34571</v>
      </c>
      <c r="B490" s="36" t="s">
        <v>7166</v>
      </c>
      <c r="C490" s="36" t="s">
        <v>6473</v>
      </c>
      <c r="D490" s="42" t="s">
        <v>7167</v>
      </c>
    </row>
    <row r="491" spans="1:4" ht="15" x14ac:dyDescent="0.25">
      <c r="A491" s="36">
        <v>34573</v>
      </c>
      <c r="B491" s="36" t="s">
        <v>7168</v>
      </c>
      <c r="C491" s="36" t="s">
        <v>6473</v>
      </c>
      <c r="D491" s="42" t="s">
        <v>7169</v>
      </c>
    </row>
    <row r="492" spans="1:4" ht="15" x14ac:dyDescent="0.25">
      <c r="A492" s="36">
        <v>37107</v>
      </c>
      <c r="B492" s="36" t="s">
        <v>7170</v>
      </c>
      <c r="C492" s="36" t="s">
        <v>6473</v>
      </c>
      <c r="D492" s="42" t="s">
        <v>7171</v>
      </c>
    </row>
    <row r="493" spans="1:4" ht="15" x14ac:dyDescent="0.25">
      <c r="A493" s="36">
        <v>34576</v>
      </c>
      <c r="B493" s="36" t="s">
        <v>7172</v>
      </c>
      <c r="C493" s="36" t="s">
        <v>6473</v>
      </c>
      <c r="D493" s="42" t="s">
        <v>7173</v>
      </c>
    </row>
    <row r="494" spans="1:4" ht="15" x14ac:dyDescent="0.25">
      <c r="A494" s="36">
        <v>34577</v>
      </c>
      <c r="B494" s="36" t="s">
        <v>7174</v>
      </c>
      <c r="C494" s="36" t="s">
        <v>6473</v>
      </c>
      <c r="D494" s="42" t="s">
        <v>7175</v>
      </c>
    </row>
    <row r="495" spans="1:4" ht="15" x14ac:dyDescent="0.25">
      <c r="A495" s="36">
        <v>34578</v>
      </c>
      <c r="B495" s="36" t="s">
        <v>7176</v>
      </c>
      <c r="C495" s="36" t="s">
        <v>6473</v>
      </c>
      <c r="D495" s="42" t="s">
        <v>7177</v>
      </c>
    </row>
    <row r="496" spans="1:4" ht="15" x14ac:dyDescent="0.25">
      <c r="A496" s="36">
        <v>34579</v>
      </c>
      <c r="B496" s="36" t="s">
        <v>7178</v>
      </c>
      <c r="C496" s="36" t="s">
        <v>6473</v>
      </c>
      <c r="D496" s="42" t="s">
        <v>7179</v>
      </c>
    </row>
    <row r="497" spans="1:4" ht="15" x14ac:dyDescent="0.25">
      <c r="A497" s="36">
        <v>25067</v>
      </c>
      <c r="B497" s="36" t="s">
        <v>7180</v>
      </c>
      <c r="C497" s="36" t="s">
        <v>6473</v>
      </c>
      <c r="D497" s="42" t="s">
        <v>7181</v>
      </c>
    </row>
    <row r="498" spans="1:4" ht="15" x14ac:dyDescent="0.25">
      <c r="A498" s="36">
        <v>34580</v>
      </c>
      <c r="B498" s="36" t="s">
        <v>7182</v>
      </c>
      <c r="C498" s="36" t="s">
        <v>6473</v>
      </c>
      <c r="D498" s="42" t="s">
        <v>7183</v>
      </c>
    </row>
    <row r="499" spans="1:4" ht="15" x14ac:dyDescent="0.25">
      <c r="A499" s="36">
        <v>25071</v>
      </c>
      <c r="B499" s="36" t="s">
        <v>7184</v>
      </c>
      <c r="C499" s="36" t="s">
        <v>6473</v>
      </c>
      <c r="D499" s="42" t="s">
        <v>7185</v>
      </c>
    </row>
    <row r="500" spans="1:4" ht="15" x14ac:dyDescent="0.25">
      <c r="A500" s="36">
        <v>44171</v>
      </c>
      <c r="B500" s="36" t="s">
        <v>7186</v>
      </c>
      <c r="C500" s="36" t="s">
        <v>6473</v>
      </c>
      <c r="D500" s="42" t="s">
        <v>19404</v>
      </c>
    </row>
    <row r="501" spans="1:4" ht="15" x14ac:dyDescent="0.25">
      <c r="A501" s="36">
        <v>38395</v>
      </c>
      <c r="B501" s="36" t="s">
        <v>7188</v>
      </c>
      <c r="C501" s="36" t="s">
        <v>6473</v>
      </c>
      <c r="D501" s="42" t="s">
        <v>17943</v>
      </c>
    </row>
    <row r="502" spans="1:4" ht="15" x14ac:dyDescent="0.25">
      <c r="A502" s="36">
        <v>34583</v>
      </c>
      <c r="B502" s="36" t="s">
        <v>7190</v>
      </c>
      <c r="C502" s="36" t="s">
        <v>7047</v>
      </c>
      <c r="D502" s="42" t="s">
        <v>19405</v>
      </c>
    </row>
    <row r="503" spans="1:4" ht="15" x14ac:dyDescent="0.25">
      <c r="A503" s="36">
        <v>34584</v>
      </c>
      <c r="B503" s="36" t="s">
        <v>7191</v>
      </c>
      <c r="C503" s="36" t="s">
        <v>7047</v>
      </c>
      <c r="D503" s="42" t="s">
        <v>18230</v>
      </c>
    </row>
    <row r="504" spans="1:4" ht="15" x14ac:dyDescent="0.25">
      <c r="A504" s="36">
        <v>709</v>
      </c>
      <c r="B504" s="36" t="s">
        <v>19406</v>
      </c>
      <c r="C504" s="36" t="s">
        <v>7047</v>
      </c>
      <c r="D504" s="42" t="s">
        <v>7193</v>
      </c>
    </row>
    <row r="505" spans="1:4" ht="15" x14ac:dyDescent="0.25">
      <c r="A505" s="36">
        <v>34599</v>
      </c>
      <c r="B505" s="36" t="s">
        <v>7194</v>
      </c>
      <c r="C505" s="36" t="s">
        <v>6473</v>
      </c>
      <c r="D505" s="42" t="s">
        <v>7195</v>
      </c>
    </row>
    <row r="506" spans="1:4" ht="15" x14ac:dyDescent="0.25">
      <c r="A506" s="36">
        <v>34592</v>
      </c>
      <c r="B506" s="36" t="s">
        <v>7196</v>
      </c>
      <c r="C506" s="36" t="s">
        <v>6473</v>
      </c>
      <c r="D506" s="42" t="s">
        <v>7197</v>
      </c>
    </row>
    <row r="507" spans="1:4" ht="15" x14ac:dyDescent="0.25">
      <c r="A507" s="36">
        <v>37103</v>
      </c>
      <c r="B507" s="36" t="s">
        <v>7198</v>
      </c>
      <c r="C507" s="36" t="s">
        <v>6473</v>
      </c>
      <c r="D507" s="42" t="s">
        <v>7199</v>
      </c>
    </row>
    <row r="508" spans="1:4" ht="15" x14ac:dyDescent="0.25">
      <c r="A508" s="36">
        <v>34555</v>
      </c>
      <c r="B508" s="36" t="s">
        <v>19407</v>
      </c>
      <c r="C508" s="36" t="s">
        <v>6473</v>
      </c>
      <c r="D508" s="42" t="s">
        <v>7200</v>
      </c>
    </row>
    <row r="509" spans="1:4" ht="15" x14ac:dyDescent="0.25">
      <c r="A509" s="36">
        <v>674</v>
      </c>
      <c r="B509" s="36" t="s">
        <v>7201</v>
      </c>
      <c r="C509" s="36" t="s">
        <v>7047</v>
      </c>
      <c r="D509" s="42" t="s">
        <v>19408</v>
      </c>
    </row>
    <row r="510" spans="1:4" ht="15" x14ac:dyDescent="0.25">
      <c r="A510" s="36">
        <v>34600</v>
      </c>
      <c r="B510" s="36" t="s">
        <v>7202</v>
      </c>
      <c r="C510" s="36" t="s">
        <v>7047</v>
      </c>
      <c r="D510" s="42" t="s">
        <v>19409</v>
      </c>
    </row>
    <row r="511" spans="1:4" ht="15" x14ac:dyDescent="0.25">
      <c r="A511" s="36">
        <v>652</v>
      </c>
      <c r="B511" s="36" t="s">
        <v>7203</v>
      </c>
      <c r="C511" s="36" t="s">
        <v>7047</v>
      </c>
      <c r="D511" s="42" t="s">
        <v>19410</v>
      </c>
    </row>
    <row r="512" spans="1:4" ht="15" x14ac:dyDescent="0.25">
      <c r="A512" s="36">
        <v>651</v>
      </c>
      <c r="B512" s="36" t="s">
        <v>7204</v>
      </c>
      <c r="C512" s="36" t="s">
        <v>6473</v>
      </c>
      <c r="D512" s="42" t="s">
        <v>7205</v>
      </c>
    </row>
    <row r="513" spans="1:4" ht="15" x14ac:dyDescent="0.25">
      <c r="A513" s="36">
        <v>654</v>
      </c>
      <c r="B513" s="36" t="s">
        <v>7206</v>
      </c>
      <c r="C513" s="36" t="s">
        <v>6473</v>
      </c>
      <c r="D513" s="42" t="s">
        <v>7146</v>
      </c>
    </row>
    <row r="514" spans="1:4" ht="15" x14ac:dyDescent="0.25">
      <c r="A514" s="36">
        <v>650</v>
      </c>
      <c r="B514" s="36" t="s">
        <v>7207</v>
      </c>
      <c r="C514" s="36" t="s">
        <v>6473</v>
      </c>
      <c r="D514" s="42" t="s">
        <v>7208</v>
      </c>
    </row>
    <row r="515" spans="1:4" ht="15" x14ac:dyDescent="0.25">
      <c r="A515" s="36">
        <v>718</v>
      </c>
      <c r="B515" s="36" t="s">
        <v>7209</v>
      </c>
      <c r="C515" s="36" t="s">
        <v>6473</v>
      </c>
      <c r="D515" s="42" t="s">
        <v>18185</v>
      </c>
    </row>
    <row r="516" spans="1:4" ht="15" x14ac:dyDescent="0.25">
      <c r="A516" s="36">
        <v>11981</v>
      </c>
      <c r="B516" s="36" t="s">
        <v>7211</v>
      </c>
      <c r="C516" s="36" t="s">
        <v>6473</v>
      </c>
      <c r="D516" s="42" t="s">
        <v>9889</v>
      </c>
    </row>
    <row r="517" spans="1:4" ht="15" x14ac:dyDescent="0.25">
      <c r="A517" s="36">
        <v>34586</v>
      </c>
      <c r="B517" s="36" t="s">
        <v>7214</v>
      </c>
      <c r="C517" s="36" t="s">
        <v>6473</v>
      </c>
      <c r="D517" s="42" t="s">
        <v>7215</v>
      </c>
    </row>
    <row r="518" spans="1:4" ht="15" x14ac:dyDescent="0.25">
      <c r="A518" s="36">
        <v>38603</v>
      </c>
      <c r="B518" s="36" t="s">
        <v>7216</v>
      </c>
      <c r="C518" s="36" t="s">
        <v>6473</v>
      </c>
      <c r="D518" s="42" t="s">
        <v>7217</v>
      </c>
    </row>
    <row r="519" spans="1:4" ht="15" x14ac:dyDescent="0.25">
      <c r="A519" s="36">
        <v>34588</v>
      </c>
      <c r="B519" s="36" t="s">
        <v>7218</v>
      </c>
      <c r="C519" s="36" t="s">
        <v>6473</v>
      </c>
      <c r="D519" s="42" t="s">
        <v>7219</v>
      </c>
    </row>
    <row r="520" spans="1:4" ht="15" x14ac:dyDescent="0.25">
      <c r="A520" s="36">
        <v>34590</v>
      </c>
      <c r="B520" s="36" t="s">
        <v>19411</v>
      </c>
      <c r="C520" s="36" t="s">
        <v>6473</v>
      </c>
      <c r="D520" s="42" t="s">
        <v>7213</v>
      </c>
    </row>
    <row r="521" spans="1:4" ht="15" x14ac:dyDescent="0.25">
      <c r="A521" s="36">
        <v>34591</v>
      </c>
      <c r="B521" s="36" t="s">
        <v>7220</v>
      </c>
      <c r="C521" s="36" t="s">
        <v>6473</v>
      </c>
      <c r="D521" s="42" t="s">
        <v>7221</v>
      </c>
    </row>
    <row r="522" spans="1:4" ht="15" x14ac:dyDescent="0.25">
      <c r="A522" s="36">
        <v>40517</v>
      </c>
      <c r="B522" s="36" t="s">
        <v>7222</v>
      </c>
      <c r="C522" s="36" t="s">
        <v>7047</v>
      </c>
      <c r="D522" s="42" t="s">
        <v>19412</v>
      </c>
    </row>
    <row r="523" spans="1:4" ht="15" x14ac:dyDescent="0.25">
      <c r="A523" s="36">
        <v>40515</v>
      </c>
      <c r="B523" s="36" t="s">
        <v>7223</v>
      </c>
      <c r="C523" s="36" t="s">
        <v>7047</v>
      </c>
      <c r="D523" s="42" t="s">
        <v>19413</v>
      </c>
    </row>
    <row r="524" spans="1:4" ht="15" x14ac:dyDescent="0.25">
      <c r="A524" s="36">
        <v>40524</v>
      </c>
      <c r="B524" s="36" t="s">
        <v>7224</v>
      </c>
      <c r="C524" s="36" t="s">
        <v>7047</v>
      </c>
      <c r="D524" s="42" t="s">
        <v>19414</v>
      </c>
    </row>
    <row r="525" spans="1:4" ht="15" x14ac:dyDescent="0.25">
      <c r="A525" s="36">
        <v>40529</v>
      </c>
      <c r="B525" s="36" t="s">
        <v>7225</v>
      </c>
      <c r="C525" s="36" t="s">
        <v>7047</v>
      </c>
      <c r="D525" s="42" t="s">
        <v>19415</v>
      </c>
    </row>
    <row r="526" spans="1:4" ht="15" x14ac:dyDescent="0.25">
      <c r="A526" s="36">
        <v>36156</v>
      </c>
      <c r="B526" s="36" t="s">
        <v>7226</v>
      </c>
      <c r="C526" s="36" t="s">
        <v>7047</v>
      </c>
      <c r="D526" s="42" t="s">
        <v>19416</v>
      </c>
    </row>
    <row r="527" spans="1:4" ht="15" x14ac:dyDescent="0.25">
      <c r="A527" s="36">
        <v>36155</v>
      </c>
      <c r="B527" s="36" t="s">
        <v>7228</v>
      </c>
      <c r="C527" s="36" t="s">
        <v>7047</v>
      </c>
      <c r="D527" s="42" t="s">
        <v>19417</v>
      </c>
    </row>
    <row r="528" spans="1:4" ht="15" x14ac:dyDescent="0.25">
      <c r="A528" s="36">
        <v>36154</v>
      </c>
      <c r="B528" s="36" t="s">
        <v>7229</v>
      </c>
      <c r="C528" s="36" t="s">
        <v>7047</v>
      </c>
      <c r="D528" s="42" t="s">
        <v>19418</v>
      </c>
    </row>
    <row r="529" spans="1:4" ht="15" x14ac:dyDescent="0.25">
      <c r="A529" s="36">
        <v>36170</v>
      </c>
      <c r="B529" s="36" t="s">
        <v>7231</v>
      </c>
      <c r="C529" s="36" t="s">
        <v>7047</v>
      </c>
      <c r="D529" s="42" t="s">
        <v>19419</v>
      </c>
    </row>
    <row r="530" spans="1:4" ht="15" x14ac:dyDescent="0.25">
      <c r="A530" s="36">
        <v>695</v>
      </c>
      <c r="B530" s="36" t="s">
        <v>7232</v>
      </c>
      <c r="C530" s="36" t="s">
        <v>7047</v>
      </c>
      <c r="D530" s="42" t="s">
        <v>19420</v>
      </c>
    </row>
    <row r="531" spans="1:4" ht="15" x14ac:dyDescent="0.25">
      <c r="A531" s="36">
        <v>679</v>
      </c>
      <c r="B531" s="36" t="s">
        <v>7234</v>
      </c>
      <c r="C531" s="36" t="s">
        <v>7047</v>
      </c>
      <c r="D531" s="42" t="s">
        <v>19415</v>
      </c>
    </row>
    <row r="532" spans="1:4" ht="15" x14ac:dyDescent="0.25">
      <c r="A532" s="36">
        <v>711</v>
      </c>
      <c r="B532" s="36" t="s">
        <v>7235</v>
      </c>
      <c r="C532" s="36" t="s">
        <v>7047</v>
      </c>
      <c r="D532" s="42" t="s">
        <v>19421</v>
      </c>
    </row>
    <row r="533" spans="1:4" ht="15" x14ac:dyDescent="0.25">
      <c r="A533" s="36">
        <v>712</v>
      </c>
      <c r="B533" s="36" t="s">
        <v>7236</v>
      </c>
      <c r="C533" s="36" t="s">
        <v>7047</v>
      </c>
      <c r="D533" s="42" t="s">
        <v>19422</v>
      </c>
    </row>
    <row r="534" spans="1:4" ht="15" x14ac:dyDescent="0.25">
      <c r="A534" s="36">
        <v>12614</v>
      </c>
      <c r="B534" s="36" t="s">
        <v>7238</v>
      </c>
      <c r="C534" s="36" t="s">
        <v>6473</v>
      </c>
      <c r="D534" s="42" t="s">
        <v>19423</v>
      </c>
    </row>
    <row r="535" spans="1:4" ht="15" x14ac:dyDescent="0.25">
      <c r="A535" s="36">
        <v>6140</v>
      </c>
      <c r="B535" s="36" t="s">
        <v>7239</v>
      </c>
      <c r="C535" s="36" t="s">
        <v>6473</v>
      </c>
      <c r="D535" s="42" t="s">
        <v>7533</v>
      </c>
    </row>
    <row r="536" spans="1:4" ht="15" x14ac:dyDescent="0.25">
      <c r="A536" s="36">
        <v>38399</v>
      </c>
      <c r="B536" s="36" t="s">
        <v>7240</v>
      </c>
      <c r="C536" s="36" t="s">
        <v>6473</v>
      </c>
      <c r="D536" s="42" t="s">
        <v>19424</v>
      </c>
    </row>
    <row r="537" spans="1:4" ht="15" x14ac:dyDescent="0.25">
      <c r="A537" s="36">
        <v>729</v>
      </c>
      <c r="B537" s="36" t="s">
        <v>19425</v>
      </c>
      <c r="C537" s="36" t="s">
        <v>6473</v>
      </c>
      <c r="D537" s="42" t="s">
        <v>19426</v>
      </c>
    </row>
    <row r="538" spans="1:4" ht="15" x14ac:dyDescent="0.25">
      <c r="A538" s="36">
        <v>39925</v>
      </c>
      <c r="B538" s="36" t="s">
        <v>19427</v>
      </c>
      <c r="C538" s="36" t="s">
        <v>6473</v>
      </c>
      <c r="D538" s="42" t="s">
        <v>19428</v>
      </c>
    </row>
    <row r="539" spans="1:4" ht="15" x14ac:dyDescent="0.25">
      <c r="A539" s="36">
        <v>731</v>
      </c>
      <c r="B539" s="36" t="s">
        <v>19429</v>
      </c>
      <c r="C539" s="36" t="s">
        <v>6473</v>
      </c>
      <c r="D539" s="42" t="s">
        <v>19430</v>
      </c>
    </row>
    <row r="540" spans="1:4" ht="15" x14ac:dyDescent="0.25">
      <c r="A540" s="36">
        <v>10575</v>
      </c>
      <c r="B540" s="36" t="s">
        <v>7241</v>
      </c>
      <c r="C540" s="36" t="s">
        <v>6473</v>
      </c>
      <c r="D540" s="42" t="s">
        <v>19431</v>
      </c>
    </row>
    <row r="541" spans="1:4" ht="15" x14ac:dyDescent="0.25">
      <c r="A541" s="36">
        <v>733</v>
      </c>
      <c r="B541" s="36" t="s">
        <v>19432</v>
      </c>
      <c r="C541" s="36" t="s">
        <v>6473</v>
      </c>
      <c r="D541" s="42" t="s">
        <v>19433</v>
      </c>
    </row>
    <row r="542" spans="1:4" ht="15" x14ac:dyDescent="0.25">
      <c r="A542" s="36">
        <v>732</v>
      </c>
      <c r="B542" s="36" t="s">
        <v>19434</v>
      </c>
      <c r="C542" s="36" t="s">
        <v>6473</v>
      </c>
      <c r="D542" s="42" t="s">
        <v>19435</v>
      </c>
    </row>
    <row r="543" spans="1:4" ht="15" x14ac:dyDescent="0.25">
      <c r="A543" s="36">
        <v>735</v>
      </c>
      <c r="B543" s="36" t="s">
        <v>19436</v>
      </c>
      <c r="C543" s="36" t="s">
        <v>6473</v>
      </c>
      <c r="D543" s="42" t="s">
        <v>19437</v>
      </c>
    </row>
    <row r="544" spans="1:4" ht="15" x14ac:dyDescent="0.25">
      <c r="A544" s="36">
        <v>737</v>
      </c>
      <c r="B544" s="36" t="s">
        <v>7242</v>
      </c>
      <c r="C544" s="36" t="s">
        <v>6473</v>
      </c>
      <c r="D544" s="42" t="s">
        <v>19438</v>
      </c>
    </row>
    <row r="545" spans="1:4" ht="15" x14ac:dyDescent="0.25">
      <c r="A545" s="36">
        <v>736</v>
      </c>
      <c r="B545" s="36" t="s">
        <v>19439</v>
      </c>
      <c r="C545" s="36" t="s">
        <v>6473</v>
      </c>
      <c r="D545" s="42" t="s">
        <v>19440</v>
      </c>
    </row>
    <row r="546" spans="1:4" ht="15" x14ac:dyDescent="0.25">
      <c r="A546" s="36">
        <v>738</v>
      </c>
      <c r="B546" s="36" t="s">
        <v>7243</v>
      </c>
      <c r="C546" s="36" t="s">
        <v>6473</v>
      </c>
      <c r="D546" s="42" t="s">
        <v>19441</v>
      </c>
    </row>
    <row r="547" spans="1:4" ht="15" x14ac:dyDescent="0.25">
      <c r="A547" s="36">
        <v>740</v>
      </c>
      <c r="B547" s="36" t="s">
        <v>7244</v>
      </c>
      <c r="C547" s="36" t="s">
        <v>6473</v>
      </c>
      <c r="D547" s="42" t="s">
        <v>19442</v>
      </c>
    </row>
    <row r="548" spans="1:4" ht="15" x14ac:dyDescent="0.25">
      <c r="A548" s="36">
        <v>734</v>
      </c>
      <c r="B548" s="36" t="s">
        <v>19443</v>
      </c>
      <c r="C548" s="36" t="s">
        <v>6473</v>
      </c>
      <c r="D548" s="42" t="s">
        <v>19444</v>
      </c>
    </row>
    <row r="549" spans="1:4" ht="15" x14ac:dyDescent="0.25">
      <c r="A549" s="36">
        <v>39008</v>
      </c>
      <c r="B549" s="36" t="s">
        <v>7245</v>
      </c>
      <c r="C549" s="36" t="s">
        <v>6473</v>
      </c>
      <c r="D549" s="42" t="s">
        <v>19445</v>
      </c>
    </row>
    <row r="550" spans="1:4" ht="15" x14ac:dyDescent="0.25">
      <c r="A550" s="36">
        <v>39009</v>
      </c>
      <c r="B550" s="36" t="s">
        <v>7246</v>
      </c>
      <c r="C550" s="36" t="s">
        <v>6473</v>
      </c>
      <c r="D550" s="42" t="s">
        <v>19446</v>
      </c>
    </row>
    <row r="551" spans="1:4" ht="15" x14ac:dyDescent="0.25">
      <c r="A551" s="36">
        <v>10587</v>
      </c>
      <c r="B551" s="36" t="s">
        <v>7247</v>
      </c>
      <c r="C551" s="36" t="s">
        <v>6473</v>
      </c>
      <c r="D551" s="42" t="s">
        <v>19447</v>
      </c>
    </row>
    <row r="552" spans="1:4" ht="15" x14ac:dyDescent="0.25">
      <c r="A552" s="36">
        <v>759</v>
      </c>
      <c r="B552" s="36" t="s">
        <v>7248</v>
      </c>
      <c r="C552" s="36" t="s">
        <v>6473</v>
      </c>
      <c r="D552" s="42" t="s">
        <v>19448</v>
      </c>
    </row>
    <row r="553" spans="1:4" ht="15" x14ac:dyDescent="0.25">
      <c r="A553" s="36">
        <v>761</v>
      </c>
      <c r="B553" s="36" t="s">
        <v>7249</v>
      </c>
      <c r="C553" s="36" t="s">
        <v>6473</v>
      </c>
      <c r="D553" s="42" t="s">
        <v>19449</v>
      </c>
    </row>
    <row r="554" spans="1:4" ht="15" x14ac:dyDescent="0.25">
      <c r="A554" s="36">
        <v>750</v>
      </c>
      <c r="B554" s="36" t="s">
        <v>7250</v>
      </c>
      <c r="C554" s="36" t="s">
        <v>6473</v>
      </c>
      <c r="D554" s="42" t="s">
        <v>19450</v>
      </c>
    </row>
    <row r="555" spans="1:4" ht="15" x14ac:dyDescent="0.25">
      <c r="A555" s="36">
        <v>755</v>
      </c>
      <c r="B555" s="36" t="s">
        <v>7251</v>
      </c>
      <c r="C555" s="36" t="s">
        <v>6473</v>
      </c>
      <c r="D555" s="42" t="s">
        <v>19451</v>
      </c>
    </row>
    <row r="556" spans="1:4" ht="15" x14ac:dyDescent="0.25">
      <c r="A556" s="36">
        <v>749</v>
      </c>
      <c r="B556" s="36" t="s">
        <v>7252</v>
      </c>
      <c r="C556" s="36" t="s">
        <v>6473</v>
      </c>
      <c r="D556" s="42" t="s">
        <v>19452</v>
      </c>
    </row>
    <row r="557" spans="1:4" ht="15" x14ac:dyDescent="0.25">
      <c r="A557" s="36">
        <v>756</v>
      </c>
      <c r="B557" s="36" t="s">
        <v>7253</v>
      </c>
      <c r="C557" s="36" t="s">
        <v>6473</v>
      </c>
      <c r="D557" s="42" t="s">
        <v>19453</v>
      </c>
    </row>
    <row r="558" spans="1:4" ht="15" x14ac:dyDescent="0.25">
      <c r="A558" s="36">
        <v>10588</v>
      </c>
      <c r="B558" s="36" t="s">
        <v>7254</v>
      </c>
      <c r="C558" s="36" t="s">
        <v>6473</v>
      </c>
      <c r="D558" s="42" t="s">
        <v>19454</v>
      </c>
    </row>
    <row r="559" spans="1:4" ht="15" x14ac:dyDescent="0.25">
      <c r="A559" s="36">
        <v>10592</v>
      </c>
      <c r="B559" s="36" t="s">
        <v>7255</v>
      </c>
      <c r="C559" s="36" t="s">
        <v>6473</v>
      </c>
      <c r="D559" s="42" t="s">
        <v>19455</v>
      </c>
    </row>
    <row r="560" spans="1:4" ht="15" x14ac:dyDescent="0.25">
      <c r="A560" s="36">
        <v>10589</v>
      </c>
      <c r="B560" s="36" t="s">
        <v>7256</v>
      </c>
      <c r="C560" s="36" t="s">
        <v>6473</v>
      </c>
      <c r="D560" s="42" t="s">
        <v>19456</v>
      </c>
    </row>
    <row r="561" spans="1:4" ht="15" x14ac:dyDescent="0.25">
      <c r="A561" s="36">
        <v>760</v>
      </c>
      <c r="B561" s="36" t="s">
        <v>7257</v>
      </c>
      <c r="C561" s="36" t="s">
        <v>6473</v>
      </c>
      <c r="D561" s="42" t="s">
        <v>19457</v>
      </c>
    </row>
    <row r="562" spans="1:4" ht="15" x14ac:dyDescent="0.25">
      <c r="A562" s="36">
        <v>751</v>
      </c>
      <c r="B562" s="36" t="s">
        <v>7258</v>
      </c>
      <c r="C562" s="36" t="s">
        <v>6473</v>
      </c>
      <c r="D562" s="42" t="s">
        <v>19458</v>
      </c>
    </row>
    <row r="563" spans="1:4" ht="15" x14ac:dyDescent="0.25">
      <c r="A563" s="36">
        <v>754</v>
      </c>
      <c r="B563" s="36" t="s">
        <v>7259</v>
      </c>
      <c r="C563" s="36" t="s">
        <v>6473</v>
      </c>
      <c r="D563" s="42" t="s">
        <v>19459</v>
      </c>
    </row>
    <row r="564" spans="1:4" ht="15" x14ac:dyDescent="0.25">
      <c r="A564" s="36">
        <v>757</v>
      </c>
      <c r="B564" s="36" t="s">
        <v>19460</v>
      </c>
      <c r="C564" s="36" t="s">
        <v>6473</v>
      </c>
      <c r="D564" s="42" t="s">
        <v>19461</v>
      </c>
    </row>
    <row r="565" spans="1:4" ht="15" x14ac:dyDescent="0.25">
      <c r="A565" s="36">
        <v>44489</v>
      </c>
      <c r="B565" s="36" t="s">
        <v>19462</v>
      </c>
      <c r="C565" s="36" t="s">
        <v>6473</v>
      </c>
      <c r="D565" s="42" t="s">
        <v>19463</v>
      </c>
    </row>
    <row r="566" spans="1:4" ht="15" x14ac:dyDescent="0.25">
      <c r="A566" s="36">
        <v>39917</v>
      </c>
      <c r="B566" s="36" t="s">
        <v>7260</v>
      </c>
      <c r="C566" s="36" t="s">
        <v>6473</v>
      </c>
      <c r="D566" s="42" t="s">
        <v>19464</v>
      </c>
    </row>
    <row r="567" spans="1:4" ht="15" x14ac:dyDescent="0.25">
      <c r="A567" s="36">
        <v>38167</v>
      </c>
      <c r="B567" s="36" t="s">
        <v>7261</v>
      </c>
      <c r="C567" s="36" t="s">
        <v>7063</v>
      </c>
      <c r="D567" s="42" t="s">
        <v>19465</v>
      </c>
    </row>
    <row r="568" spans="1:4" ht="15" x14ac:dyDescent="0.25">
      <c r="A568" s="36">
        <v>36145</v>
      </c>
      <c r="B568" s="36" t="s">
        <v>7263</v>
      </c>
      <c r="C568" s="36" t="s">
        <v>7063</v>
      </c>
      <c r="D568" s="42" t="s">
        <v>19466</v>
      </c>
    </row>
    <row r="569" spans="1:4" ht="15" x14ac:dyDescent="0.25">
      <c r="A569" s="36">
        <v>12893</v>
      </c>
      <c r="B569" s="36" t="s">
        <v>7264</v>
      </c>
      <c r="C569" s="36" t="s">
        <v>7063</v>
      </c>
      <c r="D569" s="42" t="s">
        <v>19467</v>
      </c>
    </row>
    <row r="570" spans="1:4" ht="15" x14ac:dyDescent="0.25">
      <c r="A570" s="36">
        <v>11685</v>
      </c>
      <c r="B570" s="36" t="s">
        <v>19468</v>
      </c>
      <c r="C570" s="36" t="s">
        <v>6473</v>
      </c>
      <c r="D570" s="42" t="s">
        <v>19469</v>
      </c>
    </row>
    <row r="571" spans="1:4" ht="15" x14ac:dyDescent="0.25">
      <c r="A571" s="36">
        <v>11680</v>
      </c>
      <c r="B571" s="36" t="s">
        <v>7265</v>
      </c>
      <c r="C571" s="36" t="s">
        <v>6473</v>
      </c>
      <c r="D571" s="42" t="s">
        <v>13508</v>
      </c>
    </row>
    <row r="572" spans="1:4" ht="15" x14ac:dyDescent="0.25">
      <c r="A572" s="36">
        <v>11679</v>
      </c>
      <c r="B572" s="36" t="s">
        <v>7267</v>
      </c>
      <c r="C572" s="36" t="s">
        <v>6473</v>
      </c>
      <c r="D572" s="42" t="s">
        <v>13863</v>
      </c>
    </row>
    <row r="573" spans="1:4" ht="15" x14ac:dyDescent="0.25">
      <c r="A573" s="36">
        <v>2512</v>
      </c>
      <c r="B573" s="36" t="s">
        <v>7269</v>
      </c>
      <c r="C573" s="36" t="s">
        <v>6473</v>
      </c>
      <c r="D573" s="42" t="s">
        <v>19470</v>
      </c>
    </row>
    <row r="574" spans="1:4" ht="15" x14ac:dyDescent="0.25">
      <c r="A574" s="36">
        <v>4374</v>
      </c>
      <c r="B574" s="36" t="s">
        <v>7270</v>
      </c>
      <c r="C574" s="36" t="s">
        <v>6473</v>
      </c>
      <c r="D574" s="42" t="s">
        <v>7271</v>
      </c>
    </row>
    <row r="575" spans="1:4" ht="15" x14ac:dyDescent="0.25">
      <c r="A575" s="36">
        <v>7568</v>
      </c>
      <c r="B575" s="36" t="s">
        <v>7272</v>
      </c>
      <c r="C575" s="36" t="s">
        <v>6473</v>
      </c>
      <c r="D575" s="42" t="s">
        <v>7273</v>
      </c>
    </row>
    <row r="576" spans="1:4" ht="15" x14ac:dyDescent="0.25">
      <c r="A576" s="36">
        <v>7584</v>
      </c>
      <c r="B576" s="36" t="s">
        <v>7274</v>
      </c>
      <c r="C576" s="36" t="s">
        <v>6473</v>
      </c>
      <c r="D576" s="42" t="s">
        <v>7275</v>
      </c>
    </row>
    <row r="577" spans="1:4" ht="15" x14ac:dyDescent="0.25">
      <c r="A577" s="36">
        <v>11945</v>
      </c>
      <c r="B577" s="36" t="s">
        <v>7276</v>
      </c>
      <c r="C577" s="36" t="s">
        <v>6473</v>
      </c>
      <c r="D577" s="42" t="s">
        <v>7277</v>
      </c>
    </row>
    <row r="578" spans="1:4" ht="15" x14ac:dyDescent="0.25">
      <c r="A578" s="36">
        <v>11946</v>
      </c>
      <c r="B578" s="36" t="s">
        <v>7278</v>
      </c>
      <c r="C578" s="36" t="s">
        <v>6473</v>
      </c>
      <c r="D578" s="42" t="s">
        <v>7277</v>
      </c>
    </row>
    <row r="579" spans="1:4" ht="15" x14ac:dyDescent="0.25">
      <c r="A579" s="36">
        <v>4375</v>
      </c>
      <c r="B579" s="36" t="s">
        <v>7279</v>
      </c>
      <c r="C579" s="36" t="s">
        <v>6473</v>
      </c>
      <c r="D579" s="42" t="s">
        <v>7280</v>
      </c>
    </row>
    <row r="580" spans="1:4" ht="15" x14ac:dyDescent="0.25">
      <c r="A580" s="36">
        <v>11950</v>
      </c>
      <c r="B580" s="36" t="s">
        <v>7281</v>
      </c>
      <c r="C580" s="36" t="s">
        <v>6473</v>
      </c>
      <c r="D580" s="42" t="s">
        <v>7282</v>
      </c>
    </row>
    <row r="581" spans="1:4" ht="15" x14ac:dyDescent="0.25">
      <c r="A581" s="36">
        <v>4376</v>
      </c>
      <c r="B581" s="36" t="s">
        <v>7283</v>
      </c>
      <c r="C581" s="36" t="s">
        <v>6473</v>
      </c>
      <c r="D581" s="42" t="s">
        <v>7284</v>
      </c>
    </row>
    <row r="582" spans="1:4" ht="15" x14ac:dyDescent="0.25">
      <c r="A582" s="36">
        <v>7583</v>
      </c>
      <c r="B582" s="36" t="s">
        <v>7285</v>
      </c>
      <c r="C582" s="36" t="s">
        <v>6473</v>
      </c>
      <c r="D582" s="42" t="s">
        <v>7286</v>
      </c>
    </row>
    <row r="583" spans="1:4" ht="15" x14ac:dyDescent="0.25">
      <c r="A583" s="36">
        <v>4350</v>
      </c>
      <c r="B583" s="36" t="s">
        <v>7287</v>
      </c>
      <c r="C583" s="36" t="s">
        <v>6473</v>
      </c>
      <c r="D583" s="42" t="s">
        <v>10920</v>
      </c>
    </row>
    <row r="584" spans="1:4" ht="15" x14ac:dyDescent="0.25">
      <c r="A584" s="36">
        <v>44400</v>
      </c>
      <c r="B584" s="36" t="s">
        <v>7289</v>
      </c>
      <c r="C584" s="36" t="s">
        <v>6473</v>
      </c>
      <c r="D584" s="42" t="s">
        <v>14834</v>
      </c>
    </row>
    <row r="585" spans="1:4" ht="15" x14ac:dyDescent="0.25">
      <c r="A585" s="36">
        <v>39886</v>
      </c>
      <c r="B585" s="36" t="s">
        <v>7291</v>
      </c>
      <c r="C585" s="36" t="s">
        <v>6473</v>
      </c>
      <c r="D585" s="42" t="s">
        <v>13933</v>
      </c>
    </row>
    <row r="586" spans="1:4" ht="15" x14ac:dyDescent="0.25">
      <c r="A586" s="36">
        <v>39887</v>
      </c>
      <c r="B586" s="36" t="s">
        <v>7292</v>
      </c>
      <c r="C586" s="36" t="s">
        <v>6473</v>
      </c>
      <c r="D586" s="42" t="s">
        <v>16518</v>
      </c>
    </row>
    <row r="587" spans="1:4" ht="15" x14ac:dyDescent="0.25">
      <c r="A587" s="36">
        <v>39888</v>
      </c>
      <c r="B587" s="36" t="s">
        <v>7294</v>
      </c>
      <c r="C587" s="36" t="s">
        <v>6473</v>
      </c>
      <c r="D587" s="42" t="s">
        <v>19471</v>
      </c>
    </row>
    <row r="588" spans="1:4" ht="15" x14ac:dyDescent="0.25">
      <c r="A588" s="36">
        <v>39890</v>
      </c>
      <c r="B588" s="36" t="s">
        <v>7296</v>
      </c>
      <c r="C588" s="36" t="s">
        <v>6473</v>
      </c>
      <c r="D588" s="42" t="s">
        <v>19472</v>
      </c>
    </row>
    <row r="589" spans="1:4" ht="15" x14ac:dyDescent="0.25">
      <c r="A589" s="36">
        <v>39891</v>
      </c>
      <c r="B589" s="36" t="s">
        <v>7298</v>
      </c>
      <c r="C589" s="36" t="s">
        <v>6473</v>
      </c>
      <c r="D589" s="42" t="s">
        <v>16649</v>
      </c>
    </row>
    <row r="590" spans="1:4" ht="15" x14ac:dyDescent="0.25">
      <c r="A590" s="36">
        <v>39892</v>
      </c>
      <c r="B590" s="36" t="s">
        <v>7300</v>
      </c>
      <c r="C590" s="36" t="s">
        <v>6473</v>
      </c>
      <c r="D590" s="42" t="s">
        <v>17709</v>
      </c>
    </row>
    <row r="591" spans="1:4" ht="15" x14ac:dyDescent="0.25">
      <c r="A591" s="36">
        <v>790</v>
      </c>
      <c r="B591" s="36" t="s">
        <v>7301</v>
      </c>
      <c r="C591" s="36" t="s">
        <v>6473</v>
      </c>
      <c r="D591" s="42" t="s">
        <v>7302</v>
      </c>
    </row>
    <row r="592" spans="1:4" ht="15" x14ac:dyDescent="0.25">
      <c r="A592" s="36">
        <v>766</v>
      </c>
      <c r="B592" s="36" t="s">
        <v>7303</v>
      </c>
      <c r="C592" s="36" t="s">
        <v>6473</v>
      </c>
      <c r="D592" s="42" t="s">
        <v>7302</v>
      </c>
    </row>
    <row r="593" spans="1:4" ht="15" x14ac:dyDescent="0.25">
      <c r="A593" s="36">
        <v>791</v>
      </c>
      <c r="B593" s="36" t="s">
        <v>7304</v>
      </c>
      <c r="C593" s="36" t="s">
        <v>6473</v>
      </c>
      <c r="D593" s="42" t="s">
        <v>7302</v>
      </c>
    </row>
    <row r="594" spans="1:4" ht="15" x14ac:dyDescent="0.25">
      <c r="A594" s="36">
        <v>767</v>
      </c>
      <c r="B594" s="36" t="s">
        <v>7305</v>
      </c>
      <c r="C594" s="36" t="s">
        <v>6473</v>
      </c>
      <c r="D594" s="42" t="s">
        <v>7302</v>
      </c>
    </row>
    <row r="595" spans="1:4" ht="15" x14ac:dyDescent="0.25">
      <c r="A595" s="36">
        <v>768</v>
      </c>
      <c r="B595" s="36" t="s">
        <v>7306</v>
      </c>
      <c r="C595" s="36" t="s">
        <v>6473</v>
      </c>
      <c r="D595" s="42" t="s">
        <v>7307</v>
      </c>
    </row>
    <row r="596" spans="1:4" ht="15" x14ac:dyDescent="0.25">
      <c r="A596" s="36">
        <v>789</v>
      </c>
      <c r="B596" s="36" t="s">
        <v>7308</v>
      </c>
      <c r="C596" s="36" t="s">
        <v>6473</v>
      </c>
      <c r="D596" s="42" t="s">
        <v>7309</v>
      </c>
    </row>
    <row r="597" spans="1:4" ht="15" x14ac:dyDescent="0.25">
      <c r="A597" s="36">
        <v>769</v>
      </c>
      <c r="B597" s="36" t="s">
        <v>7310</v>
      </c>
      <c r="C597" s="36" t="s">
        <v>6473</v>
      </c>
      <c r="D597" s="42" t="s">
        <v>7307</v>
      </c>
    </row>
    <row r="598" spans="1:4" ht="15" x14ac:dyDescent="0.25">
      <c r="A598" s="36">
        <v>770</v>
      </c>
      <c r="B598" s="36" t="s">
        <v>7311</v>
      </c>
      <c r="C598" s="36" t="s">
        <v>6473</v>
      </c>
      <c r="D598" s="42" t="s">
        <v>7312</v>
      </c>
    </row>
    <row r="599" spans="1:4" ht="15" x14ac:dyDescent="0.25">
      <c r="A599" s="36">
        <v>12394</v>
      </c>
      <c r="B599" s="36" t="s">
        <v>7313</v>
      </c>
      <c r="C599" s="36" t="s">
        <v>6473</v>
      </c>
      <c r="D599" s="42" t="s">
        <v>7312</v>
      </c>
    </row>
    <row r="600" spans="1:4" ht="15" x14ac:dyDescent="0.25">
      <c r="A600" s="36">
        <v>764</v>
      </c>
      <c r="B600" s="36" t="s">
        <v>7314</v>
      </c>
      <c r="C600" s="36" t="s">
        <v>6473</v>
      </c>
      <c r="D600" s="42" t="s">
        <v>7315</v>
      </c>
    </row>
    <row r="601" spans="1:4" ht="15" x14ac:dyDescent="0.25">
      <c r="A601" s="36">
        <v>765</v>
      </c>
      <c r="B601" s="36" t="s">
        <v>7316</v>
      </c>
      <c r="C601" s="36" t="s">
        <v>6473</v>
      </c>
      <c r="D601" s="42" t="s">
        <v>7315</v>
      </c>
    </row>
    <row r="602" spans="1:4" ht="15" x14ac:dyDescent="0.25">
      <c r="A602" s="36">
        <v>787</v>
      </c>
      <c r="B602" s="36" t="s">
        <v>7317</v>
      </c>
      <c r="C602" s="36" t="s">
        <v>6473</v>
      </c>
      <c r="D602" s="42" t="s">
        <v>7318</v>
      </c>
    </row>
    <row r="603" spans="1:4" ht="15" x14ac:dyDescent="0.25">
      <c r="A603" s="36">
        <v>774</v>
      </c>
      <c r="B603" s="36" t="s">
        <v>7319</v>
      </c>
      <c r="C603" s="36" t="s">
        <v>6473</v>
      </c>
      <c r="D603" s="42" t="s">
        <v>7318</v>
      </c>
    </row>
    <row r="604" spans="1:4" ht="15" x14ac:dyDescent="0.25">
      <c r="A604" s="36">
        <v>773</v>
      </c>
      <c r="B604" s="36" t="s">
        <v>7320</v>
      </c>
      <c r="C604" s="36" t="s">
        <v>6473</v>
      </c>
      <c r="D604" s="42" t="s">
        <v>7318</v>
      </c>
    </row>
    <row r="605" spans="1:4" ht="15" x14ac:dyDescent="0.25">
      <c r="A605" s="36">
        <v>775</v>
      </c>
      <c r="B605" s="36" t="s">
        <v>7321</v>
      </c>
      <c r="C605" s="36" t="s">
        <v>6473</v>
      </c>
      <c r="D605" s="42" t="s">
        <v>7318</v>
      </c>
    </row>
    <row r="606" spans="1:4" ht="15" x14ac:dyDescent="0.25">
      <c r="A606" s="36">
        <v>788</v>
      </c>
      <c r="B606" s="36" t="s">
        <v>7322</v>
      </c>
      <c r="C606" s="36" t="s">
        <v>6473</v>
      </c>
      <c r="D606" s="42" t="s">
        <v>7323</v>
      </c>
    </row>
    <row r="607" spans="1:4" ht="15" x14ac:dyDescent="0.25">
      <c r="A607" s="36">
        <v>772</v>
      </c>
      <c r="B607" s="36" t="s">
        <v>7324</v>
      </c>
      <c r="C607" s="36" t="s">
        <v>6473</v>
      </c>
      <c r="D607" s="42" t="s">
        <v>7323</v>
      </c>
    </row>
    <row r="608" spans="1:4" ht="15" x14ac:dyDescent="0.25">
      <c r="A608" s="36">
        <v>771</v>
      </c>
      <c r="B608" s="36" t="s">
        <v>7325</v>
      </c>
      <c r="C608" s="36" t="s">
        <v>6473</v>
      </c>
      <c r="D608" s="42" t="s">
        <v>7323</v>
      </c>
    </row>
    <row r="609" spans="1:4" ht="15" x14ac:dyDescent="0.25">
      <c r="A609" s="36">
        <v>779</v>
      </c>
      <c r="B609" s="36" t="s">
        <v>7326</v>
      </c>
      <c r="C609" s="36" t="s">
        <v>6473</v>
      </c>
      <c r="D609" s="42" t="s">
        <v>7327</v>
      </c>
    </row>
    <row r="610" spans="1:4" ht="15" x14ac:dyDescent="0.25">
      <c r="A610" s="36">
        <v>776</v>
      </c>
      <c r="B610" s="36" t="s">
        <v>7328</v>
      </c>
      <c r="C610" s="36" t="s">
        <v>6473</v>
      </c>
      <c r="D610" s="42" t="s">
        <v>7329</v>
      </c>
    </row>
    <row r="611" spans="1:4" ht="15" x14ac:dyDescent="0.25">
      <c r="A611" s="36">
        <v>777</v>
      </c>
      <c r="B611" s="36" t="s">
        <v>7330</v>
      </c>
      <c r="C611" s="36" t="s">
        <v>6473</v>
      </c>
      <c r="D611" s="42" t="s">
        <v>7331</v>
      </c>
    </row>
    <row r="612" spans="1:4" ht="15" x14ac:dyDescent="0.25">
      <c r="A612" s="36">
        <v>780</v>
      </c>
      <c r="B612" s="36" t="s">
        <v>7332</v>
      </c>
      <c r="C612" s="36" t="s">
        <v>6473</v>
      </c>
      <c r="D612" s="42" t="s">
        <v>7333</v>
      </c>
    </row>
    <row r="613" spans="1:4" ht="15" x14ac:dyDescent="0.25">
      <c r="A613" s="36">
        <v>778</v>
      </c>
      <c r="B613" s="36" t="s">
        <v>7334</v>
      </c>
      <c r="C613" s="36" t="s">
        <v>6473</v>
      </c>
      <c r="D613" s="42" t="s">
        <v>7329</v>
      </c>
    </row>
    <row r="614" spans="1:4" ht="15" x14ac:dyDescent="0.25">
      <c r="A614" s="36">
        <v>781</v>
      </c>
      <c r="B614" s="36" t="s">
        <v>7335</v>
      </c>
      <c r="C614" s="36" t="s">
        <v>6473</v>
      </c>
      <c r="D614" s="42" t="s">
        <v>7336</v>
      </c>
    </row>
    <row r="615" spans="1:4" ht="15" x14ac:dyDescent="0.25">
      <c r="A615" s="36">
        <v>786</v>
      </c>
      <c r="B615" s="36" t="s">
        <v>7337</v>
      </c>
      <c r="C615" s="36" t="s">
        <v>6473</v>
      </c>
      <c r="D615" s="42" t="s">
        <v>7336</v>
      </c>
    </row>
    <row r="616" spans="1:4" ht="15" x14ac:dyDescent="0.25">
      <c r="A616" s="36">
        <v>782</v>
      </c>
      <c r="B616" s="36" t="s">
        <v>7338</v>
      </c>
      <c r="C616" s="36" t="s">
        <v>6473</v>
      </c>
      <c r="D616" s="42" t="s">
        <v>7336</v>
      </c>
    </row>
    <row r="617" spans="1:4" ht="15" x14ac:dyDescent="0.25">
      <c r="A617" s="36">
        <v>783</v>
      </c>
      <c r="B617" s="36" t="s">
        <v>7339</v>
      </c>
      <c r="C617" s="36" t="s">
        <v>6473</v>
      </c>
      <c r="D617" s="42" t="s">
        <v>7340</v>
      </c>
    </row>
    <row r="618" spans="1:4" ht="15" x14ac:dyDescent="0.25">
      <c r="A618" s="36">
        <v>785</v>
      </c>
      <c r="B618" s="36" t="s">
        <v>7341</v>
      </c>
      <c r="C618" s="36" t="s">
        <v>6473</v>
      </c>
      <c r="D618" s="42" t="s">
        <v>7342</v>
      </c>
    </row>
    <row r="619" spans="1:4" ht="15" x14ac:dyDescent="0.25">
      <c r="A619" s="36">
        <v>784</v>
      </c>
      <c r="B619" s="36" t="s">
        <v>7343</v>
      </c>
      <c r="C619" s="36" t="s">
        <v>6473</v>
      </c>
      <c r="D619" s="42" t="s">
        <v>7344</v>
      </c>
    </row>
    <row r="620" spans="1:4" ht="15" x14ac:dyDescent="0.25">
      <c r="A620" s="36">
        <v>828</v>
      </c>
      <c r="B620" s="36" t="s">
        <v>7345</v>
      </c>
      <c r="C620" s="36" t="s">
        <v>6473</v>
      </c>
      <c r="D620" s="42" t="s">
        <v>10920</v>
      </c>
    </row>
    <row r="621" spans="1:4" ht="15" x14ac:dyDescent="0.25">
      <c r="A621" s="36">
        <v>829</v>
      </c>
      <c r="B621" s="36" t="s">
        <v>7347</v>
      </c>
      <c r="C621" s="36" t="s">
        <v>6473</v>
      </c>
      <c r="D621" s="42" t="s">
        <v>13974</v>
      </c>
    </row>
    <row r="622" spans="1:4" ht="15" x14ac:dyDescent="0.25">
      <c r="A622" s="36">
        <v>812</v>
      </c>
      <c r="B622" s="36" t="s">
        <v>7349</v>
      </c>
      <c r="C622" s="36" t="s">
        <v>6473</v>
      </c>
      <c r="D622" s="42" t="s">
        <v>9791</v>
      </c>
    </row>
    <row r="623" spans="1:4" ht="15" x14ac:dyDescent="0.25">
      <c r="A623" s="36">
        <v>819</v>
      </c>
      <c r="B623" s="36" t="s">
        <v>7350</v>
      </c>
      <c r="C623" s="36" t="s">
        <v>6473</v>
      </c>
      <c r="D623" s="42" t="s">
        <v>12975</v>
      </c>
    </row>
    <row r="624" spans="1:4" ht="15" x14ac:dyDescent="0.25">
      <c r="A624" s="36">
        <v>818</v>
      </c>
      <c r="B624" s="36" t="s">
        <v>7352</v>
      </c>
      <c r="C624" s="36" t="s">
        <v>6473</v>
      </c>
      <c r="D624" s="42" t="s">
        <v>17325</v>
      </c>
    </row>
    <row r="625" spans="1:4" ht="15" x14ac:dyDescent="0.25">
      <c r="A625" s="36">
        <v>832</v>
      </c>
      <c r="B625" s="36" t="s">
        <v>7354</v>
      </c>
      <c r="C625" s="36" t="s">
        <v>6473</v>
      </c>
      <c r="D625" s="42" t="s">
        <v>6498</v>
      </c>
    </row>
    <row r="626" spans="1:4" ht="15" x14ac:dyDescent="0.25">
      <c r="A626" s="36">
        <v>834</v>
      </c>
      <c r="B626" s="36" t="s">
        <v>7356</v>
      </c>
      <c r="C626" s="36" t="s">
        <v>6473</v>
      </c>
      <c r="D626" s="42" t="s">
        <v>7589</v>
      </c>
    </row>
    <row r="627" spans="1:4" ht="15" x14ac:dyDescent="0.25">
      <c r="A627" s="36">
        <v>813</v>
      </c>
      <c r="B627" s="36" t="s">
        <v>7357</v>
      </c>
      <c r="C627" s="36" t="s">
        <v>6473</v>
      </c>
      <c r="D627" s="42" t="s">
        <v>6725</v>
      </c>
    </row>
    <row r="628" spans="1:4" ht="15" x14ac:dyDescent="0.25">
      <c r="A628" s="36">
        <v>820</v>
      </c>
      <c r="B628" s="36" t="s">
        <v>7359</v>
      </c>
      <c r="C628" s="36" t="s">
        <v>6473</v>
      </c>
      <c r="D628" s="42" t="s">
        <v>11017</v>
      </c>
    </row>
    <row r="629" spans="1:4" ht="15" x14ac:dyDescent="0.25">
      <c r="A629" s="36">
        <v>816</v>
      </c>
      <c r="B629" s="36" t="s">
        <v>7360</v>
      </c>
      <c r="C629" s="36" t="s">
        <v>6473</v>
      </c>
      <c r="D629" s="42" t="s">
        <v>8180</v>
      </c>
    </row>
    <row r="630" spans="1:4" ht="15" x14ac:dyDescent="0.25">
      <c r="A630" s="36">
        <v>814</v>
      </c>
      <c r="B630" s="36" t="s">
        <v>7362</v>
      </c>
      <c r="C630" s="36" t="s">
        <v>6473</v>
      </c>
      <c r="D630" s="42" t="s">
        <v>19473</v>
      </c>
    </row>
    <row r="631" spans="1:4" ht="15" x14ac:dyDescent="0.25">
      <c r="A631" s="36">
        <v>822</v>
      </c>
      <c r="B631" s="36" t="s">
        <v>7364</v>
      </c>
      <c r="C631" s="36" t="s">
        <v>6473</v>
      </c>
      <c r="D631" s="42" t="s">
        <v>19333</v>
      </c>
    </row>
    <row r="632" spans="1:4" ht="15" x14ac:dyDescent="0.25">
      <c r="A632" s="36">
        <v>821</v>
      </c>
      <c r="B632" s="36" t="s">
        <v>7366</v>
      </c>
      <c r="C632" s="36" t="s">
        <v>6473</v>
      </c>
      <c r="D632" s="42" t="s">
        <v>19474</v>
      </c>
    </row>
    <row r="633" spans="1:4" ht="15" x14ac:dyDescent="0.25">
      <c r="A633" s="36">
        <v>20086</v>
      </c>
      <c r="B633" s="36" t="s">
        <v>7368</v>
      </c>
      <c r="C633" s="36" t="s">
        <v>6473</v>
      </c>
      <c r="D633" s="42" t="s">
        <v>10129</v>
      </c>
    </row>
    <row r="634" spans="1:4" ht="15" x14ac:dyDescent="0.25">
      <c r="A634" s="36">
        <v>39191</v>
      </c>
      <c r="B634" s="36" t="s">
        <v>7370</v>
      </c>
      <c r="C634" s="36" t="s">
        <v>6473</v>
      </c>
      <c r="D634" s="42" t="s">
        <v>19475</v>
      </c>
    </row>
    <row r="635" spans="1:4" ht="15" x14ac:dyDescent="0.25">
      <c r="A635" s="36">
        <v>39190</v>
      </c>
      <c r="B635" s="36" t="s">
        <v>7372</v>
      </c>
      <c r="C635" s="36" t="s">
        <v>6473</v>
      </c>
      <c r="D635" s="42" t="s">
        <v>13071</v>
      </c>
    </row>
    <row r="636" spans="1:4" ht="15" x14ac:dyDescent="0.25">
      <c r="A636" s="36">
        <v>39189</v>
      </c>
      <c r="B636" s="36" t="s">
        <v>7373</v>
      </c>
      <c r="C636" s="36" t="s">
        <v>6473</v>
      </c>
      <c r="D636" s="42" t="s">
        <v>19476</v>
      </c>
    </row>
    <row r="637" spans="1:4" ht="15" x14ac:dyDescent="0.25">
      <c r="A637" s="36">
        <v>39186</v>
      </c>
      <c r="B637" s="36" t="s">
        <v>7374</v>
      </c>
      <c r="C637" s="36" t="s">
        <v>6473</v>
      </c>
      <c r="D637" s="42" t="s">
        <v>11099</v>
      </c>
    </row>
    <row r="638" spans="1:4" ht="15" x14ac:dyDescent="0.25">
      <c r="A638" s="36">
        <v>39188</v>
      </c>
      <c r="B638" s="36" t="s">
        <v>7375</v>
      </c>
      <c r="C638" s="36" t="s">
        <v>6473</v>
      </c>
      <c r="D638" s="42" t="s">
        <v>19477</v>
      </c>
    </row>
    <row r="639" spans="1:4" ht="15" x14ac:dyDescent="0.25">
      <c r="A639" s="36">
        <v>39187</v>
      </c>
      <c r="B639" s="36" t="s">
        <v>7377</v>
      </c>
      <c r="C639" s="36" t="s">
        <v>6473</v>
      </c>
      <c r="D639" s="42" t="s">
        <v>8742</v>
      </c>
    </row>
    <row r="640" spans="1:4" ht="15" x14ac:dyDescent="0.25">
      <c r="A640" s="36">
        <v>39184</v>
      </c>
      <c r="B640" s="36" t="s">
        <v>7379</v>
      </c>
      <c r="C640" s="36" t="s">
        <v>6473</v>
      </c>
      <c r="D640" s="42" t="s">
        <v>9208</v>
      </c>
    </row>
    <row r="641" spans="1:4" ht="15" x14ac:dyDescent="0.25">
      <c r="A641" s="36">
        <v>39185</v>
      </c>
      <c r="B641" s="36" t="s">
        <v>7380</v>
      </c>
      <c r="C641" s="36" t="s">
        <v>6473</v>
      </c>
      <c r="D641" s="42" t="s">
        <v>10473</v>
      </c>
    </row>
    <row r="642" spans="1:4" ht="15" x14ac:dyDescent="0.25">
      <c r="A642" s="36">
        <v>39198</v>
      </c>
      <c r="B642" s="36" t="s">
        <v>7382</v>
      </c>
      <c r="C642" s="36" t="s">
        <v>6473</v>
      </c>
      <c r="D642" s="42" t="s">
        <v>19478</v>
      </c>
    </row>
    <row r="643" spans="1:4" ht="15" x14ac:dyDescent="0.25">
      <c r="A643" s="36">
        <v>39197</v>
      </c>
      <c r="B643" s="36" t="s">
        <v>7383</v>
      </c>
      <c r="C643" s="36" t="s">
        <v>6473</v>
      </c>
      <c r="D643" s="42" t="s">
        <v>19479</v>
      </c>
    </row>
    <row r="644" spans="1:4" ht="15" x14ac:dyDescent="0.25">
      <c r="A644" s="36">
        <v>39196</v>
      </c>
      <c r="B644" s="36" t="s">
        <v>7384</v>
      </c>
      <c r="C644" s="36" t="s">
        <v>6473</v>
      </c>
      <c r="D644" s="42" t="s">
        <v>19480</v>
      </c>
    </row>
    <row r="645" spans="1:4" ht="15" x14ac:dyDescent="0.25">
      <c r="A645" s="36">
        <v>39199</v>
      </c>
      <c r="B645" s="36" t="s">
        <v>7386</v>
      </c>
      <c r="C645" s="36" t="s">
        <v>6473</v>
      </c>
      <c r="D645" s="42" t="s">
        <v>19481</v>
      </c>
    </row>
    <row r="646" spans="1:4" ht="15" x14ac:dyDescent="0.25">
      <c r="A646" s="36">
        <v>39195</v>
      </c>
      <c r="B646" s="36" t="s">
        <v>7387</v>
      </c>
      <c r="C646" s="36" t="s">
        <v>6473</v>
      </c>
      <c r="D646" s="42" t="s">
        <v>19482</v>
      </c>
    </row>
    <row r="647" spans="1:4" ht="15" x14ac:dyDescent="0.25">
      <c r="A647" s="36">
        <v>39194</v>
      </c>
      <c r="B647" s="36" t="s">
        <v>7388</v>
      </c>
      <c r="C647" s="36" t="s">
        <v>6473</v>
      </c>
      <c r="D647" s="42" t="s">
        <v>14843</v>
      </c>
    </row>
    <row r="648" spans="1:4" ht="15" x14ac:dyDescent="0.25">
      <c r="A648" s="36">
        <v>39193</v>
      </c>
      <c r="B648" s="36" t="s">
        <v>7389</v>
      </c>
      <c r="C648" s="36" t="s">
        <v>6473</v>
      </c>
      <c r="D648" s="42" t="s">
        <v>18540</v>
      </c>
    </row>
    <row r="649" spans="1:4" ht="15" x14ac:dyDescent="0.25">
      <c r="A649" s="36">
        <v>39192</v>
      </c>
      <c r="B649" s="36" t="s">
        <v>7391</v>
      </c>
      <c r="C649" s="36" t="s">
        <v>6473</v>
      </c>
      <c r="D649" s="42" t="s">
        <v>17291</v>
      </c>
    </row>
    <row r="650" spans="1:4" ht="15" x14ac:dyDescent="0.25">
      <c r="A650" s="36">
        <v>39920</v>
      </c>
      <c r="B650" s="36" t="s">
        <v>7393</v>
      </c>
      <c r="C650" s="36" t="s">
        <v>6473</v>
      </c>
      <c r="D650" s="42" t="s">
        <v>10367</v>
      </c>
    </row>
    <row r="651" spans="1:4" ht="15" x14ac:dyDescent="0.25">
      <c r="A651" s="36">
        <v>39201</v>
      </c>
      <c r="B651" s="36" t="s">
        <v>7395</v>
      </c>
      <c r="C651" s="36" t="s">
        <v>6473</v>
      </c>
      <c r="D651" s="42" t="s">
        <v>19483</v>
      </c>
    </row>
    <row r="652" spans="1:4" ht="15" x14ac:dyDescent="0.25">
      <c r="A652" s="36">
        <v>39200</v>
      </c>
      <c r="B652" s="36" t="s">
        <v>7397</v>
      </c>
      <c r="C652" s="36" t="s">
        <v>6473</v>
      </c>
      <c r="D652" s="42" t="s">
        <v>19484</v>
      </c>
    </row>
    <row r="653" spans="1:4" ht="15" x14ac:dyDescent="0.25">
      <c r="A653" s="36">
        <v>39203</v>
      </c>
      <c r="B653" s="36" t="s">
        <v>7398</v>
      </c>
      <c r="C653" s="36" t="s">
        <v>6473</v>
      </c>
      <c r="D653" s="42" t="s">
        <v>7385</v>
      </c>
    </row>
    <row r="654" spans="1:4" ht="15" x14ac:dyDescent="0.25">
      <c r="A654" s="36">
        <v>39202</v>
      </c>
      <c r="B654" s="36" t="s">
        <v>7399</v>
      </c>
      <c r="C654" s="36" t="s">
        <v>6473</v>
      </c>
      <c r="D654" s="42" t="s">
        <v>19485</v>
      </c>
    </row>
    <row r="655" spans="1:4" ht="15" x14ac:dyDescent="0.25">
      <c r="A655" s="36">
        <v>39205</v>
      </c>
      <c r="B655" s="36" t="s">
        <v>7401</v>
      </c>
      <c r="C655" s="36" t="s">
        <v>6473</v>
      </c>
      <c r="D655" s="42" t="s">
        <v>19486</v>
      </c>
    </row>
    <row r="656" spans="1:4" ht="15" x14ac:dyDescent="0.25">
      <c r="A656" s="36">
        <v>39204</v>
      </c>
      <c r="B656" s="36" t="s">
        <v>7402</v>
      </c>
      <c r="C656" s="36" t="s">
        <v>6473</v>
      </c>
      <c r="D656" s="42" t="s">
        <v>19487</v>
      </c>
    </row>
    <row r="657" spans="1:4" ht="15" x14ac:dyDescent="0.25">
      <c r="A657" s="36">
        <v>39206</v>
      </c>
      <c r="B657" s="36" t="s">
        <v>7403</v>
      </c>
      <c r="C657" s="36" t="s">
        <v>6473</v>
      </c>
      <c r="D657" s="42" t="s">
        <v>16048</v>
      </c>
    </row>
    <row r="658" spans="1:4" ht="15" x14ac:dyDescent="0.25">
      <c r="A658" s="36">
        <v>798</v>
      </c>
      <c r="B658" s="36" t="s">
        <v>7404</v>
      </c>
      <c r="C658" s="36" t="s">
        <v>6473</v>
      </c>
      <c r="D658" s="42" t="s">
        <v>7912</v>
      </c>
    </row>
    <row r="659" spans="1:4" ht="15" x14ac:dyDescent="0.25">
      <c r="A659" s="36">
        <v>797</v>
      </c>
      <c r="B659" s="36" t="s">
        <v>7405</v>
      </c>
      <c r="C659" s="36" t="s">
        <v>6473</v>
      </c>
      <c r="D659" s="42" t="s">
        <v>12613</v>
      </c>
    </row>
    <row r="660" spans="1:4" ht="15" x14ac:dyDescent="0.25">
      <c r="A660" s="36">
        <v>796</v>
      </c>
      <c r="B660" s="36" t="s">
        <v>7407</v>
      </c>
      <c r="C660" s="36" t="s">
        <v>6473</v>
      </c>
      <c r="D660" s="42" t="s">
        <v>6504</v>
      </c>
    </row>
    <row r="661" spans="1:4" ht="15" x14ac:dyDescent="0.25">
      <c r="A661" s="36">
        <v>799</v>
      </c>
      <c r="B661" s="36" t="s">
        <v>7408</v>
      </c>
      <c r="C661" s="36" t="s">
        <v>6473</v>
      </c>
      <c r="D661" s="42" t="s">
        <v>7630</v>
      </c>
    </row>
    <row r="662" spans="1:4" ht="15" x14ac:dyDescent="0.25">
      <c r="A662" s="36">
        <v>792</v>
      </c>
      <c r="B662" s="36" t="s">
        <v>7410</v>
      </c>
      <c r="C662" s="36" t="s">
        <v>6473</v>
      </c>
      <c r="D662" s="42" t="s">
        <v>7205</v>
      </c>
    </row>
    <row r="663" spans="1:4" ht="15" x14ac:dyDescent="0.25">
      <c r="A663" s="36">
        <v>38001</v>
      </c>
      <c r="B663" s="36" t="s">
        <v>7411</v>
      </c>
      <c r="C663" s="36" t="s">
        <v>6473</v>
      </c>
      <c r="D663" s="42" t="s">
        <v>6477</v>
      </c>
    </row>
    <row r="664" spans="1:4" ht="15" x14ac:dyDescent="0.25">
      <c r="A664" s="36">
        <v>38002</v>
      </c>
      <c r="B664" s="36" t="s">
        <v>7413</v>
      </c>
      <c r="C664" s="36" t="s">
        <v>6473</v>
      </c>
      <c r="D664" s="42" t="s">
        <v>7852</v>
      </c>
    </row>
    <row r="665" spans="1:4" ht="15" x14ac:dyDescent="0.25">
      <c r="A665" s="36">
        <v>38003</v>
      </c>
      <c r="B665" s="36" t="s">
        <v>7415</v>
      </c>
      <c r="C665" s="36" t="s">
        <v>6473</v>
      </c>
      <c r="D665" s="42" t="s">
        <v>8078</v>
      </c>
    </row>
    <row r="666" spans="1:4" ht="15" x14ac:dyDescent="0.25">
      <c r="A666" s="36">
        <v>38004</v>
      </c>
      <c r="B666" s="36" t="s">
        <v>7417</v>
      </c>
      <c r="C666" s="36" t="s">
        <v>6473</v>
      </c>
      <c r="D666" s="42" t="s">
        <v>6900</v>
      </c>
    </row>
    <row r="667" spans="1:4" ht="15" x14ac:dyDescent="0.25">
      <c r="A667" s="36">
        <v>44263</v>
      </c>
      <c r="B667" s="36" t="s">
        <v>7419</v>
      </c>
      <c r="C667" s="36" t="s">
        <v>6473</v>
      </c>
      <c r="D667" s="42" t="s">
        <v>19488</v>
      </c>
    </row>
    <row r="668" spans="1:4" ht="15" x14ac:dyDescent="0.25">
      <c r="A668" s="36">
        <v>36327</v>
      </c>
      <c r="B668" s="36" t="s">
        <v>7421</v>
      </c>
      <c r="C668" s="36" t="s">
        <v>6473</v>
      </c>
      <c r="D668" s="42" t="s">
        <v>7422</v>
      </c>
    </row>
    <row r="669" spans="1:4" ht="15" x14ac:dyDescent="0.25">
      <c r="A669" s="36">
        <v>38992</v>
      </c>
      <c r="B669" s="36" t="s">
        <v>7423</v>
      </c>
      <c r="C669" s="36" t="s">
        <v>6473</v>
      </c>
      <c r="D669" s="42" t="s">
        <v>7424</v>
      </c>
    </row>
    <row r="670" spans="1:4" ht="15" x14ac:dyDescent="0.25">
      <c r="A670" s="36">
        <v>38993</v>
      </c>
      <c r="B670" s="36" t="s">
        <v>7425</v>
      </c>
      <c r="C670" s="36" t="s">
        <v>6473</v>
      </c>
      <c r="D670" s="42" t="s">
        <v>7426</v>
      </c>
    </row>
    <row r="671" spans="1:4" ht="15" x14ac:dyDescent="0.25">
      <c r="A671" s="36">
        <v>44175</v>
      </c>
      <c r="B671" s="36" t="s">
        <v>7427</v>
      </c>
      <c r="C671" s="36" t="s">
        <v>6473</v>
      </c>
      <c r="D671" s="42" t="s">
        <v>7428</v>
      </c>
    </row>
    <row r="672" spans="1:4" ht="15" x14ac:dyDescent="0.25">
      <c r="A672" s="36">
        <v>44177</v>
      </c>
      <c r="B672" s="36" t="s">
        <v>7429</v>
      </c>
      <c r="C672" s="36" t="s">
        <v>6473</v>
      </c>
      <c r="D672" s="42" t="s">
        <v>7430</v>
      </c>
    </row>
    <row r="673" spans="1:4" ht="15" x14ac:dyDescent="0.25">
      <c r="A673" s="36">
        <v>38418</v>
      </c>
      <c r="B673" s="36" t="s">
        <v>7431</v>
      </c>
      <c r="C673" s="36" t="s">
        <v>6473</v>
      </c>
      <c r="D673" s="42" t="s">
        <v>12000</v>
      </c>
    </row>
    <row r="674" spans="1:4" ht="15" x14ac:dyDescent="0.25">
      <c r="A674" s="36">
        <v>39178</v>
      </c>
      <c r="B674" s="36" t="s">
        <v>19489</v>
      </c>
      <c r="C674" s="36" t="s">
        <v>6473</v>
      </c>
      <c r="D674" s="42" t="s">
        <v>8572</v>
      </c>
    </row>
    <row r="675" spans="1:4" ht="15" x14ac:dyDescent="0.25">
      <c r="A675" s="36">
        <v>39177</v>
      </c>
      <c r="B675" s="36" t="s">
        <v>7434</v>
      </c>
      <c r="C675" s="36" t="s">
        <v>6473</v>
      </c>
      <c r="D675" s="42" t="s">
        <v>7433</v>
      </c>
    </row>
    <row r="676" spans="1:4" ht="15" x14ac:dyDescent="0.25">
      <c r="A676" s="36">
        <v>39174</v>
      </c>
      <c r="B676" s="36" t="s">
        <v>7435</v>
      </c>
      <c r="C676" s="36" t="s">
        <v>6473</v>
      </c>
      <c r="D676" s="42" t="s">
        <v>6535</v>
      </c>
    </row>
    <row r="677" spans="1:4" ht="15" x14ac:dyDescent="0.25">
      <c r="A677" s="36">
        <v>39176</v>
      </c>
      <c r="B677" s="36" t="s">
        <v>7436</v>
      </c>
      <c r="C677" s="36" t="s">
        <v>6473</v>
      </c>
      <c r="D677" s="42" t="s">
        <v>10583</v>
      </c>
    </row>
    <row r="678" spans="1:4" ht="15" x14ac:dyDescent="0.25">
      <c r="A678" s="36">
        <v>39180</v>
      </c>
      <c r="B678" s="36" t="s">
        <v>7438</v>
      </c>
      <c r="C678" s="36" t="s">
        <v>6473</v>
      </c>
      <c r="D678" s="42" t="s">
        <v>19490</v>
      </c>
    </row>
    <row r="679" spans="1:4" ht="15" x14ac:dyDescent="0.25">
      <c r="A679" s="36">
        <v>39179</v>
      </c>
      <c r="B679" s="36" t="s">
        <v>7440</v>
      </c>
      <c r="C679" s="36" t="s">
        <v>6473</v>
      </c>
      <c r="D679" s="42" t="s">
        <v>13770</v>
      </c>
    </row>
    <row r="680" spans="1:4" ht="15" x14ac:dyDescent="0.25">
      <c r="A680" s="36">
        <v>39175</v>
      </c>
      <c r="B680" s="36" t="s">
        <v>7442</v>
      </c>
      <c r="C680" s="36" t="s">
        <v>6473</v>
      </c>
      <c r="D680" s="42" t="s">
        <v>14227</v>
      </c>
    </row>
    <row r="681" spans="1:4" ht="15" x14ac:dyDescent="0.25">
      <c r="A681" s="36">
        <v>39217</v>
      </c>
      <c r="B681" s="36" t="s">
        <v>7444</v>
      </c>
      <c r="C681" s="36" t="s">
        <v>6473</v>
      </c>
      <c r="D681" s="42" t="s">
        <v>6527</v>
      </c>
    </row>
    <row r="682" spans="1:4" ht="15" x14ac:dyDescent="0.25">
      <c r="A682" s="36">
        <v>39181</v>
      </c>
      <c r="B682" s="36" t="s">
        <v>7446</v>
      </c>
      <c r="C682" s="36" t="s">
        <v>6473</v>
      </c>
      <c r="D682" s="42" t="s">
        <v>19491</v>
      </c>
    </row>
    <row r="683" spans="1:4" ht="15" x14ac:dyDescent="0.25">
      <c r="A683" s="36">
        <v>39182</v>
      </c>
      <c r="B683" s="36" t="s">
        <v>7448</v>
      </c>
      <c r="C683" s="36" t="s">
        <v>6473</v>
      </c>
      <c r="D683" s="42" t="s">
        <v>9650</v>
      </c>
    </row>
    <row r="684" spans="1:4" ht="15" x14ac:dyDescent="0.25">
      <c r="A684" s="36">
        <v>12616</v>
      </c>
      <c r="B684" s="36" t="s">
        <v>7450</v>
      </c>
      <c r="C684" s="36" t="s">
        <v>6473</v>
      </c>
      <c r="D684" s="42" t="s">
        <v>10621</v>
      </c>
    </row>
    <row r="685" spans="1:4" ht="15" x14ac:dyDescent="0.25">
      <c r="A685" s="36">
        <v>1049</v>
      </c>
      <c r="B685" s="36" t="s">
        <v>7452</v>
      </c>
      <c r="C685" s="36" t="s">
        <v>6473</v>
      </c>
      <c r="D685" s="42" t="s">
        <v>8080</v>
      </c>
    </row>
    <row r="686" spans="1:4" ht="15" x14ac:dyDescent="0.25">
      <c r="A686" s="36">
        <v>1099</v>
      </c>
      <c r="B686" s="36" t="s">
        <v>7453</v>
      </c>
      <c r="C686" s="36" t="s">
        <v>6473</v>
      </c>
      <c r="D686" s="42" t="s">
        <v>11884</v>
      </c>
    </row>
    <row r="687" spans="1:4" ht="15" x14ac:dyDescent="0.25">
      <c r="A687" s="36">
        <v>39678</v>
      </c>
      <c r="B687" s="36" t="s">
        <v>7455</v>
      </c>
      <c r="C687" s="36" t="s">
        <v>6473</v>
      </c>
      <c r="D687" s="42" t="s">
        <v>18780</v>
      </c>
    </row>
    <row r="688" spans="1:4" ht="15" x14ac:dyDescent="0.25">
      <c r="A688" s="36">
        <v>1050</v>
      </c>
      <c r="B688" s="36" t="s">
        <v>7457</v>
      </c>
      <c r="C688" s="36" t="s">
        <v>6473</v>
      </c>
      <c r="D688" s="42" t="s">
        <v>19492</v>
      </c>
    </row>
    <row r="689" spans="1:4" ht="15" x14ac:dyDescent="0.25">
      <c r="A689" s="36">
        <v>1101</v>
      </c>
      <c r="B689" s="36" t="s">
        <v>7459</v>
      </c>
      <c r="C689" s="36" t="s">
        <v>6473</v>
      </c>
      <c r="D689" s="42" t="s">
        <v>19493</v>
      </c>
    </row>
    <row r="690" spans="1:4" ht="15" x14ac:dyDescent="0.25">
      <c r="A690" s="36">
        <v>1100</v>
      </c>
      <c r="B690" s="36" t="s">
        <v>7461</v>
      </c>
      <c r="C690" s="36" t="s">
        <v>6473</v>
      </c>
      <c r="D690" s="42" t="s">
        <v>11504</v>
      </c>
    </row>
    <row r="691" spans="1:4" ht="15" x14ac:dyDescent="0.25">
      <c r="A691" s="36">
        <v>39679</v>
      </c>
      <c r="B691" s="36" t="s">
        <v>7463</v>
      </c>
      <c r="C691" s="36" t="s">
        <v>6473</v>
      </c>
      <c r="D691" s="42" t="s">
        <v>19494</v>
      </c>
    </row>
    <row r="692" spans="1:4" ht="15" x14ac:dyDescent="0.25">
      <c r="A692" s="36">
        <v>1098</v>
      </c>
      <c r="B692" s="36" t="s">
        <v>7465</v>
      </c>
      <c r="C692" s="36" t="s">
        <v>6473</v>
      </c>
      <c r="D692" s="42" t="s">
        <v>7844</v>
      </c>
    </row>
    <row r="693" spans="1:4" ht="15" x14ac:dyDescent="0.25">
      <c r="A693" s="36">
        <v>1102</v>
      </c>
      <c r="B693" s="36" t="s">
        <v>7466</v>
      </c>
      <c r="C693" s="36" t="s">
        <v>6473</v>
      </c>
      <c r="D693" s="42" t="s">
        <v>19495</v>
      </c>
    </row>
    <row r="694" spans="1:4" ht="15" x14ac:dyDescent="0.25">
      <c r="A694" s="36">
        <v>1051</v>
      </c>
      <c r="B694" s="36" t="s">
        <v>7467</v>
      </c>
      <c r="C694" s="36" t="s">
        <v>6473</v>
      </c>
      <c r="D694" s="42" t="s">
        <v>19496</v>
      </c>
    </row>
    <row r="695" spans="1:4" ht="15" x14ac:dyDescent="0.25">
      <c r="A695" s="36">
        <v>37399</v>
      </c>
      <c r="B695" s="36" t="s">
        <v>7469</v>
      </c>
      <c r="C695" s="36" t="s">
        <v>6473</v>
      </c>
      <c r="D695" s="42" t="s">
        <v>7470</v>
      </c>
    </row>
    <row r="696" spans="1:4" ht="15" x14ac:dyDescent="0.25">
      <c r="A696" s="36">
        <v>43834</v>
      </c>
      <c r="B696" s="36" t="s">
        <v>7471</v>
      </c>
      <c r="C696" s="36" t="s">
        <v>6548</v>
      </c>
      <c r="D696" s="42" t="s">
        <v>17087</v>
      </c>
    </row>
    <row r="697" spans="1:4" ht="15" x14ac:dyDescent="0.25">
      <c r="A697" s="36">
        <v>43835</v>
      </c>
      <c r="B697" s="36" t="s">
        <v>7472</v>
      </c>
      <c r="C697" s="36" t="s">
        <v>6548</v>
      </c>
      <c r="D697" s="42" t="s">
        <v>14074</v>
      </c>
    </row>
    <row r="698" spans="1:4" ht="15" x14ac:dyDescent="0.25">
      <c r="A698" s="36">
        <v>43833</v>
      </c>
      <c r="B698" s="36" t="s">
        <v>7474</v>
      </c>
      <c r="C698" s="36" t="s">
        <v>6548</v>
      </c>
      <c r="D698" s="42" t="s">
        <v>9772</v>
      </c>
    </row>
    <row r="699" spans="1:4" ht="15" x14ac:dyDescent="0.25">
      <c r="A699" s="36">
        <v>41955</v>
      </c>
      <c r="B699" s="36" t="s">
        <v>7476</v>
      </c>
      <c r="C699" s="36" t="s">
        <v>6553</v>
      </c>
      <c r="D699" s="42" t="s">
        <v>19497</v>
      </c>
    </row>
    <row r="700" spans="1:4" ht="15" x14ac:dyDescent="0.25">
      <c r="A700" s="36">
        <v>41953</v>
      </c>
      <c r="B700" s="36" t="s">
        <v>7478</v>
      </c>
      <c r="C700" s="36" t="s">
        <v>6553</v>
      </c>
      <c r="D700" s="42" t="s">
        <v>8978</v>
      </c>
    </row>
    <row r="701" spans="1:4" ht="15" x14ac:dyDescent="0.25">
      <c r="A701" s="36">
        <v>41954</v>
      </c>
      <c r="B701" s="36" t="s">
        <v>7480</v>
      </c>
      <c r="C701" s="36" t="s">
        <v>6553</v>
      </c>
      <c r="D701" s="42" t="s">
        <v>19498</v>
      </c>
    </row>
    <row r="702" spans="1:4" ht="15" x14ac:dyDescent="0.25">
      <c r="A702" s="36">
        <v>25004</v>
      </c>
      <c r="B702" s="36" t="s">
        <v>7481</v>
      </c>
      <c r="C702" s="36" t="s">
        <v>6553</v>
      </c>
      <c r="D702" s="42" t="s">
        <v>19499</v>
      </c>
    </row>
    <row r="703" spans="1:4" ht="15" x14ac:dyDescent="0.25">
      <c r="A703" s="36">
        <v>25002</v>
      </c>
      <c r="B703" s="36" t="s">
        <v>7482</v>
      </c>
      <c r="C703" s="36" t="s">
        <v>6553</v>
      </c>
      <c r="D703" s="42" t="s">
        <v>19499</v>
      </c>
    </row>
    <row r="704" spans="1:4" ht="15" x14ac:dyDescent="0.25">
      <c r="A704" s="36">
        <v>37409</v>
      </c>
      <c r="B704" s="36" t="s">
        <v>7483</v>
      </c>
      <c r="C704" s="36" t="s">
        <v>6553</v>
      </c>
      <c r="D704" s="42" t="s">
        <v>19499</v>
      </c>
    </row>
    <row r="705" spans="1:4" ht="15" x14ac:dyDescent="0.25">
      <c r="A705" s="36">
        <v>841</v>
      </c>
      <c r="B705" s="36" t="s">
        <v>7484</v>
      </c>
      <c r="C705" s="36" t="s">
        <v>6553</v>
      </c>
      <c r="D705" s="42" t="s">
        <v>19500</v>
      </c>
    </row>
    <row r="706" spans="1:4" ht="15" x14ac:dyDescent="0.25">
      <c r="A706" s="36">
        <v>25005</v>
      </c>
      <c r="B706" s="36" t="s">
        <v>7485</v>
      </c>
      <c r="C706" s="36" t="s">
        <v>6553</v>
      </c>
      <c r="D706" s="42" t="s">
        <v>18497</v>
      </c>
    </row>
    <row r="707" spans="1:4" ht="15" x14ac:dyDescent="0.25">
      <c r="A707" s="36">
        <v>25003</v>
      </c>
      <c r="B707" s="36" t="s">
        <v>7487</v>
      </c>
      <c r="C707" s="36" t="s">
        <v>6553</v>
      </c>
      <c r="D707" s="42" t="s">
        <v>14192</v>
      </c>
    </row>
    <row r="708" spans="1:4" ht="15" x14ac:dyDescent="0.25">
      <c r="A708" s="36">
        <v>37410</v>
      </c>
      <c r="B708" s="36" t="s">
        <v>7489</v>
      </c>
      <c r="C708" s="36" t="s">
        <v>6553</v>
      </c>
      <c r="D708" s="42" t="s">
        <v>18497</v>
      </c>
    </row>
    <row r="709" spans="1:4" ht="15" x14ac:dyDescent="0.25">
      <c r="A709" s="36">
        <v>842</v>
      </c>
      <c r="B709" s="36" t="s">
        <v>7490</v>
      </c>
      <c r="C709" s="36" t="s">
        <v>6553</v>
      </c>
      <c r="D709" s="42" t="s">
        <v>19501</v>
      </c>
    </row>
    <row r="710" spans="1:4" ht="15" x14ac:dyDescent="0.25">
      <c r="A710" s="36">
        <v>44391</v>
      </c>
      <c r="B710" s="36" t="s">
        <v>7492</v>
      </c>
      <c r="C710" s="36" t="s">
        <v>6548</v>
      </c>
      <c r="D710" s="42" t="s">
        <v>19502</v>
      </c>
    </row>
    <row r="711" spans="1:4" ht="15" x14ac:dyDescent="0.25">
      <c r="A711" s="36">
        <v>44388</v>
      </c>
      <c r="B711" s="36" t="s">
        <v>7494</v>
      </c>
      <c r="C711" s="36" t="s">
        <v>6548</v>
      </c>
      <c r="D711" s="42" t="s">
        <v>6753</v>
      </c>
    </row>
    <row r="712" spans="1:4" ht="15" x14ac:dyDescent="0.25">
      <c r="A712" s="36">
        <v>44392</v>
      </c>
      <c r="B712" s="36" t="s">
        <v>7496</v>
      </c>
      <c r="C712" s="36" t="s">
        <v>6548</v>
      </c>
      <c r="D712" s="42" t="s">
        <v>19503</v>
      </c>
    </row>
    <row r="713" spans="1:4" ht="15" x14ac:dyDescent="0.25">
      <c r="A713" s="36">
        <v>44390</v>
      </c>
      <c r="B713" s="36" t="s">
        <v>7497</v>
      </c>
      <c r="C713" s="36" t="s">
        <v>6548</v>
      </c>
      <c r="D713" s="42" t="s">
        <v>12687</v>
      </c>
    </row>
    <row r="714" spans="1:4" ht="15" x14ac:dyDescent="0.25">
      <c r="A714" s="36">
        <v>44389</v>
      </c>
      <c r="B714" s="36" t="s">
        <v>7498</v>
      </c>
      <c r="C714" s="36" t="s">
        <v>6548</v>
      </c>
      <c r="D714" s="42" t="s">
        <v>13770</v>
      </c>
    </row>
    <row r="715" spans="1:4" ht="15" x14ac:dyDescent="0.25">
      <c r="A715" s="36">
        <v>862</v>
      </c>
      <c r="B715" s="36" t="s">
        <v>7499</v>
      </c>
      <c r="C715" s="36" t="s">
        <v>6548</v>
      </c>
      <c r="D715" s="42" t="s">
        <v>15321</v>
      </c>
    </row>
    <row r="716" spans="1:4" ht="15" x14ac:dyDescent="0.25">
      <c r="A716" s="36">
        <v>866</v>
      </c>
      <c r="B716" s="36" t="s">
        <v>7501</v>
      </c>
      <c r="C716" s="36" t="s">
        <v>6548</v>
      </c>
      <c r="D716" s="42" t="s">
        <v>19504</v>
      </c>
    </row>
    <row r="717" spans="1:4" ht="15" x14ac:dyDescent="0.25">
      <c r="A717" s="36">
        <v>892</v>
      </c>
      <c r="B717" s="36" t="s">
        <v>7502</v>
      </c>
      <c r="C717" s="36" t="s">
        <v>6548</v>
      </c>
      <c r="D717" s="42" t="s">
        <v>19505</v>
      </c>
    </row>
    <row r="718" spans="1:4" ht="15" x14ac:dyDescent="0.25">
      <c r="A718" s="36">
        <v>857</v>
      </c>
      <c r="B718" s="36" t="s">
        <v>7504</v>
      </c>
      <c r="C718" s="36" t="s">
        <v>6548</v>
      </c>
      <c r="D718" s="42" t="s">
        <v>17094</v>
      </c>
    </row>
    <row r="719" spans="1:4" ht="15" x14ac:dyDescent="0.25">
      <c r="A719" s="36">
        <v>37404</v>
      </c>
      <c r="B719" s="36" t="s">
        <v>7506</v>
      </c>
      <c r="C719" s="36" t="s">
        <v>6548</v>
      </c>
      <c r="D719" s="42" t="s">
        <v>19506</v>
      </c>
    </row>
    <row r="720" spans="1:4" ht="15" x14ac:dyDescent="0.25">
      <c r="A720" s="36">
        <v>868</v>
      </c>
      <c r="B720" s="36" t="s">
        <v>7507</v>
      </c>
      <c r="C720" s="36" t="s">
        <v>6548</v>
      </c>
      <c r="D720" s="42" t="s">
        <v>19507</v>
      </c>
    </row>
    <row r="721" spans="1:4" ht="15" x14ac:dyDescent="0.25">
      <c r="A721" s="36">
        <v>863</v>
      </c>
      <c r="B721" s="36" t="s">
        <v>7509</v>
      </c>
      <c r="C721" s="36" t="s">
        <v>6548</v>
      </c>
      <c r="D721" s="42" t="s">
        <v>14043</v>
      </c>
    </row>
    <row r="722" spans="1:4" ht="15" x14ac:dyDescent="0.25">
      <c r="A722" s="36">
        <v>867</v>
      </c>
      <c r="B722" s="36" t="s">
        <v>7511</v>
      </c>
      <c r="C722" s="36" t="s">
        <v>6548</v>
      </c>
      <c r="D722" s="42" t="s">
        <v>19508</v>
      </c>
    </row>
    <row r="723" spans="1:4" ht="15" x14ac:dyDescent="0.25">
      <c r="A723" s="36">
        <v>864</v>
      </c>
      <c r="B723" s="36" t="s">
        <v>7513</v>
      </c>
      <c r="C723" s="36" t="s">
        <v>6548</v>
      </c>
      <c r="D723" s="42" t="s">
        <v>19509</v>
      </c>
    </row>
    <row r="724" spans="1:4" ht="15" x14ac:dyDescent="0.25">
      <c r="A724" s="36">
        <v>865</v>
      </c>
      <c r="B724" s="36" t="s">
        <v>7514</v>
      </c>
      <c r="C724" s="36" t="s">
        <v>6548</v>
      </c>
      <c r="D724" s="42" t="s">
        <v>19510</v>
      </c>
    </row>
    <row r="725" spans="1:4" ht="15" x14ac:dyDescent="0.25">
      <c r="A725" s="36">
        <v>993</v>
      </c>
      <c r="B725" s="36" t="s">
        <v>7515</v>
      </c>
      <c r="C725" s="36" t="s">
        <v>6548</v>
      </c>
      <c r="D725" s="42" t="s">
        <v>6747</v>
      </c>
    </row>
    <row r="726" spans="1:4" ht="15" x14ac:dyDescent="0.25">
      <c r="A726" s="36">
        <v>1020</v>
      </c>
      <c r="B726" s="36" t="s">
        <v>7517</v>
      </c>
      <c r="C726" s="36" t="s">
        <v>6548</v>
      </c>
      <c r="D726" s="42" t="s">
        <v>10355</v>
      </c>
    </row>
    <row r="727" spans="1:4" ht="15" x14ac:dyDescent="0.25">
      <c r="A727" s="36">
        <v>1017</v>
      </c>
      <c r="B727" s="36" t="s">
        <v>7519</v>
      </c>
      <c r="C727" s="36" t="s">
        <v>6548</v>
      </c>
      <c r="D727" s="42" t="s">
        <v>19511</v>
      </c>
    </row>
    <row r="728" spans="1:4" ht="15" x14ac:dyDescent="0.25">
      <c r="A728" s="36">
        <v>999</v>
      </c>
      <c r="B728" s="36" t="s">
        <v>7520</v>
      </c>
      <c r="C728" s="36" t="s">
        <v>6548</v>
      </c>
      <c r="D728" s="42" t="s">
        <v>19512</v>
      </c>
    </row>
    <row r="729" spans="1:4" ht="15" x14ac:dyDescent="0.25">
      <c r="A729" s="36">
        <v>995</v>
      </c>
      <c r="B729" s="36" t="s">
        <v>7522</v>
      </c>
      <c r="C729" s="36" t="s">
        <v>6548</v>
      </c>
      <c r="D729" s="42" t="s">
        <v>19513</v>
      </c>
    </row>
    <row r="730" spans="1:4" ht="15" x14ac:dyDescent="0.25">
      <c r="A730" s="36">
        <v>1000</v>
      </c>
      <c r="B730" s="36" t="s">
        <v>7524</v>
      </c>
      <c r="C730" s="36" t="s">
        <v>6548</v>
      </c>
      <c r="D730" s="42" t="s">
        <v>19514</v>
      </c>
    </row>
    <row r="731" spans="1:4" ht="15" x14ac:dyDescent="0.25">
      <c r="A731" s="36">
        <v>1022</v>
      </c>
      <c r="B731" s="36" t="s">
        <v>7525</v>
      </c>
      <c r="C731" s="36" t="s">
        <v>6548</v>
      </c>
      <c r="D731" s="42" t="s">
        <v>15093</v>
      </c>
    </row>
    <row r="732" spans="1:4" ht="15" x14ac:dyDescent="0.25">
      <c r="A732" s="36">
        <v>1015</v>
      </c>
      <c r="B732" s="36" t="s">
        <v>7527</v>
      </c>
      <c r="C732" s="36" t="s">
        <v>6548</v>
      </c>
      <c r="D732" s="42" t="s">
        <v>19515</v>
      </c>
    </row>
    <row r="733" spans="1:4" ht="15" x14ac:dyDescent="0.25">
      <c r="A733" s="36">
        <v>996</v>
      </c>
      <c r="B733" s="36" t="s">
        <v>7528</v>
      </c>
      <c r="C733" s="36" t="s">
        <v>6548</v>
      </c>
      <c r="D733" s="42" t="s">
        <v>10162</v>
      </c>
    </row>
    <row r="734" spans="1:4" ht="15" x14ac:dyDescent="0.25">
      <c r="A734" s="36">
        <v>1001</v>
      </c>
      <c r="B734" s="36" t="s">
        <v>7529</v>
      </c>
      <c r="C734" s="36" t="s">
        <v>6548</v>
      </c>
      <c r="D734" s="42" t="s">
        <v>19516</v>
      </c>
    </row>
    <row r="735" spans="1:4" ht="15" x14ac:dyDescent="0.25">
      <c r="A735" s="36">
        <v>1019</v>
      </c>
      <c r="B735" s="36" t="s">
        <v>7530</v>
      </c>
      <c r="C735" s="36" t="s">
        <v>6548</v>
      </c>
      <c r="D735" s="42" t="s">
        <v>19517</v>
      </c>
    </row>
    <row r="736" spans="1:4" ht="15" x14ac:dyDescent="0.25">
      <c r="A736" s="36">
        <v>1021</v>
      </c>
      <c r="B736" s="36" t="s">
        <v>7532</v>
      </c>
      <c r="C736" s="36" t="s">
        <v>6548</v>
      </c>
      <c r="D736" s="42" t="s">
        <v>13975</v>
      </c>
    </row>
    <row r="737" spans="1:4" ht="15" x14ac:dyDescent="0.25">
      <c r="A737" s="36">
        <v>39249</v>
      </c>
      <c r="B737" s="36" t="s">
        <v>7534</v>
      </c>
      <c r="C737" s="36" t="s">
        <v>6548</v>
      </c>
      <c r="D737" s="42" t="s">
        <v>19518</v>
      </c>
    </row>
    <row r="738" spans="1:4" ht="15" x14ac:dyDescent="0.25">
      <c r="A738" s="36">
        <v>1018</v>
      </c>
      <c r="B738" s="36" t="s">
        <v>7535</v>
      </c>
      <c r="C738" s="36" t="s">
        <v>6548</v>
      </c>
      <c r="D738" s="42" t="s">
        <v>16721</v>
      </c>
    </row>
    <row r="739" spans="1:4" ht="15" x14ac:dyDescent="0.25">
      <c r="A739" s="36">
        <v>39250</v>
      </c>
      <c r="B739" s="36" t="s">
        <v>7537</v>
      </c>
      <c r="C739" s="36" t="s">
        <v>6548</v>
      </c>
      <c r="D739" s="42" t="s">
        <v>19519</v>
      </c>
    </row>
    <row r="740" spans="1:4" ht="15" x14ac:dyDescent="0.25">
      <c r="A740" s="36">
        <v>994</v>
      </c>
      <c r="B740" s="36" t="s">
        <v>7538</v>
      </c>
      <c r="C740" s="36" t="s">
        <v>6548</v>
      </c>
      <c r="D740" s="42" t="s">
        <v>8674</v>
      </c>
    </row>
    <row r="741" spans="1:4" ht="15" x14ac:dyDescent="0.25">
      <c r="A741" s="36">
        <v>977</v>
      </c>
      <c r="B741" s="36" t="s">
        <v>7540</v>
      </c>
      <c r="C741" s="36" t="s">
        <v>6548</v>
      </c>
      <c r="D741" s="42" t="s">
        <v>19520</v>
      </c>
    </row>
    <row r="742" spans="1:4" ht="15" x14ac:dyDescent="0.25">
      <c r="A742" s="36">
        <v>998</v>
      </c>
      <c r="B742" s="36" t="s">
        <v>7541</v>
      </c>
      <c r="C742" s="36" t="s">
        <v>6548</v>
      </c>
      <c r="D742" s="42" t="s">
        <v>19521</v>
      </c>
    </row>
    <row r="743" spans="1:4" ht="15" x14ac:dyDescent="0.25">
      <c r="A743" s="36">
        <v>39251</v>
      </c>
      <c r="B743" s="36" t="s">
        <v>7542</v>
      </c>
      <c r="C743" s="36" t="s">
        <v>6548</v>
      </c>
      <c r="D743" s="42" t="s">
        <v>9807</v>
      </c>
    </row>
    <row r="744" spans="1:4" ht="15" x14ac:dyDescent="0.25">
      <c r="A744" s="36">
        <v>1011</v>
      </c>
      <c r="B744" s="36" t="s">
        <v>7544</v>
      </c>
      <c r="C744" s="36" t="s">
        <v>6548</v>
      </c>
      <c r="D744" s="42" t="s">
        <v>12195</v>
      </c>
    </row>
    <row r="745" spans="1:4" ht="15" x14ac:dyDescent="0.25">
      <c r="A745" s="36">
        <v>39252</v>
      </c>
      <c r="B745" s="36" t="s">
        <v>7546</v>
      </c>
      <c r="C745" s="36" t="s">
        <v>6548</v>
      </c>
      <c r="D745" s="42" t="s">
        <v>14106</v>
      </c>
    </row>
    <row r="746" spans="1:4" ht="15" x14ac:dyDescent="0.25">
      <c r="A746" s="36">
        <v>1013</v>
      </c>
      <c r="B746" s="36" t="s">
        <v>7548</v>
      </c>
      <c r="C746" s="36" t="s">
        <v>6548</v>
      </c>
      <c r="D746" s="42" t="s">
        <v>16061</v>
      </c>
    </row>
    <row r="747" spans="1:4" ht="15" x14ac:dyDescent="0.25">
      <c r="A747" s="36">
        <v>980</v>
      </c>
      <c r="B747" s="36" t="s">
        <v>7550</v>
      </c>
      <c r="C747" s="36" t="s">
        <v>6548</v>
      </c>
      <c r="D747" s="42" t="s">
        <v>9827</v>
      </c>
    </row>
    <row r="748" spans="1:4" ht="15" x14ac:dyDescent="0.25">
      <c r="A748" s="36">
        <v>39237</v>
      </c>
      <c r="B748" s="36" t="s">
        <v>7551</v>
      </c>
      <c r="C748" s="36" t="s">
        <v>6548</v>
      </c>
      <c r="D748" s="42" t="s">
        <v>19522</v>
      </c>
    </row>
    <row r="749" spans="1:4" ht="15" x14ac:dyDescent="0.25">
      <c r="A749" s="36">
        <v>39238</v>
      </c>
      <c r="B749" s="36" t="s">
        <v>7552</v>
      </c>
      <c r="C749" s="36" t="s">
        <v>6548</v>
      </c>
      <c r="D749" s="42" t="s">
        <v>19523</v>
      </c>
    </row>
    <row r="750" spans="1:4" ht="15" x14ac:dyDescent="0.25">
      <c r="A750" s="36">
        <v>979</v>
      </c>
      <c r="B750" s="36" t="s">
        <v>7553</v>
      </c>
      <c r="C750" s="36" t="s">
        <v>6548</v>
      </c>
      <c r="D750" s="42" t="s">
        <v>11509</v>
      </c>
    </row>
    <row r="751" spans="1:4" ht="15" x14ac:dyDescent="0.25">
      <c r="A751" s="36">
        <v>39239</v>
      </c>
      <c r="B751" s="36" t="s">
        <v>7554</v>
      </c>
      <c r="C751" s="36" t="s">
        <v>6548</v>
      </c>
      <c r="D751" s="42" t="s">
        <v>19524</v>
      </c>
    </row>
    <row r="752" spans="1:4" ht="15" x14ac:dyDescent="0.25">
      <c r="A752" s="36">
        <v>1014</v>
      </c>
      <c r="B752" s="36" t="s">
        <v>7555</v>
      </c>
      <c r="C752" s="36" t="s">
        <v>6548</v>
      </c>
      <c r="D752" s="42" t="s">
        <v>10076</v>
      </c>
    </row>
    <row r="753" spans="1:4" ht="15" x14ac:dyDescent="0.25">
      <c r="A753" s="36">
        <v>39240</v>
      </c>
      <c r="B753" s="36" t="s">
        <v>7556</v>
      </c>
      <c r="C753" s="36" t="s">
        <v>6548</v>
      </c>
      <c r="D753" s="42" t="s">
        <v>19525</v>
      </c>
    </row>
    <row r="754" spans="1:4" ht="15" x14ac:dyDescent="0.25">
      <c r="A754" s="36">
        <v>39232</v>
      </c>
      <c r="B754" s="36" t="s">
        <v>7557</v>
      </c>
      <c r="C754" s="36" t="s">
        <v>6548</v>
      </c>
      <c r="D754" s="42" t="s">
        <v>8271</v>
      </c>
    </row>
    <row r="755" spans="1:4" ht="15" x14ac:dyDescent="0.25">
      <c r="A755" s="36">
        <v>39233</v>
      </c>
      <c r="B755" s="36" t="s">
        <v>7559</v>
      </c>
      <c r="C755" s="36" t="s">
        <v>6548</v>
      </c>
      <c r="D755" s="42" t="s">
        <v>13271</v>
      </c>
    </row>
    <row r="756" spans="1:4" ht="15" x14ac:dyDescent="0.25">
      <c r="A756" s="36">
        <v>981</v>
      </c>
      <c r="B756" s="36" t="s">
        <v>7561</v>
      </c>
      <c r="C756" s="36" t="s">
        <v>6548</v>
      </c>
      <c r="D756" s="42" t="s">
        <v>10048</v>
      </c>
    </row>
    <row r="757" spans="1:4" ht="15" x14ac:dyDescent="0.25">
      <c r="A757" s="36">
        <v>39234</v>
      </c>
      <c r="B757" s="36" t="s">
        <v>7563</v>
      </c>
      <c r="C757" s="36" t="s">
        <v>6548</v>
      </c>
      <c r="D757" s="42" t="s">
        <v>19526</v>
      </c>
    </row>
    <row r="758" spans="1:4" ht="15" x14ac:dyDescent="0.25">
      <c r="A758" s="36">
        <v>982</v>
      </c>
      <c r="B758" s="36" t="s">
        <v>7565</v>
      </c>
      <c r="C758" s="36" t="s">
        <v>6548</v>
      </c>
      <c r="D758" s="42" t="s">
        <v>10041</v>
      </c>
    </row>
    <row r="759" spans="1:4" ht="15" x14ac:dyDescent="0.25">
      <c r="A759" s="36">
        <v>39235</v>
      </c>
      <c r="B759" s="36" t="s">
        <v>7566</v>
      </c>
      <c r="C759" s="36" t="s">
        <v>6548</v>
      </c>
      <c r="D759" s="42" t="s">
        <v>16347</v>
      </c>
    </row>
    <row r="760" spans="1:4" ht="15" x14ac:dyDescent="0.25">
      <c r="A760" s="36">
        <v>39236</v>
      </c>
      <c r="B760" s="36" t="s">
        <v>7567</v>
      </c>
      <c r="C760" s="36" t="s">
        <v>6548</v>
      </c>
      <c r="D760" s="42" t="s">
        <v>19527</v>
      </c>
    </row>
    <row r="761" spans="1:4" ht="15" x14ac:dyDescent="0.25">
      <c r="A761" s="36">
        <v>990</v>
      </c>
      <c r="B761" s="36" t="s">
        <v>7568</v>
      </c>
      <c r="C761" s="36" t="s">
        <v>6548</v>
      </c>
      <c r="D761" s="42" t="s">
        <v>19528</v>
      </c>
    </row>
    <row r="762" spans="1:4" ht="15" x14ac:dyDescent="0.25">
      <c r="A762" s="36">
        <v>39241</v>
      </c>
      <c r="B762" s="36" t="s">
        <v>7569</v>
      </c>
      <c r="C762" s="36" t="s">
        <v>6548</v>
      </c>
      <c r="D762" s="42" t="s">
        <v>17904</v>
      </c>
    </row>
    <row r="763" spans="1:4" ht="15" x14ac:dyDescent="0.25">
      <c r="A763" s="36">
        <v>1005</v>
      </c>
      <c r="B763" s="36" t="s">
        <v>7570</v>
      </c>
      <c r="C763" s="36" t="s">
        <v>6548</v>
      </c>
      <c r="D763" s="42" t="s">
        <v>19529</v>
      </c>
    </row>
    <row r="764" spans="1:4" ht="15" x14ac:dyDescent="0.25">
      <c r="A764" s="36">
        <v>991</v>
      </c>
      <c r="B764" s="36" t="s">
        <v>7571</v>
      </c>
      <c r="C764" s="36" t="s">
        <v>6548</v>
      </c>
      <c r="D764" s="42" t="s">
        <v>19530</v>
      </c>
    </row>
    <row r="765" spans="1:4" ht="15" x14ac:dyDescent="0.25">
      <c r="A765" s="36">
        <v>986</v>
      </c>
      <c r="B765" s="36" t="s">
        <v>7572</v>
      </c>
      <c r="C765" s="36" t="s">
        <v>6548</v>
      </c>
      <c r="D765" s="42" t="s">
        <v>19531</v>
      </c>
    </row>
    <row r="766" spans="1:4" ht="15" x14ac:dyDescent="0.25">
      <c r="A766" s="36">
        <v>987</v>
      </c>
      <c r="B766" s="36" t="s">
        <v>7573</v>
      </c>
      <c r="C766" s="36" t="s">
        <v>6548</v>
      </c>
      <c r="D766" s="42" t="s">
        <v>19532</v>
      </c>
    </row>
    <row r="767" spans="1:4" ht="15" x14ac:dyDescent="0.25">
      <c r="A767" s="36">
        <v>1007</v>
      </c>
      <c r="B767" s="36" t="s">
        <v>7574</v>
      </c>
      <c r="C767" s="36" t="s">
        <v>6548</v>
      </c>
      <c r="D767" s="42" t="s">
        <v>18063</v>
      </c>
    </row>
    <row r="768" spans="1:4" ht="15" x14ac:dyDescent="0.25">
      <c r="A768" s="36">
        <v>1008</v>
      </c>
      <c r="B768" s="36" t="s">
        <v>7576</v>
      </c>
      <c r="C768" s="36" t="s">
        <v>6548</v>
      </c>
      <c r="D768" s="42" t="s">
        <v>13930</v>
      </c>
    </row>
    <row r="769" spans="1:4" ht="15" x14ac:dyDescent="0.25">
      <c r="A769" s="36">
        <v>988</v>
      </c>
      <c r="B769" s="36" t="s">
        <v>7578</v>
      </c>
      <c r="C769" s="36" t="s">
        <v>6548</v>
      </c>
      <c r="D769" s="42" t="s">
        <v>14845</v>
      </c>
    </row>
    <row r="770" spans="1:4" ht="15" x14ac:dyDescent="0.25">
      <c r="A770" s="36">
        <v>989</v>
      </c>
      <c r="B770" s="36" t="s">
        <v>7579</v>
      </c>
      <c r="C770" s="36" t="s">
        <v>6548</v>
      </c>
      <c r="D770" s="42" t="s">
        <v>19533</v>
      </c>
    </row>
    <row r="771" spans="1:4" ht="15" x14ac:dyDescent="0.25">
      <c r="A771" s="36">
        <v>1006</v>
      </c>
      <c r="B771" s="36" t="s">
        <v>7580</v>
      </c>
      <c r="C771" s="36" t="s">
        <v>6548</v>
      </c>
      <c r="D771" s="42" t="s">
        <v>8970</v>
      </c>
    </row>
    <row r="772" spans="1:4" ht="15" x14ac:dyDescent="0.25">
      <c r="A772" s="36">
        <v>43972</v>
      </c>
      <c r="B772" s="36" t="s">
        <v>7581</v>
      </c>
      <c r="C772" s="36" t="s">
        <v>6548</v>
      </c>
      <c r="D772" s="42" t="s">
        <v>10992</v>
      </c>
    </row>
    <row r="773" spans="1:4" ht="15" x14ac:dyDescent="0.25">
      <c r="A773" s="36">
        <v>43971</v>
      </c>
      <c r="B773" s="36" t="s">
        <v>7582</v>
      </c>
      <c r="C773" s="36" t="s">
        <v>6548</v>
      </c>
      <c r="D773" s="42" t="s">
        <v>19534</v>
      </c>
    </row>
    <row r="774" spans="1:4" ht="15" x14ac:dyDescent="0.25">
      <c r="A774" s="36">
        <v>39598</v>
      </c>
      <c r="B774" s="36" t="s">
        <v>7583</v>
      </c>
      <c r="C774" s="36" t="s">
        <v>6548</v>
      </c>
      <c r="D774" s="42" t="s">
        <v>7441</v>
      </c>
    </row>
    <row r="775" spans="1:4" ht="15" x14ac:dyDescent="0.25">
      <c r="A775" s="36">
        <v>43973</v>
      </c>
      <c r="B775" s="36" t="s">
        <v>7584</v>
      </c>
      <c r="C775" s="36" t="s">
        <v>6548</v>
      </c>
      <c r="D775" s="42" t="s">
        <v>12010</v>
      </c>
    </row>
    <row r="776" spans="1:4" ht="15" x14ac:dyDescent="0.25">
      <c r="A776" s="36">
        <v>39599</v>
      </c>
      <c r="B776" s="36" t="s">
        <v>7585</v>
      </c>
      <c r="C776" s="36" t="s">
        <v>6548</v>
      </c>
      <c r="D776" s="42" t="s">
        <v>12689</v>
      </c>
    </row>
    <row r="777" spans="1:4" ht="15" x14ac:dyDescent="0.25">
      <c r="A777" s="36">
        <v>43832</v>
      </c>
      <c r="B777" s="36" t="s">
        <v>7586</v>
      </c>
      <c r="C777" s="36" t="s">
        <v>6548</v>
      </c>
      <c r="D777" s="42" t="s">
        <v>19535</v>
      </c>
    </row>
    <row r="778" spans="1:4" ht="15" x14ac:dyDescent="0.25">
      <c r="A778" s="36">
        <v>34602</v>
      </c>
      <c r="B778" s="36" t="s">
        <v>7588</v>
      </c>
      <c r="C778" s="36" t="s">
        <v>6548</v>
      </c>
      <c r="D778" s="42" t="s">
        <v>7424</v>
      </c>
    </row>
    <row r="779" spans="1:4" ht="15" x14ac:dyDescent="0.25">
      <c r="A779" s="36">
        <v>34607</v>
      </c>
      <c r="B779" s="36" t="s">
        <v>7590</v>
      </c>
      <c r="C779" s="36" t="s">
        <v>6548</v>
      </c>
      <c r="D779" s="42" t="s">
        <v>6509</v>
      </c>
    </row>
    <row r="780" spans="1:4" ht="15" x14ac:dyDescent="0.25">
      <c r="A780" s="36">
        <v>34609</v>
      </c>
      <c r="B780" s="36" t="s">
        <v>7592</v>
      </c>
      <c r="C780" s="36" t="s">
        <v>6548</v>
      </c>
      <c r="D780" s="42" t="s">
        <v>8996</v>
      </c>
    </row>
    <row r="781" spans="1:4" ht="15" x14ac:dyDescent="0.25">
      <c r="A781" s="36">
        <v>34618</v>
      </c>
      <c r="B781" s="36" t="s">
        <v>7594</v>
      </c>
      <c r="C781" s="36" t="s">
        <v>6548</v>
      </c>
      <c r="D781" s="42" t="s">
        <v>11160</v>
      </c>
    </row>
    <row r="782" spans="1:4" ht="15" x14ac:dyDescent="0.25">
      <c r="A782" s="36">
        <v>34621</v>
      </c>
      <c r="B782" s="36" t="s">
        <v>7596</v>
      </c>
      <c r="C782" s="36" t="s">
        <v>6548</v>
      </c>
      <c r="D782" s="42" t="s">
        <v>19536</v>
      </c>
    </row>
    <row r="783" spans="1:4" ht="15" x14ac:dyDescent="0.25">
      <c r="A783" s="36">
        <v>34622</v>
      </c>
      <c r="B783" s="36" t="s">
        <v>7598</v>
      </c>
      <c r="C783" s="36" t="s">
        <v>6548</v>
      </c>
      <c r="D783" s="42" t="s">
        <v>7587</v>
      </c>
    </row>
    <row r="784" spans="1:4" ht="15" x14ac:dyDescent="0.25">
      <c r="A784" s="36">
        <v>34624</v>
      </c>
      <c r="B784" s="36" t="s">
        <v>7599</v>
      </c>
      <c r="C784" s="36" t="s">
        <v>6548</v>
      </c>
      <c r="D784" s="42" t="s">
        <v>9788</v>
      </c>
    </row>
    <row r="785" spans="1:4" ht="15" x14ac:dyDescent="0.25">
      <c r="A785" s="36">
        <v>34627</v>
      </c>
      <c r="B785" s="36" t="s">
        <v>7601</v>
      </c>
      <c r="C785" s="36" t="s">
        <v>6548</v>
      </c>
      <c r="D785" s="42" t="s">
        <v>8247</v>
      </c>
    </row>
    <row r="786" spans="1:4" ht="15" x14ac:dyDescent="0.25">
      <c r="A786" s="36">
        <v>34629</v>
      </c>
      <c r="B786" s="36" t="s">
        <v>7603</v>
      </c>
      <c r="C786" s="36" t="s">
        <v>6548</v>
      </c>
      <c r="D786" s="42" t="s">
        <v>16568</v>
      </c>
    </row>
    <row r="787" spans="1:4" ht="15" x14ac:dyDescent="0.25">
      <c r="A787" s="36">
        <v>39257</v>
      </c>
      <c r="B787" s="36" t="s">
        <v>7605</v>
      </c>
      <c r="C787" s="36" t="s">
        <v>6548</v>
      </c>
      <c r="D787" s="42" t="s">
        <v>19537</v>
      </c>
    </row>
    <row r="788" spans="1:4" ht="15" x14ac:dyDescent="0.25">
      <c r="A788" s="36">
        <v>39261</v>
      </c>
      <c r="B788" s="36" t="s">
        <v>7607</v>
      </c>
      <c r="C788" s="36" t="s">
        <v>6548</v>
      </c>
      <c r="D788" s="42" t="s">
        <v>19538</v>
      </c>
    </row>
    <row r="789" spans="1:4" ht="15" x14ac:dyDescent="0.25">
      <c r="A789" s="36">
        <v>39268</v>
      </c>
      <c r="B789" s="36" t="s">
        <v>7608</v>
      </c>
      <c r="C789" s="36" t="s">
        <v>6548</v>
      </c>
      <c r="D789" s="42" t="s">
        <v>19539</v>
      </c>
    </row>
    <row r="790" spans="1:4" ht="15" x14ac:dyDescent="0.25">
      <c r="A790" s="36">
        <v>39262</v>
      </c>
      <c r="B790" s="36" t="s">
        <v>7609</v>
      </c>
      <c r="C790" s="36" t="s">
        <v>6548</v>
      </c>
      <c r="D790" s="42" t="s">
        <v>11418</v>
      </c>
    </row>
    <row r="791" spans="1:4" ht="15" x14ac:dyDescent="0.25">
      <c r="A791" s="36">
        <v>39258</v>
      </c>
      <c r="B791" s="36" t="s">
        <v>7610</v>
      </c>
      <c r="C791" s="36" t="s">
        <v>6548</v>
      </c>
      <c r="D791" s="42" t="s">
        <v>13988</v>
      </c>
    </row>
    <row r="792" spans="1:4" ht="15" x14ac:dyDescent="0.25">
      <c r="A792" s="36">
        <v>39263</v>
      </c>
      <c r="B792" s="36" t="s">
        <v>7612</v>
      </c>
      <c r="C792" s="36" t="s">
        <v>6548</v>
      </c>
      <c r="D792" s="42" t="s">
        <v>19540</v>
      </c>
    </row>
    <row r="793" spans="1:4" ht="15" x14ac:dyDescent="0.25">
      <c r="A793" s="36">
        <v>39264</v>
      </c>
      <c r="B793" s="36" t="s">
        <v>7613</v>
      </c>
      <c r="C793" s="36" t="s">
        <v>6548</v>
      </c>
      <c r="D793" s="42" t="s">
        <v>19541</v>
      </c>
    </row>
    <row r="794" spans="1:4" ht="15" x14ac:dyDescent="0.25">
      <c r="A794" s="36">
        <v>39259</v>
      </c>
      <c r="B794" s="36" t="s">
        <v>7614</v>
      </c>
      <c r="C794" s="36" t="s">
        <v>6548</v>
      </c>
      <c r="D794" s="42" t="s">
        <v>8021</v>
      </c>
    </row>
    <row r="795" spans="1:4" ht="15" x14ac:dyDescent="0.25">
      <c r="A795" s="36">
        <v>39265</v>
      </c>
      <c r="B795" s="36" t="s">
        <v>7616</v>
      </c>
      <c r="C795" s="36" t="s">
        <v>6548</v>
      </c>
      <c r="D795" s="42" t="s">
        <v>19542</v>
      </c>
    </row>
    <row r="796" spans="1:4" ht="15" x14ac:dyDescent="0.25">
      <c r="A796" s="36">
        <v>39260</v>
      </c>
      <c r="B796" s="36" t="s">
        <v>7617</v>
      </c>
      <c r="C796" s="36" t="s">
        <v>6548</v>
      </c>
      <c r="D796" s="42" t="s">
        <v>19543</v>
      </c>
    </row>
    <row r="797" spans="1:4" ht="15" x14ac:dyDescent="0.25">
      <c r="A797" s="36">
        <v>39266</v>
      </c>
      <c r="B797" s="36" t="s">
        <v>7619</v>
      </c>
      <c r="C797" s="36" t="s">
        <v>6548</v>
      </c>
      <c r="D797" s="42" t="s">
        <v>19544</v>
      </c>
    </row>
    <row r="798" spans="1:4" ht="15" x14ac:dyDescent="0.25">
      <c r="A798" s="36">
        <v>39267</v>
      </c>
      <c r="B798" s="36" t="s">
        <v>7620</v>
      </c>
      <c r="C798" s="36" t="s">
        <v>6548</v>
      </c>
      <c r="D798" s="42" t="s">
        <v>19545</v>
      </c>
    </row>
    <row r="799" spans="1:4" ht="15" x14ac:dyDescent="0.25">
      <c r="A799" s="36">
        <v>11901</v>
      </c>
      <c r="B799" s="36" t="s">
        <v>7621</v>
      </c>
      <c r="C799" s="36" t="s">
        <v>6548</v>
      </c>
      <c r="D799" s="42" t="s">
        <v>9139</v>
      </c>
    </row>
    <row r="800" spans="1:4" ht="15" x14ac:dyDescent="0.25">
      <c r="A800" s="36">
        <v>11902</v>
      </c>
      <c r="B800" s="36" t="s">
        <v>7622</v>
      </c>
      <c r="C800" s="36" t="s">
        <v>6548</v>
      </c>
      <c r="D800" s="42" t="s">
        <v>7437</v>
      </c>
    </row>
    <row r="801" spans="1:4" ht="15" x14ac:dyDescent="0.25">
      <c r="A801" s="36">
        <v>11903</v>
      </c>
      <c r="B801" s="36" t="s">
        <v>7624</v>
      </c>
      <c r="C801" s="36" t="s">
        <v>6548</v>
      </c>
      <c r="D801" s="42" t="s">
        <v>9864</v>
      </c>
    </row>
    <row r="802" spans="1:4" ht="15" x14ac:dyDescent="0.25">
      <c r="A802" s="36">
        <v>11904</v>
      </c>
      <c r="B802" s="36" t="s">
        <v>7626</v>
      </c>
      <c r="C802" s="36" t="s">
        <v>6548</v>
      </c>
      <c r="D802" s="42" t="s">
        <v>9317</v>
      </c>
    </row>
    <row r="803" spans="1:4" ht="15" x14ac:dyDescent="0.25">
      <c r="A803" s="36">
        <v>11905</v>
      </c>
      <c r="B803" s="36" t="s">
        <v>7627</v>
      </c>
      <c r="C803" s="36" t="s">
        <v>6548</v>
      </c>
      <c r="D803" s="42" t="s">
        <v>6511</v>
      </c>
    </row>
    <row r="804" spans="1:4" ht="15" x14ac:dyDescent="0.25">
      <c r="A804" s="36">
        <v>11906</v>
      </c>
      <c r="B804" s="36" t="s">
        <v>7629</v>
      </c>
      <c r="C804" s="36" t="s">
        <v>6548</v>
      </c>
      <c r="D804" s="42" t="s">
        <v>8541</v>
      </c>
    </row>
    <row r="805" spans="1:4" ht="15" x14ac:dyDescent="0.25">
      <c r="A805" s="36">
        <v>11919</v>
      </c>
      <c r="B805" s="36" t="s">
        <v>7631</v>
      </c>
      <c r="C805" s="36" t="s">
        <v>6548</v>
      </c>
      <c r="D805" s="42" t="s">
        <v>7439</v>
      </c>
    </row>
    <row r="806" spans="1:4" ht="15" x14ac:dyDescent="0.25">
      <c r="A806" s="36">
        <v>11920</v>
      </c>
      <c r="B806" s="36" t="s">
        <v>7633</v>
      </c>
      <c r="C806" s="36" t="s">
        <v>6548</v>
      </c>
      <c r="D806" s="42" t="s">
        <v>8192</v>
      </c>
    </row>
    <row r="807" spans="1:4" ht="15" x14ac:dyDescent="0.25">
      <c r="A807" s="36">
        <v>11924</v>
      </c>
      <c r="B807" s="36" t="s">
        <v>7635</v>
      </c>
      <c r="C807" s="36" t="s">
        <v>6548</v>
      </c>
      <c r="D807" s="42" t="s">
        <v>19546</v>
      </c>
    </row>
    <row r="808" spans="1:4" ht="15" x14ac:dyDescent="0.25">
      <c r="A808" s="36">
        <v>11921</v>
      </c>
      <c r="B808" s="36" t="s">
        <v>7636</v>
      </c>
      <c r="C808" s="36" t="s">
        <v>6548</v>
      </c>
      <c r="D808" s="42" t="s">
        <v>19547</v>
      </c>
    </row>
    <row r="809" spans="1:4" ht="15" x14ac:dyDescent="0.25">
      <c r="A809" s="36">
        <v>11922</v>
      </c>
      <c r="B809" s="36" t="s">
        <v>7638</v>
      </c>
      <c r="C809" s="36" t="s">
        <v>6548</v>
      </c>
      <c r="D809" s="42" t="s">
        <v>19548</v>
      </c>
    </row>
    <row r="810" spans="1:4" ht="15" x14ac:dyDescent="0.25">
      <c r="A810" s="36">
        <v>11923</v>
      </c>
      <c r="B810" s="36" t="s">
        <v>7639</v>
      </c>
      <c r="C810" s="36" t="s">
        <v>6548</v>
      </c>
      <c r="D810" s="42" t="s">
        <v>19549</v>
      </c>
    </row>
    <row r="811" spans="1:4" ht="15" x14ac:dyDescent="0.25">
      <c r="A811" s="36">
        <v>11916</v>
      </c>
      <c r="B811" s="36" t="s">
        <v>7641</v>
      </c>
      <c r="C811" s="36" t="s">
        <v>6548</v>
      </c>
      <c r="D811" s="42" t="s">
        <v>13966</v>
      </c>
    </row>
    <row r="812" spans="1:4" ht="15" x14ac:dyDescent="0.25">
      <c r="A812" s="36">
        <v>11914</v>
      </c>
      <c r="B812" s="36" t="s">
        <v>7642</v>
      </c>
      <c r="C812" s="36" t="s">
        <v>6548</v>
      </c>
      <c r="D812" s="42" t="s">
        <v>8904</v>
      </c>
    </row>
    <row r="813" spans="1:4" ht="15" x14ac:dyDescent="0.25">
      <c r="A813" s="36">
        <v>11917</v>
      </c>
      <c r="B813" s="36" t="s">
        <v>7644</v>
      </c>
      <c r="C813" s="36" t="s">
        <v>6548</v>
      </c>
      <c r="D813" s="42" t="s">
        <v>19550</v>
      </c>
    </row>
    <row r="814" spans="1:4" ht="15" x14ac:dyDescent="0.25">
      <c r="A814" s="36">
        <v>11918</v>
      </c>
      <c r="B814" s="36" t="s">
        <v>7646</v>
      </c>
      <c r="C814" s="36" t="s">
        <v>6548</v>
      </c>
      <c r="D814" s="42" t="s">
        <v>19551</v>
      </c>
    </row>
    <row r="815" spans="1:4" ht="15" x14ac:dyDescent="0.25">
      <c r="A815" s="36">
        <v>37734</v>
      </c>
      <c r="B815" s="36" t="s">
        <v>7647</v>
      </c>
      <c r="C815" s="36" t="s">
        <v>6473</v>
      </c>
      <c r="D815" s="42" t="s">
        <v>19552</v>
      </c>
    </row>
    <row r="816" spans="1:4" ht="15" x14ac:dyDescent="0.25">
      <c r="A816" s="36">
        <v>42251</v>
      </c>
      <c r="B816" s="36" t="s">
        <v>7648</v>
      </c>
      <c r="C816" s="36" t="s">
        <v>6473</v>
      </c>
      <c r="D816" s="42" t="s">
        <v>19553</v>
      </c>
    </row>
    <row r="817" spans="1:4" ht="15" x14ac:dyDescent="0.25">
      <c r="A817" s="36">
        <v>37733</v>
      </c>
      <c r="B817" s="36" t="s">
        <v>7649</v>
      </c>
      <c r="C817" s="36" t="s">
        <v>6473</v>
      </c>
      <c r="D817" s="42" t="s">
        <v>19554</v>
      </c>
    </row>
    <row r="818" spans="1:4" ht="15" x14ac:dyDescent="0.25">
      <c r="A818" s="36">
        <v>37735</v>
      </c>
      <c r="B818" s="36" t="s">
        <v>7650</v>
      </c>
      <c r="C818" s="36" t="s">
        <v>6473</v>
      </c>
      <c r="D818" s="42" t="s">
        <v>19555</v>
      </c>
    </row>
    <row r="819" spans="1:4" ht="15" x14ac:dyDescent="0.25">
      <c r="A819" s="36">
        <v>5090</v>
      </c>
      <c r="B819" s="36" t="s">
        <v>7651</v>
      </c>
      <c r="C819" s="36" t="s">
        <v>6473</v>
      </c>
      <c r="D819" s="42" t="s">
        <v>16525</v>
      </c>
    </row>
    <row r="820" spans="1:4" ht="15" x14ac:dyDescent="0.25">
      <c r="A820" s="36">
        <v>5085</v>
      </c>
      <c r="B820" s="36" t="s">
        <v>7652</v>
      </c>
      <c r="C820" s="36" t="s">
        <v>6473</v>
      </c>
      <c r="D820" s="42" t="s">
        <v>19556</v>
      </c>
    </row>
    <row r="821" spans="1:4" ht="15" x14ac:dyDescent="0.25">
      <c r="A821" s="36">
        <v>43603</v>
      </c>
      <c r="B821" s="36" t="s">
        <v>7654</v>
      </c>
      <c r="C821" s="36" t="s">
        <v>6473</v>
      </c>
      <c r="D821" s="42" t="s">
        <v>19557</v>
      </c>
    </row>
    <row r="822" spans="1:4" ht="15" x14ac:dyDescent="0.25">
      <c r="A822" s="36">
        <v>38374</v>
      </c>
      <c r="B822" s="36" t="s">
        <v>7655</v>
      </c>
      <c r="C822" s="36" t="s">
        <v>6473</v>
      </c>
      <c r="D822" s="42" t="s">
        <v>19558</v>
      </c>
    </row>
    <row r="823" spans="1:4" ht="15" x14ac:dyDescent="0.25">
      <c r="A823" s="36">
        <v>20212</v>
      </c>
      <c r="B823" s="36" t="s">
        <v>7656</v>
      </c>
      <c r="C823" s="36" t="s">
        <v>6548</v>
      </c>
      <c r="D823" s="42" t="s">
        <v>7022</v>
      </c>
    </row>
    <row r="824" spans="1:4" ht="15" x14ac:dyDescent="0.25">
      <c r="A824" s="36">
        <v>20209</v>
      </c>
      <c r="B824" s="36" t="s">
        <v>7657</v>
      </c>
      <c r="C824" s="36" t="s">
        <v>6548</v>
      </c>
      <c r="D824" s="42" t="s">
        <v>19559</v>
      </c>
    </row>
    <row r="825" spans="1:4" ht="15" x14ac:dyDescent="0.25">
      <c r="A825" s="36">
        <v>4430</v>
      </c>
      <c r="B825" s="36" t="s">
        <v>7659</v>
      </c>
      <c r="C825" s="36" t="s">
        <v>6548</v>
      </c>
      <c r="D825" s="42" t="s">
        <v>14767</v>
      </c>
    </row>
    <row r="826" spans="1:4" ht="15" x14ac:dyDescent="0.25">
      <c r="A826" s="36">
        <v>4433</v>
      </c>
      <c r="B826" s="36" t="s">
        <v>7661</v>
      </c>
      <c r="C826" s="36" t="s">
        <v>6548</v>
      </c>
      <c r="D826" s="42" t="s">
        <v>19507</v>
      </c>
    </row>
    <row r="827" spans="1:4" ht="15" x14ac:dyDescent="0.25">
      <c r="A827" s="36">
        <v>4400</v>
      </c>
      <c r="B827" s="36" t="s">
        <v>7663</v>
      </c>
      <c r="C827" s="36" t="s">
        <v>6548</v>
      </c>
      <c r="D827" s="42" t="s">
        <v>19560</v>
      </c>
    </row>
    <row r="828" spans="1:4" ht="15" x14ac:dyDescent="0.25">
      <c r="A828" s="36">
        <v>2729</v>
      </c>
      <c r="B828" s="36" t="s">
        <v>7665</v>
      </c>
      <c r="C828" s="36" t="s">
        <v>6473</v>
      </c>
      <c r="D828" s="42" t="s">
        <v>16874</v>
      </c>
    </row>
    <row r="829" spans="1:4" ht="15" x14ac:dyDescent="0.25">
      <c r="A829" s="36">
        <v>4513</v>
      </c>
      <c r="B829" s="36" t="s">
        <v>7667</v>
      </c>
      <c r="C829" s="36" t="s">
        <v>6548</v>
      </c>
      <c r="D829" s="42" t="s">
        <v>10622</v>
      </c>
    </row>
    <row r="830" spans="1:4" ht="15" x14ac:dyDescent="0.25">
      <c r="A830" s="36">
        <v>37106</v>
      </c>
      <c r="B830" s="36" t="s">
        <v>7668</v>
      </c>
      <c r="C830" s="36" t="s">
        <v>6473</v>
      </c>
      <c r="D830" s="42" t="s">
        <v>19561</v>
      </c>
    </row>
    <row r="831" spans="1:4" ht="15" x14ac:dyDescent="0.25">
      <c r="A831" s="36">
        <v>11869</v>
      </c>
      <c r="B831" s="36" t="s">
        <v>7669</v>
      </c>
      <c r="C831" s="36" t="s">
        <v>6473</v>
      </c>
      <c r="D831" s="42" t="s">
        <v>19562</v>
      </c>
    </row>
    <row r="832" spans="1:4" ht="15" x14ac:dyDescent="0.25">
      <c r="A832" s="36">
        <v>43981</v>
      </c>
      <c r="B832" s="36" t="s">
        <v>7670</v>
      </c>
      <c r="C832" s="36" t="s">
        <v>6473</v>
      </c>
      <c r="D832" s="42" t="s">
        <v>19563</v>
      </c>
    </row>
    <row r="833" spans="1:4" ht="15" x14ac:dyDescent="0.25">
      <c r="A833" s="36">
        <v>37104</v>
      </c>
      <c r="B833" s="36" t="s">
        <v>7671</v>
      </c>
      <c r="C833" s="36" t="s">
        <v>6473</v>
      </c>
      <c r="D833" s="42" t="s">
        <v>19564</v>
      </c>
    </row>
    <row r="834" spans="1:4" ht="15" x14ac:dyDescent="0.25">
      <c r="A834" s="36">
        <v>43982</v>
      </c>
      <c r="B834" s="36" t="s">
        <v>7672</v>
      </c>
      <c r="C834" s="36" t="s">
        <v>6473</v>
      </c>
      <c r="D834" s="42" t="s">
        <v>19565</v>
      </c>
    </row>
    <row r="835" spans="1:4" ht="15" x14ac:dyDescent="0.25">
      <c r="A835" s="36">
        <v>43978</v>
      </c>
      <c r="B835" s="36" t="s">
        <v>7673</v>
      </c>
      <c r="C835" s="36" t="s">
        <v>6473</v>
      </c>
      <c r="D835" s="42" t="s">
        <v>19566</v>
      </c>
    </row>
    <row r="836" spans="1:4" ht="15" x14ac:dyDescent="0.25">
      <c r="A836" s="36">
        <v>11871</v>
      </c>
      <c r="B836" s="36" t="s">
        <v>7674</v>
      </c>
      <c r="C836" s="36" t="s">
        <v>6473</v>
      </c>
      <c r="D836" s="42" t="s">
        <v>19567</v>
      </c>
    </row>
    <row r="837" spans="1:4" ht="15" x14ac:dyDescent="0.25">
      <c r="A837" s="36">
        <v>37105</v>
      </c>
      <c r="B837" s="36" t="s">
        <v>7675</v>
      </c>
      <c r="C837" s="36" t="s">
        <v>6473</v>
      </c>
      <c r="D837" s="42" t="s">
        <v>19568</v>
      </c>
    </row>
    <row r="838" spans="1:4" ht="15" x14ac:dyDescent="0.25">
      <c r="A838" s="36">
        <v>43980</v>
      </c>
      <c r="B838" s="36" t="s">
        <v>7676</v>
      </c>
      <c r="C838" s="36" t="s">
        <v>6473</v>
      </c>
      <c r="D838" s="42" t="s">
        <v>19569</v>
      </c>
    </row>
    <row r="839" spans="1:4" ht="15" x14ac:dyDescent="0.25">
      <c r="A839" s="36">
        <v>43979</v>
      </c>
      <c r="B839" s="36" t="s">
        <v>7677</v>
      </c>
      <c r="C839" s="36" t="s">
        <v>6473</v>
      </c>
      <c r="D839" s="42" t="s">
        <v>19570</v>
      </c>
    </row>
    <row r="840" spans="1:4" ht="15" x14ac:dyDescent="0.25">
      <c r="A840" s="36">
        <v>11868</v>
      </c>
      <c r="B840" s="36" t="s">
        <v>7678</v>
      </c>
      <c r="C840" s="36" t="s">
        <v>6473</v>
      </c>
      <c r="D840" s="42" t="s">
        <v>19571</v>
      </c>
    </row>
    <row r="841" spans="1:4" ht="15" x14ac:dyDescent="0.25">
      <c r="A841" s="36">
        <v>34636</v>
      </c>
      <c r="B841" s="36" t="s">
        <v>7679</v>
      </c>
      <c r="C841" s="36" t="s">
        <v>6473</v>
      </c>
      <c r="D841" s="42" t="s">
        <v>10434</v>
      </c>
    </row>
    <row r="842" spans="1:4" ht="15" x14ac:dyDescent="0.25">
      <c r="A842" s="36">
        <v>34639</v>
      </c>
      <c r="B842" s="36" t="s">
        <v>7680</v>
      </c>
      <c r="C842" s="36" t="s">
        <v>6473</v>
      </c>
      <c r="D842" s="42" t="s">
        <v>19572</v>
      </c>
    </row>
    <row r="843" spans="1:4" ht="15" x14ac:dyDescent="0.25">
      <c r="A843" s="36">
        <v>34640</v>
      </c>
      <c r="B843" s="36" t="s">
        <v>7681</v>
      </c>
      <c r="C843" s="36" t="s">
        <v>6473</v>
      </c>
      <c r="D843" s="42" t="s">
        <v>19573</v>
      </c>
    </row>
    <row r="844" spans="1:4" ht="15" x14ac:dyDescent="0.25">
      <c r="A844" s="36">
        <v>43977</v>
      </c>
      <c r="B844" s="36" t="s">
        <v>7682</v>
      </c>
      <c r="C844" s="36" t="s">
        <v>6473</v>
      </c>
      <c r="D844" s="42" t="s">
        <v>19574</v>
      </c>
    </row>
    <row r="845" spans="1:4" ht="15" x14ac:dyDescent="0.25">
      <c r="A845" s="36">
        <v>34637</v>
      </c>
      <c r="B845" s="36" t="s">
        <v>7683</v>
      </c>
      <c r="C845" s="36" t="s">
        <v>6473</v>
      </c>
      <c r="D845" s="42" t="s">
        <v>9533</v>
      </c>
    </row>
    <row r="846" spans="1:4" ht="15" x14ac:dyDescent="0.25">
      <c r="A846" s="36">
        <v>34638</v>
      </c>
      <c r="B846" s="36" t="s">
        <v>7684</v>
      </c>
      <c r="C846" s="36" t="s">
        <v>6473</v>
      </c>
      <c r="D846" s="42" t="s">
        <v>19575</v>
      </c>
    </row>
    <row r="847" spans="1:4" ht="15" x14ac:dyDescent="0.25">
      <c r="A847" s="36">
        <v>34641</v>
      </c>
      <c r="B847" s="36" t="s">
        <v>7685</v>
      </c>
      <c r="C847" s="36" t="s">
        <v>6473</v>
      </c>
      <c r="D847" s="42" t="s">
        <v>19576</v>
      </c>
    </row>
    <row r="848" spans="1:4" ht="15" x14ac:dyDescent="0.25">
      <c r="A848" s="36">
        <v>43434</v>
      </c>
      <c r="B848" s="36" t="s">
        <v>7686</v>
      </c>
      <c r="C848" s="36" t="s">
        <v>6473</v>
      </c>
      <c r="D848" s="42" t="s">
        <v>19577</v>
      </c>
    </row>
    <row r="849" spans="1:4" ht="15" x14ac:dyDescent="0.25">
      <c r="A849" s="36">
        <v>43435</v>
      </c>
      <c r="B849" s="36" t="s">
        <v>7687</v>
      </c>
      <c r="C849" s="36" t="s">
        <v>6473</v>
      </c>
      <c r="D849" s="42" t="s">
        <v>13227</v>
      </c>
    </row>
    <row r="850" spans="1:4" ht="15" x14ac:dyDescent="0.25">
      <c r="A850" s="36">
        <v>43436</v>
      </c>
      <c r="B850" s="36" t="s">
        <v>7688</v>
      </c>
      <c r="C850" s="36" t="s">
        <v>6473</v>
      </c>
      <c r="D850" s="42" t="s">
        <v>19578</v>
      </c>
    </row>
    <row r="851" spans="1:4" ht="15" x14ac:dyDescent="0.25">
      <c r="A851" s="36">
        <v>43437</v>
      </c>
      <c r="B851" s="36" t="s">
        <v>7689</v>
      </c>
      <c r="C851" s="36" t="s">
        <v>6473</v>
      </c>
      <c r="D851" s="42" t="s">
        <v>19579</v>
      </c>
    </row>
    <row r="852" spans="1:4" ht="15" x14ac:dyDescent="0.25">
      <c r="A852" s="36">
        <v>43438</v>
      </c>
      <c r="B852" s="36" t="s">
        <v>7690</v>
      </c>
      <c r="C852" s="36" t="s">
        <v>6473</v>
      </c>
      <c r="D852" s="42" t="s">
        <v>19580</v>
      </c>
    </row>
    <row r="853" spans="1:4" ht="15" x14ac:dyDescent="0.25">
      <c r="A853" s="36">
        <v>41627</v>
      </c>
      <c r="B853" s="36" t="s">
        <v>7691</v>
      </c>
      <c r="C853" s="36" t="s">
        <v>6473</v>
      </c>
      <c r="D853" s="42" t="s">
        <v>19581</v>
      </c>
    </row>
    <row r="854" spans="1:4" ht="15" x14ac:dyDescent="0.25">
      <c r="A854" s="36">
        <v>41628</v>
      </c>
      <c r="B854" s="36" t="s">
        <v>7692</v>
      </c>
      <c r="C854" s="36" t="s">
        <v>6473</v>
      </c>
      <c r="D854" s="42" t="s">
        <v>19582</v>
      </c>
    </row>
    <row r="855" spans="1:4" ht="15" x14ac:dyDescent="0.25">
      <c r="A855" s="36">
        <v>41629</v>
      </c>
      <c r="B855" s="36" t="s">
        <v>7693</v>
      </c>
      <c r="C855" s="36" t="s">
        <v>6473</v>
      </c>
      <c r="D855" s="42" t="s">
        <v>19583</v>
      </c>
    </row>
    <row r="856" spans="1:4" ht="15" x14ac:dyDescent="0.25">
      <c r="A856" s="36">
        <v>43429</v>
      </c>
      <c r="B856" s="36" t="s">
        <v>7694</v>
      </c>
      <c r="C856" s="36" t="s">
        <v>6473</v>
      </c>
      <c r="D856" s="42" t="s">
        <v>19584</v>
      </c>
    </row>
    <row r="857" spans="1:4" ht="15" x14ac:dyDescent="0.25">
      <c r="A857" s="36">
        <v>43430</v>
      </c>
      <c r="B857" s="36" t="s">
        <v>7695</v>
      </c>
      <c r="C857" s="36" t="s">
        <v>6473</v>
      </c>
      <c r="D857" s="42" t="s">
        <v>19585</v>
      </c>
    </row>
    <row r="858" spans="1:4" ht="15" x14ac:dyDescent="0.25">
      <c r="A858" s="36">
        <v>43431</v>
      </c>
      <c r="B858" s="36" t="s">
        <v>7696</v>
      </c>
      <c r="C858" s="36" t="s">
        <v>6473</v>
      </c>
      <c r="D858" s="42" t="s">
        <v>19586</v>
      </c>
    </row>
    <row r="859" spans="1:4" ht="15" x14ac:dyDescent="0.25">
      <c r="A859" s="36">
        <v>43432</v>
      </c>
      <c r="B859" s="36" t="s">
        <v>7697</v>
      </c>
      <c r="C859" s="36" t="s">
        <v>6473</v>
      </c>
      <c r="D859" s="42" t="s">
        <v>19587</v>
      </c>
    </row>
    <row r="860" spans="1:4" ht="15" x14ac:dyDescent="0.25">
      <c r="A860" s="36">
        <v>43433</v>
      </c>
      <c r="B860" s="36" t="s">
        <v>7698</v>
      </c>
      <c r="C860" s="36" t="s">
        <v>6473</v>
      </c>
      <c r="D860" s="42" t="s">
        <v>19588</v>
      </c>
    </row>
    <row r="861" spans="1:4" ht="15" x14ac:dyDescent="0.25">
      <c r="A861" s="36">
        <v>43094</v>
      </c>
      <c r="B861" s="36" t="s">
        <v>7699</v>
      </c>
      <c r="C861" s="36" t="s">
        <v>6473</v>
      </c>
      <c r="D861" s="42" t="s">
        <v>19589</v>
      </c>
    </row>
    <row r="862" spans="1:4" ht="15" x14ac:dyDescent="0.25">
      <c r="A862" s="36">
        <v>43093</v>
      </c>
      <c r="B862" s="36" t="s">
        <v>7700</v>
      </c>
      <c r="C862" s="36" t="s">
        <v>6473</v>
      </c>
      <c r="D862" s="42" t="s">
        <v>19590</v>
      </c>
    </row>
    <row r="863" spans="1:4" ht="15" x14ac:dyDescent="0.25">
      <c r="A863" s="36">
        <v>11694</v>
      </c>
      <c r="B863" s="36" t="s">
        <v>7701</v>
      </c>
      <c r="C863" s="36" t="s">
        <v>6473</v>
      </c>
      <c r="D863" s="42" t="s">
        <v>19591</v>
      </c>
    </row>
    <row r="864" spans="1:4" ht="15" x14ac:dyDescent="0.25">
      <c r="A864" s="36">
        <v>1030</v>
      </c>
      <c r="B864" s="36" t="s">
        <v>7702</v>
      </c>
      <c r="C864" s="36" t="s">
        <v>6473</v>
      </c>
      <c r="D864" s="42" t="s">
        <v>19592</v>
      </c>
    </row>
    <row r="865" spans="1:4" ht="15" x14ac:dyDescent="0.25">
      <c r="A865" s="36">
        <v>11881</v>
      </c>
      <c r="B865" s="36" t="s">
        <v>19593</v>
      </c>
      <c r="C865" s="36" t="s">
        <v>6473</v>
      </c>
      <c r="D865" s="42" t="s">
        <v>19275</v>
      </c>
    </row>
    <row r="866" spans="1:4" ht="15" x14ac:dyDescent="0.25">
      <c r="A866" s="36">
        <v>35277</v>
      </c>
      <c r="B866" s="36" t="s">
        <v>19594</v>
      </c>
      <c r="C866" s="36" t="s">
        <v>6473</v>
      </c>
      <c r="D866" s="42" t="s">
        <v>19595</v>
      </c>
    </row>
    <row r="867" spans="1:4" ht="15" x14ac:dyDescent="0.25">
      <c r="A867" s="36">
        <v>10521</v>
      </c>
      <c r="B867" s="36" t="s">
        <v>7704</v>
      </c>
      <c r="C867" s="36" t="s">
        <v>6473</v>
      </c>
      <c r="D867" s="42" t="s">
        <v>19596</v>
      </c>
    </row>
    <row r="868" spans="1:4" ht="15" x14ac:dyDescent="0.25">
      <c r="A868" s="36">
        <v>10885</v>
      </c>
      <c r="B868" s="36" t="s">
        <v>7705</v>
      </c>
      <c r="C868" s="36" t="s">
        <v>6473</v>
      </c>
      <c r="D868" s="42" t="s">
        <v>19597</v>
      </c>
    </row>
    <row r="869" spans="1:4" ht="15" x14ac:dyDescent="0.25">
      <c r="A869" s="36">
        <v>20962</v>
      </c>
      <c r="B869" s="36" t="s">
        <v>7706</v>
      </c>
      <c r="C869" s="36" t="s">
        <v>6473</v>
      </c>
      <c r="D869" s="42" t="s">
        <v>19598</v>
      </c>
    </row>
    <row r="870" spans="1:4" ht="15" x14ac:dyDescent="0.25">
      <c r="A870" s="36">
        <v>20963</v>
      </c>
      <c r="B870" s="36" t="s">
        <v>7707</v>
      </c>
      <c r="C870" s="36" t="s">
        <v>6473</v>
      </c>
      <c r="D870" s="42" t="s">
        <v>19599</v>
      </c>
    </row>
    <row r="871" spans="1:4" ht="15" x14ac:dyDescent="0.25">
      <c r="A871" s="36">
        <v>34643</v>
      </c>
      <c r="B871" s="36" t="s">
        <v>19600</v>
      </c>
      <c r="C871" s="36" t="s">
        <v>6473</v>
      </c>
      <c r="D871" s="42" t="s">
        <v>19601</v>
      </c>
    </row>
    <row r="872" spans="1:4" ht="15" x14ac:dyDescent="0.25">
      <c r="A872" s="36">
        <v>41480</v>
      </c>
      <c r="B872" s="36" t="s">
        <v>7709</v>
      </c>
      <c r="C872" s="36" t="s">
        <v>6473</v>
      </c>
      <c r="D872" s="42" t="s">
        <v>19602</v>
      </c>
    </row>
    <row r="873" spans="1:4" ht="15" x14ac:dyDescent="0.25">
      <c r="A873" s="36">
        <v>41474</v>
      </c>
      <c r="B873" s="36" t="s">
        <v>7711</v>
      </c>
      <c r="C873" s="36" t="s">
        <v>6473</v>
      </c>
      <c r="D873" s="42" t="s">
        <v>19603</v>
      </c>
    </row>
    <row r="874" spans="1:4" ht="15" x14ac:dyDescent="0.25">
      <c r="A874" s="36">
        <v>41475</v>
      </c>
      <c r="B874" s="36" t="s">
        <v>7712</v>
      </c>
      <c r="C874" s="36" t="s">
        <v>6473</v>
      </c>
      <c r="D874" s="42" t="s">
        <v>10106</v>
      </c>
    </row>
    <row r="875" spans="1:4" ht="15" x14ac:dyDescent="0.25">
      <c r="A875" s="36">
        <v>41476</v>
      </c>
      <c r="B875" s="36" t="s">
        <v>7714</v>
      </c>
      <c r="C875" s="36" t="s">
        <v>6473</v>
      </c>
      <c r="D875" s="42" t="s">
        <v>19604</v>
      </c>
    </row>
    <row r="876" spans="1:4" ht="15" x14ac:dyDescent="0.25">
      <c r="A876" s="36">
        <v>2555</v>
      </c>
      <c r="B876" s="36" t="s">
        <v>7715</v>
      </c>
      <c r="C876" s="36" t="s">
        <v>6473</v>
      </c>
      <c r="D876" s="42" t="s">
        <v>7437</v>
      </c>
    </row>
    <row r="877" spans="1:4" ht="15" x14ac:dyDescent="0.25">
      <c r="A877" s="36">
        <v>2556</v>
      </c>
      <c r="B877" s="36" t="s">
        <v>7716</v>
      </c>
      <c r="C877" s="36" t="s">
        <v>6473</v>
      </c>
      <c r="D877" s="42" t="s">
        <v>7717</v>
      </c>
    </row>
    <row r="878" spans="1:4" ht="15" x14ac:dyDescent="0.25">
      <c r="A878" s="36">
        <v>2557</v>
      </c>
      <c r="B878" s="36" t="s">
        <v>7718</v>
      </c>
      <c r="C878" s="36" t="s">
        <v>6473</v>
      </c>
      <c r="D878" s="42" t="s">
        <v>7219</v>
      </c>
    </row>
    <row r="879" spans="1:4" ht="15" x14ac:dyDescent="0.25">
      <c r="A879" s="36">
        <v>10569</v>
      </c>
      <c r="B879" s="36" t="s">
        <v>7719</v>
      </c>
      <c r="C879" s="36" t="s">
        <v>6473</v>
      </c>
      <c r="D879" s="42" t="s">
        <v>7219</v>
      </c>
    </row>
    <row r="880" spans="1:4" ht="15" x14ac:dyDescent="0.25">
      <c r="A880" s="36">
        <v>39810</v>
      </c>
      <c r="B880" s="36" t="s">
        <v>7720</v>
      </c>
      <c r="C880" s="36" t="s">
        <v>6473</v>
      </c>
      <c r="D880" s="42" t="s">
        <v>16535</v>
      </c>
    </row>
    <row r="881" spans="1:4" ht="15" x14ac:dyDescent="0.25">
      <c r="A881" s="36">
        <v>39811</v>
      </c>
      <c r="B881" s="36" t="s">
        <v>7721</v>
      </c>
      <c r="C881" s="36" t="s">
        <v>6473</v>
      </c>
      <c r="D881" s="42" t="s">
        <v>19605</v>
      </c>
    </row>
    <row r="882" spans="1:4" ht="15" x14ac:dyDescent="0.25">
      <c r="A882" s="36">
        <v>39812</v>
      </c>
      <c r="B882" s="36" t="s">
        <v>7722</v>
      </c>
      <c r="C882" s="36" t="s">
        <v>6473</v>
      </c>
      <c r="D882" s="42" t="s">
        <v>19606</v>
      </c>
    </row>
    <row r="883" spans="1:4" ht="15" x14ac:dyDescent="0.25">
      <c r="A883" s="36">
        <v>43096</v>
      </c>
      <c r="B883" s="36" t="s">
        <v>7723</v>
      </c>
      <c r="C883" s="36" t="s">
        <v>6473</v>
      </c>
      <c r="D883" s="42" t="s">
        <v>19607</v>
      </c>
    </row>
    <row r="884" spans="1:4" ht="15" x14ac:dyDescent="0.25">
      <c r="A884" s="36">
        <v>43102</v>
      </c>
      <c r="B884" s="36" t="s">
        <v>7724</v>
      </c>
      <c r="C884" s="36" t="s">
        <v>6473</v>
      </c>
      <c r="D884" s="42" t="s">
        <v>19608</v>
      </c>
    </row>
    <row r="885" spans="1:4" ht="15" x14ac:dyDescent="0.25">
      <c r="A885" s="36">
        <v>43103</v>
      </c>
      <c r="B885" s="36" t="s">
        <v>7725</v>
      </c>
      <c r="C885" s="36" t="s">
        <v>6473</v>
      </c>
      <c r="D885" s="42" t="s">
        <v>19609</v>
      </c>
    </row>
    <row r="886" spans="1:4" ht="15" x14ac:dyDescent="0.25">
      <c r="A886" s="36">
        <v>43098</v>
      </c>
      <c r="B886" s="36" t="s">
        <v>19610</v>
      </c>
      <c r="C886" s="36" t="s">
        <v>6473</v>
      </c>
      <c r="D886" s="42" t="s">
        <v>19611</v>
      </c>
    </row>
    <row r="887" spans="1:4" ht="15" x14ac:dyDescent="0.25">
      <c r="A887" s="36">
        <v>43097</v>
      </c>
      <c r="B887" s="36" t="s">
        <v>7726</v>
      </c>
      <c r="C887" s="36" t="s">
        <v>6473</v>
      </c>
      <c r="D887" s="42" t="s">
        <v>13955</v>
      </c>
    </row>
    <row r="888" spans="1:4" ht="15" x14ac:dyDescent="0.25">
      <c r="A888" s="36">
        <v>43104</v>
      </c>
      <c r="B888" s="36" t="s">
        <v>7727</v>
      </c>
      <c r="C888" s="36" t="s">
        <v>6473</v>
      </c>
      <c r="D888" s="42" t="s">
        <v>19612</v>
      </c>
    </row>
    <row r="889" spans="1:4" ht="15" x14ac:dyDescent="0.25">
      <c r="A889" s="36">
        <v>39771</v>
      </c>
      <c r="B889" s="36" t="s">
        <v>7728</v>
      </c>
      <c r="C889" s="36" t="s">
        <v>6473</v>
      </c>
      <c r="D889" s="42" t="s">
        <v>7729</v>
      </c>
    </row>
    <row r="890" spans="1:4" ht="15" x14ac:dyDescent="0.25">
      <c r="A890" s="36">
        <v>39772</v>
      </c>
      <c r="B890" s="36" t="s">
        <v>7730</v>
      </c>
      <c r="C890" s="36" t="s">
        <v>6473</v>
      </c>
      <c r="D890" s="42" t="s">
        <v>7731</v>
      </c>
    </row>
    <row r="891" spans="1:4" ht="15" x14ac:dyDescent="0.25">
      <c r="A891" s="36">
        <v>39773</v>
      </c>
      <c r="B891" s="36" t="s">
        <v>7732</v>
      </c>
      <c r="C891" s="36" t="s">
        <v>6473</v>
      </c>
      <c r="D891" s="42" t="s">
        <v>7733</v>
      </c>
    </row>
    <row r="892" spans="1:4" ht="15" x14ac:dyDescent="0.25">
      <c r="A892" s="36">
        <v>39774</v>
      </c>
      <c r="B892" s="36" t="s">
        <v>7734</v>
      </c>
      <c r="C892" s="36" t="s">
        <v>6473</v>
      </c>
      <c r="D892" s="42" t="s">
        <v>7735</v>
      </c>
    </row>
    <row r="893" spans="1:4" ht="15" x14ac:dyDescent="0.25">
      <c r="A893" s="36">
        <v>39775</v>
      </c>
      <c r="B893" s="36" t="s">
        <v>7736</v>
      </c>
      <c r="C893" s="36" t="s">
        <v>6473</v>
      </c>
      <c r="D893" s="42" t="s">
        <v>7737</v>
      </c>
    </row>
    <row r="894" spans="1:4" ht="15" x14ac:dyDescent="0.25">
      <c r="A894" s="36">
        <v>39776</v>
      </c>
      <c r="B894" s="36" t="s">
        <v>7738</v>
      </c>
      <c r="C894" s="36" t="s">
        <v>6473</v>
      </c>
      <c r="D894" s="42" t="s">
        <v>7739</v>
      </c>
    </row>
    <row r="895" spans="1:4" ht="15" x14ac:dyDescent="0.25">
      <c r="A895" s="36">
        <v>39777</v>
      </c>
      <c r="B895" s="36" t="s">
        <v>7740</v>
      </c>
      <c r="C895" s="36" t="s">
        <v>6473</v>
      </c>
      <c r="D895" s="42" t="s">
        <v>7741</v>
      </c>
    </row>
    <row r="896" spans="1:4" ht="15" x14ac:dyDescent="0.25">
      <c r="A896" s="36">
        <v>20254</v>
      </c>
      <c r="B896" s="36" t="s">
        <v>7742</v>
      </c>
      <c r="C896" s="36" t="s">
        <v>6473</v>
      </c>
      <c r="D896" s="42" t="s">
        <v>7743</v>
      </c>
    </row>
    <row r="897" spans="1:4" ht="15" x14ac:dyDescent="0.25">
      <c r="A897" s="36">
        <v>20253</v>
      </c>
      <c r="B897" s="36" t="s">
        <v>7744</v>
      </c>
      <c r="C897" s="36" t="s">
        <v>6473</v>
      </c>
      <c r="D897" s="42" t="s">
        <v>7745</v>
      </c>
    </row>
    <row r="898" spans="1:4" ht="15" x14ac:dyDescent="0.25">
      <c r="A898" s="36">
        <v>14055</v>
      </c>
      <c r="B898" s="36" t="s">
        <v>7752</v>
      </c>
      <c r="C898" s="36" t="s">
        <v>6473</v>
      </c>
      <c r="D898" s="42" t="s">
        <v>7753</v>
      </c>
    </row>
    <row r="899" spans="1:4" ht="15" x14ac:dyDescent="0.25">
      <c r="A899" s="36">
        <v>11247</v>
      </c>
      <c r="B899" s="36" t="s">
        <v>19613</v>
      </c>
      <c r="C899" s="36" t="s">
        <v>6473</v>
      </c>
      <c r="D899" s="42" t="s">
        <v>7746</v>
      </c>
    </row>
    <row r="900" spans="1:4" ht="15" x14ac:dyDescent="0.25">
      <c r="A900" s="36">
        <v>11250</v>
      </c>
      <c r="B900" s="36" t="s">
        <v>19614</v>
      </c>
      <c r="C900" s="36" t="s">
        <v>6473</v>
      </c>
      <c r="D900" s="42" t="s">
        <v>7747</v>
      </c>
    </row>
    <row r="901" spans="1:4" ht="15" x14ac:dyDescent="0.25">
      <c r="A901" s="36">
        <v>11249</v>
      </c>
      <c r="B901" s="36" t="s">
        <v>19615</v>
      </c>
      <c r="C901" s="36" t="s">
        <v>6473</v>
      </c>
      <c r="D901" s="42" t="s">
        <v>7748</v>
      </c>
    </row>
    <row r="902" spans="1:4" ht="15" x14ac:dyDescent="0.25">
      <c r="A902" s="36">
        <v>11251</v>
      </c>
      <c r="B902" s="36" t="s">
        <v>19616</v>
      </c>
      <c r="C902" s="36" t="s">
        <v>6473</v>
      </c>
      <c r="D902" s="42" t="s">
        <v>7749</v>
      </c>
    </row>
    <row r="903" spans="1:4" ht="15" x14ac:dyDescent="0.25">
      <c r="A903" s="36">
        <v>11253</v>
      </c>
      <c r="B903" s="36" t="s">
        <v>19617</v>
      </c>
      <c r="C903" s="36" t="s">
        <v>6473</v>
      </c>
      <c r="D903" s="42" t="s">
        <v>7750</v>
      </c>
    </row>
    <row r="904" spans="1:4" ht="15" x14ac:dyDescent="0.25">
      <c r="A904" s="36">
        <v>11255</v>
      </c>
      <c r="B904" s="36" t="s">
        <v>19618</v>
      </c>
      <c r="C904" s="36" t="s">
        <v>6473</v>
      </c>
      <c r="D904" s="42" t="s">
        <v>7751</v>
      </c>
    </row>
    <row r="905" spans="1:4" ht="15" x14ac:dyDescent="0.25">
      <c r="A905" s="36">
        <v>11256</v>
      </c>
      <c r="B905" s="36" t="s">
        <v>19619</v>
      </c>
      <c r="C905" s="36" t="s">
        <v>6473</v>
      </c>
      <c r="D905" s="42" t="s">
        <v>7754</v>
      </c>
    </row>
    <row r="906" spans="1:4" ht="15" x14ac:dyDescent="0.25">
      <c r="A906" s="36">
        <v>1872</v>
      </c>
      <c r="B906" s="36" t="s">
        <v>7755</v>
      </c>
      <c r="C906" s="36" t="s">
        <v>6473</v>
      </c>
      <c r="D906" s="42" t="s">
        <v>19620</v>
      </c>
    </row>
    <row r="907" spans="1:4" ht="15" x14ac:dyDescent="0.25">
      <c r="A907" s="36">
        <v>1873</v>
      </c>
      <c r="B907" s="36" t="s">
        <v>7756</v>
      </c>
      <c r="C907" s="36" t="s">
        <v>6473</v>
      </c>
      <c r="D907" s="42" t="s">
        <v>6507</v>
      </c>
    </row>
    <row r="908" spans="1:4" ht="15" x14ac:dyDescent="0.25">
      <c r="A908" s="36">
        <v>39693</v>
      </c>
      <c r="B908" s="36" t="s">
        <v>7757</v>
      </c>
      <c r="C908" s="36" t="s">
        <v>6473</v>
      </c>
      <c r="D908" s="42" t="s">
        <v>7758</v>
      </c>
    </row>
    <row r="909" spans="1:4" ht="15" x14ac:dyDescent="0.25">
      <c r="A909" s="36">
        <v>39692</v>
      </c>
      <c r="B909" s="36" t="s">
        <v>7759</v>
      </c>
      <c r="C909" s="36" t="s">
        <v>6473</v>
      </c>
      <c r="D909" s="42" t="s">
        <v>7760</v>
      </c>
    </row>
    <row r="910" spans="1:4" ht="15" x14ac:dyDescent="0.25">
      <c r="A910" s="36">
        <v>1062</v>
      </c>
      <c r="B910" s="36" t="s">
        <v>7761</v>
      </c>
      <c r="C910" s="36" t="s">
        <v>6473</v>
      </c>
      <c r="D910" s="42" t="s">
        <v>7762</v>
      </c>
    </row>
    <row r="911" spans="1:4" ht="15" x14ac:dyDescent="0.25">
      <c r="A911" s="36">
        <v>39686</v>
      </c>
      <c r="B911" s="36" t="s">
        <v>7763</v>
      </c>
      <c r="C911" s="36" t="s">
        <v>6473</v>
      </c>
      <c r="D911" s="42" t="s">
        <v>7764</v>
      </c>
    </row>
    <row r="912" spans="1:4" ht="15" x14ac:dyDescent="0.25">
      <c r="A912" s="36">
        <v>43095</v>
      </c>
      <c r="B912" s="36" t="s">
        <v>19621</v>
      </c>
      <c r="C912" s="36" t="s">
        <v>6473</v>
      </c>
      <c r="D912" s="42" t="s">
        <v>19622</v>
      </c>
    </row>
    <row r="913" spans="1:4" ht="15" x14ac:dyDescent="0.25">
      <c r="A913" s="36">
        <v>1871</v>
      </c>
      <c r="B913" s="36" t="s">
        <v>7765</v>
      </c>
      <c r="C913" s="36" t="s">
        <v>6473</v>
      </c>
      <c r="D913" s="42" t="s">
        <v>13236</v>
      </c>
    </row>
    <row r="914" spans="1:4" ht="15" x14ac:dyDescent="0.25">
      <c r="A914" s="36">
        <v>12001</v>
      </c>
      <c r="B914" s="36" t="s">
        <v>7766</v>
      </c>
      <c r="C914" s="36" t="s">
        <v>6473</v>
      </c>
      <c r="D914" s="42" t="s">
        <v>7888</v>
      </c>
    </row>
    <row r="915" spans="1:4" ht="15" x14ac:dyDescent="0.25">
      <c r="A915" s="36">
        <v>11882</v>
      </c>
      <c r="B915" s="36" t="s">
        <v>7768</v>
      </c>
      <c r="C915" s="36" t="s">
        <v>6473</v>
      </c>
      <c r="D915" s="42" t="s">
        <v>19623</v>
      </c>
    </row>
    <row r="916" spans="1:4" ht="15" x14ac:dyDescent="0.25">
      <c r="A916" s="36">
        <v>1068</v>
      </c>
      <c r="B916" s="36" t="s">
        <v>7769</v>
      </c>
      <c r="C916" s="36" t="s">
        <v>6473</v>
      </c>
      <c r="D916" s="42" t="s">
        <v>7770</v>
      </c>
    </row>
    <row r="917" spans="1:4" ht="15" x14ac:dyDescent="0.25">
      <c r="A917" s="36">
        <v>39690</v>
      </c>
      <c r="B917" s="36" t="s">
        <v>7771</v>
      </c>
      <c r="C917" s="36" t="s">
        <v>6473</v>
      </c>
      <c r="D917" s="42" t="s">
        <v>7772</v>
      </c>
    </row>
    <row r="918" spans="1:4" ht="15" x14ac:dyDescent="0.25">
      <c r="A918" s="36">
        <v>39691</v>
      </c>
      <c r="B918" s="36" t="s">
        <v>7773</v>
      </c>
      <c r="C918" s="36" t="s">
        <v>6473</v>
      </c>
      <c r="D918" s="42" t="s">
        <v>7774</v>
      </c>
    </row>
    <row r="919" spans="1:4" ht="15" x14ac:dyDescent="0.25">
      <c r="A919" s="36">
        <v>39808</v>
      </c>
      <c r="B919" s="36" t="s">
        <v>7775</v>
      </c>
      <c r="C919" s="36" t="s">
        <v>6473</v>
      </c>
      <c r="D919" s="42" t="s">
        <v>13045</v>
      </c>
    </row>
    <row r="920" spans="1:4" ht="15" x14ac:dyDescent="0.25">
      <c r="A920" s="36">
        <v>39809</v>
      </c>
      <c r="B920" s="36" t="s">
        <v>7776</v>
      </c>
      <c r="C920" s="36" t="s">
        <v>6473</v>
      </c>
      <c r="D920" s="42" t="s">
        <v>19624</v>
      </c>
    </row>
    <row r="921" spans="1:4" ht="15" x14ac:dyDescent="0.25">
      <c r="A921" s="36">
        <v>43439</v>
      </c>
      <c r="B921" s="36" t="s">
        <v>7778</v>
      </c>
      <c r="C921" s="36" t="s">
        <v>6473</v>
      </c>
      <c r="D921" s="42" t="s">
        <v>19625</v>
      </c>
    </row>
    <row r="922" spans="1:4" ht="15" x14ac:dyDescent="0.25">
      <c r="A922" s="36">
        <v>5103</v>
      </c>
      <c r="B922" s="36" t="s">
        <v>7779</v>
      </c>
      <c r="C922" s="36" t="s">
        <v>6473</v>
      </c>
      <c r="D922" s="42" t="s">
        <v>9487</v>
      </c>
    </row>
    <row r="923" spans="1:4" ht="15" x14ac:dyDescent="0.25">
      <c r="A923" s="36">
        <v>11880</v>
      </c>
      <c r="B923" s="36" t="s">
        <v>7781</v>
      </c>
      <c r="C923" s="36" t="s">
        <v>6473</v>
      </c>
      <c r="D923" s="42" t="s">
        <v>19626</v>
      </c>
    </row>
    <row r="924" spans="1:4" ht="15" x14ac:dyDescent="0.25">
      <c r="A924" s="36">
        <v>11714</v>
      </c>
      <c r="B924" s="36" t="s">
        <v>7782</v>
      </c>
      <c r="C924" s="36" t="s">
        <v>6473</v>
      </c>
      <c r="D924" s="42" t="s">
        <v>19627</v>
      </c>
    </row>
    <row r="925" spans="1:4" ht="15" x14ac:dyDescent="0.25">
      <c r="A925" s="36">
        <v>11712</v>
      </c>
      <c r="B925" s="36" t="s">
        <v>7784</v>
      </c>
      <c r="C925" s="36" t="s">
        <v>6473</v>
      </c>
      <c r="D925" s="42" t="s">
        <v>16877</v>
      </c>
    </row>
    <row r="926" spans="1:4" ht="15" x14ac:dyDescent="0.25">
      <c r="A926" s="36">
        <v>11717</v>
      </c>
      <c r="B926" s="36" t="s">
        <v>7786</v>
      </c>
      <c r="C926" s="36" t="s">
        <v>6473</v>
      </c>
      <c r="D926" s="42" t="s">
        <v>19628</v>
      </c>
    </row>
    <row r="927" spans="1:4" ht="15" x14ac:dyDescent="0.25">
      <c r="A927" s="36">
        <v>1106</v>
      </c>
      <c r="B927" s="36" t="s">
        <v>7787</v>
      </c>
      <c r="C927" s="36" t="s">
        <v>6553</v>
      </c>
      <c r="D927" s="42" t="s">
        <v>6923</v>
      </c>
    </row>
    <row r="928" spans="1:4" ht="15" x14ac:dyDescent="0.25">
      <c r="A928" s="36">
        <v>11161</v>
      </c>
      <c r="B928" s="36" t="s">
        <v>7788</v>
      </c>
      <c r="C928" s="36" t="s">
        <v>6553</v>
      </c>
      <c r="D928" s="42" t="s">
        <v>9780</v>
      </c>
    </row>
    <row r="929" spans="1:4" ht="15" x14ac:dyDescent="0.25">
      <c r="A929" s="36">
        <v>1107</v>
      </c>
      <c r="B929" s="36" t="s">
        <v>7790</v>
      </c>
      <c r="C929" s="36" t="s">
        <v>6553</v>
      </c>
      <c r="D929" s="42" t="s">
        <v>7136</v>
      </c>
    </row>
    <row r="930" spans="1:4" ht="15" x14ac:dyDescent="0.25">
      <c r="A930" s="36">
        <v>44479</v>
      </c>
      <c r="B930" s="36" t="s">
        <v>7791</v>
      </c>
      <c r="C930" s="36" t="s">
        <v>6553</v>
      </c>
      <c r="D930" s="42" t="s">
        <v>7792</v>
      </c>
    </row>
    <row r="931" spans="1:4" ht="15" x14ac:dyDescent="0.25">
      <c r="A931" s="36">
        <v>4759</v>
      </c>
      <c r="B931" s="36" t="s">
        <v>7793</v>
      </c>
      <c r="C931" s="36" t="s">
        <v>6705</v>
      </c>
      <c r="D931" s="42" t="s">
        <v>15313</v>
      </c>
    </row>
    <row r="932" spans="1:4" ht="15" x14ac:dyDescent="0.25">
      <c r="A932" s="36">
        <v>41068</v>
      </c>
      <c r="B932" s="36" t="s">
        <v>7794</v>
      </c>
      <c r="C932" s="36" t="s">
        <v>6708</v>
      </c>
      <c r="D932" s="42" t="s">
        <v>21476</v>
      </c>
    </row>
    <row r="933" spans="1:4" ht="15" x14ac:dyDescent="0.25">
      <c r="A933" s="36">
        <v>12618</v>
      </c>
      <c r="B933" s="36" t="s">
        <v>7795</v>
      </c>
      <c r="C933" s="36" t="s">
        <v>6473</v>
      </c>
      <c r="D933" s="42" t="s">
        <v>19629</v>
      </c>
    </row>
    <row r="934" spans="1:4" ht="15" x14ac:dyDescent="0.25">
      <c r="A934" s="36">
        <v>1108</v>
      </c>
      <c r="B934" s="36" t="s">
        <v>7796</v>
      </c>
      <c r="C934" s="36" t="s">
        <v>6548</v>
      </c>
      <c r="D934" s="42" t="s">
        <v>7797</v>
      </c>
    </row>
    <row r="935" spans="1:4" ht="15" x14ac:dyDescent="0.25">
      <c r="A935" s="36">
        <v>1117</v>
      </c>
      <c r="B935" s="36" t="s">
        <v>7798</v>
      </c>
      <c r="C935" s="36" t="s">
        <v>6548</v>
      </c>
      <c r="D935" s="42" t="s">
        <v>7799</v>
      </c>
    </row>
    <row r="936" spans="1:4" ht="15" x14ac:dyDescent="0.25">
      <c r="A936" s="36">
        <v>1118</v>
      </c>
      <c r="B936" s="36" t="s">
        <v>7800</v>
      </c>
      <c r="C936" s="36" t="s">
        <v>6548</v>
      </c>
      <c r="D936" s="42" t="s">
        <v>7801</v>
      </c>
    </row>
    <row r="937" spans="1:4" ht="15" x14ac:dyDescent="0.25">
      <c r="A937" s="36">
        <v>1110</v>
      </c>
      <c r="B937" s="36" t="s">
        <v>7802</v>
      </c>
      <c r="C937" s="36" t="s">
        <v>6548</v>
      </c>
      <c r="D937" s="42" t="s">
        <v>7801</v>
      </c>
    </row>
    <row r="938" spans="1:4" ht="15" x14ac:dyDescent="0.25">
      <c r="A938" s="36">
        <v>40784</v>
      </c>
      <c r="B938" s="36" t="s">
        <v>7803</v>
      </c>
      <c r="C938" s="36" t="s">
        <v>6548</v>
      </c>
      <c r="D938" s="42" t="s">
        <v>7804</v>
      </c>
    </row>
    <row r="939" spans="1:4" ht="15" x14ac:dyDescent="0.25">
      <c r="A939" s="36">
        <v>40782</v>
      </c>
      <c r="B939" s="36" t="s">
        <v>7805</v>
      </c>
      <c r="C939" s="36" t="s">
        <v>6548</v>
      </c>
      <c r="D939" s="42" t="s">
        <v>7806</v>
      </c>
    </row>
    <row r="940" spans="1:4" ht="15" x14ac:dyDescent="0.25">
      <c r="A940" s="36">
        <v>40783</v>
      </c>
      <c r="B940" s="36" t="s">
        <v>7807</v>
      </c>
      <c r="C940" s="36" t="s">
        <v>6548</v>
      </c>
      <c r="D940" s="42" t="s">
        <v>7808</v>
      </c>
    </row>
    <row r="941" spans="1:4" ht="15" x14ac:dyDescent="0.25">
      <c r="A941" s="36">
        <v>1109</v>
      </c>
      <c r="B941" s="36" t="s">
        <v>7809</v>
      </c>
      <c r="C941" s="36" t="s">
        <v>6548</v>
      </c>
      <c r="D941" s="42" t="s">
        <v>7797</v>
      </c>
    </row>
    <row r="942" spans="1:4" ht="15" x14ac:dyDescent="0.25">
      <c r="A942" s="36">
        <v>1119</v>
      </c>
      <c r="B942" s="36" t="s">
        <v>7810</v>
      </c>
      <c r="C942" s="36" t="s">
        <v>6548</v>
      </c>
      <c r="D942" s="42" t="s">
        <v>7811</v>
      </c>
    </row>
    <row r="943" spans="1:4" ht="15" x14ac:dyDescent="0.25">
      <c r="A943" s="36">
        <v>13115</v>
      </c>
      <c r="B943" s="36" t="s">
        <v>7812</v>
      </c>
      <c r="C943" s="36" t="s">
        <v>6548</v>
      </c>
      <c r="D943" s="42" t="s">
        <v>7813</v>
      </c>
    </row>
    <row r="944" spans="1:4" ht="15" x14ac:dyDescent="0.25">
      <c r="A944" s="36">
        <v>10541</v>
      </c>
      <c r="B944" s="36" t="s">
        <v>7814</v>
      </c>
      <c r="C944" s="36" t="s">
        <v>6548</v>
      </c>
      <c r="D944" s="42" t="s">
        <v>7815</v>
      </c>
    </row>
    <row r="945" spans="1:4" ht="15" x14ac:dyDescent="0.25">
      <c r="A945" s="36">
        <v>10542</v>
      </c>
      <c r="B945" s="36" t="s">
        <v>7816</v>
      </c>
      <c r="C945" s="36" t="s">
        <v>6548</v>
      </c>
      <c r="D945" s="42" t="s">
        <v>7817</v>
      </c>
    </row>
    <row r="946" spans="1:4" ht="15" x14ac:dyDescent="0.25">
      <c r="A946" s="36">
        <v>10543</v>
      </c>
      <c r="B946" s="36" t="s">
        <v>7818</v>
      </c>
      <c r="C946" s="36" t="s">
        <v>6548</v>
      </c>
      <c r="D946" s="42" t="s">
        <v>7819</v>
      </c>
    </row>
    <row r="947" spans="1:4" ht="15" x14ac:dyDescent="0.25">
      <c r="A947" s="36">
        <v>10544</v>
      </c>
      <c r="B947" s="36" t="s">
        <v>7820</v>
      </c>
      <c r="C947" s="36" t="s">
        <v>6548</v>
      </c>
      <c r="D947" s="42" t="s">
        <v>7821</v>
      </c>
    </row>
    <row r="948" spans="1:4" ht="15" x14ac:dyDescent="0.25">
      <c r="A948" s="36">
        <v>10545</v>
      </c>
      <c r="B948" s="36" t="s">
        <v>7822</v>
      </c>
      <c r="C948" s="36" t="s">
        <v>6548</v>
      </c>
      <c r="D948" s="42" t="s">
        <v>7823</v>
      </c>
    </row>
    <row r="949" spans="1:4" ht="15" x14ac:dyDescent="0.25">
      <c r="A949" s="36">
        <v>38365</v>
      </c>
      <c r="B949" s="36" t="s">
        <v>7824</v>
      </c>
      <c r="C949" s="36" t="s">
        <v>7047</v>
      </c>
      <c r="D949" s="42" t="s">
        <v>7215</v>
      </c>
    </row>
    <row r="950" spans="1:4" ht="15" x14ac:dyDescent="0.25">
      <c r="A950" s="36">
        <v>44056</v>
      </c>
      <c r="B950" s="36" t="s">
        <v>7825</v>
      </c>
      <c r="C950" s="36" t="s">
        <v>6473</v>
      </c>
      <c r="D950" s="42" t="s">
        <v>19630</v>
      </c>
    </row>
    <row r="951" spans="1:4" ht="15" x14ac:dyDescent="0.25">
      <c r="A951" s="36">
        <v>44057</v>
      </c>
      <c r="B951" s="36" t="s">
        <v>7826</v>
      </c>
      <c r="C951" s="36" t="s">
        <v>6473</v>
      </c>
      <c r="D951" s="42" t="s">
        <v>19631</v>
      </c>
    </row>
    <row r="952" spans="1:4" ht="15" x14ac:dyDescent="0.25">
      <c r="A952" s="36">
        <v>37754</v>
      </c>
      <c r="B952" s="36" t="s">
        <v>7827</v>
      </c>
      <c r="C952" s="36" t="s">
        <v>6473</v>
      </c>
      <c r="D952" s="42" t="s">
        <v>19632</v>
      </c>
    </row>
    <row r="953" spans="1:4" ht="15" x14ac:dyDescent="0.25">
      <c r="A953" s="36">
        <v>37757</v>
      </c>
      <c r="B953" s="36" t="s">
        <v>7828</v>
      </c>
      <c r="C953" s="36" t="s">
        <v>6473</v>
      </c>
      <c r="D953" s="42" t="s">
        <v>19633</v>
      </c>
    </row>
    <row r="954" spans="1:4" ht="15" x14ac:dyDescent="0.25">
      <c r="A954" s="36">
        <v>44058</v>
      </c>
      <c r="B954" s="36" t="s">
        <v>7829</v>
      </c>
      <c r="C954" s="36" t="s">
        <v>6473</v>
      </c>
      <c r="D954" s="42" t="s">
        <v>19634</v>
      </c>
    </row>
    <row r="955" spans="1:4" ht="15" x14ac:dyDescent="0.25">
      <c r="A955" s="36">
        <v>37752</v>
      </c>
      <c r="B955" s="36" t="s">
        <v>7830</v>
      </c>
      <c r="C955" s="36" t="s">
        <v>6473</v>
      </c>
      <c r="D955" s="42" t="s">
        <v>19635</v>
      </c>
    </row>
    <row r="956" spans="1:4" ht="15" x14ac:dyDescent="0.25">
      <c r="A956" s="36">
        <v>44059</v>
      </c>
      <c r="B956" s="36" t="s">
        <v>7831</v>
      </c>
      <c r="C956" s="36" t="s">
        <v>6473</v>
      </c>
      <c r="D956" s="42" t="s">
        <v>19636</v>
      </c>
    </row>
    <row r="957" spans="1:4" ht="15" x14ac:dyDescent="0.25">
      <c r="A957" s="36">
        <v>37750</v>
      </c>
      <c r="B957" s="36" t="s">
        <v>7832</v>
      </c>
      <c r="C957" s="36" t="s">
        <v>6473</v>
      </c>
      <c r="D957" s="42" t="s">
        <v>19637</v>
      </c>
    </row>
    <row r="958" spans="1:4" ht="15" x14ac:dyDescent="0.25">
      <c r="A958" s="36">
        <v>37758</v>
      </c>
      <c r="B958" s="36" t="s">
        <v>7833</v>
      </c>
      <c r="C958" s="36" t="s">
        <v>6473</v>
      </c>
      <c r="D958" s="42" t="s">
        <v>19638</v>
      </c>
    </row>
    <row r="959" spans="1:4" ht="15" x14ac:dyDescent="0.25">
      <c r="A959" s="36">
        <v>44060</v>
      </c>
      <c r="B959" s="36" t="s">
        <v>7834</v>
      </c>
      <c r="C959" s="36" t="s">
        <v>6473</v>
      </c>
      <c r="D959" s="42" t="s">
        <v>19639</v>
      </c>
    </row>
    <row r="960" spans="1:4" ht="15" x14ac:dyDescent="0.25">
      <c r="A960" s="36">
        <v>37749</v>
      </c>
      <c r="B960" s="36" t="s">
        <v>7835</v>
      </c>
      <c r="C960" s="36" t="s">
        <v>6473</v>
      </c>
      <c r="D960" s="42" t="s">
        <v>19640</v>
      </c>
    </row>
    <row r="961" spans="1:4" ht="15" x14ac:dyDescent="0.25">
      <c r="A961" s="36">
        <v>44061</v>
      </c>
      <c r="B961" s="36" t="s">
        <v>7836</v>
      </c>
      <c r="C961" s="36" t="s">
        <v>6473</v>
      </c>
      <c r="D961" s="42" t="s">
        <v>19641</v>
      </c>
    </row>
    <row r="962" spans="1:4" ht="15" x14ac:dyDescent="0.25">
      <c r="A962" s="36">
        <v>1159</v>
      </c>
      <c r="B962" s="36" t="s">
        <v>7837</v>
      </c>
      <c r="C962" s="36" t="s">
        <v>6473</v>
      </c>
      <c r="D962" s="42" t="s">
        <v>19642</v>
      </c>
    </row>
    <row r="963" spans="1:4" ht="15" x14ac:dyDescent="0.25">
      <c r="A963" s="36">
        <v>12114</v>
      </c>
      <c r="B963" s="36" t="s">
        <v>7838</v>
      </c>
      <c r="C963" s="36" t="s">
        <v>6473</v>
      </c>
      <c r="D963" s="42" t="s">
        <v>18157</v>
      </c>
    </row>
    <row r="964" spans="1:4" ht="15" x14ac:dyDescent="0.25">
      <c r="A964" s="36">
        <v>38106</v>
      </c>
      <c r="B964" s="36" t="s">
        <v>7839</v>
      </c>
      <c r="C964" s="36" t="s">
        <v>6473</v>
      </c>
      <c r="D964" s="42" t="s">
        <v>8318</v>
      </c>
    </row>
    <row r="965" spans="1:4" ht="15" x14ac:dyDescent="0.25">
      <c r="A965" s="36">
        <v>38085</v>
      </c>
      <c r="B965" s="36" t="s">
        <v>7841</v>
      </c>
      <c r="C965" s="36" t="s">
        <v>6473</v>
      </c>
      <c r="D965" s="42" t="s">
        <v>14197</v>
      </c>
    </row>
    <row r="966" spans="1:4" ht="15" x14ac:dyDescent="0.25">
      <c r="A966" s="36">
        <v>38599</v>
      </c>
      <c r="B966" s="36" t="s">
        <v>7842</v>
      </c>
      <c r="C966" s="36" t="s">
        <v>6473</v>
      </c>
      <c r="D966" s="42" t="s">
        <v>7539</v>
      </c>
    </row>
    <row r="967" spans="1:4" ht="15" x14ac:dyDescent="0.25">
      <c r="A967" s="36">
        <v>38596</v>
      </c>
      <c r="B967" s="36" t="s">
        <v>7843</v>
      </c>
      <c r="C967" s="36" t="s">
        <v>6473</v>
      </c>
      <c r="D967" s="42" t="s">
        <v>7844</v>
      </c>
    </row>
    <row r="968" spans="1:4" ht="15" x14ac:dyDescent="0.25">
      <c r="A968" s="36">
        <v>38600</v>
      </c>
      <c r="B968" s="36" t="s">
        <v>7845</v>
      </c>
      <c r="C968" s="36" t="s">
        <v>6473</v>
      </c>
      <c r="D968" s="42" t="s">
        <v>7846</v>
      </c>
    </row>
    <row r="969" spans="1:4" ht="15" x14ac:dyDescent="0.25">
      <c r="A969" s="36">
        <v>38597</v>
      </c>
      <c r="B969" s="36" t="s">
        <v>7847</v>
      </c>
      <c r="C969" s="36" t="s">
        <v>6473</v>
      </c>
      <c r="D969" s="42" t="s">
        <v>7848</v>
      </c>
    </row>
    <row r="970" spans="1:4" ht="15" x14ac:dyDescent="0.25">
      <c r="A970" s="36">
        <v>659</v>
      </c>
      <c r="B970" s="36" t="s">
        <v>7849</v>
      </c>
      <c r="C970" s="36" t="s">
        <v>6473</v>
      </c>
      <c r="D970" s="42" t="s">
        <v>7850</v>
      </c>
    </row>
    <row r="971" spans="1:4" ht="15" x14ac:dyDescent="0.25">
      <c r="A971" s="36">
        <v>660</v>
      </c>
      <c r="B971" s="36" t="s">
        <v>7851</v>
      </c>
      <c r="C971" s="36" t="s">
        <v>6473</v>
      </c>
      <c r="D971" s="42" t="s">
        <v>7852</v>
      </c>
    </row>
    <row r="972" spans="1:4" ht="15" x14ac:dyDescent="0.25">
      <c r="A972" s="36">
        <v>658</v>
      </c>
      <c r="B972" s="36" t="s">
        <v>7853</v>
      </c>
      <c r="C972" s="36" t="s">
        <v>6473</v>
      </c>
      <c r="D972" s="42" t="s">
        <v>7854</v>
      </c>
    </row>
    <row r="973" spans="1:4" ht="15" x14ac:dyDescent="0.25">
      <c r="A973" s="36">
        <v>38548</v>
      </c>
      <c r="B973" s="36" t="s">
        <v>7855</v>
      </c>
      <c r="C973" s="36" t="s">
        <v>6473</v>
      </c>
      <c r="D973" s="42" t="s">
        <v>7856</v>
      </c>
    </row>
    <row r="974" spans="1:4" ht="15" x14ac:dyDescent="0.25">
      <c r="A974" s="36">
        <v>34649</v>
      </c>
      <c r="B974" s="36" t="s">
        <v>7857</v>
      </c>
      <c r="C974" s="36" t="s">
        <v>6473</v>
      </c>
      <c r="D974" s="42" t="s">
        <v>7369</v>
      </c>
    </row>
    <row r="975" spans="1:4" ht="15" x14ac:dyDescent="0.25">
      <c r="A975" s="36">
        <v>34655</v>
      </c>
      <c r="B975" s="36" t="s">
        <v>7858</v>
      </c>
      <c r="C975" s="36" t="s">
        <v>6473</v>
      </c>
      <c r="D975" s="42" t="s">
        <v>6634</v>
      </c>
    </row>
    <row r="976" spans="1:4" ht="15" x14ac:dyDescent="0.25">
      <c r="A976" s="36">
        <v>40607</v>
      </c>
      <c r="B976" s="36" t="s">
        <v>7859</v>
      </c>
      <c r="C976" s="36" t="s">
        <v>6473</v>
      </c>
      <c r="D976" s="42" t="s">
        <v>6591</v>
      </c>
    </row>
    <row r="977" spans="1:4" ht="15" x14ac:dyDescent="0.25">
      <c r="A977" s="36">
        <v>567</v>
      </c>
      <c r="B977" s="36" t="s">
        <v>7860</v>
      </c>
      <c r="C977" s="36" t="s">
        <v>6548</v>
      </c>
      <c r="D977" s="42" t="s">
        <v>19643</v>
      </c>
    </row>
    <row r="978" spans="1:4" ht="15" x14ac:dyDescent="0.25">
      <c r="A978" s="36">
        <v>574</v>
      </c>
      <c r="B978" s="36" t="s">
        <v>7862</v>
      </c>
      <c r="C978" s="36" t="s">
        <v>6548</v>
      </c>
      <c r="D978" s="42" t="s">
        <v>19257</v>
      </c>
    </row>
    <row r="979" spans="1:4" ht="15" x14ac:dyDescent="0.25">
      <c r="A979" s="36">
        <v>568</v>
      </c>
      <c r="B979" s="36" t="s">
        <v>7864</v>
      </c>
      <c r="C979" s="36" t="s">
        <v>6548</v>
      </c>
      <c r="D979" s="42" t="s">
        <v>19644</v>
      </c>
    </row>
    <row r="980" spans="1:4" ht="15" x14ac:dyDescent="0.25">
      <c r="A980" s="36">
        <v>4777</v>
      </c>
      <c r="B980" s="36" t="s">
        <v>7865</v>
      </c>
      <c r="C980" s="36" t="s">
        <v>6553</v>
      </c>
      <c r="D980" s="42" t="s">
        <v>7866</v>
      </c>
    </row>
    <row r="981" spans="1:4" ht="15" x14ac:dyDescent="0.25">
      <c r="A981" s="36">
        <v>592</v>
      </c>
      <c r="B981" s="36" t="s">
        <v>7867</v>
      </c>
      <c r="C981" s="36" t="s">
        <v>6553</v>
      </c>
      <c r="D981" s="42" t="s">
        <v>19645</v>
      </c>
    </row>
    <row r="982" spans="1:4" ht="15" x14ac:dyDescent="0.25">
      <c r="A982" s="36">
        <v>586</v>
      </c>
      <c r="B982" s="36" t="s">
        <v>19646</v>
      </c>
      <c r="C982" s="36" t="s">
        <v>6548</v>
      </c>
      <c r="D982" s="42" t="s">
        <v>7743</v>
      </c>
    </row>
    <row r="983" spans="1:4" ht="15" x14ac:dyDescent="0.25">
      <c r="A983" s="36">
        <v>588</v>
      </c>
      <c r="B983" s="36" t="s">
        <v>7868</v>
      </c>
      <c r="C983" s="36" t="s">
        <v>6548</v>
      </c>
      <c r="D983" s="42" t="s">
        <v>19647</v>
      </c>
    </row>
    <row r="984" spans="1:4" ht="15" x14ac:dyDescent="0.25">
      <c r="A984" s="36">
        <v>591</v>
      </c>
      <c r="B984" s="36" t="s">
        <v>7870</v>
      </c>
      <c r="C984" s="36" t="s">
        <v>6553</v>
      </c>
      <c r="D984" s="42" t="s">
        <v>18562</v>
      </c>
    </row>
    <row r="985" spans="1:4" ht="15" x14ac:dyDescent="0.25">
      <c r="A985" s="36">
        <v>584</v>
      </c>
      <c r="B985" s="36" t="s">
        <v>19648</v>
      </c>
      <c r="C985" s="36" t="s">
        <v>6548</v>
      </c>
      <c r="D985" s="42" t="s">
        <v>19649</v>
      </c>
    </row>
    <row r="986" spans="1:4" ht="15" x14ac:dyDescent="0.25">
      <c r="A986" s="36">
        <v>589</v>
      </c>
      <c r="B986" s="36" t="s">
        <v>7873</v>
      </c>
      <c r="C986" s="36" t="s">
        <v>6548</v>
      </c>
      <c r="D986" s="42" t="s">
        <v>10752</v>
      </c>
    </row>
    <row r="987" spans="1:4" ht="15" x14ac:dyDescent="0.25">
      <c r="A987" s="36">
        <v>1165</v>
      </c>
      <c r="B987" s="36" t="s">
        <v>7874</v>
      </c>
      <c r="C987" s="36" t="s">
        <v>6473</v>
      </c>
      <c r="D987" s="42" t="s">
        <v>7875</v>
      </c>
    </row>
    <row r="988" spans="1:4" ht="15" x14ac:dyDescent="0.25">
      <c r="A988" s="36">
        <v>1164</v>
      </c>
      <c r="B988" s="36" t="s">
        <v>7876</v>
      </c>
      <c r="C988" s="36" t="s">
        <v>6473</v>
      </c>
      <c r="D988" s="42" t="s">
        <v>7877</v>
      </c>
    </row>
    <row r="989" spans="1:4" ht="15" x14ac:dyDescent="0.25">
      <c r="A989" s="36">
        <v>1162</v>
      </c>
      <c r="B989" s="36" t="s">
        <v>7878</v>
      </c>
      <c r="C989" s="36" t="s">
        <v>6473</v>
      </c>
      <c r="D989" s="42" t="s">
        <v>7879</v>
      </c>
    </row>
    <row r="990" spans="1:4" ht="15" x14ac:dyDescent="0.25">
      <c r="A990" s="36">
        <v>12395</v>
      </c>
      <c r="B990" s="36" t="s">
        <v>7880</v>
      </c>
      <c r="C990" s="36" t="s">
        <v>6473</v>
      </c>
      <c r="D990" s="42" t="s">
        <v>7881</v>
      </c>
    </row>
    <row r="991" spans="1:4" ht="15" x14ac:dyDescent="0.25">
      <c r="A991" s="36">
        <v>1170</v>
      </c>
      <c r="B991" s="36" t="s">
        <v>7882</v>
      </c>
      <c r="C991" s="36" t="s">
        <v>6473</v>
      </c>
      <c r="D991" s="42" t="s">
        <v>6542</v>
      </c>
    </row>
    <row r="992" spans="1:4" ht="15" x14ac:dyDescent="0.25">
      <c r="A992" s="36">
        <v>1169</v>
      </c>
      <c r="B992" s="36" t="s">
        <v>7883</v>
      </c>
      <c r="C992" s="36" t="s">
        <v>6473</v>
      </c>
      <c r="D992" s="42" t="s">
        <v>7884</v>
      </c>
    </row>
    <row r="993" spans="1:4" ht="15" x14ac:dyDescent="0.25">
      <c r="A993" s="36">
        <v>1166</v>
      </c>
      <c r="B993" s="36" t="s">
        <v>7885</v>
      </c>
      <c r="C993" s="36" t="s">
        <v>6473</v>
      </c>
      <c r="D993" s="42" t="s">
        <v>7886</v>
      </c>
    </row>
    <row r="994" spans="1:4" ht="15" x14ac:dyDescent="0.25">
      <c r="A994" s="36">
        <v>1163</v>
      </c>
      <c r="B994" s="36" t="s">
        <v>7887</v>
      </c>
      <c r="C994" s="36" t="s">
        <v>6473</v>
      </c>
      <c r="D994" s="42" t="s">
        <v>7888</v>
      </c>
    </row>
    <row r="995" spans="1:4" ht="15" x14ac:dyDescent="0.25">
      <c r="A995" s="36">
        <v>12396</v>
      </c>
      <c r="B995" s="36" t="s">
        <v>7889</v>
      </c>
      <c r="C995" s="36" t="s">
        <v>6473</v>
      </c>
      <c r="D995" s="42" t="s">
        <v>7881</v>
      </c>
    </row>
    <row r="996" spans="1:4" ht="15" x14ac:dyDescent="0.25">
      <c r="A996" s="36">
        <v>1168</v>
      </c>
      <c r="B996" s="36" t="s">
        <v>7890</v>
      </c>
      <c r="C996" s="36" t="s">
        <v>6473</v>
      </c>
      <c r="D996" s="42" t="s">
        <v>7891</v>
      </c>
    </row>
    <row r="997" spans="1:4" ht="15" x14ac:dyDescent="0.25">
      <c r="A997" s="36">
        <v>1167</v>
      </c>
      <c r="B997" s="36" t="s">
        <v>7892</v>
      </c>
      <c r="C997" s="36" t="s">
        <v>6473</v>
      </c>
      <c r="D997" s="42" t="s">
        <v>7893</v>
      </c>
    </row>
    <row r="998" spans="1:4" ht="15" x14ac:dyDescent="0.25">
      <c r="A998" s="36">
        <v>36331</v>
      </c>
      <c r="B998" s="36" t="s">
        <v>7894</v>
      </c>
      <c r="C998" s="36" t="s">
        <v>6473</v>
      </c>
      <c r="D998" s="42" t="s">
        <v>7895</v>
      </c>
    </row>
    <row r="999" spans="1:4" ht="15" x14ac:dyDescent="0.25">
      <c r="A999" s="36">
        <v>36346</v>
      </c>
      <c r="B999" s="36" t="s">
        <v>7896</v>
      </c>
      <c r="C999" s="36" t="s">
        <v>6473</v>
      </c>
      <c r="D999" s="42" t="s">
        <v>7414</v>
      </c>
    </row>
    <row r="1000" spans="1:4" ht="15" x14ac:dyDescent="0.25">
      <c r="A1000" s="36">
        <v>1197</v>
      </c>
      <c r="B1000" s="36" t="s">
        <v>7897</v>
      </c>
      <c r="C1000" s="36" t="s">
        <v>6473</v>
      </c>
      <c r="D1000" s="42" t="s">
        <v>14169</v>
      </c>
    </row>
    <row r="1001" spans="1:4" ht="15" x14ac:dyDescent="0.25">
      <c r="A1001" s="36">
        <v>1202</v>
      </c>
      <c r="B1001" s="36" t="s">
        <v>19650</v>
      </c>
      <c r="C1001" s="36" t="s">
        <v>6473</v>
      </c>
      <c r="D1001" s="42" t="s">
        <v>7595</v>
      </c>
    </row>
    <row r="1002" spans="1:4" ht="15" x14ac:dyDescent="0.25">
      <c r="A1002" s="36">
        <v>1198</v>
      </c>
      <c r="B1002" s="36" t="s">
        <v>19651</v>
      </c>
      <c r="C1002" s="36" t="s">
        <v>6473</v>
      </c>
      <c r="D1002" s="42" t="s">
        <v>9775</v>
      </c>
    </row>
    <row r="1003" spans="1:4" ht="15" x14ac:dyDescent="0.25">
      <c r="A1003" s="36">
        <v>20088</v>
      </c>
      <c r="B1003" s="36" t="s">
        <v>7900</v>
      </c>
      <c r="C1003" s="36" t="s">
        <v>6473</v>
      </c>
      <c r="D1003" s="42" t="s">
        <v>9023</v>
      </c>
    </row>
    <row r="1004" spans="1:4" ht="15" x14ac:dyDescent="0.25">
      <c r="A1004" s="36">
        <v>20089</v>
      </c>
      <c r="B1004" s="36" t="s">
        <v>7902</v>
      </c>
      <c r="C1004" s="36" t="s">
        <v>6473</v>
      </c>
      <c r="D1004" s="42" t="s">
        <v>19652</v>
      </c>
    </row>
    <row r="1005" spans="1:4" ht="15" x14ac:dyDescent="0.25">
      <c r="A1005" s="36">
        <v>20087</v>
      </c>
      <c r="B1005" s="36" t="s">
        <v>7903</v>
      </c>
      <c r="C1005" s="36" t="s">
        <v>6473</v>
      </c>
      <c r="D1005" s="42" t="s">
        <v>17950</v>
      </c>
    </row>
    <row r="1006" spans="1:4" ht="15" x14ac:dyDescent="0.25">
      <c r="A1006" s="36">
        <v>1200</v>
      </c>
      <c r="B1006" s="36" t="s">
        <v>7905</v>
      </c>
      <c r="C1006" s="36" t="s">
        <v>6473</v>
      </c>
      <c r="D1006" s="42" t="s">
        <v>8357</v>
      </c>
    </row>
    <row r="1007" spans="1:4" ht="15" x14ac:dyDescent="0.25">
      <c r="A1007" s="36">
        <v>12909</v>
      </c>
      <c r="B1007" s="36" t="s">
        <v>7907</v>
      </c>
      <c r="C1007" s="36" t="s">
        <v>6473</v>
      </c>
      <c r="D1007" s="42" t="s">
        <v>7155</v>
      </c>
    </row>
    <row r="1008" spans="1:4" ht="15" x14ac:dyDescent="0.25">
      <c r="A1008" s="36">
        <v>12910</v>
      </c>
      <c r="B1008" s="36" t="s">
        <v>7909</v>
      </c>
      <c r="C1008" s="36" t="s">
        <v>6473</v>
      </c>
      <c r="D1008" s="42" t="s">
        <v>19653</v>
      </c>
    </row>
    <row r="1009" spans="1:4" ht="15" x14ac:dyDescent="0.25">
      <c r="A1009" s="36">
        <v>1191</v>
      </c>
      <c r="B1009" s="36" t="s">
        <v>7911</v>
      </c>
      <c r="C1009" s="36" t="s">
        <v>6473</v>
      </c>
      <c r="D1009" s="42" t="s">
        <v>7549</v>
      </c>
    </row>
    <row r="1010" spans="1:4" ht="15" x14ac:dyDescent="0.25">
      <c r="A1010" s="36">
        <v>1185</v>
      </c>
      <c r="B1010" s="36" t="s">
        <v>7913</v>
      </c>
      <c r="C1010" s="36" t="s">
        <v>6473</v>
      </c>
      <c r="D1010" s="42" t="s">
        <v>7549</v>
      </c>
    </row>
    <row r="1011" spans="1:4" ht="15" x14ac:dyDescent="0.25">
      <c r="A1011" s="36">
        <v>1189</v>
      </c>
      <c r="B1011" s="36" t="s">
        <v>7914</v>
      </c>
      <c r="C1011" s="36" t="s">
        <v>6473</v>
      </c>
      <c r="D1011" s="42" t="s">
        <v>18792</v>
      </c>
    </row>
    <row r="1012" spans="1:4" ht="15" x14ac:dyDescent="0.25">
      <c r="A1012" s="36">
        <v>1193</v>
      </c>
      <c r="B1012" s="36" t="s">
        <v>7916</v>
      </c>
      <c r="C1012" s="36" t="s">
        <v>6473</v>
      </c>
      <c r="D1012" s="42" t="s">
        <v>7167</v>
      </c>
    </row>
    <row r="1013" spans="1:4" ht="15" x14ac:dyDescent="0.25">
      <c r="A1013" s="36">
        <v>1194</v>
      </c>
      <c r="B1013" s="36" t="s">
        <v>7917</v>
      </c>
      <c r="C1013" s="36" t="s">
        <v>6473</v>
      </c>
      <c r="D1013" s="42" t="s">
        <v>9796</v>
      </c>
    </row>
    <row r="1014" spans="1:4" ht="15" x14ac:dyDescent="0.25">
      <c r="A1014" s="36">
        <v>1195</v>
      </c>
      <c r="B1014" s="36" t="s">
        <v>7919</v>
      </c>
      <c r="C1014" s="36" t="s">
        <v>6473</v>
      </c>
      <c r="D1014" s="42" t="s">
        <v>19654</v>
      </c>
    </row>
    <row r="1015" spans="1:4" ht="15" x14ac:dyDescent="0.25">
      <c r="A1015" s="36">
        <v>1204</v>
      </c>
      <c r="B1015" s="36" t="s">
        <v>7921</v>
      </c>
      <c r="C1015" s="36" t="s">
        <v>6473</v>
      </c>
      <c r="D1015" s="42" t="s">
        <v>19655</v>
      </c>
    </row>
    <row r="1016" spans="1:4" ht="15" x14ac:dyDescent="0.25">
      <c r="A1016" s="36">
        <v>1207</v>
      </c>
      <c r="B1016" s="36" t="s">
        <v>19656</v>
      </c>
      <c r="C1016" s="36" t="s">
        <v>6473</v>
      </c>
      <c r="D1016" s="42" t="s">
        <v>15831</v>
      </c>
    </row>
    <row r="1017" spans="1:4" ht="15" x14ac:dyDescent="0.25">
      <c r="A1017" s="36">
        <v>1206</v>
      </c>
      <c r="B1017" s="36" t="s">
        <v>19657</v>
      </c>
      <c r="C1017" s="36" t="s">
        <v>6473</v>
      </c>
      <c r="D1017" s="42" t="s">
        <v>19658</v>
      </c>
    </row>
    <row r="1018" spans="1:4" ht="15" x14ac:dyDescent="0.25">
      <c r="A1018" s="36">
        <v>1183</v>
      </c>
      <c r="B1018" s="36" t="s">
        <v>19659</v>
      </c>
      <c r="C1018" s="36" t="s">
        <v>6473</v>
      </c>
      <c r="D1018" s="42" t="s">
        <v>11600</v>
      </c>
    </row>
    <row r="1019" spans="1:4" ht="15" x14ac:dyDescent="0.25">
      <c r="A1019" s="36">
        <v>42685</v>
      </c>
      <c r="B1019" s="36" t="s">
        <v>7924</v>
      </c>
      <c r="C1019" s="36" t="s">
        <v>6473</v>
      </c>
      <c r="D1019" s="42" t="s">
        <v>19660</v>
      </c>
    </row>
    <row r="1020" spans="1:4" ht="15" x14ac:dyDescent="0.25">
      <c r="A1020" s="36">
        <v>42686</v>
      </c>
      <c r="B1020" s="36" t="s">
        <v>7925</v>
      </c>
      <c r="C1020" s="36" t="s">
        <v>6473</v>
      </c>
      <c r="D1020" s="42" t="s">
        <v>19661</v>
      </c>
    </row>
    <row r="1021" spans="1:4" ht="15" x14ac:dyDescent="0.25">
      <c r="A1021" s="36">
        <v>12894</v>
      </c>
      <c r="B1021" s="36" t="s">
        <v>7926</v>
      </c>
      <c r="C1021" s="36" t="s">
        <v>6473</v>
      </c>
      <c r="D1021" s="42" t="s">
        <v>7212</v>
      </c>
    </row>
    <row r="1022" spans="1:4" ht="15" x14ac:dyDescent="0.25">
      <c r="A1022" s="36">
        <v>12895</v>
      </c>
      <c r="B1022" s="36" t="s">
        <v>7928</v>
      </c>
      <c r="C1022" s="36" t="s">
        <v>6473</v>
      </c>
      <c r="D1022" s="42" t="s">
        <v>13935</v>
      </c>
    </row>
    <row r="1023" spans="1:4" ht="15" x14ac:dyDescent="0.25">
      <c r="A1023" s="36">
        <v>1631</v>
      </c>
      <c r="B1023" s="36" t="s">
        <v>7929</v>
      </c>
      <c r="C1023" s="36" t="s">
        <v>6473</v>
      </c>
      <c r="D1023" s="42" t="s">
        <v>12162</v>
      </c>
    </row>
    <row r="1024" spans="1:4" ht="15" x14ac:dyDescent="0.25">
      <c r="A1024" s="36">
        <v>1633</v>
      </c>
      <c r="B1024" s="36" t="s">
        <v>7931</v>
      </c>
      <c r="C1024" s="36" t="s">
        <v>6473</v>
      </c>
      <c r="D1024" s="42" t="s">
        <v>19662</v>
      </c>
    </row>
    <row r="1025" spans="1:4" ht="15" x14ac:dyDescent="0.25">
      <c r="A1025" s="36">
        <v>10818</v>
      </c>
      <c r="B1025" s="36" t="s">
        <v>7932</v>
      </c>
      <c r="C1025" s="36" t="s">
        <v>6553</v>
      </c>
      <c r="D1025" s="42" t="s">
        <v>7933</v>
      </c>
    </row>
    <row r="1026" spans="1:4" ht="15" x14ac:dyDescent="0.25">
      <c r="A1026" s="36">
        <v>41410</v>
      </c>
      <c r="B1026" s="36" t="s">
        <v>7934</v>
      </c>
      <c r="C1026" s="36" t="s">
        <v>6473</v>
      </c>
      <c r="D1026" s="42" t="s">
        <v>7935</v>
      </c>
    </row>
    <row r="1027" spans="1:4" ht="15" x14ac:dyDescent="0.25">
      <c r="A1027" s="36">
        <v>41411</v>
      </c>
      <c r="B1027" s="36" t="s">
        <v>7936</v>
      </c>
      <c r="C1027" s="36" t="s">
        <v>6473</v>
      </c>
      <c r="D1027" s="42" t="s">
        <v>7937</v>
      </c>
    </row>
    <row r="1028" spans="1:4" ht="15" x14ac:dyDescent="0.25">
      <c r="A1028" s="36">
        <v>41412</v>
      </c>
      <c r="B1028" s="36" t="s">
        <v>7938</v>
      </c>
      <c r="C1028" s="36" t="s">
        <v>6473</v>
      </c>
      <c r="D1028" s="42" t="s">
        <v>7939</v>
      </c>
    </row>
    <row r="1029" spans="1:4" ht="15" x14ac:dyDescent="0.25">
      <c r="A1029" s="36">
        <v>41413</v>
      </c>
      <c r="B1029" s="36" t="s">
        <v>7940</v>
      </c>
      <c r="C1029" s="36" t="s">
        <v>6473</v>
      </c>
      <c r="D1029" s="42" t="s">
        <v>7941</v>
      </c>
    </row>
    <row r="1030" spans="1:4" ht="15" x14ac:dyDescent="0.25">
      <c r="A1030" s="36">
        <v>39359</v>
      </c>
      <c r="B1030" s="36" t="s">
        <v>7942</v>
      </c>
      <c r="C1030" s="36" t="s">
        <v>6473</v>
      </c>
      <c r="D1030" s="42" t="s">
        <v>13290</v>
      </c>
    </row>
    <row r="1031" spans="1:4" ht="15" x14ac:dyDescent="0.25">
      <c r="A1031" s="36">
        <v>39360</v>
      </c>
      <c r="B1031" s="36" t="s">
        <v>7944</v>
      </c>
      <c r="C1031" s="36" t="s">
        <v>6473</v>
      </c>
      <c r="D1031" s="42" t="s">
        <v>13290</v>
      </c>
    </row>
    <row r="1032" spans="1:4" ht="15" x14ac:dyDescent="0.25">
      <c r="A1032" s="36">
        <v>10710</v>
      </c>
      <c r="B1032" s="36" t="s">
        <v>7945</v>
      </c>
      <c r="C1032" s="36" t="s">
        <v>7047</v>
      </c>
      <c r="D1032" s="42" t="s">
        <v>7946</v>
      </c>
    </row>
    <row r="1033" spans="1:4" ht="15" x14ac:dyDescent="0.25">
      <c r="A1033" s="36">
        <v>10709</v>
      </c>
      <c r="B1033" s="36" t="s">
        <v>7947</v>
      </c>
      <c r="C1033" s="36" t="s">
        <v>7047</v>
      </c>
      <c r="D1033" s="42" t="s">
        <v>7948</v>
      </c>
    </row>
    <row r="1034" spans="1:4" ht="15" x14ac:dyDescent="0.25">
      <c r="A1034" s="36">
        <v>39636</v>
      </c>
      <c r="B1034" s="36" t="s">
        <v>7949</v>
      </c>
      <c r="C1034" s="36" t="s">
        <v>7047</v>
      </c>
      <c r="D1034" s="42" t="s">
        <v>7950</v>
      </c>
    </row>
    <row r="1035" spans="1:4" ht="15" x14ac:dyDescent="0.25">
      <c r="A1035" s="36">
        <v>10708</v>
      </c>
      <c r="B1035" s="36" t="s">
        <v>7951</v>
      </c>
      <c r="C1035" s="36" t="s">
        <v>7047</v>
      </c>
      <c r="D1035" s="42" t="s">
        <v>7952</v>
      </c>
    </row>
    <row r="1036" spans="1:4" ht="15" x14ac:dyDescent="0.25">
      <c r="A1036" s="36">
        <v>39635</v>
      </c>
      <c r="B1036" s="36" t="s">
        <v>7953</v>
      </c>
      <c r="C1036" s="36" t="s">
        <v>7047</v>
      </c>
      <c r="D1036" s="42" t="s">
        <v>7954</v>
      </c>
    </row>
    <row r="1037" spans="1:4" ht="15" x14ac:dyDescent="0.25">
      <c r="A1037" s="36">
        <v>6117</v>
      </c>
      <c r="B1037" s="36" t="s">
        <v>7955</v>
      </c>
      <c r="C1037" s="36" t="s">
        <v>6705</v>
      </c>
      <c r="D1037" s="42" t="s">
        <v>19800</v>
      </c>
    </row>
    <row r="1038" spans="1:4" ht="15" x14ac:dyDescent="0.25">
      <c r="A1038" s="36">
        <v>40913</v>
      </c>
      <c r="B1038" s="36" t="s">
        <v>7956</v>
      </c>
      <c r="C1038" s="36" t="s">
        <v>6708</v>
      </c>
      <c r="D1038" s="42" t="s">
        <v>21473</v>
      </c>
    </row>
    <row r="1039" spans="1:4" ht="15" x14ac:dyDescent="0.25">
      <c r="A1039" s="36">
        <v>1214</v>
      </c>
      <c r="B1039" s="36" t="s">
        <v>7957</v>
      </c>
      <c r="C1039" s="36" t="s">
        <v>6705</v>
      </c>
      <c r="D1039" s="42" t="s">
        <v>6955</v>
      </c>
    </row>
    <row r="1040" spans="1:4" ht="15" x14ac:dyDescent="0.25">
      <c r="A1040" s="36">
        <v>40915</v>
      </c>
      <c r="B1040" s="36" t="s">
        <v>7958</v>
      </c>
      <c r="C1040" s="36" t="s">
        <v>6708</v>
      </c>
      <c r="D1040" s="42" t="s">
        <v>21485</v>
      </c>
    </row>
    <row r="1041" spans="1:4" ht="15" x14ac:dyDescent="0.25">
      <c r="A1041" s="36">
        <v>1213</v>
      </c>
      <c r="B1041" s="36" t="s">
        <v>19663</v>
      </c>
      <c r="C1041" s="36" t="s">
        <v>6705</v>
      </c>
      <c r="D1041" s="42" t="s">
        <v>15313</v>
      </c>
    </row>
    <row r="1042" spans="1:4" ht="15" x14ac:dyDescent="0.25">
      <c r="A1042" s="36">
        <v>40914</v>
      </c>
      <c r="B1042" s="36" t="s">
        <v>19664</v>
      </c>
      <c r="C1042" s="36" t="s">
        <v>6708</v>
      </c>
      <c r="D1042" s="42" t="s">
        <v>21476</v>
      </c>
    </row>
    <row r="1043" spans="1:4" ht="15" x14ac:dyDescent="0.25">
      <c r="A1043" s="36">
        <v>5091</v>
      </c>
      <c r="B1043" s="36" t="s">
        <v>7959</v>
      </c>
      <c r="C1043" s="36" t="s">
        <v>6473</v>
      </c>
      <c r="D1043" s="42" t="s">
        <v>19665</v>
      </c>
    </row>
    <row r="1044" spans="1:4" ht="15" x14ac:dyDescent="0.25">
      <c r="A1044" s="36">
        <v>14615</v>
      </c>
      <c r="B1044" s="36" t="s">
        <v>7961</v>
      </c>
      <c r="C1044" s="36" t="s">
        <v>6473</v>
      </c>
      <c r="D1044" s="42" t="s">
        <v>7962</v>
      </c>
    </row>
    <row r="1045" spans="1:4" ht="15" x14ac:dyDescent="0.25">
      <c r="A1045" s="36">
        <v>2711</v>
      </c>
      <c r="B1045" s="36" t="s">
        <v>7963</v>
      </c>
      <c r="C1045" s="36" t="s">
        <v>6473</v>
      </c>
      <c r="D1045" s="42" t="s">
        <v>19666</v>
      </c>
    </row>
    <row r="1046" spans="1:4" ht="15" x14ac:dyDescent="0.25">
      <c r="A1046" s="36">
        <v>37727</v>
      </c>
      <c r="B1046" s="36" t="s">
        <v>7964</v>
      </c>
      <c r="C1046" s="36" t="s">
        <v>6473</v>
      </c>
      <c r="D1046" s="42" t="s">
        <v>19667</v>
      </c>
    </row>
    <row r="1047" spans="1:4" ht="15" x14ac:dyDescent="0.25">
      <c r="A1047" s="36">
        <v>37728</v>
      </c>
      <c r="B1047" s="36" t="s">
        <v>7965</v>
      </c>
      <c r="C1047" s="36" t="s">
        <v>6473</v>
      </c>
      <c r="D1047" s="42" t="s">
        <v>19668</v>
      </c>
    </row>
    <row r="1048" spans="1:4" ht="15" x14ac:dyDescent="0.25">
      <c r="A1048" s="36">
        <v>37729</v>
      </c>
      <c r="B1048" s="36" t="s">
        <v>7966</v>
      </c>
      <c r="C1048" s="36" t="s">
        <v>6473</v>
      </c>
      <c r="D1048" s="42" t="s">
        <v>19669</v>
      </c>
    </row>
    <row r="1049" spans="1:4" ht="15" x14ac:dyDescent="0.25">
      <c r="A1049" s="36">
        <v>37730</v>
      </c>
      <c r="B1049" s="36" t="s">
        <v>7967</v>
      </c>
      <c r="C1049" s="36" t="s">
        <v>6473</v>
      </c>
      <c r="D1049" s="42" t="s">
        <v>19670</v>
      </c>
    </row>
    <row r="1050" spans="1:4" ht="15" x14ac:dyDescent="0.25">
      <c r="A1050" s="36">
        <v>37731</v>
      </c>
      <c r="B1050" s="36" t="s">
        <v>7968</v>
      </c>
      <c r="C1050" s="36" t="s">
        <v>6473</v>
      </c>
      <c r="D1050" s="42" t="s">
        <v>19671</v>
      </c>
    </row>
    <row r="1051" spans="1:4" ht="15" x14ac:dyDescent="0.25">
      <c r="A1051" s="36">
        <v>37732</v>
      </c>
      <c r="B1051" s="36" t="s">
        <v>7969</v>
      </c>
      <c r="C1051" s="36" t="s">
        <v>6473</v>
      </c>
      <c r="D1051" s="42" t="s">
        <v>19672</v>
      </c>
    </row>
    <row r="1052" spans="1:4" ht="15" x14ac:dyDescent="0.25">
      <c r="A1052" s="36">
        <v>36496</v>
      </c>
      <c r="B1052" s="36" t="s">
        <v>7971</v>
      </c>
      <c r="C1052" s="36" t="s">
        <v>6473</v>
      </c>
      <c r="D1052" s="42" t="s">
        <v>7972</v>
      </c>
    </row>
    <row r="1053" spans="1:4" ht="15" x14ac:dyDescent="0.25">
      <c r="A1053" s="36">
        <v>10630</v>
      </c>
      <c r="B1053" s="36" t="s">
        <v>7973</v>
      </c>
      <c r="C1053" s="36" t="s">
        <v>6473</v>
      </c>
      <c r="D1053" s="42" t="s">
        <v>19673</v>
      </c>
    </row>
    <row r="1054" spans="1:4" ht="15" x14ac:dyDescent="0.25">
      <c r="A1054" s="36">
        <v>37762</v>
      </c>
      <c r="B1054" s="36" t="s">
        <v>7974</v>
      </c>
      <c r="C1054" s="36" t="s">
        <v>6473</v>
      </c>
      <c r="D1054" s="42" t="s">
        <v>19674</v>
      </c>
    </row>
    <row r="1055" spans="1:4" ht="15" x14ac:dyDescent="0.25">
      <c r="A1055" s="36">
        <v>37763</v>
      </c>
      <c r="B1055" s="36" t="s">
        <v>7975</v>
      </c>
      <c r="C1055" s="36" t="s">
        <v>6473</v>
      </c>
      <c r="D1055" s="42" t="s">
        <v>19675</v>
      </c>
    </row>
    <row r="1056" spans="1:4" ht="15" x14ac:dyDescent="0.25">
      <c r="A1056" s="36">
        <v>41992</v>
      </c>
      <c r="B1056" s="36" t="s">
        <v>7976</v>
      </c>
      <c r="C1056" s="36" t="s">
        <v>6473</v>
      </c>
      <c r="D1056" s="42" t="s">
        <v>19676</v>
      </c>
    </row>
    <row r="1057" spans="1:4" ht="15" x14ac:dyDescent="0.25">
      <c r="A1057" s="36">
        <v>13215</v>
      </c>
      <c r="B1057" s="36" t="s">
        <v>7977</v>
      </c>
      <c r="C1057" s="36" t="s">
        <v>6473</v>
      </c>
      <c r="D1057" s="42" t="s">
        <v>19677</v>
      </c>
    </row>
    <row r="1058" spans="1:4" ht="15" x14ac:dyDescent="0.25">
      <c r="A1058" s="36">
        <v>4235</v>
      </c>
      <c r="B1058" s="36" t="s">
        <v>7978</v>
      </c>
      <c r="C1058" s="36" t="s">
        <v>6705</v>
      </c>
      <c r="D1058" s="42" t="s">
        <v>9860</v>
      </c>
    </row>
    <row r="1059" spans="1:4" ht="15" x14ac:dyDescent="0.25">
      <c r="A1059" s="36">
        <v>40976</v>
      </c>
      <c r="B1059" s="36" t="s">
        <v>7980</v>
      </c>
      <c r="C1059" s="36" t="s">
        <v>6708</v>
      </c>
      <c r="D1059" s="42" t="s">
        <v>21486</v>
      </c>
    </row>
    <row r="1060" spans="1:4" ht="15" x14ac:dyDescent="0.25">
      <c r="A1060" s="36">
        <v>43091</v>
      </c>
      <c r="B1060" s="36" t="s">
        <v>7981</v>
      </c>
      <c r="C1060" s="36" t="s">
        <v>6473</v>
      </c>
      <c r="D1060" s="42" t="s">
        <v>19678</v>
      </c>
    </row>
    <row r="1061" spans="1:4" ht="15" x14ac:dyDescent="0.25">
      <c r="A1061" s="36">
        <v>43092</v>
      </c>
      <c r="B1061" s="36" t="s">
        <v>7982</v>
      </c>
      <c r="C1061" s="36" t="s">
        <v>6473</v>
      </c>
      <c r="D1061" s="42" t="s">
        <v>19679</v>
      </c>
    </row>
    <row r="1062" spans="1:4" ht="15" x14ac:dyDescent="0.25">
      <c r="A1062" s="36">
        <v>43089</v>
      </c>
      <c r="B1062" s="36" t="s">
        <v>7983</v>
      </c>
      <c r="C1062" s="36" t="s">
        <v>6473</v>
      </c>
      <c r="D1062" s="42" t="s">
        <v>19680</v>
      </c>
    </row>
    <row r="1063" spans="1:4" ht="15" x14ac:dyDescent="0.25">
      <c r="A1063" s="36">
        <v>43090</v>
      </c>
      <c r="B1063" s="36" t="s">
        <v>7984</v>
      </c>
      <c r="C1063" s="36" t="s">
        <v>6473</v>
      </c>
      <c r="D1063" s="42" t="s">
        <v>19681</v>
      </c>
    </row>
    <row r="1064" spans="1:4" ht="15" x14ac:dyDescent="0.25">
      <c r="A1064" s="36">
        <v>41967</v>
      </c>
      <c r="B1064" s="36" t="s">
        <v>7985</v>
      </c>
      <c r="C1064" s="36" t="s">
        <v>6556</v>
      </c>
      <c r="D1064" s="42" t="s">
        <v>16646</v>
      </c>
    </row>
    <row r="1065" spans="1:4" ht="15" x14ac:dyDescent="0.25">
      <c r="A1065" s="36">
        <v>12760</v>
      </c>
      <c r="B1065" s="36" t="s">
        <v>7987</v>
      </c>
      <c r="C1065" s="36" t="s">
        <v>7047</v>
      </c>
      <c r="D1065" s="42" t="s">
        <v>19682</v>
      </c>
    </row>
    <row r="1066" spans="1:4" ht="15" x14ac:dyDescent="0.25">
      <c r="A1066" s="36">
        <v>12759</v>
      </c>
      <c r="B1066" s="36" t="s">
        <v>7988</v>
      </c>
      <c r="C1066" s="36" t="s">
        <v>7047</v>
      </c>
      <c r="D1066" s="42" t="s">
        <v>19683</v>
      </c>
    </row>
    <row r="1067" spans="1:4" ht="15" x14ac:dyDescent="0.25">
      <c r="A1067" s="36">
        <v>43105</v>
      </c>
      <c r="B1067" s="36" t="s">
        <v>7989</v>
      </c>
      <c r="C1067" s="36" t="s">
        <v>6553</v>
      </c>
      <c r="D1067" s="42" t="s">
        <v>7990</v>
      </c>
    </row>
    <row r="1068" spans="1:4" ht="15" x14ac:dyDescent="0.25">
      <c r="A1068" s="36">
        <v>40424</v>
      </c>
      <c r="B1068" s="36" t="s">
        <v>7991</v>
      </c>
      <c r="C1068" s="36" t="s">
        <v>6553</v>
      </c>
      <c r="D1068" s="42" t="s">
        <v>7992</v>
      </c>
    </row>
    <row r="1069" spans="1:4" ht="15" x14ac:dyDescent="0.25">
      <c r="A1069" s="36">
        <v>1325</v>
      </c>
      <c r="B1069" s="36" t="s">
        <v>7993</v>
      </c>
      <c r="C1069" s="36" t="s">
        <v>6553</v>
      </c>
      <c r="D1069" s="42" t="s">
        <v>7994</v>
      </c>
    </row>
    <row r="1070" spans="1:4" ht="15" x14ac:dyDescent="0.25">
      <c r="A1070" s="36">
        <v>1327</v>
      </c>
      <c r="B1070" s="36" t="s">
        <v>7995</v>
      </c>
      <c r="C1070" s="36" t="s">
        <v>6553</v>
      </c>
      <c r="D1070" s="42" t="s">
        <v>7996</v>
      </c>
    </row>
    <row r="1071" spans="1:4" ht="15" x14ac:dyDescent="0.25">
      <c r="A1071" s="36">
        <v>1328</v>
      </c>
      <c r="B1071" s="36" t="s">
        <v>7997</v>
      </c>
      <c r="C1071" s="36" t="s">
        <v>6553</v>
      </c>
      <c r="D1071" s="42" t="s">
        <v>7998</v>
      </c>
    </row>
    <row r="1072" spans="1:4" ht="15" x14ac:dyDescent="0.25">
      <c r="A1072" s="36">
        <v>1321</v>
      </c>
      <c r="B1072" s="36" t="s">
        <v>7999</v>
      </c>
      <c r="C1072" s="36" t="s">
        <v>6553</v>
      </c>
      <c r="D1072" s="42" t="s">
        <v>8000</v>
      </c>
    </row>
    <row r="1073" spans="1:4" ht="15" x14ac:dyDescent="0.25">
      <c r="A1073" s="36">
        <v>1318</v>
      </c>
      <c r="B1073" s="36" t="s">
        <v>8001</v>
      </c>
      <c r="C1073" s="36" t="s">
        <v>6553</v>
      </c>
      <c r="D1073" s="42" t="s">
        <v>8002</v>
      </c>
    </row>
    <row r="1074" spans="1:4" ht="15" x14ac:dyDescent="0.25">
      <c r="A1074" s="36">
        <v>1322</v>
      </c>
      <c r="B1074" s="36" t="s">
        <v>8003</v>
      </c>
      <c r="C1074" s="36" t="s">
        <v>6553</v>
      </c>
      <c r="D1074" s="42" t="s">
        <v>7591</v>
      </c>
    </row>
    <row r="1075" spans="1:4" ht="15" x14ac:dyDescent="0.25">
      <c r="A1075" s="36">
        <v>1323</v>
      </c>
      <c r="B1075" s="36" t="s">
        <v>8004</v>
      </c>
      <c r="C1075" s="36" t="s">
        <v>6553</v>
      </c>
      <c r="D1075" s="42" t="s">
        <v>7591</v>
      </c>
    </row>
    <row r="1076" spans="1:4" ht="15" x14ac:dyDescent="0.25">
      <c r="A1076" s="36">
        <v>1319</v>
      </c>
      <c r="B1076" s="36" t="s">
        <v>8005</v>
      </c>
      <c r="C1076" s="36" t="s">
        <v>6553</v>
      </c>
      <c r="D1076" s="42" t="s">
        <v>7866</v>
      </c>
    </row>
    <row r="1077" spans="1:4" ht="15" x14ac:dyDescent="0.25">
      <c r="A1077" s="36">
        <v>11026</v>
      </c>
      <c r="B1077" s="36" t="s">
        <v>8006</v>
      </c>
      <c r="C1077" s="36" t="s">
        <v>6553</v>
      </c>
      <c r="D1077" s="42" t="s">
        <v>8007</v>
      </c>
    </row>
    <row r="1078" spans="1:4" ht="15" x14ac:dyDescent="0.25">
      <c r="A1078" s="36">
        <v>11027</v>
      </c>
      <c r="B1078" s="36" t="s">
        <v>8008</v>
      </c>
      <c r="C1078" s="36" t="s">
        <v>6553</v>
      </c>
      <c r="D1078" s="42" t="s">
        <v>8009</v>
      </c>
    </row>
    <row r="1079" spans="1:4" ht="15" x14ac:dyDescent="0.25">
      <c r="A1079" s="36">
        <v>11046</v>
      </c>
      <c r="B1079" s="36" t="s">
        <v>8010</v>
      </c>
      <c r="C1079" s="36" t="s">
        <v>6553</v>
      </c>
      <c r="D1079" s="42" t="s">
        <v>8011</v>
      </c>
    </row>
    <row r="1080" spans="1:4" ht="15" x14ac:dyDescent="0.25">
      <c r="A1080" s="36">
        <v>11047</v>
      </c>
      <c r="B1080" s="36" t="s">
        <v>8012</v>
      </c>
      <c r="C1080" s="36" t="s">
        <v>6553</v>
      </c>
      <c r="D1080" s="42" t="s">
        <v>8013</v>
      </c>
    </row>
    <row r="1081" spans="1:4" ht="15" x14ac:dyDescent="0.25">
      <c r="A1081" s="36">
        <v>43668</v>
      </c>
      <c r="B1081" s="36" t="s">
        <v>8014</v>
      </c>
      <c r="C1081" s="36" t="s">
        <v>6553</v>
      </c>
      <c r="D1081" s="42" t="s">
        <v>6684</v>
      </c>
    </row>
    <row r="1082" spans="1:4" ht="15" x14ac:dyDescent="0.25">
      <c r="A1082" s="36">
        <v>11049</v>
      </c>
      <c r="B1082" s="36" t="s">
        <v>8015</v>
      </c>
      <c r="C1082" s="36" t="s">
        <v>6553</v>
      </c>
      <c r="D1082" s="42" t="s">
        <v>8016</v>
      </c>
    </row>
    <row r="1083" spans="1:4" ht="15" x14ac:dyDescent="0.25">
      <c r="A1083" s="36">
        <v>43106</v>
      </c>
      <c r="B1083" s="36" t="s">
        <v>8017</v>
      </c>
      <c r="C1083" s="36" t="s">
        <v>6553</v>
      </c>
      <c r="D1083" s="42" t="s">
        <v>7002</v>
      </c>
    </row>
    <row r="1084" spans="1:4" ht="15" x14ac:dyDescent="0.25">
      <c r="A1084" s="36">
        <v>11051</v>
      </c>
      <c r="B1084" s="36" t="s">
        <v>8018</v>
      </c>
      <c r="C1084" s="36" t="s">
        <v>6553</v>
      </c>
      <c r="D1084" s="42" t="s">
        <v>8019</v>
      </c>
    </row>
    <row r="1085" spans="1:4" ht="15" x14ac:dyDescent="0.25">
      <c r="A1085" s="36">
        <v>11061</v>
      </c>
      <c r="B1085" s="36" t="s">
        <v>8020</v>
      </c>
      <c r="C1085" s="36" t="s">
        <v>6553</v>
      </c>
      <c r="D1085" s="42" t="s">
        <v>8021</v>
      </c>
    </row>
    <row r="1086" spans="1:4" ht="15" x14ac:dyDescent="0.25">
      <c r="A1086" s="36">
        <v>1333</v>
      </c>
      <c r="B1086" s="36" t="s">
        <v>19684</v>
      </c>
      <c r="C1086" s="36" t="s">
        <v>6553</v>
      </c>
      <c r="D1086" s="42" t="s">
        <v>8022</v>
      </c>
    </row>
    <row r="1087" spans="1:4" ht="15" x14ac:dyDescent="0.25">
      <c r="A1087" s="36">
        <v>1330</v>
      </c>
      <c r="B1087" s="36" t="s">
        <v>19685</v>
      </c>
      <c r="C1087" s="36" t="s">
        <v>6553</v>
      </c>
      <c r="D1087" s="42" t="s">
        <v>8023</v>
      </c>
    </row>
    <row r="1088" spans="1:4" ht="15" x14ac:dyDescent="0.25">
      <c r="A1088" s="36">
        <v>43667</v>
      </c>
      <c r="B1088" s="36" t="s">
        <v>19686</v>
      </c>
      <c r="C1088" s="36" t="s">
        <v>6553</v>
      </c>
      <c r="D1088" s="42" t="s">
        <v>6688</v>
      </c>
    </row>
    <row r="1089" spans="1:4" ht="15" x14ac:dyDescent="0.25">
      <c r="A1089" s="36">
        <v>10957</v>
      </c>
      <c r="B1089" s="36" t="s">
        <v>19687</v>
      </c>
      <c r="C1089" s="36" t="s">
        <v>6553</v>
      </c>
      <c r="D1089" s="42" t="s">
        <v>8024</v>
      </c>
    </row>
    <row r="1090" spans="1:4" ht="15" x14ac:dyDescent="0.25">
      <c r="A1090" s="36">
        <v>1332</v>
      </c>
      <c r="B1090" s="36" t="s">
        <v>19688</v>
      </c>
      <c r="C1090" s="36" t="s">
        <v>6553</v>
      </c>
      <c r="D1090" s="42" t="s">
        <v>8025</v>
      </c>
    </row>
    <row r="1091" spans="1:4" ht="15" x14ac:dyDescent="0.25">
      <c r="A1091" s="36">
        <v>1334</v>
      </c>
      <c r="B1091" s="36" t="s">
        <v>19689</v>
      </c>
      <c r="C1091" s="36" t="s">
        <v>6553</v>
      </c>
      <c r="D1091" s="42" t="s">
        <v>8026</v>
      </c>
    </row>
    <row r="1092" spans="1:4" ht="15" x14ac:dyDescent="0.25">
      <c r="A1092" s="36">
        <v>1335</v>
      </c>
      <c r="B1092" s="36" t="s">
        <v>19690</v>
      </c>
      <c r="C1092" s="36" t="s">
        <v>6553</v>
      </c>
      <c r="D1092" s="42" t="s">
        <v>8027</v>
      </c>
    </row>
    <row r="1093" spans="1:4" ht="15" x14ac:dyDescent="0.25">
      <c r="A1093" s="36">
        <v>40425</v>
      </c>
      <c r="B1093" s="36" t="s">
        <v>8028</v>
      </c>
      <c r="C1093" s="36" t="s">
        <v>6553</v>
      </c>
      <c r="D1093" s="42" t="s">
        <v>7447</v>
      </c>
    </row>
    <row r="1094" spans="1:4" ht="15" x14ac:dyDescent="0.25">
      <c r="A1094" s="36">
        <v>1337</v>
      </c>
      <c r="B1094" s="36" t="s">
        <v>19691</v>
      </c>
      <c r="C1094" s="36" t="s">
        <v>6553</v>
      </c>
      <c r="D1094" s="42" t="s">
        <v>8024</v>
      </c>
    </row>
    <row r="1095" spans="1:4" ht="15" x14ac:dyDescent="0.25">
      <c r="A1095" s="36">
        <v>1338</v>
      </c>
      <c r="B1095" s="36" t="s">
        <v>8029</v>
      </c>
      <c r="C1095" s="36" t="s">
        <v>7047</v>
      </c>
      <c r="D1095" s="42" t="s">
        <v>19692</v>
      </c>
    </row>
    <row r="1096" spans="1:4" ht="15" x14ac:dyDescent="0.25">
      <c r="A1096" s="36">
        <v>1340</v>
      </c>
      <c r="B1096" s="36" t="s">
        <v>8030</v>
      </c>
      <c r="C1096" s="36" t="s">
        <v>7047</v>
      </c>
      <c r="D1096" s="42" t="s">
        <v>19693</v>
      </c>
    </row>
    <row r="1097" spans="1:4" ht="15" x14ac:dyDescent="0.25">
      <c r="A1097" s="36">
        <v>1341</v>
      </c>
      <c r="B1097" s="36" t="s">
        <v>8031</v>
      </c>
      <c r="C1097" s="36" t="s">
        <v>7047</v>
      </c>
      <c r="D1097" s="42" t="s">
        <v>16706</v>
      </c>
    </row>
    <row r="1098" spans="1:4" ht="15" x14ac:dyDescent="0.25">
      <c r="A1098" s="36">
        <v>34659</v>
      </c>
      <c r="B1098" s="36" t="s">
        <v>8032</v>
      </c>
      <c r="C1098" s="36" t="s">
        <v>7047</v>
      </c>
      <c r="D1098" s="42" t="s">
        <v>19694</v>
      </c>
    </row>
    <row r="1099" spans="1:4" ht="15" x14ac:dyDescent="0.25">
      <c r="A1099" s="36">
        <v>34514</v>
      </c>
      <c r="B1099" s="36" t="s">
        <v>8033</v>
      </c>
      <c r="C1099" s="36" t="s">
        <v>7047</v>
      </c>
      <c r="D1099" s="42" t="s">
        <v>19695</v>
      </c>
    </row>
    <row r="1100" spans="1:4" ht="15" x14ac:dyDescent="0.25">
      <c r="A1100" s="36">
        <v>34660</v>
      </c>
      <c r="B1100" s="36" t="s">
        <v>8035</v>
      </c>
      <c r="C1100" s="36" t="s">
        <v>7047</v>
      </c>
      <c r="D1100" s="42" t="s">
        <v>15489</v>
      </c>
    </row>
    <row r="1101" spans="1:4" ht="15" x14ac:dyDescent="0.25">
      <c r="A1101" s="36">
        <v>34661</v>
      </c>
      <c r="B1101" s="36" t="s">
        <v>8036</v>
      </c>
      <c r="C1101" s="36" t="s">
        <v>7047</v>
      </c>
      <c r="D1101" s="42" t="s">
        <v>19696</v>
      </c>
    </row>
    <row r="1102" spans="1:4" ht="15" x14ac:dyDescent="0.25">
      <c r="A1102" s="36">
        <v>34667</v>
      </c>
      <c r="B1102" s="36" t="s">
        <v>8037</v>
      </c>
      <c r="C1102" s="36" t="s">
        <v>7047</v>
      </c>
      <c r="D1102" s="42" t="s">
        <v>19697</v>
      </c>
    </row>
    <row r="1103" spans="1:4" ht="15" x14ac:dyDescent="0.25">
      <c r="A1103" s="36">
        <v>34668</v>
      </c>
      <c r="B1103" s="36" t="s">
        <v>8038</v>
      </c>
      <c r="C1103" s="36" t="s">
        <v>7047</v>
      </c>
      <c r="D1103" s="42" t="s">
        <v>9897</v>
      </c>
    </row>
    <row r="1104" spans="1:4" ht="15" x14ac:dyDescent="0.25">
      <c r="A1104" s="36">
        <v>34741</v>
      </c>
      <c r="B1104" s="36" t="s">
        <v>8039</v>
      </c>
      <c r="C1104" s="36" t="s">
        <v>7047</v>
      </c>
      <c r="D1104" s="42" t="s">
        <v>10994</v>
      </c>
    </row>
    <row r="1105" spans="1:4" ht="15" x14ac:dyDescent="0.25">
      <c r="A1105" s="36">
        <v>34664</v>
      </c>
      <c r="B1105" s="36" t="s">
        <v>8041</v>
      </c>
      <c r="C1105" s="36" t="s">
        <v>7047</v>
      </c>
      <c r="D1105" s="42" t="s">
        <v>19698</v>
      </c>
    </row>
    <row r="1106" spans="1:4" ht="15" x14ac:dyDescent="0.25">
      <c r="A1106" s="36">
        <v>34665</v>
      </c>
      <c r="B1106" s="36" t="s">
        <v>8042</v>
      </c>
      <c r="C1106" s="36" t="s">
        <v>7047</v>
      </c>
      <c r="D1106" s="42" t="s">
        <v>12468</v>
      </c>
    </row>
    <row r="1107" spans="1:4" ht="15" x14ac:dyDescent="0.25">
      <c r="A1107" s="36">
        <v>34666</v>
      </c>
      <c r="B1107" s="36" t="s">
        <v>8043</v>
      </c>
      <c r="C1107" s="36" t="s">
        <v>7047</v>
      </c>
      <c r="D1107" s="42" t="s">
        <v>19699</v>
      </c>
    </row>
    <row r="1108" spans="1:4" ht="15" x14ac:dyDescent="0.25">
      <c r="A1108" s="36">
        <v>34669</v>
      </c>
      <c r="B1108" s="36" t="s">
        <v>8045</v>
      </c>
      <c r="C1108" s="36" t="s">
        <v>7047</v>
      </c>
      <c r="D1108" s="42" t="s">
        <v>17971</v>
      </c>
    </row>
    <row r="1109" spans="1:4" ht="15" x14ac:dyDescent="0.25">
      <c r="A1109" s="36">
        <v>34670</v>
      </c>
      <c r="B1109" s="36" t="s">
        <v>8047</v>
      </c>
      <c r="C1109" s="36" t="s">
        <v>7047</v>
      </c>
      <c r="D1109" s="42" t="s">
        <v>11917</v>
      </c>
    </row>
    <row r="1110" spans="1:4" ht="15" x14ac:dyDescent="0.25">
      <c r="A1110" s="36">
        <v>34671</v>
      </c>
      <c r="B1110" s="36" t="s">
        <v>8048</v>
      </c>
      <c r="C1110" s="36" t="s">
        <v>7047</v>
      </c>
      <c r="D1110" s="42" t="s">
        <v>19700</v>
      </c>
    </row>
    <row r="1111" spans="1:4" ht="15" x14ac:dyDescent="0.25">
      <c r="A1111" s="36">
        <v>34672</v>
      </c>
      <c r="B1111" s="36" t="s">
        <v>8050</v>
      </c>
      <c r="C1111" s="36" t="s">
        <v>7047</v>
      </c>
      <c r="D1111" s="42" t="s">
        <v>12994</v>
      </c>
    </row>
    <row r="1112" spans="1:4" ht="15" x14ac:dyDescent="0.25">
      <c r="A1112" s="36">
        <v>34673</v>
      </c>
      <c r="B1112" s="36" t="s">
        <v>8052</v>
      </c>
      <c r="C1112" s="36" t="s">
        <v>7047</v>
      </c>
      <c r="D1112" s="42" t="s">
        <v>12190</v>
      </c>
    </row>
    <row r="1113" spans="1:4" ht="15" x14ac:dyDescent="0.25">
      <c r="A1113" s="36">
        <v>34674</v>
      </c>
      <c r="B1113" s="36" t="s">
        <v>8054</v>
      </c>
      <c r="C1113" s="36" t="s">
        <v>7047</v>
      </c>
      <c r="D1113" s="42" t="s">
        <v>19701</v>
      </c>
    </row>
    <row r="1114" spans="1:4" ht="15" x14ac:dyDescent="0.25">
      <c r="A1114" s="36">
        <v>34675</v>
      </c>
      <c r="B1114" s="36" t="s">
        <v>8055</v>
      </c>
      <c r="C1114" s="36" t="s">
        <v>7047</v>
      </c>
      <c r="D1114" s="42" t="s">
        <v>19702</v>
      </c>
    </row>
    <row r="1115" spans="1:4" ht="15" x14ac:dyDescent="0.25">
      <c r="A1115" s="36">
        <v>34676</v>
      </c>
      <c r="B1115" s="36" t="s">
        <v>8056</v>
      </c>
      <c r="C1115" s="36" t="s">
        <v>7047</v>
      </c>
      <c r="D1115" s="42" t="s">
        <v>19703</v>
      </c>
    </row>
    <row r="1116" spans="1:4" ht="15" x14ac:dyDescent="0.25">
      <c r="A1116" s="36">
        <v>34677</v>
      </c>
      <c r="B1116" s="36" t="s">
        <v>8058</v>
      </c>
      <c r="C1116" s="36" t="s">
        <v>7047</v>
      </c>
      <c r="D1116" s="42" t="s">
        <v>9658</v>
      </c>
    </row>
    <row r="1117" spans="1:4" ht="15" x14ac:dyDescent="0.25">
      <c r="A1117" s="36">
        <v>43126</v>
      </c>
      <c r="B1117" s="36" t="s">
        <v>8060</v>
      </c>
      <c r="C1117" s="36" t="s">
        <v>7047</v>
      </c>
      <c r="D1117" s="42" t="s">
        <v>6817</v>
      </c>
    </row>
    <row r="1118" spans="1:4" ht="15" x14ac:dyDescent="0.25">
      <c r="A1118" s="36">
        <v>43124</v>
      </c>
      <c r="B1118" s="36" t="s">
        <v>8061</v>
      </c>
      <c r="C1118" s="36" t="s">
        <v>7047</v>
      </c>
      <c r="D1118" s="42" t="s">
        <v>19704</v>
      </c>
    </row>
    <row r="1119" spans="1:4" ht="15" x14ac:dyDescent="0.25">
      <c r="A1119" s="36">
        <v>43125</v>
      </c>
      <c r="B1119" s="36" t="s">
        <v>8062</v>
      </c>
      <c r="C1119" s="36" t="s">
        <v>7047</v>
      </c>
      <c r="D1119" s="42" t="s">
        <v>19705</v>
      </c>
    </row>
    <row r="1120" spans="1:4" ht="15" x14ac:dyDescent="0.25">
      <c r="A1120" s="36">
        <v>40623</v>
      </c>
      <c r="B1120" s="36" t="s">
        <v>8063</v>
      </c>
      <c r="C1120" s="36" t="s">
        <v>7063</v>
      </c>
      <c r="D1120" s="42" t="s">
        <v>8064</v>
      </c>
    </row>
    <row r="1121" spans="1:4" ht="15" x14ac:dyDescent="0.25">
      <c r="A1121" s="36">
        <v>43701</v>
      </c>
      <c r="B1121" s="36" t="s">
        <v>8065</v>
      </c>
      <c r="C1121" s="36" t="s">
        <v>6553</v>
      </c>
      <c r="D1121" s="42" t="s">
        <v>19706</v>
      </c>
    </row>
    <row r="1122" spans="1:4" ht="15" x14ac:dyDescent="0.25">
      <c r="A1122" s="36">
        <v>1345</v>
      </c>
      <c r="B1122" s="36" t="s">
        <v>19707</v>
      </c>
      <c r="C1122" s="36" t="s">
        <v>7047</v>
      </c>
      <c r="D1122" s="42" t="s">
        <v>19708</v>
      </c>
    </row>
    <row r="1123" spans="1:4" ht="15" x14ac:dyDescent="0.25">
      <c r="A1123" s="36">
        <v>1346</v>
      </c>
      <c r="B1123" s="36" t="s">
        <v>19709</v>
      </c>
      <c r="C1123" s="36" t="s">
        <v>7047</v>
      </c>
      <c r="D1123" s="42" t="s">
        <v>19710</v>
      </c>
    </row>
    <row r="1124" spans="1:4" ht="15" x14ac:dyDescent="0.25">
      <c r="A1124" s="36">
        <v>1347</v>
      </c>
      <c r="B1124" s="36" t="s">
        <v>19711</v>
      </c>
      <c r="C1124" s="36" t="s">
        <v>7047</v>
      </c>
      <c r="D1124" s="42" t="s">
        <v>19712</v>
      </c>
    </row>
    <row r="1125" spans="1:4" ht="15" x14ac:dyDescent="0.25">
      <c r="A1125" s="36">
        <v>43678</v>
      </c>
      <c r="B1125" s="36" t="s">
        <v>8068</v>
      </c>
      <c r="C1125" s="36" t="s">
        <v>7047</v>
      </c>
      <c r="D1125" s="42" t="s">
        <v>19713</v>
      </c>
    </row>
    <row r="1126" spans="1:4" ht="15" x14ac:dyDescent="0.25">
      <c r="A1126" s="36">
        <v>43680</v>
      </c>
      <c r="B1126" s="36" t="s">
        <v>8069</v>
      </c>
      <c r="C1126" s="36" t="s">
        <v>7047</v>
      </c>
      <c r="D1126" s="42" t="s">
        <v>19714</v>
      </c>
    </row>
    <row r="1127" spans="1:4" ht="15" x14ac:dyDescent="0.25">
      <c r="A1127" s="36">
        <v>43679</v>
      </c>
      <c r="B1127" s="36" t="s">
        <v>8070</v>
      </c>
      <c r="C1127" s="36" t="s">
        <v>7047</v>
      </c>
      <c r="D1127" s="42" t="s">
        <v>19715</v>
      </c>
    </row>
    <row r="1128" spans="1:4" ht="15" x14ac:dyDescent="0.25">
      <c r="A1128" s="36">
        <v>1355</v>
      </c>
      <c r="B1128" s="36" t="s">
        <v>19716</v>
      </c>
      <c r="C1128" s="36" t="s">
        <v>7047</v>
      </c>
      <c r="D1128" s="42" t="s">
        <v>19717</v>
      </c>
    </row>
    <row r="1129" spans="1:4" ht="15" x14ac:dyDescent="0.25">
      <c r="A1129" s="36">
        <v>1358</v>
      </c>
      <c r="B1129" s="36" t="s">
        <v>19718</v>
      </c>
      <c r="C1129" s="36" t="s">
        <v>7047</v>
      </c>
      <c r="D1129" s="42" t="s">
        <v>14379</v>
      </c>
    </row>
    <row r="1130" spans="1:4" ht="15" x14ac:dyDescent="0.25">
      <c r="A1130" s="36">
        <v>43677</v>
      </c>
      <c r="B1130" s="36" t="s">
        <v>8073</v>
      </c>
      <c r="C1130" s="36" t="s">
        <v>7047</v>
      </c>
      <c r="D1130" s="42" t="s">
        <v>19719</v>
      </c>
    </row>
    <row r="1131" spans="1:4" ht="15" x14ac:dyDescent="0.25">
      <c r="A1131" s="36">
        <v>43682</v>
      </c>
      <c r="B1131" s="36" t="s">
        <v>8074</v>
      </c>
      <c r="C1131" s="36" t="s">
        <v>7047</v>
      </c>
      <c r="D1131" s="42" t="s">
        <v>11638</v>
      </c>
    </row>
    <row r="1132" spans="1:4" ht="15" x14ac:dyDescent="0.25">
      <c r="A1132" s="36">
        <v>43681</v>
      </c>
      <c r="B1132" s="36" t="s">
        <v>19720</v>
      </c>
      <c r="C1132" s="36" t="s">
        <v>7047</v>
      </c>
      <c r="D1132" s="42" t="s">
        <v>19721</v>
      </c>
    </row>
    <row r="1133" spans="1:4" ht="15" x14ac:dyDescent="0.25">
      <c r="A1133" s="36">
        <v>20971</v>
      </c>
      <c r="B1133" s="36" t="s">
        <v>8076</v>
      </c>
      <c r="C1133" s="36" t="s">
        <v>6473</v>
      </c>
      <c r="D1133" s="42" t="s">
        <v>18375</v>
      </c>
    </row>
    <row r="1134" spans="1:4" ht="15" x14ac:dyDescent="0.25">
      <c r="A1134" s="36">
        <v>39746</v>
      </c>
      <c r="B1134" s="36" t="s">
        <v>8077</v>
      </c>
      <c r="C1134" s="36" t="s">
        <v>6473</v>
      </c>
      <c r="D1134" s="42" t="s">
        <v>19722</v>
      </c>
    </row>
    <row r="1135" spans="1:4" ht="15" x14ac:dyDescent="0.25">
      <c r="A1135" s="36">
        <v>13279</v>
      </c>
      <c r="B1135" s="36" t="s">
        <v>19723</v>
      </c>
      <c r="C1135" s="36" t="s">
        <v>6553</v>
      </c>
      <c r="D1135" s="42" t="s">
        <v>17926</v>
      </c>
    </row>
    <row r="1136" spans="1:4" ht="15" x14ac:dyDescent="0.25">
      <c r="A1136" s="36">
        <v>11977</v>
      </c>
      <c r="B1136" s="36" t="s">
        <v>8079</v>
      </c>
      <c r="C1136" s="36" t="s">
        <v>6473</v>
      </c>
      <c r="D1136" s="42" t="s">
        <v>15322</v>
      </c>
    </row>
    <row r="1137" spans="1:4" ht="15" x14ac:dyDescent="0.25">
      <c r="A1137" s="36">
        <v>11976</v>
      </c>
      <c r="B1137" s="36" t="s">
        <v>8081</v>
      </c>
      <c r="C1137" s="36" t="s">
        <v>6473</v>
      </c>
      <c r="D1137" s="42" t="s">
        <v>6535</v>
      </c>
    </row>
    <row r="1138" spans="1:4" ht="15" x14ac:dyDescent="0.25">
      <c r="A1138" s="36">
        <v>11975</v>
      </c>
      <c r="B1138" s="36" t="s">
        <v>8082</v>
      </c>
      <c r="C1138" s="36" t="s">
        <v>6473</v>
      </c>
      <c r="D1138" s="42" t="s">
        <v>8668</v>
      </c>
    </row>
    <row r="1139" spans="1:4" ht="15" x14ac:dyDescent="0.25">
      <c r="A1139" s="36">
        <v>1368</v>
      </c>
      <c r="B1139" s="36" t="s">
        <v>8084</v>
      </c>
      <c r="C1139" s="36" t="s">
        <v>6473</v>
      </c>
      <c r="D1139" s="42" t="s">
        <v>19724</v>
      </c>
    </row>
    <row r="1140" spans="1:4" ht="15" x14ac:dyDescent="0.25">
      <c r="A1140" s="36">
        <v>1367</v>
      </c>
      <c r="B1140" s="36" t="s">
        <v>8085</v>
      </c>
      <c r="C1140" s="36" t="s">
        <v>6473</v>
      </c>
      <c r="D1140" s="42" t="s">
        <v>19725</v>
      </c>
    </row>
    <row r="1141" spans="1:4" ht="15" x14ac:dyDescent="0.25">
      <c r="A1141" s="36">
        <v>1380</v>
      </c>
      <c r="B1141" s="36" t="s">
        <v>8086</v>
      </c>
      <c r="C1141" s="36" t="s">
        <v>6553</v>
      </c>
      <c r="D1141" s="42" t="s">
        <v>7441</v>
      </c>
    </row>
    <row r="1142" spans="1:4" ht="15" x14ac:dyDescent="0.25">
      <c r="A1142" s="36">
        <v>1375</v>
      </c>
      <c r="B1142" s="36" t="s">
        <v>8087</v>
      </c>
      <c r="C1142" s="36" t="s">
        <v>6553</v>
      </c>
      <c r="D1142" s="42" t="s">
        <v>16563</v>
      </c>
    </row>
    <row r="1143" spans="1:4" ht="15" x14ac:dyDescent="0.25">
      <c r="A1143" s="36">
        <v>1379</v>
      </c>
      <c r="B1143" s="36" t="s">
        <v>8088</v>
      </c>
      <c r="C1143" s="36" t="s">
        <v>6553</v>
      </c>
      <c r="D1143" s="42" t="s">
        <v>9143</v>
      </c>
    </row>
    <row r="1144" spans="1:4" ht="15" x14ac:dyDescent="0.25">
      <c r="A1144" s="36">
        <v>13284</v>
      </c>
      <c r="B1144" s="36" t="s">
        <v>8089</v>
      </c>
      <c r="C1144" s="36" t="s">
        <v>6553</v>
      </c>
      <c r="D1144" s="42" t="s">
        <v>7138</v>
      </c>
    </row>
    <row r="1145" spans="1:4" ht="15" x14ac:dyDescent="0.25">
      <c r="A1145" s="36">
        <v>44528</v>
      </c>
      <c r="B1145" s="36" t="s">
        <v>19726</v>
      </c>
      <c r="C1145" s="36" t="s">
        <v>6553</v>
      </c>
      <c r="D1145" s="42" t="s">
        <v>14194</v>
      </c>
    </row>
    <row r="1146" spans="1:4" ht="15" x14ac:dyDescent="0.25">
      <c r="A1146" s="36">
        <v>34753</v>
      </c>
      <c r="B1146" s="36" t="s">
        <v>8092</v>
      </c>
      <c r="C1146" s="36" t="s">
        <v>6553</v>
      </c>
      <c r="D1146" s="42" t="s">
        <v>13878</v>
      </c>
    </row>
    <row r="1147" spans="1:4" ht="15" x14ac:dyDescent="0.25">
      <c r="A1147" s="36">
        <v>420</v>
      </c>
      <c r="B1147" s="36" t="s">
        <v>8093</v>
      </c>
      <c r="C1147" s="36" t="s">
        <v>6473</v>
      </c>
      <c r="D1147" s="42" t="s">
        <v>15479</v>
      </c>
    </row>
    <row r="1148" spans="1:4" ht="15" x14ac:dyDescent="0.25">
      <c r="A1148" s="36">
        <v>12327</v>
      </c>
      <c r="B1148" s="36" t="s">
        <v>8094</v>
      </c>
      <c r="C1148" s="36" t="s">
        <v>6473</v>
      </c>
      <c r="D1148" s="42" t="s">
        <v>7512</v>
      </c>
    </row>
    <row r="1149" spans="1:4" ht="15" x14ac:dyDescent="0.25">
      <c r="A1149" s="36">
        <v>36148</v>
      </c>
      <c r="B1149" s="36" t="s">
        <v>19727</v>
      </c>
      <c r="C1149" s="36" t="s">
        <v>6473</v>
      </c>
      <c r="D1149" s="42" t="s">
        <v>19467</v>
      </c>
    </row>
    <row r="1150" spans="1:4" ht="15" x14ac:dyDescent="0.25">
      <c r="A1150" s="36">
        <v>12329</v>
      </c>
      <c r="B1150" s="36" t="s">
        <v>8096</v>
      </c>
      <c r="C1150" s="36" t="s">
        <v>6553</v>
      </c>
      <c r="D1150" s="42" t="s">
        <v>19728</v>
      </c>
    </row>
    <row r="1151" spans="1:4" ht="15" x14ac:dyDescent="0.25">
      <c r="A1151" s="36">
        <v>1339</v>
      </c>
      <c r="B1151" s="36" t="s">
        <v>8097</v>
      </c>
      <c r="C1151" s="36" t="s">
        <v>6553</v>
      </c>
      <c r="D1151" s="42" t="s">
        <v>19729</v>
      </c>
    </row>
    <row r="1152" spans="1:4" ht="15" x14ac:dyDescent="0.25">
      <c r="A1152" s="36">
        <v>44396</v>
      </c>
      <c r="B1152" s="36" t="s">
        <v>8098</v>
      </c>
      <c r="C1152" s="36" t="s">
        <v>6553</v>
      </c>
      <c r="D1152" s="42" t="s">
        <v>8099</v>
      </c>
    </row>
    <row r="1153" spans="1:4" ht="15" x14ac:dyDescent="0.25">
      <c r="A1153" s="36">
        <v>44327</v>
      </c>
      <c r="B1153" s="36" t="s">
        <v>8100</v>
      </c>
      <c r="C1153" s="36" t="s">
        <v>6556</v>
      </c>
      <c r="D1153" s="42" t="s">
        <v>8101</v>
      </c>
    </row>
    <row r="1154" spans="1:4" ht="15" x14ac:dyDescent="0.25">
      <c r="A1154" s="36">
        <v>37418</v>
      </c>
      <c r="B1154" s="36" t="s">
        <v>8102</v>
      </c>
      <c r="C1154" s="36" t="s">
        <v>6473</v>
      </c>
      <c r="D1154" s="42" t="s">
        <v>8103</v>
      </c>
    </row>
    <row r="1155" spans="1:4" ht="15" x14ac:dyDescent="0.25">
      <c r="A1155" s="36">
        <v>37419</v>
      </c>
      <c r="B1155" s="36" t="s">
        <v>8104</v>
      </c>
      <c r="C1155" s="36" t="s">
        <v>6473</v>
      </c>
      <c r="D1155" s="42" t="s">
        <v>8105</v>
      </c>
    </row>
    <row r="1156" spans="1:4" ht="15" x14ac:dyDescent="0.25">
      <c r="A1156" s="36">
        <v>1427</v>
      </c>
      <c r="B1156" s="36" t="s">
        <v>8106</v>
      </c>
      <c r="C1156" s="36" t="s">
        <v>6473</v>
      </c>
      <c r="D1156" s="42" t="s">
        <v>13913</v>
      </c>
    </row>
    <row r="1157" spans="1:4" ht="15" x14ac:dyDescent="0.25">
      <c r="A1157" s="36">
        <v>1402</v>
      </c>
      <c r="B1157" s="36" t="s">
        <v>8107</v>
      </c>
      <c r="C1157" s="36" t="s">
        <v>6473</v>
      </c>
      <c r="D1157" s="42" t="s">
        <v>9384</v>
      </c>
    </row>
    <row r="1158" spans="1:4" ht="15" x14ac:dyDescent="0.25">
      <c r="A1158" s="36">
        <v>1420</v>
      </c>
      <c r="B1158" s="36" t="s">
        <v>8108</v>
      </c>
      <c r="C1158" s="36" t="s">
        <v>6473</v>
      </c>
      <c r="D1158" s="42" t="s">
        <v>19730</v>
      </c>
    </row>
    <row r="1159" spans="1:4" ht="15" x14ac:dyDescent="0.25">
      <c r="A1159" s="36">
        <v>1419</v>
      </c>
      <c r="B1159" s="36" t="s">
        <v>8109</v>
      </c>
      <c r="C1159" s="36" t="s">
        <v>6473</v>
      </c>
      <c r="D1159" s="42" t="s">
        <v>6573</v>
      </c>
    </row>
    <row r="1160" spans="1:4" ht="15" x14ac:dyDescent="0.25">
      <c r="A1160" s="36">
        <v>1414</v>
      </c>
      <c r="B1160" s="36" t="s">
        <v>8110</v>
      </c>
      <c r="C1160" s="36" t="s">
        <v>6473</v>
      </c>
      <c r="D1160" s="42" t="s">
        <v>19731</v>
      </c>
    </row>
    <row r="1161" spans="1:4" ht="15" x14ac:dyDescent="0.25">
      <c r="A1161" s="36">
        <v>1413</v>
      </c>
      <c r="B1161" s="36" t="s">
        <v>8112</v>
      </c>
      <c r="C1161" s="36" t="s">
        <v>6473</v>
      </c>
      <c r="D1161" s="42" t="s">
        <v>9083</v>
      </c>
    </row>
    <row r="1162" spans="1:4" ht="15" x14ac:dyDescent="0.25">
      <c r="A1162" s="36">
        <v>1412</v>
      </c>
      <c r="B1162" s="36" t="s">
        <v>8113</v>
      </c>
      <c r="C1162" s="36" t="s">
        <v>6473</v>
      </c>
      <c r="D1162" s="42" t="s">
        <v>7994</v>
      </c>
    </row>
    <row r="1163" spans="1:4" ht="15" x14ac:dyDescent="0.25">
      <c r="A1163" s="36">
        <v>1406</v>
      </c>
      <c r="B1163" s="36" t="s">
        <v>8115</v>
      </c>
      <c r="C1163" s="36" t="s">
        <v>6473</v>
      </c>
      <c r="D1163" s="42" t="s">
        <v>9343</v>
      </c>
    </row>
    <row r="1164" spans="1:4" ht="15" x14ac:dyDescent="0.25">
      <c r="A1164" s="36">
        <v>11281</v>
      </c>
      <c r="B1164" s="36" t="s">
        <v>8116</v>
      </c>
      <c r="C1164" s="36" t="s">
        <v>6473</v>
      </c>
      <c r="D1164" s="42" t="s">
        <v>19732</v>
      </c>
    </row>
    <row r="1165" spans="1:4" ht="15" x14ac:dyDescent="0.25">
      <c r="A1165" s="36">
        <v>1442</v>
      </c>
      <c r="B1165" s="36" t="s">
        <v>8117</v>
      </c>
      <c r="C1165" s="36" t="s">
        <v>6473</v>
      </c>
      <c r="D1165" s="42" t="s">
        <v>19733</v>
      </c>
    </row>
    <row r="1166" spans="1:4" ht="15" x14ac:dyDescent="0.25">
      <c r="A1166" s="36">
        <v>13457</v>
      </c>
      <c r="B1166" s="36" t="s">
        <v>8118</v>
      </c>
      <c r="C1166" s="36" t="s">
        <v>6473</v>
      </c>
      <c r="D1166" s="42" t="s">
        <v>19734</v>
      </c>
    </row>
    <row r="1167" spans="1:4" ht="15" x14ac:dyDescent="0.25">
      <c r="A1167" s="36">
        <v>40699</v>
      </c>
      <c r="B1167" s="36" t="s">
        <v>8119</v>
      </c>
      <c r="C1167" s="36" t="s">
        <v>6473</v>
      </c>
      <c r="D1167" s="42" t="s">
        <v>19735</v>
      </c>
    </row>
    <row r="1168" spans="1:4" ht="15" x14ac:dyDescent="0.25">
      <c r="A1168" s="36">
        <v>40701</v>
      </c>
      <c r="B1168" s="36" t="s">
        <v>8120</v>
      </c>
      <c r="C1168" s="36" t="s">
        <v>6473</v>
      </c>
      <c r="D1168" s="42" t="s">
        <v>19736</v>
      </c>
    </row>
    <row r="1169" spans="1:4" ht="15" x14ac:dyDescent="0.25">
      <c r="A1169" s="36">
        <v>40700</v>
      </c>
      <c r="B1169" s="36" t="s">
        <v>8121</v>
      </c>
      <c r="C1169" s="36" t="s">
        <v>6473</v>
      </c>
      <c r="D1169" s="42" t="s">
        <v>19737</v>
      </c>
    </row>
    <row r="1170" spans="1:4" ht="15" x14ac:dyDescent="0.25">
      <c r="A1170" s="36">
        <v>13458</v>
      </c>
      <c r="B1170" s="36" t="s">
        <v>8122</v>
      </c>
      <c r="C1170" s="36" t="s">
        <v>6473</v>
      </c>
      <c r="D1170" s="42" t="s">
        <v>19738</v>
      </c>
    </row>
    <row r="1171" spans="1:4" ht="15" x14ac:dyDescent="0.25">
      <c r="A1171" s="36">
        <v>11134</v>
      </c>
      <c r="B1171" s="36" t="s">
        <v>8123</v>
      </c>
      <c r="C1171" s="36" t="s">
        <v>7047</v>
      </c>
      <c r="D1171" s="42" t="s">
        <v>19739</v>
      </c>
    </row>
    <row r="1172" spans="1:4" ht="15" x14ac:dyDescent="0.25">
      <c r="A1172" s="36">
        <v>11135</v>
      </c>
      <c r="B1172" s="36" t="s">
        <v>8124</v>
      </c>
      <c r="C1172" s="36" t="s">
        <v>7047</v>
      </c>
      <c r="D1172" s="42" t="s">
        <v>19740</v>
      </c>
    </row>
    <row r="1173" spans="1:4" ht="15" x14ac:dyDescent="0.25">
      <c r="A1173" s="36">
        <v>11136</v>
      </c>
      <c r="B1173" s="36" t="s">
        <v>8125</v>
      </c>
      <c r="C1173" s="36" t="s">
        <v>7047</v>
      </c>
      <c r="D1173" s="42" t="s">
        <v>19741</v>
      </c>
    </row>
    <row r="1174" spans="1:4" ht="15" x14ac:dyDescent="0.25">
      <c r="A1174" s="36">
        <v>34743</v>
      </c>
      <c r="B1174" s="36" t="s">
        <v>8126</v>
      </c>
      <c r="C1174" s="36" t="s">
        <v>7047</v>
      </c>
      <c r="D1174" s="42" t="s">
        <v>19742</v>
      </c>
    </row>
    <row r="1175" spans="1:4" ht="15" x14ac:dyDescent="0.25">
      <c r="A1175" s="36">
        <v>11137</v>
      </c>
      <c r="B1175" s="36" t="s">
        <v>8127</v>
      </c>
      <c r="C1175" s="36" t="s">
        <v>7047</v>
      </c>
      <c r="D1175" s="42" t="s">
        <v>19743</v>
      </c>
    </row>
    <row r="1176" spans="1:4" ht="15" x14ac:dyDescent="0.25">
      <c r="A1176" s="36">
        <v>34745</v>
      </c>
      <c r="B1176" s="36" t="s">
        <v>8128</v>
      </c>
      <c r="C1176" s="36" t="s">
        <v>7047</v>
      </c>
      <c r="D1176" s="42" t="s">
        <v>19744</v>
      </c>
    </row>
    <row r="1177" spans="1:4" ht="15" x14ac:dyDescent="0.25">
      <c r="A1177" s="36">
        <v>34746</v>
      </c>
      <c r="B1177" s="36" t="s">
        <v>8129</v>
      </c>
      <c r="C1177" s="36" t="s">
        <v>7047</v>
      </c>
      <c r="D1177" s="42" t="s">
        <v>16158</v>
      </c>
    </row>
    <row r="1178" spans="1:4" ht="15" x14ac:dyDescent="0.25">
      <c r="A1178" s="36">
        <v>1360</v>
      </c>
      <c r="B1178" s="36" t="s">
        <v>8130</v>
      </c>
      <c r="C1178" s="36" t="s">
        <v>7047</v>
      </c>
      <c r="D1178" s="42" t="s">
        <v>8680</v>
      </c>
    </row>
    <row r="1179" spans="1:4" ht="15" x14ac:dyDescent="0.25">
      <c r="A1179" s="36">
        <v>36524</v>
      </c>
      <c r="B1179" s="36" t="s">
        <v>8131</v>
      </c>
      <c r="C1179" s="36" t="s">
        <v>6473</v>
      </c>
      <c r="D1179" s="42" t="s">
        <v>19745</v>
      </c>
    </row>
    <row r="1180" spans="1:4" ht="15" x14ac:dyDescent="0.25">
      <c r="A1180" s="36">
        <v>36526</v>
      </c>
      <c r="B1180" s="36" t="s">
        <v>8132</v>
      </c>
      <c r="C1180" s="36" t="s">
        <v>6473</v>
      </c>
      <c r="D1180" s="42" t="s">
        <v>19746</v>
      </c>
    </row>
    <row r="1181" spans="1:4" ht="15" x14ac:dyDescent="0.25">
      <c r="A1181" s="36">
        <v>36523</v>
      </c>
      <c r="B1181" s="36" t="s">
        <v>8133</v>
      </c>
      <c r="C1181" s="36" t="s">
        <v>6473</v>
      </c>
      <c r="D1181" s="42" t="s">
        <v>19747</v>
      </c>
    </row>
    <row r="1182" spans="1:4" ht="15" x14ac:dyDescent="0.25">
      <c r="A1182" s="36">
        <v>36527</v>
      </c>
      <c r="B1182" s="36" t="s">
        <v>8134</v>
      </c>
      <c r="C1182" s="36" t="s">
        <v>6473</v>
      </c>
      <c r="D1182" s="42" t="s">
        <v>19748</v>
      </c>
    </row>
    <row r="1183" spans="1:4" ht="15" x14ac:dyDescent="0.25">
      <c r="A1183" s="36">
        <v>38642</v>
      </c>
      <c r="B1183" s="36" t="s">
        <v>8135</v>
      </c>
      <c r="C1183" s="36" t="s">
        <v>6473</v>
      </c>
      <c r="D1183" s="42" t="s">
        <v>19749</v>
      </c>
    </row>
    <row r="1184" spans="1:4" ht="15" x14ac:dyDescent="0.25">
      <c r="A1184" s="36">
        <v>36522</v>
      </c>
      <c r="B1184" s="36" t="s">
        <v>8136</v>
      </c>
      <c r="C1184" s="36" t="s">
        <v>6473</v>
      </c>
      <c r="D1184" s="42" t="s">
        <v>19750</v>
      </c>
    </row>
    <row r="1185" spans="1:4" ht="15" x14ac:dyDescent="0.25">
      <c r="A1185" s="36">
        <v>36525</v>
      </c>
      <c r="B1185" s="36" t="s">
        <v>8137</v>
      </c>
      <c r="C1185" s="36" t="s">
        <v>6473</v>
      </c>
      <c r="D1185" s="42" t="s">
        <v>19751</v>
      </c>
    </row>
    <row r="1186" spans="1:4" ht="15" x14ac:dyDescent="0.25">
      <c r="A1186" s="36">
        <v>13803</v>
      </c>
      <c r="B1186" s="36" t="s">
        <v>8138</v>
      </c>
      <c r="C1186" s="36" t="s">
        <v>6473</v>
      </c>
      <c r="D1186" s="42" t="s">
        <v>19752</v>
      </c>
    </row>
    <row r="1187" spans="1:4" ht="15" x14ac:dyDescent="0.25">
      <c r="A1187" s="36">
        <v>34348</v>
      </c>
      <c r="B1187" s="36" t="s">
        <v>8139</v>
      </c>
      <c r="C1187" s="36" t="s">
        <v>6548</v>
      </c>
      <c r="D1187" s="42" t="s">
        <v>16435</v>
      </c>
    </row>
    <row r="1188" spans="1:4" ht="15" x14ac:dyDescent="0.25">
      <c r="A1188" s="36">
        <v>34347</v>
      </c>
      <c r="B1188" s="36" t="s">
        <v>8141</v>
      </c>
      <c r="C1188" s="36" t="s">
        <v>6548</v>
      </c>
      <c r="D1188" s="42" t="s">
        <v>19753</v>
      </c>
    </row>
    <row r="1189" spans="1:4" ht="15" x14ac:dyDescent="0.25">
      <c r="A1189" s="36">
        <v>11146</v>
      </c>
      <c r="B1189" s="36" t="s">
        <v>8143</v>
      </c>
      <c r="C1189" s="36" t="s">
        <v>6702</v>
      </c>
      <c r="D1189" s="42" t="s">
        <v>19754</v>
      </c>
    </row>
    <row r="1190" spans="1:4" ht="15" x14ac:dyDescent="0.25">
      <c r="A1190" s="36">
        <v>11147</v>
      </c>
      <c r="B1190" s="36" t="s">
        <v>8144</v>
      </c>
      <c r="C1190" s="36" t="s">
        <v>6702</v>
      </c>
      <c r="D1190" s="42" t="s">
        <v>19755</v>
      </c>
    </row>
    <row r="1191" spans="1:4" ht="15" x14ac:dyDescent="0.25">
      <c r="A1191" s="36">
        <v>34872</v>
      </c>
      <c r="B1191" s="36" t="s">
        <v>8145</v>
      </c>
      <c r="C1191" s="36" t="s">
        <v>6702</v>
      </c>
      <c r="D1191" s="42" t="s">
        <v>19756</v>
      </c>
    </row>
    <row r="1192" spans="1:4" ht="15" x14ac:dyDescent="0.25">
      <c r="A1192" s="36">
        <v>34491</v>
      </c>
      <c r="B1192" s="36" t="s">
        <v>8146</v>
      </c>
      <c r="C1192" s="36" t="s">
        <v>6702</v>
      </c>
      <c r="D1192" s="42" t="s">
        <v>19757</v>
      </c>
    </row>
    <row r="1193" spans="1:4" ht="15" x14ac:dyDescent="0.25">
      <c r="A1193" s="36">
        <v>34770</v>
      </c>
      <c r="B1193" s="36" t="s">
        <v>8147</v>
      </c>
      <c r="C1193" s="36" t="s">
        <v>7970</v>
      </c>
      <c r="D1193" s="42" t="s">
        <v>19758</v>
      </c>
    </row>
    <row r="1194" spans="1:4" ht="15" x14ac:dyDescent="0.25">
      <c r="A1194" s="36">
        <v>1518</v>
      </c>
      <c r="B1194" s="36" t="s">
        <v>8148</v>
      </c>
      <c r="C1194" s="36" t="s">
        <v>7970</v>
      </c>
      <c r="D1194" s="42" t="s">
        <v>10072</v>
      </c>
    </row>
    <row r="1195" spans="1:4" ht="15" x14ac:dyDescent="0.25">
      <c r="A1195" s="36">
        <v>41965</v>
      </c>
      <c r="B1195" s="36" t="s">
        <v>8149</v>
      </c>
      <c r="C1195" s="36" t="s">
        <v>7970</v>
      </c>
      <c r="D1195" s="42" t="s">
        <v>19759</v>
      </c>
    </row>
    <row r="1196" spans="1:4" ht="15" x14ac:dyDescent="0.25">
      <c r="A1196" s="36">
        <v>1524</v>
      </c>
      <c r="B1196" s="36" t="s">
        <v>8150</v>
      </c>
      <c r="C1196" s="36" t="s">
        <v>6702</v>
      </c>
      <c r="D1196" s="42" t="s">
        <v>19760</v>
      </c>
    </row>
    <row r="1197" spans="1:4" ht="15" x14ac:dyDescent="0.25">
      <c r="A1197" s="36">
        <v>34492</v>
      </c>
      <c r="B1197" s="36" t="s">
        <v>8151</v>
      </c>
      <c r="C1197" s="36" t="s">
        <v>6702</v>
      </c>
      <c r="D1197" s="42" t="s">
        <v>19761</v>
      </c>
    </row>
    <row r="1198" spans="1:4" ht="15" x14ac:dyDescent="0.25">
      <c r="A1198" s="36">
        <v>38404</v>
      </c>
      <c r="B1198" s="36" t="s">
        <v>8152</v>
      </c>
      <c r="C1198" s="36" t="s">
        <v>6702</v>
      </c>
      <c r="D1198" s="42" t="s">
        <v>19762</v>
      </c>
    </row>
    <row r="1199" spans="1:4" ht="15" x14ac:dyDescent="0.25">
      <c r="A1199" s="36">
        <v>39849</v>
      </c>
      <c r="B1199" s="36" t="s">
        <v>8153</v>
      </c>
      <c r="C1199" s="36" t="s">
        <v>6702</v>
      </c>
      <c r="D1199" s="42" t="s">
        <v>19763</v>
      </c>
    </row>
    <row r="1200" spans="1:4" ht="15" x14ac:dyDescent="0.25">
      <c r="A1200" s="36">
        <v>38464</v>
      </c>
      <c r="B1200" s="36" t="s">
        <v>8154</v>
      </c>
      <c r="C1200" s="36" t="s">
        <v>6702</v>
      </c>
      <c r="D1200" s="42" t="s">
        <v>19764</v>
      </c>
    </row>
    <row r="1201" spans="1:4" ht="15" x14ac:dyDescent="0.25">
      <c r="A1201" s="36">
        <v>1527</v>
      </c>
      <c r="B1201" s="36" t="s">
        <v>8155</v>
      </c>
      <c r="C1201" s="36" t="s">
        <v>6702</v>
      </c>
      <c r="D1201" s="42" t="s">
        <v>19765</v>
      </c>
    </row>
    <row r="1202" spans="1:4" ht="15" x14ac:dyDescent="0.25">
      <c r="A1202" s="36">
        <v>34493</v>
      </c>
      <c r="B1202" s="36" t="s">
        <v>8156</v>
      </c>
      <c r="C1202" s="36" t="s">
        <v>6702</v>
      </c>
      <c r="D1202" s="42" t="s">
        <v>19766</v>
      </c>
    </row>
    <row r="1203" spans="1:4" ht="15" x14ac:dyDescent="0.25">
      <c r="A1203" s="36">
        <v>38405</v>
      </c>
      <c r="B1203" s="36" t="s">
        <v>8157</v>
      </c>
      <c r="C1203" s="36" t="s">
        <v>6702</v>
      </c>
      <c r="D1203" s="42" t="s">
        <v>19767</v>
      </c>
    </row>
    <row r="1204" spans="1:4" ht="15" x14ac:dyDescent="0.25">
      <c r="A1204" s="36">
        <v>38408</v>
      </c>
      <c r="B1204" s="36" t="s">
        <v>8158</v>
      </c>
      <c r="C1204" s="36" t="s">
        <v>6702</v>
      </c>
      <c r="D1204" s="42" t="s">
        <v>19768</v>
      </c>
    </row>
    <row r="1205" spans="1:4" ht="15" x14ac:dyDescent="0.25">
      <c r="A1205" s="36">
        <v>1525</v>
      </c>
      <c r="B1205" s="36" t="s">
        <v>8159</v>
      </c>
      <c r="C1205" s="36" t="s">
        <v>6702</v>
      </c>
      <c r="D1205" s="42" t="s">
        <v>19769</v>
      </c>
    </row>
    <row r="1206" spans="1:4" ht="15" x14ac:dyDescent="0.25">
      <c r="A1206" s="36">
        <v>34494</v>
      </c>
      <c r="B1206" s="36" t="s">
        <v>8160</v>
      </c>
      <c r="C1206" s="36" t="s">
        <v>6702</v>
      </c>
      <c r="D1206" s="42" t="s">
        <v>19770</v>
      </c>
    </row>
    <row r="1207" spans="1:4" ht="15" x14ac:dyDescent="0.25">
      <c r="A1207" s="36">
        <v>38406</v>
      </c>
      <c r="B1207" s="36" t="s">
        <v>8161</v>
      </c>
      <c r="C1207" s="36" t="s">
        <v>6702</v>
      </c>
      <c r="D1207" s="42" t="s">
        <v>19771</v>
      </c>
    </row>
    <row r="1208" spans="1:4" ht="15" x14ac:dyDescent="0.25">
      <c r="A1208" s="36">
        <v>38409</v>
      </c>
      <c r="B1208" s="36" t="s">
        <v>8162</v>
      </c>
      <c r="C1208" s="36" t="s">
        <v>6702</v>
      </c>
      <c r="D1208" s="42" t="s">
        <v>19772</v>
      </c>
    </row>
    <row r="1209" spans="1:4" ht="15" x14ac:dyDescent="0.25">
      <c r="A1209" s="36">
        <v>43360</v>
      </c>
      <c r="B1209" s="36" t="s">
        <v>8163</v>
      </c>
      <c r="C1209" s="36" t="s">
        <v>6702</v>
      </c>
      <c r="D1209" s="42" t="s">
        <v>19773</v>
      </c>
    </row>
    <row r="1210" spans="1:4" ht="15" x14ac:dyDescent="0.25">
      <c r="A1210" s="36">
        <v>11145</v>
      </c>
      <c r="B1210" s="36" t="s">
        <v>8164</v>
      </c>
      <c r="C1210" s="36" t="s">
        <v>6702</v>
      </c>
      <c r="D1210" s="42" t="s">
        <v>19756</v>
      </c>
    </row>
    <row r="1211" spans="1:4" ht="15" x14ac:dyDescent="0.25">
      <c r="A1211" s="36">
        <v>34495</v>
      </c>
      <c r="B1211" s="36" t="s">
        <v>8165</v>
      </c>
      <c r="C1211" s="36" t="s">
        <v>6702</v>
      </c>
      <c r="D1211" s="42" t="s">
        <v>19774</v>
      </c>
    </row>
    <row r="1212" spans="1:4" ht="15" x14ac:dyDescent="0.25">
      <c r="A1212" s="36">
        <v>34479</v>
      </c>
      <c r="B1212" s="36" t="s">
        <v>8166</v>
      </c>
      <c r="C1212" s="36" t="s">
        <v>6702</v>
      </c>
      <c r="D1212" s="42" t="s">
        <v>19757</v>
      </c>
    </row>
    <row r="1213" spans="1:4" ht="15" x14ac:dyDescent="0.25">
      <c r="A1213" s="36">
        <v>34496</v>
      </c>
      <c r="B1213" s="36" t="s">
        <v>8167</v>
      </c>
      <c r="C1213" s="36" t="s">
        <v>6702</v>
      </c>
      <c r="D1213" s="42" t="s">
        <v>19775</v>
      </c>
    </row>
    <row r="1214" spans="1:4" ht="15" x14ac:dyDescent="0.25">
      <c r="A1214" s="36">
        <v>34481</v>
      </c>
      <c r="B1214" s="36" t="s">
        <v>8168</v>
      </c>
      <c r="C1214" s="36" t="s">
        <v>6702</v>
      </c>
      <c r="D1214" s="42" t="s">
        <v>19776</v>
      </c>
    </row>
    <row r="1215" spans="1:4" ht="15" x14ac:dyDescent="0.25">
      <c r="A1215" s="36">
        <v>34483</v>
      </c>
      <c r="B1215" s="36" t="s">
        <v>8169</v>
      </c>
      <c r="C1215" s="36" t="s">
        <v>6702</v>
      </c>
      <c r="D1215" s="42" t="s">
        <v>19777</v>
      </c>
    </row>
    <row r="1216" spans="1:4" ht="15" x14ac:dyDescent="0.25">
      <c r="A1216" s="36">
        <v>34485</v>
      </c>
      <c r="B1216" s="36" t="s">
        <v>8170</v>
      </c>
      <c r="C1216" s="36" t="s">
        <v>6702</v>
      </c>
      <c r="D1216" s="42" t="s">
        <v>19778</v>
      </c>
    </row>
    <row r="1217" spans="1:4" ht="15" x14ac:dyDescent="0.25">
      <c r="A1217" s="36">
        <v>14041</v>
      </c>
      <c r="B1217" s="36" t="s">
        <v>8171</v>
      </c>
      <c r="C1217" s="36" t="s">
        <v>6702</v>
      </c>
      <c r="D1217" s="42" t="s">
        <v>19779</v>
      </c>
    </row>
    <row r="1218" spans="1:4" ht="15" x14ac:dyDescent="0.25">
      <c r="A1218" s="36">
        <v>1523</v>
      </c>
      <c r="B1218" s="36" t="s">
        <v>8172</v>
      </c>
      <c r="C1218" s="36" t="s">
        <v>6702</v>
      </c>
      <c r="D1218" s="42" t="s">
        <v>19780</v>
      </c>
    </row>
    <row r="1219" spans="1:4" ht="15" x14ac:dyDescent="0.25">
      <c r="A1219" s="36">
        <v>14052</v>
      </c>
      <c r="B1219" s="36" t="s">
        <v>8174</v>
      </c>
      <c r="C1219" s="36" t="s">
        <v>6473</v>
      </c>
      <c r="D1219" s="42" t="s">
        <v>9008</v>
      </c>
    </row>
    <row r="1220" spans="1:4" ht="15" x14ac:dyDescent="0.25">
      <c r="A1220" s="36">
        <v>14054</v>
      </c>
      <c r="B1220" s="36" t="s">
        <v>8175</v>
      </c>
      <c r="C1220" s="36" t="s">
        <v>6473</v>
      </c>
      <c r="D1220" s="42" t="s">
        <v>9237</v>
      </c>
    </row>
    <row r="1221" spans="1:4" ht="15" x14ac:dyDescent="0.25">
      <c r="A1221" s="36">
        <v>14053</v>
      </c>
      <c r="B1221" s="36" t="s">
        <v>8177</v>
      </c>
      <c r="C1221" s="36" t="s">
        <v>6473</v>
      </c>
      <c r="D1221" s="42" t="s">
        <v>19781</v>
      </c>
    </row>
    <row r="1222" spans="1:4" ht="15" x14ac:dyDescent="0.25">
      <c r="A1222" s="36">
        <v>2558</v>
      </c>
      <c r="B1222" s="36" t="s">
        <v>8179</v>
      </c>
      <c r="C1222" s="36" t="s">
        <v>6473</v>
      </c>
      <c r="D1222" s="42" t="s">
        <v>13902</v>
      </c>
    </row>
    <row r="1223" spans="1:4" ht="15" x14ac:dyDescent="0.25">
      <c r="A1223" s="36">
        <v>2560</v>
      </c>
      <c r="B1223" s="36" t="s">
        <v>8181</v>
      </c>
      <c r="C1223" s="36" t="s">
        <v>6473</v>
      </c>
      <c r="D1223" s="42" t="s">
        <v>13069</v>
      </c>
    </row>
    <row r="1224" spans="1:4" ht="15" x14ac:dyDescent="0.25">
      <c r="A1224" s="36">
        <v>2559</v>
      </c>
      <c r="B1224" s="36" t="s">
        <v>8182</v>
      </c>
      <c r="C1224" s="36" t="s">
        <v>6473</v>
      </c>
      <c r="D1224" s="42" t="s">
        <v>16515</v>
      </c>
    </row>
    <row r="1225" spans="1:4" ht="15" x14ac:dyDescent="0.25">
      <c r="A1225" s="36">
        <v>2592</v>
      </c>
      <c r="B1225" s="36" t="s">
        <v>8183</v>
      </c>
      <c r="C1225" s="36" t="s">
        <v>6473</v>
      </c>
      <c r="D1225" s="42" t="s">
        <v>19782</v>
      </c>
    </row>
    <row r="1226" spans="1:4" ht="15" x14ac:dyDescent="0.25">
      <c r="A1226" s="36">
        <v>2589</v>
      </c>
      <c r="B1226" s="36" t="s">
        <v>8184</v>
      </c>
      <c r="C1226" s="36" t="s">
        <v>6473</v>
      </c>
      <c r="D1226" s="42" t="s">
        <v>17849</v>
      </c>
    </row>
    <row r="1227" spans="1:4" ht="15" x14ac:dyDescent="0.25">
      <c r="A1227" s="36">
        <v>2566</v>
      </c>
      <c r="B1227" s="36" t="s">
        <v>19783</v>
      </c>
      <c r="C1227" s="36" t="s">
        <v>6473</v>
      </c>
      <c r="D1227" s="42" t="s">
        <v>19784</v>
      </c>
    </row>
    <row r="1228" spans="1:4" ht="15" x14ac:dyDescent="0.25">
      <c r="A1228" s="36">
        <v>2591</v>
      </c>
      <c r="B1228" s="36" t="s">
        <v>8186</v>
      </c>
      <c r="C1228" s="36" t="s">
        <v>6473</v>
      </c>
      <c r="D1228" s="42" t="s">
        <v>19186</v>
      </c>
    </row>
    <row r="1229" spans="1:4" ht="15" x14ac:dyDescent="0.25">
      <c r="A1229" s="36">
        <v>2590</v>
      </c>
      <c r="B1229" s="36" t="s">
        <v>8188</v>
      </c>
      <c r="C1229" s="36" t="s">
        <v>6473</v>
      </c>
      <c r="D1229" s="42" t="s">
        <v>10446</v>
      </c>
    </row>
    <row r="1230" spans="1:4" ht="15" x14ac:dyDescent="0.25">
      <c r="A1230" s="36">
        <v>2567</v>
      </c>
      <c r="B1230" s="36" t="s">
        <v>8190</v>
      </c>
      <c r="C1230" s="36" t="s">
        <v>6473</v>
      </c>
      <c r="D1230" s="42" t="s">
        <v>7192</v>
      </c>
    </row>
    <row r="1231" spans="1:4" ht="15" x14ac:dyDescent="0.25">
      <c r="A1231" s="36">
        <v>2565</v>
      </c>
      <c r="B1231" s="36" t="s">
        <v>8191</v>
      </c>
      <c r="C1231" s="36" t="s">
        <v>6473</v>
      </c>
      <c r="D1231" s="42" t="s">
        <v>17968</v>
      </c>
    </row>
    <row r="1232" spans="1:4" ht="15" x14ac:dyDescent="0.25">
      <c r="A1232" s="36">
        <v>2568</v>
      </c>
      <c r="B1232" s="36" t="s">
        <v>8193</v>
      </c>
      <c r="C1232" s="36" t="s">
        <v>6473</v>
      </c>
      <c r="D1232" s="42" t="s">
        <v>19785</v>
      </c>
    </row>
    <row r="1233" spans="1:4" ht="15" x14ac:dyDescent="0.25">
      <c r="A1233" s="36">
        <v>2594</v>
      </c>
      <c r="B1233" s="36" t="s">
        <v>8194</v>
      </c>
      <c r="C1233" s="36" t="s">
        <v>6473</v>
      </c>
      <c r="D1233" s="42" t="s">
        <v>19786</v>
      </c>
    </row>
    <row r="1234" spans="1:4" ht="15" x14ac:dyDescent="0.25">
      <c r="A1234" s="36">
        <v>2587</v>
      </c>
      <c r="B1234" s="36" t="s">
        <v>8195</v>
      </c>
      <c r="C1234" s="36" t="s">
        <v>6473</v>
      </c>
      <c r="D1234" s="42" t="s">
        <v>13064</v>
      </c>
    </row>
    <row r="1235" spans="1:4" ht="15" x14ac:dyDescent="0.25">
      <c r="A1235" s="36">
        <v>2588</v>
      </c>
      <c r="B1235" s="36" t="s">
        <v>8197</v>
      </c>
      <c r="C1235" s="36" t="s">
        <v>6473</v>
      </c>
      <c r="D1235" s="42" t="s">
        <v>13592</v>
      </c>
    </row>
    <row r="1236" spans="1:4" ht="15" x14ac:dyDescent="0.25">
      <c r="A1236" s="36">
        <v>2569</v>
      </c>
      <c r="B1236" s="36" t="s">
        <v>8199</v>
      </c>
      <c r="C1236" s="36" t="s">
        <v>6473</v>
      </c>
      <c r="D1236" s="42" t="s">
        <v>16550</v>
      </c>
    </row>
    <row r="1237" spans="1:4" ht="15" x14ac:dyDescent="0.25">
      <c r="A1237" s="36">
        <v>2570</v>
      </c>
      <c r="B1237" s="36" t="s">
        <v>8201</v>
      </c>
      <c r="C1237" s="36" t="s">
        <v>6473</v>
      </c>
      <c r="D1237" s="42" t="s">
        <v>19787</v>
      </c>
    </row>
    <row r="1238" spans="1:4" ht="15" x14ac:dyDescent="0.25">
      <c r="A1238" s="36">
        <v>2571</v>
      </c>
      <c r="B1238" s="36" t="s">
        <v>8202</v>
      </c>
      <c r="C1238" s="36" t="s">
        <v>6473</v>
      </c>
      <c r="D1238" s="42" t="s">
        <v>19788</v>
      </c>
    </row>
    <row r="1239" spans="1:4" ht="15" x14ac:dyDescent="0.25">
      <c r="A1239" s="36">
        <v>2593</v>
      </c>
      <c r="B1239" s="36" t="s">
        <v>8203</v>
      </c>
      <c r="C1239" s="36" t="s">
        <v>6473</v>
      </c>
      <c r="D1239" s="42" t="s">
        <v>16576</v>
      </c>
    </row>
    <row r="1240" spans="1:4" ht="15" x14ac:dyDescent="0.25">
      <c r="A1240" s="36">
        <v>2572</v>
      </c>
      <c r="B1240" s="36" t="s">
        <v>8204</v>
      </c>
      <c r="C1240" s="36" t="s">
        <v>6473</v>
      </c>
      <c r="D1240" s="42" t="s">
        <v>19789</v>
      </c>
    </row>
    <row r="1241" spans="1:4" ht="15" x14ac:dyDescent="0.25">
      <c r="A1241" s="36">
        <v>2595</v>
      </c>
      <c r="B1241" s="36" t="s">
        <v>8205</v>
      </c>
      <c r="C1241" s="36" t="s">
        <v>6473</v>
      </c>
      <c r="D1241" s="42" t="s">
        <v>19790</v>
      </c>
    </row>
    <row r="1242" spans="1:4" ht="15" x14ac:dyDescent="0.25">
      <c r="A1242" s="36">
        <v>2576</v>
      </c>
      <c r="B1242" s="36" t="s">
        <v>8206</v>
      </c>
      <c r="C1242" s="36" t="s">
        <v>6473</v>
      </c>
      <c r="D1242" s="42" t="s">
        <v>19791</v>
      </c>
    </row>
    <row r="1243" spans="1:4" ht="15" x14ac:dyDescent="0.25">
      <c r="A1243" s="36">
        <v>2575</v>
      </c>
      <c r="B1243" s="36" t="s">
        <v>8208</v>
      </c>
      <c r="C1243" s="36" t="s">
        <v>6473</v>
      </c>
      <c r="D1243" s="42" t="s">
        <v>19792</v>
      </c>
    </row>
    <row r="1244" spans="1:4" ht="15" x14ac:dyDescent="0.25">
      <c r="A1244" s="36">
        <v>2573</v>
      </c>
      <c r="B1244" s="36" t="s">
        <v>8210</v>
      </c>
      <c r="C1244" s="36" t="s">
        <v>6473</v>
      </c>
      <c r="D1244" s="42" t="s">
        <v>13316</v>
      </c>
    </row>
    <row r="1245" spans="1:4" ht="15" x14ac:dyDescent="0.25">
      <c r="A1245" s="36">
        <v>2586</v>
      </c>
      <c r="B1245" s="36" t="s">
        <v>8211</v>
      </c>
      <c r="C1245" s="36" t="s">
        <v>6473</v>
      </c>
      <c r="D1245" s="42" t="s">
        <v>12592</v>
      </c>
    </row>
    <row r="1246" spans="1:4" ht="15" x14ac:dyDescent="0.25">
      <c r="A1246" s="36">
        <v>2577</v>
      </c>
      <c r="B1246" s="36" t="s">
        <v>8213</v>
      </c>
      <c r="C1246" s="36" t="s">
        <v>6473</v>
      </c>
      <c r="D1246" s="42" t="s">
        <v>10095</v>
      </c>
    </row>
    <row r="1247" spans="1:4" ht="15" x14ac:dyDescent="0.25">
      <c r="A1247" s="36">
        <v>2574</v>
      </c>
      <c r="B1247" s="36" t="s">
        <v>8214</v>
      </c>
      <c r="C1247" s="36" t="s">
        <v>6473</v>
      </c>
      <c r="D1247" s="42" t="s">
        <v>15323</v>
      </c>
    </row>
    <row r="1248" spans="1:4" ht="15" x14ac:dyDescent="0.25">
      <c r="A1248" s="36">
        <v>2578</v>
      </c>
      <c r="B1248" s="36" t="s">
        <v>8216</v>
      </c>
      <c r="C1248" s="36" t="s">
        <v>6473</v>
      </c>
      <c r="D1248" s="42" t="s">
        <v>19793</v>
      </c>
    </row>
    <row r="1249" spans="1:4" ht="15" x14ac:dyDescent="0.25">
      <c r="A1249" s="36">
        <v>2585</v>
      </c>
      <c r="B1249" s="36" t="s">
        <v>8217</v>
      </c>
      <c r="C1249" s="36" t="s">
        <v>6473</v>
      </c>
      <c r="D1249" s="42" t="s">
        <v>19794</v>
      </c>
    </row>
    <row r="1250" spans="1:4" ht="15" x14ac:dyDescent="0.25">
      <c r="A1250" s="36">
        <v>12008</v>
      </c>
      <c r="B1250" s="36" t="s">
        <v>8218</v>
      </c>
      <c r="C1250" s="36" t="s">
        <v>6473</v>
      </c>
      <c r="D1250" s="42" t="s">
        <v>14131</v>
      </c>
    </row>
    <row r="1251" spans="1:4" ht="15" x14ac:dyDescent="0.25">
      <c r="A1251" s="36">
        <v>2582</v>
      </c>
      <c r="B1251" s="36" t="s">
        <v>8219</v>
      </c>
      <c r="C1251" s="36" t="s">
        <v>6473</v>
      </c>
      <c r="D1251" s="42" t="s">
        <v>19795</v>
      </c>
    </row>
    <row r="1252" spans="1:4" ht="15" x14ac:dyDescent="0.25">
      <c r="A1252" s="36">
        <v>2597</v>
      </c>
      <c r="B1252" s="36" t="s">
        <v>8221</v>
      </c>
      <c r="C1252" s="36" t="s">
        <v>6473</v>
      </c>
      <c r="D1252" s="42" t="s">
        <v>13141</v>
      </c>
    </row>
    <row r="1253" spans="1:4" ht="15" x14ac:dyDescent="0.25">
      <c r="A1253" s="36">
        <v>2579</v>
      </c>
      <c r="B1253" s="36" t="s">
        <v>8223</v>
      </c>
      <c r="C1253" s="36" t="s">
        <v>6473</v>
      </c>
      <c r="D1253" s="42" t="s">
        <v>6993</v>
      </c>
    </row>
    <row r="1254" spans="1:4" ht="15" x14ac:dyDescent="0.25">
      <c r="A1254" s="36">
        <v>2581</v>
      </c>
      <c r="B1254" s="36" t="s">
        <v>8225</v>
      </c>
      <c r="C1254" s="36" t="s">
        <v>6473</v>
      </c>
      <c r="D1254" s="42" t="s">
        <v>9053</v>
      </c>
    </row>
    <row r="1255" spans="1:4" ht="15" x14ac:dyDescent="0.25">
      <c r="A1255" s="36">
        <v>2596</v>
      </c>
      <c r="B1255" s="36" t="s">
        <v>8227</v>
      </c>
      <c r="C1255" s="36" t="s">
        <v>6473</v>
      </c>
      <c r="D1255" s="42" t="s">
        <v>19796</v>
      </c>
    </row>
    <row r="1256" spans="1:4" ht="15" x14ac:dyDescent="0.25">
      <c r="A1256" s="36">
        <v>2580</v>
      </c>
      <c r="B1256" s="36" t="s">
        <v>8229</v>
      </c>
      <c r="C1256" s="36" t="s">
        <v>6473</v>
      </c>
      <c r="D1256" s="42" t="s">
        <v>14276</v>
      </c>
    </row>
    <row r="1257" spans="1:4" ht="15" x14ac:dyDescent="0.25">
      <c r="A1257" s="36">
        <v>2583</v>
      </c>
      <c r="B1257" s="36" t="s">
        <v>8231</v>
      </c>
      <c r="C1257" s="36" t="s">
        <v>6473</v>
      </c>
      <c r="D1257" s="42" t="s">
        <v>19797</v>
      </c>
    </row>
    <row r="1258" spans="1:4" ht="15" x14ac:dyDescent="0.25">
      <c r="A1258" s="36">
        <v>2584</v>
      </c>
      <c r="B1258" s="36" t="s">
        <v>8232</v>
      </c>
      <c r="C1258" s="36" t="s">
        <v>6473</v>
      </c>
      <c r="D1258" s="42" t="s">
        <v>19798</v>
      </c>
    </row>
    <row r="1259" spans="1:4" ht="15" x14ac:dyDescent="0.25">
      <c r="A1259" s="36">
        <v>12010</v>
      </c>
      <c r="B1259" s="36" t="s">
        <v>8233</v>
      </c>
      <c r="C1259" s="36" t="s">
        <v>6473</v>
      </c>
      <c r="D1259" s="42" t="s">
        <v>19799</v>
      </c>
    </row>
    <row r="1260" spans="1:4" ht="15" x14ac:dyDescent="0.25">
      <c r="A1260" s="36">
        <v>39329</v>
      </c>
      <c r="B1260" s="36" t="s">
        <v>8234</v>
      </c>
      <c r="C1260" s="36" t="s">
        <v>6473</v>
      </c>
      <c r="D1260" s="42" t="s">
        <v>19800</v>
      </c>
    </row>
    <row r="1261" spans="1:4" ht="15" x14ac:dyDescent="0.25">
      <c r="A1261" s="36">
        <v>39330</v>
      </c>
      <c r="B1261" s="36" t="s">
        <v>8235</v>
      </c>
      <c r="C1261" s="36" t="s">
        <v>6473</v>
      </c>
      <c r="D1261" s="42" t="s">
        <v>15320</v>
      </c>
    </row>
    <row r="1262" spans="1:4" ht="15" x14ac:dyDescent="0.25">
      <c r="A1262" s="36">
        <v>39332</v>
      </c>
      <c r="B1262" s="36" t="s">
        <v>8237</v>
      </c>
      <c r="C1262" s="36" t="s">
        <v>6473</v>
      </c>
      <c r="D1262" s="42" t="s">
        <v>19801</v>
      </c>
    </row>
    <row r="1263" spans="1:4" ht="15" x14ac:dyDescent="0.25">
      <c r="A1263" s="36">
        <v>39331</v>
      </c>
      <c r="B1263" s="36" t="s">
        <v>8239</v>
      </c>
      <c r="C1263" s="36" t="s">
        <v>6473</v>
      </c>
      <c r="D1263" s="42" t="s">
        <v>8871</v>
      </c>
    </row>
    <row r="1264" spans="1:4" ht="15" x14ac:dyDescent="0.25">
      <c r="A1264" s="36">
        <v>39333</v>
      </c>
      <c r="B1264" s="36" t="s">
        <v>8240</v>
      </c>
      <c r="C1264" s="36" t="s">
        <v>6473</v>
      </c>
      <c r="D1264" s="42" t="s">
        <v>10168</v>
      </c>
    </row>
    <row r="1265" spans="1:4" ht="15" x14ac:dyDescent="0.25">
      <c r="A1265" s="36">
        <v>39335</v>
      </c>
      <c r="B1265" s="36" t="s">
        <v>8242</v>
      </c>
      <c r="C1265" s="36" t="s">
        <v>6473</v>
      </c>
      <c r="D1265" s="42" t="s">
        <v>7073</v>
      </c>
    </row>
    <row r="1266" spans="1:4" ht="15" x14ac:dyDescent="0.25">
      <c r="A1266" s="36">
        <v>39334</v>
      </c>
      <c r="B1266" s="36" t="s">
        <v>8244</v>
      </c>
      <c r="C1266" s="36" t="s">
        <v>6473</v>
      </c>
      <c r="D1266" s="42" t="s">
        <v>17004</v>
      </c>
    </row>
    <row r="1267" spans="1:4" ht="15" x14ac:dyDescent="0.25">
      <c r="A1267" s="36">
        <v>12016</v>
      </c>
      <c r="B1267" s="36" t="s">
        <v>8245</v>
      </c>
      <c r="C1267" s="36" t="s">
        <v>6473</v>
      </c>
      <c r="D1267" s="42" t="s">
        <v>19802</v>
      </c>
    </row>
    <row r="1268" spans="1:4" ht="15" x14ac:dyDescent="0.25">
      <c r="A1268" s="36">
        <v>12015</v>
      </c>
      <c r="B1268" s="36" t="s">
        <v>8246</v>
      </c>
      <c r="C1268" s="36" t="s">
        <v>6473</v>
      </c>
      <c r="D1268" s="42" t="s">
        <v>17085</v>
      </c>
    </row>
    <row r="1269" spans="1:4" ht="15" x14ac:dyDescent="0.25">
      <c r="A1269" s="36">
        <v>12020</v>
      </c>
      <c r="B1269" s="36" t="s">
        <v>8248</v>
      </c>
      <c r="C1269" s="36" t="s">
        <v>6473</v>
      </c>
      <c r="D1269" s="42" t="s">
        <v>19802</v>
      </c>
    </row>
    <row r="1270" spans="1:4" ht="15" x14ac:dyDescent="0.25">
      <c r="A1270" s="36">
        <v>12019</v>
      </c>
      <c r="B1270" s="36" t="s">
        <v>8249</v>
      </c>
      <c r="C1270" s="36" t="s">
        <v>6473</v>
      </c>
      <c r="D1270" s="42" t="s">
        <v>17085</v>
      </c>
    </row>
    <row r="1271" spans="1:4" ht="15" x14ac:dyDescent="0.25">
      <c r="A1271" s="36">
        <v>39336</v>
      </c>
      <c r="B1271" s="36" t="s">
        <v>8250</v>
      </c>
      <c r="C1271" s="36" t="s">
        <v>6473</v>
      </c>
      <c r="D1271" s="42" t="s">
        <v>15320</v>
      </c>
    </row>
    <row r="1272" spans="1:4" ht="15" x14ac:dyDescent="0.25">
      <c r="A1272" s="36">
        <v>39338</v>
      </c>
      <c r="B1272" s="36" t="s">
        <v>8251</v>
      </c>
      <c r="C1272" s="36" t="s">
        <v>6473</v>
      </c>
      <c r="D1272" s="42" t="s">
        <v>19801</v>
      </c>
    </row>
    <row r="1273" spans="1:4" ht="15" x14ac:dyDescent="0.25">
      <c r="A1273" s="36">
        <v>39337</v>
      </c>
      <c r="B1273" s="36" t="s">
        <v>8252</v>
      </c>
      <c r="C1273" s="36" t="s">
        <v>6473</v>
      </c>
      <c r="D1273" s="42" t="s">
        <v>8871</v>
      </c>
    </row>
    <row r="1274" spans="1:4" ht="15" x14ac:dyDescent="0.25">
      <c r="A1274" s="36">
        <v>39341</v>
      </c>
      <c r="B1274" s="36" t="s">
        <v>8253</v>
      </c>
      <c r="C1274" s="36" t="s">
        <v>6473</v>
      </c>
      <c r="D1274" s="42" t="s">
        <v>11129</v>
      </c>
    </row>
    <row r="1275" spans="1:4" ht="15" x14ac:dyDescent="0.25">
      <c r="A1275" s="36">
        <v>39340</v>
      </c>
      <c r="B1275" s="36" t="s">
        <v>8255</v>
      </c>
      <c r="C1275" s="36" t="s">
        <v>6473</v>
      </c>
      <c r="D1275" s="42" t="s">
        <v>19803</v>
      </c>
    </row>
    <row r="1276" spans="1:4" ht="15" x14ac:dyDescent="0.25">
      <c r="A1276" s="36">
        <v>12025</v>
      </c>
      <c r="B1276" s="36" t="s">
        <v>8257</v>
      </c>
      <c r="C1276" s="36" t="s">
        <v>6473</v>
      </c>
      <c r="D1276" s="42" t="s">
        <v>15795</v>
      </c>
    </row>
    <row r="1277" spans="1:4" ht="15" x14ac:dyDescent="0.25">
      <c r="A1277" s="36">
        <v>39342</v>
      </c>
      <c r="B1277" s="36" t="s">
        <v>8258</v>
      </c>
      <c r="C1277" s="36" t="s">
        <v>6473</v>
      </c>
      <c r="D1277" s="42" t="s">
        <v>11129</v>
      </c>
    </row>
    <row r="1278" spans="1:4" ht="15" x14ac:dyDescent="0.25">
      <c r="A1278" s="36">
        <v>39343</v>
      </c>
      <c r="B1278" s="36" t="s">
        <v>8259</v>
      </c>
      <c r="C1278" s="36" t="s">
        <v>6473</v>
      </c>
      <c r="D1278" s="42" t="s">
        <v>8057</v>
      </c>
    </row>
    <row r="1279" spans="1:4" ht="15" x14ac:dyDescent="0.25">
      <c r="A1279" s="36">
        <v>39345</v>
      </c>
      <c r="B1279" s="36" t="s">
        <v>8261</v>
      </c>
      <c r="C1279" s="36" t="s">
        <v>6473</v>
      </c>
      <c r="D1279" s="42" t="s">
        <v>8496</v>
      </c>
    </row>
    <row r="1280" spans="1:4" ht="15" x14ac:dyDescent="0.25">
      <c r="A1280" s="36">
        <v>39344</v>
      </c>
      <c r="B1280" s="36" t="s">
        <v>8263</v>
      </c>
      <c r="C1280" s="36" t="s">
        <v>6473</v>
      </c>
      <c r="D1280" s="42" t="s">
        <v>8103</v>
      </c>
    </row>
    <row r="1281" spans="1:4" ht="15" x14ac:dyDescent="0.25">
      <c r="A1281" s="36">
        <v>12623</v>
      </c>
      <c r="B1281" s="36" t="s">
        <v>8265</v>
      </c>
      <c r="C1281" s="36" t="s">
        <v>6548</v>
      </c>
      <c r="D1281" s="42" t="s">
        <v>19804</v>
      </c>
    </row>
    <row r="1282" spans="1:4" ht="15" x14ac:dyDescent="0.25">
      <c r="A1282" s="36">
        <v>34498</v>
      </c>
      <c r="B1282" s="36" t="s">
        <v>8266</v>
      </c>
      <c r="C1282" s="36" t="s">
        <v>6473</v>
      </c>
      <c r="D1282" s="42" t="s">
        <v>19805</v>
      </c>
    </row>
    <row r="1283" spans="1:4" ht="15" x14ac:dyDescent="0.25">
      <c r="A1283" s="36">
        <v>13244</v>
      </c>
      <c r="B1283" s="36" t="s">
        <v>8267</v>
      </c>
      <c r="C1283" s="36" t="s">
        <v>6473</v>
      </c>
      <c r="D1283" s="42" t="s">
        <v>8220</v>
      </c>
    </row>
    <row r="1284" spans="1:4" ht="15" x14ac:dyDescent="0.25">
      <c r="A1284" s="36">
        <v>38998</v>
      </c>
      <c r="B1284" s="36" t="s">
        <v>8268</v>
      </c>
      <c r="C1284" s="36" t="s">
        <v>6473</v>
      </c>
      <c r="D1284" s="42" t="s">
        <v>8269</v>
      </c>
    </row>
    <row r="1285" spans="1:4" ht="15" x14ac:dyDescent="0.25">
      <c r="A1285" s="36">
        <v>38999</v>
      </c>
      <c r="B1285" s="36" t="s">
        <v>8270</v>
      </c>
      <c r="C1285" s="36" t="s">
        <v>6473</v>
      </c>
      <c r="D1285" s="42" t="s">
        <v>8271</v>
      </c>
    </row>
    <row r="1286" spans="1:4" ht="15" x14ac:dyDescent="0.25">
      <c r="A1286" s="36">
        <v>38996</v>
      </c>
      <c r="B1286" s="36" t="s">
        <v>8272</v>
      </c>
      <c r="C1286" s="36" t="s">
        <v>6473</v>
      </c>
      <c r="D1286" s="42" t="s">
        <v>8273</v>
      </c>
    </row>
    <row r="1287" spans="1:4" ht="15" x14ac:dyDescent="0.25">
      <c r="A1287" s="36">
        <v>44173</v>
      </c>
      <c r="B1287" s="36" t="s">
        <v>8274</v>
      </c>
      <c r="C1287" s="36" t="s">
        <v>6473</v>
      </c>
      <c r="D1287" s="42" t="s">
        <v>6678</v>
      </c>
    </row>
    <row r="1288" spans="1:4" ht="15" x14ac:dyDescent="0.25">
      <c r="A1288" s="36">
        <v>44174</v>
      </c>
      <c r="B1288" s="36" t="s">
        <v>8275</v>
      </c>
      <c r="C1288" s="36" t="s">
        <v>6473</v>
      </c>
      <c r="D1288" s="42" t="s">
        <v>8276</v>
      </c>
    </row>
    <row r="1289" spans="1:4" ht="15" x14ac:dyDescent="0.25">
      <c r="A1289" s="36">
        <v>38997</v>
      </c>
      <c r="B1289" s="36" t="s">
        <v>8277</v>
      </c>
      <c r="C1289" s="36" t="s">
        <v>6473</v>
      </c>
      <c r="D1289" s="42" t="s">
        <v>8278</v>
      </c>
    </row>
    <row r="1290" spans="1:4" ht="15" x14ac:dyDescent="0.25">
      <c r="A1290" s="36">
        <v>39600</v>
      </c>
      <c r="B1290" s="36" t="s">
        <v>8279</v>
      </c>
      <c r="C1290" s="36" t="s">
        <v>6473</v>
      </c>
      <c r="D1290" s="42" t="s">
        <v>19806</v>
      </c>
    </row>
    <row r="1291" spans="1:4" ht="15" x14ac:dyDescent="0.25">
      <c r="A1291" s="36">
        <v>39601</v>
      </c>
      <c r="B1291" s="36" t="s">
        <v>8281</v>
      </c>
      <c r="C1291" s="36" t="s">
        <v>6473</v>
      </c>
      <c r="D1291" s="42" t="s">
        <v>19031</v>
      </c>
    </row>
    <row r="1292" spans="1:4" ht="15" x14ac:dyDescent="0.25">
      <c r="A1292" s="36">
        <v>39862</v>
      </c>
      <c r="B1292" s="36" t="s">
        <v>8283</v>
      </c>
      <c r="C1292" s="36" t="s">
        <v>6473</v>
      </c>
      <c r="D1292" s="42" t="s">
        <v>13887</v>
      </c>
    </row>
    <row r="1293" spans="1:4" ht="15" x14ac:dyDescent="0.25">
      <c r="A1293" s="36">
        <v>39863</v>
      </c>
      <c r="B1293" s="36" t="s">
        <v>8285</v>
      </c>
      <c r="C1293" s="36" t="s">
        <v>6473</v>
      </c>
      <c r="D1293" s="42" t="s">
        <v>19807</v>
      </c>
    </row>
    <row r="1294" spans="1:4" ht="15" x14ac:dyDescent="0.25">
      <c r="A1294" s="36">
        <v>39864</v>
      </c>
      <c r="B1294" s="36" t="s">
        <v>8287</v>
      </c>
      <c r="C1294" s="36" t="s">
        <v>6473</v>
      </c>
      <c r="D1294" s="42" t="s">
        <v>19104</v>
      </c>
    </row>
    <row r="1295" spans="1:4" ht="15" x14ac:dyDescent="0.25">
      <c r="A1295" s="36">
        <v>39865</v>
      </c>
      <c r="B1295" s="36" t="s">
        <v>8288</v>
      </c>
      <c r="C1295" s="36" t="s">
        <v>6473</v>
      </c>
      <c r="D1295" s="42" t="s">
        <v>19808</v>
      </c>
    </row>
    <row r="1296" spans="1:4" ht="15" x14ac:dyDescent="0.25">
      <c r="A1296" s="36">
        <v>2517</v>
      </c>
      <c r="B1296" s="36" t="s">
        <v>8290</v>
      </c>
      <c r="C1296" s="36" t="s">
        <v>6473</v>
      </c>
      <c r="D1296" s="42" t="s">
        <v>13020</v>
      </c>
    </row>
    <row r="1297" spans="1:4" ht="15" x14ac:dyDescent="0.25">
      <c r="A1297" s="36">
        <v>2522</v>
      </c>
      <c r="B1297" s="36" t="s">
        <v>8292</v>
      </c>
      <c r="C1297" s="36" t="s">
        <v>6473</v>
      </c>
      <c r="D1297" s="42" t="s">
        <v>10064</v>
      </c>
    </row>
    <row r="1298" spans="1:4" ht="15" x14ac:dyDescent="0.25">
      <c r="A1298" s="36">
        <v>2548</v>
      </c>
      <c r="B1298" s="36" t="s">
        <v>8294</v>
      </c>
      <c r="C1298" s="36" t="s">
        <v>6473</v>
      </c>
      <c r="D1298" s="42" t="s">
        <v>8757</v>
      </c>
    </row>
    <row r="1299" spans="1:4" ht="15" x14ac:dyDescent="0.25">
      <c r="A1299" s="36">
        <v>2516</v>
      </c>
      <c r="B1299" s="36" t="s">
        <v>8295</v>
      </c>
      <c r="C1299" s="36" t="s">
        <v>6473</v>
      </c>
      <c r="D1299" s="42" t="s">
        <v>11530</v>
      </c>
    </row>
    <row r="1300" spans="1:4" ht="15" x14ac:dyDescent="0.25">
      <c r="A1300" s="36">
        <v>2518</v>
      </c>
      <c r="B1300" s="36" t="s">
        <v>8297</v>
      </c>
      <c r="C1300" s="36" t="s">
        <v>6473</v>
      </c>
      <c r="D1300" s="42" t="s">
        <v>19809</v>
      </c>
    </row>
    <row r="1301" spans="1:4" ht="15" x14ac:dyDescent="0.25">
      <c r="A1301" s="36">
        <v>2521</v>
      </c>
      <c r="B1301" s="36" t="s">
        <v>8298</v>
      </c>
      <c r="C1301" s="36" t="s">
        <v>6473</v>
      </c>
      <c r="D1301" s="42" t="s">
        <v>19810</v>
      </c>
    </row>
    <row r="1302" spans="1:4" ht="15" x14ac:dyDescent="0.25">
      <c r="A1302" s="36">
        <v>2515</v>
      </c>
      <c r="B1302" s="36" t="s">
        <v>8299</v>
      </c>
      <c r="C1302" s="36" t="s">
        <v>6473</v>
      </c>
      <c r="D1302" s="42" t="s">
        <v>8306</v>
      </c>
    </row>
    <row r="1303" spans="1:4" ht="15" x14ac:dyDescent="0.25">
      <c r="A1303" s="36">
        <v>2519</v>
      </c>
      <c r="B1303" s="36" t="s">
        <v>8301</v>
      </c>
      <c r="C1303" s="36" t="s">
        <v>6473</v>
      </c>
      <c r="D1303" s="42" t="s">
        <v>19811</v>
      </c>
    </row>
    <row r="1304" spans="1:4" ht="15" x14ac:dyDescent="0.25">
      <c r="A1304" s="36">
        <v>2520</v>
      </c>
      <c r="B1304" s="36" t="s">
        <v>8302</v>
      </c>
      <c r="C1304" s="36" t="s">
        <v>6473</v>
      </c>
      <c r="D1304" s="42" t="s">
        <v>19812</v>
      </c>
    </row>
    <row r="1305" spans="1:4" ht="15" x14ac:dyDescent="0.25">
      <c r="A1305" s="36">
        <v>1602</v>
      </c>
      <c r="B1305" s="36" t="s">
        <v>8303</v>
      </c>
      <c r="C1305" s="36" t="s">
        <v>6473</v>
      </c>
      <c r="D1305" s="42" t="s">
        <v>16977</v>
      </c>
    </row>
    <row r="1306" spans="1:4" ht="15" x14ac:dyDescent="0.25">
      <c r="A1306" s="36">
        <v>1601</v>
      </c>
      <c r="B1306" s="36" t="s">
        <v>8304</v>
      </c>
      <c r="C1306" s="36" t="s">
        <v>6473</v>
      </c>
      <c r="D1306" s="42" t="s">
        <v>19813</v>
      </c>
    </row>
    <row r="1307" spans="1:4" ht="15" x14ac:dyDescent="0.25">
      <c r="A1307" s="36">
        <v>1598</v>
      </c>
      <c r="B1307" s="36" t="s">
        <v>8305</v>
      </c>
      <c r="C1307" s="36" t="s">
        <v>6473</v>
      </c>
      <c r="D1307" s="42" t="s">
        <v>11422</v>
      </c>
    </row>
    <row r="1308" spans="1:4" ht="15" x14ac:dyDescent="0.25">
      <c r="A1308" s="36">
        <v>1600</v>
      </c>
      <c r="B1308" s="36" t="s">
        <v>8307</v>
      </c>
      <c r="C1308" s="36" t="s">
        <v>6473</v>
      </c>
      <c r="D1308" s="42" t="s">
        <v>7840</v>
      </c>
    </row>
    <row r="1309" spans="1:4" ht="15" x14ac:dyDescent="0.25">
      <c r="A1309" s="36">
        <v>1603</v>
      </c>
      <c r="B1309" s="36" t="s">
        <v>8308</v>
      </c>
      <c r="C1309" s="36" t="s">
        <v>6473</v>
      </c>
      <c r="D1309" s="42" t="s">
        <v>19814</v>
      </c>
    </row>
    <row r="1310" spans="1:4" ht="15" x14ac:dyDescent="0.25">
      <c r="A1310" s="36">
        <v>1599</v>
      </c>
      <c r="B1310" s="36" t="s">
        <v>8309</v>
      </c>
      <c r="C1310" s="36" t="s">
        <v>6473</v>
      </c>
      <c r="D1310" s="42" t="s">
        <v>19815</v>
      </c>
    </row>
    <row r="1311" spans="1:4" ht="15" x14ac:dyDescent="0.25">
      <c r="A1311" s="36">
        <v>1597</v>
      </c>
      <c r="B1311" s="36" t="s">
        <v>8311</v>
      </c>
      <c r="C1311" s="36" t="s">
        <v>6473</v>
      </c>
      <c r="D1311" s="42" t="s">
        <v>15344</v>
      </c>
    </row>
    <row r="1312" spans="1:4" ht="15" x14ac:dyDescent="0.25">
      <c r="A1312" s="36">
        <v>39602</v>
      </c>
      <c r="B1312" s="36" t="s">
        <v>8313</v>
      </c>
      <c r="C1312" s="36" t="s">
        <v>6473</v>
      </c>
      <c r="D1312" s="42" t="s">
        <v>13979</v>
      </c>
    </row>
    <row r="1313" spans="1:4" ht="15" x14ac:dyDescent="0.25">
      <c r="A1313" s="36">
        <v>39603</v>
      </c>
      <c r="B1313" s="36" t="s">
        <v>8314</v>
      </c>
      <c r="C1313" s="36" t="s">
        <v>6473</v>
      </c>
      <c r="D1313" s="42" t="s">
        <v>7351</v>
      </c>
    </row>
    <row r="1314" spans="1:4" ht="15" x14ac:dyDescent="0.25">
      <c r="A1314" s="36">
        <v>11821</v>
      </c>
      <c r="B1314" s="36" t="s">
        <v>8315</v>
      </c>
      <c r="C1314" s="36" t="s">
        <v>6473</v>
      </c>
      <c r="D1314" s="42" t="s">
        <v>15328</v>
      </c>
    </row>
    <row r="1315" spans="1:4" ht="15" x14ac:dyDescent="0.25">
      <c r="A1315" s="36">
        <v>1562</v>
      </c>
      <c r="B1315" s="36" t="s">
        <v>8316</v>
      </c>
      <c r="C1315" s="36" t="s">
        <v>6473</v>
      </c>
      <c r="D1315" s="42" t="s">
        <v>16552</v>
      </c>
    </row>
    <row r="1316" spans="1:4" ht="15" x14ac:dyDescent="0.25">
      <c r="A1316" s="36">
        <v>1563</v>
      </c>
      <c r="B1316" s="36" t="s">
        <v>8317</v>
      </c>
      <c r="C1316" s="36" t="s">
        <v>6473</v>
      </c>
      <c r="D1316" s="42" t="s">
        <v>19816</v>
      </c>
    </row>
    <row r="1317" spans="1:4" ht="15" x14ac:dyDescent="0.25">
      <c r="A1317" s="36">
        <v>11856</v>
      </c>
      <c r="B1317" s="36" t="s">
        <v>8319</v>
      </c>
      <c r="C1317" s="36" t="s">
        <v>6473</v>
      </c>
      <c r="D1317" s="42" t="s">
        <v>17883</v>
      </c>
    </row>
    <row r="1318" spans="1:4" ht="15" x14ac:dyDescent="0.25">
      <c r="A1318" s="36">
        <v>11857</v>
      </c>
      <c r="B1318" s="36" t="s">
        <v>8321</v>
      </c>
      <c r="C1318" s="36" t="s">
        <v>6473</v>
      </c>
      <c r="D1318" s="42" t="s">
        <v>9441</v>
      </c>
    </row>
    <row r="1319" spans="1:4" ht="15" x14ac:dyDescent="0.25">
      <c r="A1319" s="36">
        <v>11858</v>
      </c>
      <c r="B1319" s="36" t="s">
        <v>8322</v>
      </c>
      <c r="C1319" s="36" t="s">
        <v>6473</v>
      </c>
      <c r="D1319" s="42" t="s">
        <v>13024</v>
      </c>
    </row>
    <row r="1320" spans="1:4" ht="15" x14ac:dyDescent="0.25">
      <c r="A1320" s="36">
        <v>1539</v>
      </c>
      <c r="B1320" s="36" t="s">
        <v>8323</v>
      </c>
      <c r="C1320" s="36" t="s">
        <v>6473</v>
      </c>
      <c r="D1320" s="42" t="s">
        <v>17021</v>
      </c>
    </row>
    <row r="1321" spans="1:4" ht="15" x14ac:dyDescent="0.25">
      <c r="A1321" s="36">
        <v>11859</v>
      </c>
      <c r="B1321" s="36" t="s">
        <v>8325</v>
      </c>
      <c r="C1321" s="36" t="s">
        <v>6473</v>
      </c>
      <c r="D1321" s="42" t="s">
        <v>19817</v>
      </c>
    </row>
    <row r="1322" spans="1:4" ht="15" x14ac:dyDescent="0.25">
      <c r="A1322" s="36">
        <v>1550</v>
      </c>
      <c r="B1322" s="36" t="s">
        <v>8327</v>
      </c>
      <c r="C1322" s="36" t="s">
        <v>6473</v>
      </c>
      <c r="D1322" s="42" t="s">
        <v>19818</v>
      </c>
    </row>
    <row r="1323" spans="1:4" ht="15" x14ac:dyDescent="0.25">
      <c r="A1323" s="36">
        <v>11854</v>
      </c>
      <c r="B1323" s="36" t="s">
        <v>8329</v>
      </c>
      <c r="C1323" s="36" t="s">
        <v>6473</v>
      </c>
      <c r="D1323" s="42" t="s">
        <v>10151</v>
      </c>
    </row>
    <row r="1324" spans="1:4" ht="15" x14ac:dyDescent="0.25">
      <c r="A1324" s="36">
        <v>11862</v>
      </c>
      <c r="B1324" s="36" t="s">
        <v>8331</v>
      </c>
      <c r="C1324" s="36" t="s">
        <v>6473</v>
      </c>
      <c r="D1324" s="42" t="s">
        <v>13708</v>
      </c>
    </row>
    <row r="1325" spans="1:4" ht="15" x14ac:dyDescent="0.25">
      <c r="A1325" s="36">
        <v>11863</v>
      </c>
      <c r="B1325" s="36" t="s">
        <v>8333</v>
      </c>
      <c r="C1325" s="36" t="s">
        <v>6473</v>
      </c>
      <c r="D1325" s="42" t="s">
        <v>7879</v>
      </c>
    </row>
    <row r="1326" spans="1:4" ht="15" x14ac:dyDescent="0.25">
      <c r="A1326" s="36">
        <v>11855</v>
      </c>
      <c r="B1326" s="36" t="s">
        <v>8335</v>
      </c>
      <c r="C1326" s="36" t="s">
        <v>6473</v>
      </c>
      <c r="D1326" s="42" t="s">
        <v>19819</v>
      </c>
    </row>
    <row r="1327" spans="1:4" ht="15" x14ac:dyDescent="0.25">
      <c r="A1327" s="36">
        <v>11864</v>
      </c>
      <c r="B1327" s="36" t="s">
        <v>8337</v>
      </c>
      <c r="C1327" s="36" t="s">
        <v>6473</v>
      </c>
      <c r="D1327" s="42" t="s">
        <v>19820</v>
      </c>
    </row>
    <row r="1328" spans="1:4" ht="15" x14ac:dyDescent="0.25">
      <c r="A1328" s="36">
        <v>2527</v>
      </c>
      <c r="B1328" s="36" t="s">
        <v>8339</v>
      </c>
      <c r="C1328" s="36" t="s">
        <v>6473</v>
      </c>
      <c r="D1328" s="42" t="s">
        <v>15326</v>
      </c>
    </row>
    <row r="1329" spans="1:4" ht="15" x14ac:dyDescent="0.25">
      <c r="A1329" s="36">
        <v>2526</v>
      </c>
      <c r="B1329" s="36" t="s">
        <v>8340</v>
      </c>
      <c r="C1329" s="36" t="s">
        <v>6473</v>
      </c>
      <c r="D1329" s="42" t="s">
        <v>17883</v>
      </c>
    </row>
    <row r="1330" spans="1:4" ht="15" x14ac:dyDescent="0.25">
      <c r="A1330" s="36">
        <v>2487</v>
      </c>
      <c r="B1330" s="36" t="s">
        <v>8342</v>
      </c>
      <c r="C1330" s="36" t="s">
        <v>6473</v>
      </c>
      <c r="D1330" s="42" t="s">
        <v>9745</v>
      </c>
    </row>
    <row r="1331" spans="1:4" ht="15" x14ac:dyDescent="0.25">
      <c r="A1331" s="36">
        <v>2483</v>
      </c>
      <c r="B1331" s="36" t="s">
        <v>8343</v>
      </c>
      <c r="C1331" s="36" t="s">
        <v>6473</v>
      </c>
      <c r="D1331" s="42" t="s">
        <v>19821</v>
      </c>
    </row>
    <row r="1332" spans="1:4" ht="15" x14ac:dyDescent="0.25">
      <c r="A1332" s="36">
        <v>2528</v>
      </c>
      <c r="B1332" s="36" t="s">
        <v>8345</v>
      </c>
      <c r="C1332" s="36" t="s">
        <v>6473</v>
      </c>
      <c r="D1332" s="42" t="s">
        <v>7863</v>
      </c>
    </row>
    <row r="1333" spans="1:4" ht="15" x14ac:dyDescent="0.25">
      <c r="A1333" s="36">
        <v>2489</v>
      </c>
      <c r="B1333" s="36" t="s">
        <v>8346</v>
      </c>
      <c r="C1333" s="36" t="s">
        <v>6473</v>
      </c>
      <c r="D1333" s="42" t="s">
        <v>19822</v>
      </c>
    </row>
    <row r="1334" spans="1:4" ht="15" x14ac:dyDescent="0.25">
      <c r="A1334" s="36">
        <v>2488</v>
      </c>
      <c r="B1334" s="36" t="s">
        <v>8348</v>
      </c>
      <c r="C1334" s="36" t="s">
        <v>6473</v>
      </c>
      <c r="D1334" s="42" t="s">
        <v>6475</v>
      </c>
    </row>
    <row r="1335" spans="1:4" ht="15" x14ac:dyDescent="0.25">
      <c r="A1335" s="36">
        <v>2484</v>
      </c>
      <c r="B1335" s="36" t="s">
        <v>8349</v>
      </c>
      <c r="C1335" s="36" t="s">
        <v>6473</v>
      </c>
      <c r="D1335" s="42" t="s">
        <v>18914</v>
      </c>
    </row>
    <row r="1336" spans="1:4" ht="15" x14ac:dyDescent="0.25">
      <c r="A1336" s="36">
        <v>2485</v>
      </c>
      <c r="B1336" s="36" t="s">
        <v>8351</v>
      </c>
      <c r="C1336" s="36" t="s">
        <v>6473</v>
      </c>
      <c r="D1336" s="42" t="s">
        <v>19823</v>
      </c>
    </row>
    <row r="1337" spans="1:4" ht="15" x14ac:dyDescent="0.25">
      <c r="A1337" s="36">
        <v>39279</v>
      </c>
      <c r="B1337" s="36" t="s">
        <v>8352</v>
      </c>
      <c r="C1337" s="36" t="s">
        <v>6473</v>
      </c>
      <c r="D1337" s="42" t="s">
        <v>8022</v>
      </c>
    </row>
    <row r="1338" spans="1:4" ht="15" x14ac:dyDescent="0.25">
      <c r="A1338" s="36">
        <v>39280</v>
      </c>
      <c r="B1338" s="36" t="s">
        <v>8353</v>
      </c>
      <c r="C1338" s="36" t="s">
        <v>6473</v>
      </c>
      <c r="D1338" s="42" t="s">
        <v>14531</v>
      </c>
    </row>
    <row r="1339" spans="1:4" ht="15" x14ac:dyDescent="0.25">
      <c r="A1339" s="36">
        <v>39281</v>
      </c>
      <c r="B1339" s="36" t="s">
        <v>8354</v>
      </c>
      <c r="C1339" s="36" t="s">
        <v>6473</v>
      </c>
      <c r="D1339" s="42" t="s">
        <v>8502</v>
      </c>
    </row>
    <row r="1340" spans="1:4" ht="15" x14ac:dyDescent="0.25">
      <c r="A1340" s="36">
        <v>39282</v>
      </c>
      <c r="B1340" s="36" t="s">
        <v>8355</v>
      </c>
      <c r="C1340" s="36" t="s">
        <v>6473</v>
      </c>
      <c r="D1340" s="42" t="s">
        <v>8836</v>
      </c>
    </row>
    <row r="1341" spans="1:4" ht="15" x14ac:dyDescent="0.25">
      <c r="A1341" s="36">
        <v>38844</v>
      </c>
      <c r="B1341" s="36" t="s">
        <v>8356</v>
      </c>
      <c r="C1341" s="36" t="s">
        <v>6473</v>
      </c>
      <c r="D1341" s="42" t="s">
        <v>7992</v>
      </c>
    </row>
    <row r="1342" spans="1:4" ht="15" x14ac:dyDescent="0.25">
      <c r="A1342" s="36">
        <v>38846</v>
      </c>
      <c r="B1342" s="36" t="s">
        <v>8358</v>
      </c>
      <c r="C1342" s="36" t="s">
        <v>6473</v>
      </c>
      <c r="D1342" s="42" t="s">
        <v>8000</v>
      </c>
    </row>
    <row r="1343" spans="1:4" ht="15" x14ac:dyDescent="0.25">
      <c r="A1343" s="36">
        <v>38847</v>
      </c>
      <c r="B1343" s="36" t="s">
        <v>8360</v>
      </c>
      <c r="C1343" s="36" t="s">
        <v>6473</v>
      </c>
      <c r="D1343" s="42" t="s">
        <v>9509</v>
      </c>
    </row>
    <row r="1344" spans="1:4" ht="15" x14ac:dyDescent="0.25">
      <c r="A1344" s="36">
        <v>38850</v>
      </c>
      <c r="B1344" s="36" t="s">
        <v>8362</v>
      </c>
      <c r="C1344" s="36" t="s">
        <v>6473</v>
      </c>
      <c r="D1344" s="42" t="s">
        <v>12411</v>
      </c>
    </row>
    <row r="1345" spans="1:4" ht="15" x14ac:dyDescent="0.25">
      <c r="A1345" s="36">
        <v>38848</v>
      </c>
      <c r="B1345" s="36" t="s">
        <v>8364</v>
      </c>
      <c r="C1345" s="36" t="s">
        <v>6473</v>
      </c>
      <c r="D1345" s="42" t="s">
        <v>19824</v>
      </c>
    </row>
    <row r="1346" spans="1:4" ht="15" x14ac:dyDescent="0.25">
      <c r="A1346" s="36">
        <v>38851</v>
      </c>
      <c r="B1346" s="36" t="s">
        <v>8366</v>
      </c>
      <c r="C1346" s="36" t="s">
        <v>6473</v>
      </c>
      <c r="D1346" s="42" t="s">
        <v>19825</v>
      </c>
    </row>
    <row r="1347" spans="1:4" ht="15" x14ac:dyDescent="0.25">
      <c r="A1347" s="36">
        <v>38854</v>
      </c>
      <c r="B1347" s="36" t="s">
        <v>8367</v>
      </c>
      <c r="C1347" s="36" t="s">
        <v>6473</v>
      </c>
      <c r="D1347" s="42" t="s">
        <v>6995</v>
      </c>
    </row>
    <row r="1348" spans="1:4" ht="15" x14ac:dyDescent="0.25">
      <c r="A1348" s="36">
        <v>44247</v>
      </c>
      <c r="B1348" s="36" t="s">
        <v>8368</v>
      </c>
      <c r="C1348" s="36" t="s">
        <v>6473</v>
      </c>
      <c r="D1348" s="42" t="s">
        <v>19826</v>
      </c>
    </row>
    <row r="1349" spans="1:4" ht="15" x14ac:dyDescent="0.25">
      <c r="A1349" s="36">
        <v>38005</v>
      </c>
      <c r="B1349" s="36" t="s">
        <v>8369</v>
      </c>
      <c r="C1349" s="36" t="s">
        <v>6473</v>
      </c>
      <c r="D1349" s="42" t="s">
        <v>19827</v>
      </c>
    </row>
    <row r="1350" spans="1:4" ht="15" x14ac:dyDescent="0.25">
      <c r="A1350" s="36">
        <v>38006</v>
      </c>
      <c r="B1350" s="36" t="s">
        <v>8370</v>
      </c>
      <c r="C1350" s="36" t="s">
        <v>6473</v>
      </c>
      <c r="D1350" s="42" t="s">
        <v>6642</v>
      </c>
    </row>
    <row r="1351" spans="1:4" ht="15" x14ac:dyDescent="0.25">
      <c r="A1351" s="36">
        <v>38428</v>
      </c>
      <c r="B1351" s="36" t="s">
        <v>8372</v>
      </c>
      <c r="C1351" s="36" t="s">
        <v>6473</v>
      </c>
      <c r="D1351" s="42" t="s">
        <v>8293</v>
      </c>
    </row>
    <row r="1352" spans="1:4" ht="15" x14ac:dyDescent="0.25">
      <c r="A1352" s="36">
        <v>38007</v>
      </c>
      <c r="B1352" s="36" t="s">
        <v>8374</v>
      </c>
      <c r="C1352" s="36" t="s">
        <v>6473</v>
      </c>
      <c r="D1352" s="42" t="s">
        <v>19108</v>
      </c>
    </row>
    <row r="1353" spans="1:4" ht="15" x14ac:dyDescent="0.25">
      <c r="A1353" s="36">
        <v>38008</v>
      </c>
      <c r="B1353" s="36" t="s">
        <v>8376</v>
      </c>
      <c r="C1353" s="36" t="s">
        <v>6473</v>
      </c>
      <c r="D1353" s="42" t="s">
        <v>14016</v>
      </c>
    </row>
    <row r="1354" spans="1:4" ht="15" x14ac:dyDescent="0.25">
      <c r="A1354" s="36">
        <v>38009</v>
      </c>
      <c r="B1354" s="36" t="s">
        <v>8378</v>
      </c>
      <c r="C1354" s="36" t="s">
        <v>6473</v>
      </c>
      <c r="D1354" s="42" t="s">
        <v>19828</v>
      </c>
    </row>
    <row r="1355" spans="1:4" ht="15" x14ac:dyDescent="0.25">
      <c r="A1355" s="36">
        <v>44248</v>
      </c>
      <c r="B1355" s="36" t="s">
        <v>8379</v>
      </c>
      <c r="C1355" s="36" t="s">
        <v>6473</v>
      </c>
      <c r="D1355" s="42" t="s">
        <v>13174</v>
      </c>
    </row>
    <row r="1356" spans="1:4" ht="15" x14ac:dyDescent="0.25">
      <c r="A1356" s="36">
        <v>44249</v>
      </c>
      <c r="B1356" s="36" t="s">
        <v>8380</v>
      </c>
      <c r="C1356" s="36" t="s">
        <v>6473</v>
      </c>
      <c r="D1356" s="42" t="s">
        <v>19829</v>
      </c>
    </row>
    <row r="1357" spans="1:4" ht="15" x14ac:dyDescent="0.25">
      <c r="A1357" s="36">
        <v>44250</v>
      </c>
      <c r="B1357" s="36" t="s">
        <v>8381</v>
      </c>
      <c r="C1357" s="36" t="s">
        <v>6473</v>
      </c>
      <c r="D1357" s="42" t="s">
        <v>19830</v>
      </c>
    </row>
    <row r="1358" spans="1:4" ht="15" x14ac:dyDescent="0.25">
      <c r="A1358" s="36">
        <v>3104</v>
      </c>
      <c r="B1358" s="36" t="s">
        <v>8382</v>
      </c>
      <c r="C1358" s="36" t="s">
        <v>8383</v>
      </c>
      <c r="D1358" s="42" t="s">
        <v>19831</v>
      </c>
    </row>
    <row r="1359" spans="1:4" ht="15" x14ac:dyDescent="0.25">
      <c r="A1359" s="36">
        <v>1607</v>
      </c>
      <c r="B1359" s="36" t="s">
        <v>8384</v>
      </c>
      <c r="C1359" s="36" t="s">
        <v>8383</v>
      </c>
      <c r="D1359" s="42" t="s">
        <v>9192</v>
      </c>
    </row>
    <row r="1360" spans="1:4" ht="15" x14ac:dyDescent="0.25">
      <c r="A1360" s="36">
        <v>38169</v>
      </c>
      <c r="B1360" s="36" t="s">
        <v>19832</v>
      </c>
      <c r="C1360" s="36" t="s">
        <v>8383</v>
      </c>
      <c r="D1360" s="42" t="s">
        <v>19833</v>
      </c>
    </row>
    <row r="1361" spans="1:4" ht="15" x14ac:dyDescent="0.25">
      <c r="A1361" s="36">
        <v>6142</v>
      </c>
      <c r="B1361" s="36" t="s">
        <v>19834</v>
      </c>
      <c r="C1361" s="36" t="s">
        <v>6473</v>
      </c>
      <c r="D1361" s="42" t="s">
        <v>19835</v>
      </c>
    </row>
    <row r="1362" spans="1:4" ht="15" x14ac:dyDescent="0.25">
      <c r="A1362" s="36">
        <v>11686</v>
      </c>
      <c r="B1362" s="36" t="s">
        <v>8386</v>
      </c>
      <c r="C1362" s="36" t="s">
        <v>6473</v>
      </c>
      <c r="D1362" s="42" t="s">
        <v>19836</v>
      </c>
    </row>
    <row r="1363" spans="1:4" ht="15" x14ac:dyDescent="0.25">
      <c r="A1363" s="36">
        <v>37598</v>
      </c>
      <c r="B1363" s="36" t="s">
        <v>8388</v>
      </c>
      <c r="C1363" s="36" t="s">
        <v>6473</v>
      </c>
      <c r="D1363" s="42" t="s">
        <v>19837</v>
      </c>
    </row>
    <row r="1364" spans="1:4" ht="15" x14ac:dyDescent="0.25">
      <c r="A1364" s="36">
        <v>25398</v>
      </c>
      <c r="B1364" s="36" t="s">
        <v>8389</v>
      </c>
      <c r="C1364" s="36" t="s">
        <v>6473</v>
      </c>
      <c r="D1364" s="42" t="s">
        <v>19838</v>
      </c>
    </row>
    <row r="1365" spans="1:4" ht="15" x14ac:dyDescent="0.25">
      <c r="A1365" s="36">
        <v>25399</v>
      </c>
      <c r="B1365" s="36" t="s">
        <v>19839</v>
      </c>
      <c r="C1365" s="36" t="s">
        <v>6473</v>
      </c>
      <c r="D1365" s="42" t="s">
        <v>19840</v>
      </c>
    </row>
    <row r="1366" spans="1:4" ht="15" x14ac:dyDescent="0.25">
      <c r="A1366" s="36">
        <v>43440</v>
      </c>
      <c r="B1366" s="36" t="s">
        <v>8390</v>
      </c>
      <c r="C1366" s="36" t="s">
        <v>6473</v>
      </c>
      <c r="D1366" s="42" t="s">
        <v>19841</v>
      </c>
    </row>
    <row r="1367" spans="1:4" ht="15" x14ac:dyDescent="0.25">
      <c r="A1367" s="36">
        <v>10667</v>
      </c>
      <c r="B1367" s="36" t="s">
        <v>8391</v>
      </c>
      <c r="C1367" s="36" t="s">
        <v>6473</v>
      </c>
      <c r="D1367" s="42" t="s">
        <v>8392</v>
      </c>
    </row>
    <row r="1368" spans="1:4" ht="15" x14ac:dyDescent="0.25">
      <c r="A1368" s="36">
        <v>1613</v>
      </c>
      <c r="B1368" s="36" t="s">
        <v>8393</v>
      </c>
      <c r="C1368" s="36" t="s">
        <v>6473</v>
      </c>
      <c r="D1368" s="42" t="s">
        <v>19842</v>
      </c>
    </row>
    <row r="1369" spans="1:4" ht="15" x14ac:dyDescent="0.25">
      <c r="A1369" s="36">
        <v>1626</v>
      </c>
      <c r="B1369" s="36" t="s">
        <v>8394</v>
      </c>
      <c r="C1369" s="36" t="s">
        <v>6473</v>
      </c>
      <c r="D1369" s="42" t="s">
        <v>19843</v>
      </c>
    </row>
    <row r="1370" spans="1:4" ht="15" x14ac:dyDescent="0.25">
      <c r="A1370" s="36">
        <v>1625</v>
      </c>
      <c r="B1370" s="36" t="s">
        <v>8395</v>
      </c>
      <c r="C1370" s="36" t="s">
        <v>6473</v>
      </c>
      <c r="D1370" s="42" t="s">
        <v>19844</v>
      </c>
    </row>
    <row r="1371" spans="1:4" ht="15" x14ac:dyDescent="0.25">
      <c r="A1371" s="36">
        <v>1622</v>
      </c>
      <c r="B1371" s="36" t="s">
        <v>8396</v>
      </c>
      <c r="C1371" s="36" t="s">
        <v>6473</v>
      </c>
      <c r="D1371" s="42" t="s">
        <v>19845</v>
      </c>
    </row>
    <row r="1372" spans="1:4" ht="15" x14ac:dyDescent="0.25">
      <c r="A1372" s="36">
        <v>1620</v>
      </c>
      <c r="B1372" s="36" t="s">
        <v>8397</v>
      </c>
      <c r="C1372" s="36" t="s">
        <v>6473</v>
      </c>
      <c r="D1372" s="42" t="s">
        <v>19846</v>
      </c>
    </row>
    <row r="1373" spans="1:4" ht="15" x14ac:dyDescent="0.25">
      <c r="A1373" s="36">
        <v>1629</v>
      </c>
      <c r="B1373" s="36" t="s">
        <v>8398</v>
      </c>
      <c r="C1373" s="36" t="s">
        <v>6473</v>
      </c>
      <c r="D1373" s="42" t="s">
        <v>19847</v>
      </c>
    </row>
    <row r="1374" spans="1:4" ht="15" x14ac:dyDescent="0.25">
      <c r="A1374" s="36">
        <v>1627</v>
      </c>
      <c r="B1374" s="36" t="s">
        <v>8399</v>
      </c>
      <c r="C1374" s="36" t="s">
        <v>6473</v>
      </c>
      <c r="D1374" s="42" t="s">
        <v>19848</v>
      </c>
    </row>
    <row r="1375" spans="1:4" ht="15" x14ac:dyDescent="0.25">
      <c r="A1375" s="36">
        <v>1623</v>
      </c>
      <c r="B1375" s="36" t="s">
        <v>8400</v>
      </c>
      <c r="C1375" s="36" t="s">
        <v>6473</v>
      </c>
      <c r="D1375" s="42" t="s">
        <v>19849</v>
      </c>
    </row>
    <row r="1376" spans="1:4" ht="15" x14ac:dyDescent="0.25">
      <c r="A1376" s="36">
        <v>1619</v>
      </c>
      <c r="B1376" s="36" t="s">
        <v>8401</v>
      </c>
      <c r="C1376" s="36" t="s">
        <v>6473</v>
      </c>
      <c r="D1376" s="42" t="s">
        <v>19850</v>
      </c>
    </row>
    <row r="1377" spans="1:4" ht="15" x14ac:dyDescent="0.25">
      <c r="A1377" s="36">
        <v>1630</v>
      </c>
      <c r="B1377" s="36" t="s">
        <v>8402</v>
      </c>
      <c r="C1377" s="36" t="s">
        <v>6473</v>
      </c>
      <c r="D1377" s="42" t="s">
        <v>19851</v>
      </c>
    </row>
    <row r="1378" spans="1:4" ht="15" x14ac:dyDescent="0.25">
      <c r="A1378" s="36">
        <v>1616</v>
      </c>
      <c r="B1378" s="36" t="s">
        <v>8403</v>
      </c>
      <c r="C1378" s="36" t="s">
        <v>6473</v>
      </c>
      <c r="D1378" s="42" t="s">
        <v>19852</v>
      </c>
    </row>
    <row r="1379" spans="1:4" ht="15" x14ac:dyDescent="0.25">
      <c r="A1379" s="36">
        <v>1614</v>
      </c>
      <c r="B1379" s="36" t="s">
        <v>8404</v>
      </c>
      <c r="C1379" s="36" t="s">
        <v>6473</v>
      </c>
      <c r="D1379" s="42" t="s">
        <v>19853</v>
      </c>
    </row>
    <row r="1380" spans="1:4" ht="15" x14ac:dyDescent="0.25">
      <c r="A1380" s="36">
        <v>1617</v>
      </c>
      <c r="B1380" s="36" t="s">
        <v>8405</v>
      </c>
      <c r="C1380" s="36" t="s">
        <v>6473</v>
      </c>
      <c r="D1380" s="42" t="s">
        <v>19854</v>
      </c>
    </row>
    <row r="1381" spans="1:4" ht="15" x14ac:dyDescent="0.25">
      <c r="A1381" s="36">
        <v>1621</v>
      </c>
      <c r="B1381" s="36" t="s">
        <v>8406</v>
      </c>
      <c r="C1381" s="36" t="s">
        <v>6473</v>
      </c>
      <c r="D1381" s="42" t="s">
        <v>19855</v>
      </c>
    </row>
    <row r="1382" spans="1:4" ht="15" x14ac:dyDescent="0.25">
      <c r="A1382" s="36">
        <v>1624</v>
      </c>
      <c r="B1382" s="36" t="s">
        <v>8407</v>
      </c>
      <c r="C1382" s="36" t="s">
        <v>6473</v>
      </c>
      <c r="D1382" s="42" t="s">
        <v>19856</v>
      </c>
    </row>
    <row r="1383" spans="1:4" ht="15" x14ac:dyDescent="0.25">
      <c r="A1383" s="36">
        <v>1615</v>
      </c>
      <c r="B1383" s="36" t="s">
        <v>8408</v>
      </c>
      <c r="C1383" s="36" t="s">
        <v>6473</v>
      </c>
      <c r="D1383" s="42" t="s">
        <v>19857</v>
      </c>
    </row>
    <row r="1384" spans="1:4" ht="15" x14ac:dyDescent="0.25">
      <c r="A1384" s="36">
        <v>1612</v>
      </c>
      <c r="B1384" s="36" t="s">
        <v>8409</v>
      </c>
      <c r="C1384" s="36" t="s">
        <v>6473</v>
      </c>
      <c r="D1384" s="42" t="s">
        <v>19858</v>
      </c>
    </row>
    <row r="1385" spans="1:4" ht="15" x14ac:dyDescent="0.25">
      <c r="A1385" s="36">
        <v>1618</v>
      </c>
      <c r="B1385" s="36" t="s">
        <v>8410</v>
      </c>
      <c r="C1385" s="36" t="s">
        <v>6473</v>
      </c>
      <c r="D1385" s="42" t="s">
        <v>19859</v>
      </c>
    </row>
    <row r="1386" spans="1:4" ht="15" x14ac:dyDescent="0.25">
      <c r="A1386" s="36">
        <v>14211</v>
      </c>
      <c r="B1386" s="36" t="s">
        <v>8411</v>
      </c>
      <c r="C1386" s="36" t="s">
        <v>6473</v>
      </c>
      <c r="D1386" s="42" t="s">
        <v>7575</v>
      </c>
    </row>
    <row r="1387" spans="1:4" ht="15" x14ac:dyDescent="0.25">
      <c r="A1387" s="36">
        <v>43657</v>
      </c>
      <c r="B1387" s="36" t="s">
        <v>8413</v>
      </c>
      <c r="C1387" s="36" t="s">
        <v>6548</v>
      </c>
      <c r="D1387" s="42" t="s">
        <v>18778</v>
      </c>
    </row>
    <row r="1388" spans="1:4" ht="15" x14ac:dyDescent="0.25">
      <c r="A1388" s="36">
        <v>38200</v>
      </c>
      <c r="B1388" s="36" t="s">
        <v>8414</v>
      </c>
      <c r="C1388" s="36" t="s">
        <v>8415</v>
      </c>
      <c r="D1388" s="42" t="s">
        <v>19860</v>
      </c>
    </row>
    <row r="1389" spans="1:4" ht="15" x14ac:dyDescent="0.25">
      <c r="A1389" s="36">
        <v>39269</v>
      </c>
      <c r="B1389" s="36" t="s">
        <v>8416</v>
      </c>
      <c r="C1389" s="36" t="s">
        <v>6548</v>
      </c>
      <c r="D1389" s="42" t="s">
        <v>9198</v>
      </c>
    </row>
    <row r="1390" spans="1:4" ht="15" x14ac:dyDescent="0.25">
      <c r="A1390" s="36">
        <v>11889</v>
      </c>
      <c r="B1390" s="36" t="s">
        <v>8418</v>
      </c>
      <c r="C1390" s="36" t="s">
        <v>6548</v>
      </c>
      <c r="D1390" s="42" t="s">
        <v>14151</v>
      </c>
    </row>
    <row r="1391" spans="1:4" ht="15" x14ac:dyDescent="0.25">
      <c r="A1391" s="36">
        <v>39270</v>
      </c>
      <c r="B1391" s="36" t="s">
        <v>8420</v>
      </c>
      <c r="C1391" s="36" t="s">
        <v>6548</v>
      </c>
      <c r="D1391" s="42" t="s">
        <v>8572</v>
      </c>
    </row>
    <row r="1392" spans="1:4" ht="15" x14ac:dyDescent="0.25">
      <c r="A1392" s="36">
        <v>11890</v>
      </c>
      <c r="B1392" s="36" t="s">
        <v>8422</v>
      </c>
      <c r="C1392" s="36" t="s">
        <v>6548</v>
      </c>
      <c r="D1392" s="42" t="s">
        <v>14035</v>
      </c>
    </row>
    <row r="1393" spans="1:4" ht="15" x14ac:dyDescent="0.25">
      <c r="A1393" s="36">
        <v>11891</v>
      </c>
      <c r="B1393" s="36" t="s">
        <v>8424</v>
      </c>
      <c r="C1393" s="36" t="s">
        <v>6548</v>
      </c>
      <c r="D1393" s="42" t="s">
        <v>14188</v>
      </c>
    </row>
    <row r="1394" spans="1:4" ht="15" x14ac:dyDescent="0.25">
      <c r="A1394" s="36">
        <v>11892</v>
      </c>
      <c r="B1394" s="36" t="s">
        <v>8426</v>
      </c>
      <c r="C1394" s="36" t="s">
        <v>6548</v>
      </c>
      <c r="D1394" s="42" t="s">
        <v>19861</v>
      </c>
    </row>
    <row r="1395" spans="1:4" ht="15" x14ac:dyDescent="0.25">
      <c r="A1395" s="36">
        <v>37601</v>
      </c>
      <c r="B1395" s="36" t="s">
        <v>8427</v>
      </c>
      <c r="C1395" s="36" t="s">
        <v>6548</v>
      </c>
      <c r="D1395" s="42" t="s">
        <v>6582</v>
      </c>
    </row>
    <row r="1396" spans="1:4" ht="15" x14ac:dyDescent="0.25">
      <c r="A1396" s="36">
        <v>1634</v>
      </c>
      <c r="B1396" s="36" t="s">
        <v>8429</v>
      </c>
      <c r="C1396" s="36" t="s">
        <v>6548</v>
      </c>
      <c r="D1396" s="42" t="s">
        <v>8428</v>
      </c>
    </row>
    <row r="1397" spans="1:4" ht="15" x14ac:dyDescent="0.25">
      <c r="A1397" s="36">
        <v>5086</v>
      </c>
      <c r="B1397" s="36" t="s">
        <v>8431</v>
      </c>
      <c r="C1397" s="36" t="s">
        <v>6553</v>
      </c>
      <c r="D1397" s="42" t="s">
        <v>11178</v>
      </c>
    </row>
    <row r="1398" spans="1:4" ht="15" x14ac:dyDescent="0.25">
      <c r="A1398" s="36">
        <v>11280</v>
      </c>
      <c r="B1398" s="36" t="s">
        <v>19862</v>
      </c>
      <c r="C1398" s="36" t="s">
        <v>6473</v>
      </c>
      <c r="D1398" s="42" t="s">
        <v>19863</v>
      </c>
    </row>
    <row r="1399" spans="1:4" ht="15" x14ac:dyDescent="0.25">
      <c r="A1399" s="36">
        <v>40519</v>
      </c>
      <c r="B1399" s="36" t="s">
        <v>8433</v>
      </c>
      <c r="C1399" s="36" t="s">
        <v>6473</v>
      </c>
      <c r="D1399" s="42" t="s">
        <v>19864</v>
      </c>
    </row>
    <row r="1400" spans="1:4" ht="15" x14ac:dyDescent="0.25">
      <c r="A1400" s="36">
        <v>39869</v>
      </c>
      <c r="B1400" s="36" t="s">
        <v>8434</v>
      </c>
      <c r="C1400" s="36" t="s">
        <v>6473</v>
      </c>
      <c r="D1400" s="42" t="s">
        <v>19865</v>
      </c>
    </row>
    <row r="1401" spans="1:4" ht="15" x14ac:dyDescent="0.25">
      <c r="A1401" s="36">
        <v>39870</v>
      </c>
      <c r="B1401" s="36" t="s">
        <v>8435</v>
      </c>
      <c r="C1401" s="36" t="s">
        <v>6473</v>
      </c>
      <c r="D1401" s="42" t="s">
        <v>16942</v>
      </c>
    </row>
    <row r="1402" spans="1:4" ht="15" x14ac:dyDescent="0.25">
      <c r="A1402" s="36">
        <v>39871</v>
      </c>
      <c r="B1402" s="36" t="s">
        <v>8437</v>
      </c>
      <c r="C1402" s="36" t="s">
        <v>6473</v>
      </c>
      <c r="D1402" s="42" t="s">
        <v>18214</v>
      </c>
    </row>
    <row r="1403" spans="1:4" ht="15" x14ac:dyDescent="0.25">
      <c r="A1403" s="36">
        <v>12722</v>
      </c>
      <c r="B1403" s="36" t="s">
        <v>8438</v>
      </c>
      <c r="C1403" s="36" t="s">
        <v>6473</v>
      </c>
      <c r="D1403" s="42" t="s">
        <v>19866</v>
      </c>
    </row>
    <row r="1404" spans="1:4" ht="15" x14ac:dyDescent="0.25">
      <c r="A1404" s="36">
        <v>12714</v>
      </c>
      <c r="B1404" s="36" t="s">
        <v>8439</v>
      </c>
      <c r="C1404" s="36" t="s">
        <v>6473</v>
      </c>
      <c r="D1404" s="42" t="s">
        <v>8543</v>
      </c>
    </row>
    <row r="1405" spans="1:4" ht="15" x14ac:dyDescent="0.25">
      <c r="A1405" s="36">
        <v>12715</v>
      </c>
      <c r="B1405" s="36" t="s">
        <v>8441</v>
      </c>
      <c r="C1405" s="36" t="s">
        <v>6473</v>
      </c>
      <c r="D1405" s="42" t="s">
        <v>7002</v>
      </c>
    </row>
    <row r="1406" spans="1:4" ht="15" x14ac:dyDescent="0.25">
      <c r="A1406" s="36">
        <v>12716</v>
      </c>
      <c r="B1406" s="36" t="s">
        <v>8442</v>
      </c>
      <c r="C1406" s="36" t="s">
        <v>6473</v>
      </c>
      <c r="D1406" s="42" t="s">
        <v>17921</v>
      </c>
    </row>
    <row r="1407" spans="1:4" ht="15" x14ac:dyDescent="0.25">
      <c r="A1407" s="36">
        <v>12717</v>
      </c>
      <c r="B1407" s="36" t="s">
        <v>8444</v>
      </c>
      <c r="C1407" s="36" t="s">
        <v>6473</v>
      </c>
      <c r="D1407" s="42" t="s">
        <v>19792</v>
      </c>
    </row>
    <row r="1408" spans="1:4" ht="15" x14ac:dyDescent="0.25">
      <c r="A1408" s="36">
        <v>12718</v>
      </c>
      <c r="B1408" s="36" t="s">
        <v>8445</v>
      </c>
      <c r="C1408" s="36" t="s">
        <v>6473</v>
      </c>
      <c r="D1408" s="42" t="s">
        <v>19867</v>
      </c>
    </row>
    <row r="1409" spans="1:4" ht="15" x14ac:dyDescent="0.25">
      <c r="A1409" s="36">
        <v>12719</v>
      </c>
      <c r="B1409" s="36" t="s">
        <v>8447</v>
      </c>
      <c r="C1409" s="36" t="s">
        <v>6473</v>
      </c>
      <c r="D1409" s="42" t="s">
        <v>19868</v>
      </c>
    </row>
    <row r="1410" spans="1:4" ht="15" x14ac:dyDescent="0.25">
      <c r="A1410" s="36">
        <v>12720</v>
      </c>
      <c r="B1410" s="36" t="s">
        <v>8448</v>
      </c>
      <c r="C1410" s="36" t="s">
        <v>6473</v>
      </c>
      <c r="D1410" s="42" t="s">
        <v>19869</v>
      </c>
    </row>
    <row r="1411" spans="1:4" ht="15" x14ac:dyDescent="0.25">
      <c r="A1411" s="36">
        <v>12721</v>
      </c>
      <c r="B1411" s="36" t="s">
        <v>8449</v>
      </c>
      <c r="C1411" s="36" t="s">
        <v>6473</v>
      </c>
      <c r="D1411" s="42" t="s">
        <v>19870</v>
      </c>
    </row>
    <row r="1412" spans="1:4" ht="15" x14ac:dyDescent="0.25">
      <c r="A1412" s="36">
        <v>3468</v>
      </c>
      <c r="B1412" s="36" t="s">
        <v>8450</v>
      </c>
      <c r="C1412" s="36" t="s">
        <v>6473</v>
      </c>
      <c r="D1412" s="42" t="s">
        <v>8412</v>
      </c>
    </row>
    <row r="1413" spans="1:4" ht="15" x14ac:dyDescent="0.25">
      <c r="A1413" s="36">
        <v>3465</v>
      </c>
      <c r="B1413" s="36" t="s">
        <v>8451</v>
      </c>
      <c r="C1413" s="36" t="s">
        <v>6473</v>
      </c>
      <c r="D1413" s="42" t="s">
        <v>8095</v>
      </c>
    </row>
    <row r="1414" spans="1:4" ht="15" x14ac:dyDescent="0.25">
      <c r="A1414" s="36">
        <v>12403</v>
      </c>
      <c r="B1414" s="36" t="s">
        <v>8452</v>
      </c>
      <c r="C1414" s="36" t="s">
        <v>6473</v>
      </c>
      <c r="D1414" s="42" t="s">
        <v>8453</v>
      </c>
    </row>
    <row r="1415" spans="1:4" ht="15" x14ac:dyDescent="0.25">
      <c r="A1415" s="36">
        <v>3463</v>
      </c>
      <c r="B1415" s="36" t="s">
        <v>8454</v>
      </c>
      <c r="C1415" s="36" t="s">
        <v>6473</v>
      </c>
      <c r="D1415" s="42" t="s">
        <v>7960</v>
      </c>
    </row>
    <row r="1416" spans="1:4" ht="15" x14ac:dyDescent="0.25">
      <c r="A1416" s="36">
        <v>3464</v>
      </c>
      <c r="B1416" s="36" t="s">
        <v>8455</v>
      </c>
      <c r="C1416" s="36" t="s">
        <v>6473</v>
      </c>
      <c r="D1416" s="42" t="s">
        <v>7960</v>
      </c>
    </row>
    <row r="1417" spans="1:4" ht="15" x14ac:dyDescent="0.25">
      <c r="A1417" s="36">
        <v>3466</v>
      </c>
      <c r="B1417" s="36" t="s">
        <v>8456</v>
      </c>
      <c r="C1417" s="36" t="s">
        <v>6473</v>
      </c>
      <c r="D1417" s="42" t="s">
        <v>8457</v>
      </c>
    </row>
    <row r="1418" spans="1:4" ht="15" x14ac:dyDescent="0.25">
      <c r="A1418" s="36">
        <v>3467</v>
      </c>
      <c r="B1418" s="36" t="s">
        <v>8458</v>
      </c>
      <c r="C1418" s="36" t="s">
        <v>6473</v>
      </c>
      <c r="D1418" s="42" t="s">
        <v>8459</v>
      </c>
    </row>
    <row r="1419" spans="1:4" ht="15" x14ac:dyDescent="0.25">
      <c r="A1419" s="36">
        <v>3462</v>
      </c>
      <c r="B1419" s="36" t="s">
        <v>8460</v>
      </c>
      <c r="C1419" s="36" t="s">
        <v>6473</v>
      </c>
      <c r="D1419" s="42" t="s">
        <v>8461</v>
      </c>
    </row>
    <row r="1420" spans="1:4" ht="15" x14ac:dyDescent="0.25">
      <c r="A1420" s="36">
        <v>3446</v>
      </c>
      <c r="B1420" s="36" t="s">
        <v>8462</v>
      </c>
      <c r="C1420" s="36" t="s">
        <v>6473</v>
      </c>
      <c r="D1420" s="42" t="s">
        <v>8463</v>
      </c>
    </row>
    <row r="1421" spans="1:4" ht="15" x14ac:dyDescent="0.25">
      <c r="A1421" s="36">
        <v>3445</v>
      </c>
      <c r="B1421" s="36" t="s">
        <v>8464</v>
      </c>
      <c r="C1421" s="36" t="s">
        <v>6473</v>
      </c>
      <c r="D1421" s="42" t="s">
        <v>8465</v>
      </c>
    </row>
    <row r="1422" spans="1:4" ht="15" x14ac:dyDescent="0.25">
      <c r="A1422" s="36">
        <v>3441</v>
      </c>
      <c r="B1422" s="36" t="s">
        <v>8466</v>
      </c>
      <c r="C1422" s="36" t="s">
        <v>6473</v>
      </c>
      <c r="D1422" s="42" t="s">
        <v>8467</v>
      </c>
    </row>
    <row r="1423" spans="1:4" ht="15" x14ac:dyDescent="0.25">
      <c r="A1423" s="36">
        <v>3444</v>
      </c>
      <c r="B1423" s="36" t="s">
        <v>8468</v>
      </c>
      <c r="C1423" s="36" t="s">
        <v>6473</v>
      </c>
      <c r="D1423" s="42" t="s">
        <v>8469</v>
      </c>
    </row>
    <row r="1424" spans="1:4" ht="15" x14ac:dyDescent="0.25">
      <c r="A1424" s="36">
        <v>12402</v>
      </c>
      <c r="B1424" s="36" t="s">
        <v>8470</v>
      </c>
      <c r="C1424" s="36" t="s">
        <v>6473</v>
      </c>
      <c r="D1424" s="42" t="s">
        <v>8471</v>
      </c>
    </row>
    <row r="1425" spans="1:4" ht="15" x14ac:dyDescent="0.25">
      <c r="A1425" s="36">
        <v>3447</v>
      </c>
      <c r="B1425" s="36" t="s">
        <v>8472</v>
      </c>
      <c r="C1425" s="36" t="s">
        <v>6473</v>
      </c>
      <c r="D1425" s="42" t="s">
        <v>8473</v>
      </c>
    </row>
    <row r="1426" spans="1:4" ht="15" x14ac:dyDescent="0.25">
      <c r="A1426" s="36">
        <v>3442</v>
      </c>
      <c r="B1426" s="36" t="s">
        <v>8474</v>
      </c>
      <c r="C1426" s="36" t="s">
        <v>6473</v>
      </c>
      <c r="D1426" s="42" t="s">
        <v>8475</v>
      </c>
    </row>
    <row r="1427" spans="1:4" ht="15" x14ac:dyDescent="0.25">
      <c r="A1427" s="36">
        <v>3448</v>
      </c>
      <c r="B1427" s="36" t="s">
        <v>8476</v>
      </c>
      <c r="C1427" s="36" t="s">
        <v>6473</v>
      </c>
      <c r="D1427" s="42" t="s">
        <v>8477</v>
      </c>
    </row>
    <row r="1428" spans="1:4" ht="15" x14ac:dyDescent="0.25">
      <c r="A1428" s="36">
        <v>3449</v>
      </c>
      <c r="B1428" s="36" t="s">
        <v>8478</v>
      </c>
      <c r="C1428" s="36" t="s">
        <v>6473</v>
      </c>
      <c r="D1428" s="42" t="s">
        <v>8479</v>
      </c>
    </row>
    <row r="1429" spans="1:4" ht="15" x14ac:dyDescent="0.25">
      <c r="A1429" s="36">
        <v>37438</v>
      </c>
      <c r="B1429" s="36" t="s">
        <v>8480</v>
      </c>
      <c r="C1429" s="36" t="s">
        <v>6473</v>
      </c>
      <c r="D1429" s="42" t="s">
        <v>8481</v>
      </c>
    </row>
    <row r="1430" spans="1:4" ht="15" x14ac:dyDescent="0.25">
      <c r="A1430" s="36">
        <v>37439</v>
      </c>
      <c r="B1430" s="36" t="s">
        <v>8482</v>
      </c>
      <c r="C1430" s="36" t="s">
        <v>6473</v>
      </c>
      <c r="D1430" s="42" t="s">
        <v>8483</v>
      </c>
    </row>
    <row r="1431" spans="1:4" ht="15" x14ac:dyDescent="0.25">
      <c r="A1431" s="36">
        <v>37435</v>
      </c>
      <c r="B1431" s="36" t="s">
        <v>8484</v>
      </c>
      <c r="C1431" s="36" t="s">
        <v>6473</v>
      </c>
      <c r="D1431" s="42" t="s">
        <v>7797</v>
      </c>
    </row>
    <row r="1432" spans="1:4" ht="15" x14ac:dyDescent="0.25">
      <c r="A1432" s="36">
        <v>37436</v>
      </c>
      <c r="B1432" s="36" t="s">
        <v>8485</v>
      </c>
      <c r="C1432" s="36" t="s">
        <v>6473</v>
      </c>
      <c r="D1432" s="42" t="s">
        <v>8486</v>
      </c>
    </row>
    <row r="1433" spans="1:4" ht="15" x14ac:dyDescent="0.25">
      <c r="A1433" s="36">
        <v>37437</v>
      </c>
      <c r="B1433" s="36" t="s">
        <v>8487</v>
      </c>
      <c r="C1433" s="36" t="s">
        <v>6473</v>
      </c>
      <c r="D1433" s="42" t="s">
        <v>8488</v>
      </c>
    </row>
    <row r="1434" spans="1:4" ht="15" x14ac:dyDescent="0.25">
      <c r="A1434" s="36">
        <v>3473</v>
      </c>
      <c r="B1434" s="36" t="s">
        <v>8489</v>
      </c>
      <c r="C1434" s="36" t="s">
        <v>6473</v>
      </c>
      <c r="D1434" s="42" t="s">
        <v>8490</v>
      </c>
    </row>
    <row r="1435" spans="1:4" ht="15" x14ac:dyDescent="0.25">
      <c r="A1435" s="36">
        <v>3474</v>
      </c>
      <c r="B1435" s="36" t="s">
        <v>8491</v>
      </c>
      <c r="C1435" s="36" t="s">
        <v>6473</v>
      </c>
      <c r="D1435" s="42" t="s">
        <v>8492</v>
      </c>
    </row>
    <row r="1436" spans="1:4" ht="15" x14ac:dyDescent="0.25">
      <c r="A1436" s="36">
        <v>3450</v>
      </c>
      <c r="B1436" s="36" t="s">
        <v>8493</v>
      </c>
      <c r="C1436" s="36" t="s">
        <v>6473</v>
      </c>
      <c r="D1436" s="42" t="s">
        <v>8494</v>
      </c>
    </row>
    <row r="1437" spans="1:4" ht="15" x14ac:dyDescent="0.25">
      <c r="A1437" s="36">
        <v>3443</v>
      </c>
      <c r="B1437" s="36" t="s">
        <v>8495</v>
      </c>
      <c r="C1437" s="36" t="s">
        <v>6473</v>
      </c>
      <c r="D1437" s="42" t="s">
        <v>8496</v>
      </c>
    </row>
    <row r="1438" spans="1:4" ht="15" x14ac:dyDescent="0.25">
      <c r="A1438" s="36">
        <v>3453</v>
      </c>
      <c r="B1438" s="36" t="s">
        <v>8497</v>
      </c>
      <c r="C1438" s="36" t="s">
        <v>6473</v>
      </c>
      <c r="D1438" s="42" t="s">
        <v>8498</v>
      </c>
    </row>
    <row r="1439" spans="1:4" ht="15" x14ac:dyDescent="0.25">
      <c r="A1439" s="36">
        <v>3452</v>
      </c>
      <c r="B1439" s="36" t="s">
        <v>8499</v>
      </c>
      <c r="C1439" s="36" t="s">
        <v>6473</v>
      </c>
      <c r="D1439" s="42" t="s">
        <v>8500</v>
      </c>
    </row>
    <row r="1440" spans="1:4" ht="15" x14ac:dyDescent="0.25">
      <c r="A1440" s="36">
        <v>3451</v>
      </c>
      <c r="B1440" s="36" t="s">
        <v>8501</v>
      </c>
      <c r="C1440" s="36" t="s">
        <v>6473</v>
      </c>
      <c r="D1440" s="42" t="s">
        <v>8502</v>
      </c>
    </row>
    <row r="1441" spans="1:4" ht="15" x14ac:dyDescent="0.25">
      <c r="A1441" s="36">
        <v>3454</v>
      </c>
      <c r="B1441" s="36" t="s">
        <v>8503</v>
      </c>
      <c r="C1441" s="36" t="s">
        <v>6473</v>
      </c>
      <c r="D1441" s="42" t="s">
        <v>8504</v>
      </c>
    </row>
    <row r="1442" spans="1:4" ht="15" x14ac:dyDescent="0.25">
      <c r="A1442" s="36">
        <v>3458</v>
      </c>
      <c r="B1442" s="36" t="s">
        <v>8505</v>
      </c>
      <c r="C1442" s="36" t="s">
        <v>6473</v>
      </c>
      <c r="D1442" s="42" t="s">
        <v>8506</v>
      </c>
    </row>
    <row r="1443" spans="1:4" ht="15" x14ac:dyDescent="0.25">
      <c r="A1443" s="36">
        <v>3457</v>
      </c>
      <c r="B1443" s="36" t="s">
        <v>8507</v>
      </c>
      <c r="C1443" s="36" t="s">
        <v>6473</v>
      </c>
      <c r="D1443" s="42" t="s">
        <v>8508</v>
      </c>
    </row>
    <row r="1444" spans="1:4" ht="15" x14ac:dyDescent="0.25">
      <c r="A1444" s="36">
        <v>3455</v>
      </c>
      <c r="B1444" s="36" t="s">
        <v>8509</v>
      </c>
      <c r="C1444" s="36" t="s">
        <v>6473</v>
      </c>
      <c r="D1444" s="42" t="s">
        <v>8510</v>
      </c>
    </row>
    <row r="1445" spans="1:4" ht="15" x14ac:dyDescent="0.25">
      <c r="A1445" s="36">
        <v>3472</v>
      </c>
      <c r="B1445" s="36" t="s">
        <v>8511</v>
      </c>
      <c r="C1445" s="36" t="s">
        <v>6473</v>
      </c>
      <c r="D1445" s="42" t="s">
        <v>8512</v>
      </c>
    </row>
    <row r="1446" spans="1:4" ht="15" x14ac:dyDescent="0.25">
      <c r="A1446" s="36">
        <v>3470</v>
      </c>
      <c r="B1446" s="36" t="s">
        <v>8513</v>
      </c>
      <c r="C1446" s="36" t="s">
        <v>6473</v>
      </c>
      <c r="D1446" s="42" t="s">
        <v>8514</v>
      </c>
    </row>
    <row r="1447" spans="1:4" ht="15" x14ac:dyDescent="0.25">
      <c r="A1447" s="36">
        <v>3471</v>
      </c>
      <c r="B1447" s="36" t="s">
        <v>8515</v>
      </c>
      <c r="C1447" s="36" t="s">
        <v>6473</v>
      </c>
      <c r="D1447" s="42" t="s">
        <v>8516</v>
      </c>
    </row>
    <row r="1448" spans="1:4" ht="15" x14ac:dyDescent="0.25">
      <c r="A1448" s="36">
        <v>3456</v>
      </c>
      <c r="B1448" s="36" t="s">
        <v>8517</v>
      </c>
      <c r="C1448" s="36" t="s">
        <v>6473</v>
      </c>
      <c r="D1448" s="42" t="s">
        <v>8518</v>
      </c>
    </row>
    <row r="1449" spans="1:4" ht="15" x14ac:dyDescent="0.25">
      <c r="A1449" s="36">
        <v>3459</v>
      </c>
      <c r="B1449" s="36" t="s">
        <v>8519</v>
      </c>
      <c r="C1449" s="36" t="s">
        <v>6473</v>
      </c>
      <c r="D1449" s="42" t="s">
        <v>8520</v>
      </c>
    </row>
    <row r="1450" spans="1:4" ht="15" x14ac:dyDescent="0.25">
      <c r="A1450" s="36">
        <v>3469</v>
      </c>
      <c r="B1450" s="36" t="s">
        <v>8521</v>
      </c>
      <c r="C1450" s="36" t="s">
        <v>6473</v>
      </c>
      <c r="D1450" s="42" t="s">
        <v>8522</v>
      </c>
    </row>
    <row r="1451" spans="1:4" ht="15" x14ac:dyDescent="0.25">
      <c r="A1451" s="36">
        <v>3460</v>
      </c>
      <c r="B1451" s="36" t="s">
        <v>8523</v>
      </c>
      <c r="C1451" s="36" t="s">
        <v>6473</v>
      </c>
      <c r="D1451" s="42" t="s">
        <v>8524</v>
      </c>
    </row>
    <row r="1452" spans="1:4" ht="15" x14ac:dyDescent="0.25">
      <c r="A1452" s="36">
        <v>3461</v>
      </c>
      <c r="B1452" s="36" t="s">
        <v>8525</v>
      </c>
      <c r="C1452" s="36" t="s">
        <v>6473</v>
      </c>
      <c r="D1452" s="42" t="s">
        <v>8526</v>
      </c>
    </row>
    <row r="1453" spans="1:4" ht="15" x14ac:dyDescent="0.25">
      <c r="A1453" s="36">
        <v>37433</v>
      </c>
      <c r="B1453" s="36" t="s">
        <v>8527</v>
      </c>
      <c r="C1453" s="36" t="s">
        <v>6473</v>
      </c>
      <c r="D1453" s="42" t="s">
        <v>8481</v>
      </c>
    </row>
    <row r="1454" spans="1:4" ht="15" x14ac:dyDescent="0.25">
      <c r="A1454" s="36">
        <v>37430</v>
      </c>
      <c r="B1454" s="36" t="s">
        <v>8528</v>
      </c>
      <c r="C1454" s="36" t="s">
        <v>6473</v>
      </c>
      <c r="D1454" s="42" t="s">
        <v>8262</v>
      </c>
    </row>
    <row r="1455" spans="1:4" ht="15" x14ac:dyDescent="0.25">
      <c r="A1455" s="36">
        <v>37434</v>
      </c>
      <c r="B1455" s="36" t="s">
        <v>8529</v>
      </c>
      <c r="C1455" s="36" t="s">
        <v>6473</v>
      </c>
      <c r="D1455" s="42" t="s">
        <v>8530</v>
      </c>
    </row>
    <row r="1456" spans="1:4" ht="15" x14ac:dyDescent="0.25">
      <c r="A1456" s="36">
        <v>37431</v>
      </c>
      <c r="B1456" s="36" t="s">
        <v>8531</v>
      </c>
      <c r="C1456" s="36" t="s">
        <v>6473</v>
      </c>
      <c r="D1456" s="42" t="s">
        <v>8532</v>
      </c>
    </row>
    <row r="1457" spans="1:4" ht="15" x14ac:dyDescent="0.25">
      <c r="A1457" s="36">
        <v>37432</v>
      </c>
      <c r="B1457" s="36" t="s">
        <v>8533</v>
      </c>
      <c r="C1457" s="36" t="s">
        <v>6473</v>
      </c>
      <c r="D1457" s="42" t="s">
        <v>8534</v>
      </c>
    </row>
    <row r="1458" spans="1:4" ht="15" x14ac:dyDescent="0.25">
      <c r="A1458" s="36">
        <v>37413</v>
      </c>
      <c r="B1458" s="36" t="s">
        <v>8535</v>
      </c>
      <c r="C1458" s="36" t="s">
        <v>6473</v>
      </c>
      <c r="D1458" s="42" t="s">
        <v>8536</v>
      </c>
    </row>
    <row r="1459" spans="1:4" ht="15" x14ac:dyDescent="0.25">
      <c r="A1459" s="36">
        <v>37414</v>
      </c>
      <c r="B1459" s="36" t="s">
        <v>8537</v>
      </c>
      <c r="C1459" s="36" t="s">
        <v>6473</v>
      </c>
      <c r="D1459" s="42" t="s">
        <v>8538</v>
      </c>
    </row>
    <row r="1460" spans="1:4" ht="15" x14ac:dyDescent="0.25">
      <c r="A1460" s="36">
        <v>37415</v>
      </c>
      <c r="B1460" s="36" t="s">
        <v>8539</v>
      </c>
      <c r="C1460" s="36" t="s">
        <v>6473</v>
      </c>
      <c r="D1460" s="42" t="s">
        <v>7454</v>
      </c>
    </row>
    <row r="1461" spans="1:4" ht="15" x14ac:dyDescent="0.25">
      <c r="A1461" s="36">
        <v>37416</v>
      </c>
      <c r="B1461" s="36" t="s">
        <v>8540</v>
      </c>
      <c r="C1461" s="36" t="s">
        <v>6473</v>
      </c>
      <c r="D1461" s="42" t="s">
        <v>8541</v>
      </c>
    </row>
    <row r="1462" spans="1:4" ht="15" x14ac:dyDescent="0.25">
      <c r="A1462" s="36">
        <v>37417</v>
      </c>
      <c r="B1462" s="36" t="s">
        <v>8542</v>
      </c>
      <c r="C1462" s="36" t="s">
        <v>6473</v>
      </c>
      <c r="D1462" s="42" t="s">
        <v>8543</v>
      </c>
    </row>
    <row r="1463" spans="1:4" ht="15" x14ac:dyDescent="0.25">
      <c r="A1463" s="36">
        <v>43590</v>
      </c>
      <c r="B1463" s="36" t="s">
        <v>8544</v>
      </c>
      <c r="C1463" s="36" t="s">
        <v>6473</v>
      </c>
      <c r="D1463" s="42" t="s">
        <v>19871</v>
      </c>
    </row>
    <row r="1464" spans="1:4" ht="15" x14ac:dyDescent="0.25">
      <c r="A1464" s="36">
        <v>43589</v>
      </c>
      <c r="B1464" s="36" t="s">
        <v>8545</v>
      </c>
      <c r="C1464" s="36" t="s">
        <v>6473</v>
      </c>
      <c r="D1464" s="42" t="s">
        <v>12078</v>
      </c>
    </row>
    <row r="1465" spans="1:4" ht="15" x14ac:dyDescent="0.25">
      <c r="A1465" s="36">
        <v>34519</v>
      </c>
      <c r="B1465" s="36" t="s">
        <v>8546</v>
      </c>
      <c r="C1465" s="36" t="s">
        <v>6473</v>
      </c>
      <c r="D1465" s="42" t="s">
        <v>8547</v>
      </c>
    </row>
    <row r="1466" spans="1:4" ht="15" x14ac:dyDescent="0.25">
      <c r="A1466" s="36">
        <v>1649</v>
      </c>
      <c r="B1466" s="36" t="s">
        <v>8548</v>
      </c>
      <c r="C1466" s="36" t="s">
        <v>6473</v>
      </c>
      <c r="D1466" s="42" t="s">
        <v>8549</v>
      </c>
    </row>
    <row r="1467" spans="1:4" ht="15" x14ac:dyDescent="0.25">
      <c r="A1467" s="36">
        <v>1653</v>
      </c>
      <c r="B1467" s="36" t="s">
        <v>8550</v>
      </c>
      <c r="C1467" s="36" t="s">
        <v>6473</v>
      </c>
      <c r="D1467" s="42" t="s">
        <v>8228</v>
      </c>
    </row>
    <row r="1468" spans="1:4" ht="15" x14ac:dyDescent="0.25">
      <c r="A1468" s="36">
        <v>1647</v>
      </c>
      <c r="B1468" s="36" t="s">
        <v>8551</v>
      </c>
      <c r="C1468" s="36" t="s">
        <v>6473</v>
      </c>
      <c r="D1468" s="42" t="s">
        <v>8552</v>
      </c>
    </row>
    <row r="1469" spans="1:4" ht="15" x14ac:dyDescent="0.25">
      <c r="A1469" s="36">
        <v>1648</v>
      </c>
      <c r="B1469" s="36" t="s">
        <v>8553</v>
      </c>
      <c r="C1469" s="36" t="s">
        <v>6473</v>
      </c>
      <c r="D1469" s="42" t="s">
        <v>8554</v>
      </c>
    </row>
    <row r="1470" spans="1:4" ht="15" x14ac:dyDescent="0.25">
      <c r="A1470" s="36">
        <v>1651</v>
      </c>
      <c r="B1470" s="36" t="s">
        <v>8555</v>
      </c>
      <c r="C1470" s="36" t="s">
        <v>6473</v>
      </c>
      <c r="D1470" s="42" t="s">
        <v>8556</v>
      </c>
    </row>
    <row r="1471" spans="1:4" ht="15" x14ac:dyDescent="0.25">
      <c r="A1471" s="36">
        <v>1650</v>
      </c>
      <c r="B1471" s="36" t="s">
        <v>8557</v>
      </c>
      <c r="C1471" s="36" t="s">
        <v>6473</v>
      </c>
      <c r="D1471" s="42" t="s">
        <v>8558</v>
      </c>
    </row>
    <row r="1472" spans="1:4" ht="15" x14ac:dyDescent="0.25">
      <c r="A1472" s="36">
        <v>1654</v>
      </c>
      <c r="B1472" s="36" t="s">
        <v>8559</v>
      </c>
      <c r="C1472" s="36" t="s">
        <v>6473</v>
      </c>
      <c r="D1472" s="42" t="s">
        <v>8560</v>
      </c>
    </row>
    <row r="1473" spans="1:4" ht="15" x14ac:dyDescent="0.25">
      <c r="A1473" s="36">
        <v>1652</v>
      </c>
      <c r="B1473" s="36" t="s">
        <v>8561</v>
      </c>
      <c r="C1473" s="36" t="s">
        <v>6473</v>
      </c>
      <c r="D1473" s="42" t="s">
        <v>8562</v>
      </c>
    </row>
    <row r="1474" spans="1:4" ht="15" x14ac:dyDescent="0.25">
      <c r="A1474" s="36">
        <v>10510</v>
      </c>
      <c r="B1474" s="36" t="s">
        <v>8563</v>
      </c>
      <c r="C1474" s="36" t="s">
        <v>6473</v>
      </c>
      <c r="D1474" s="42" t="s">
        <v>7112</v>
      </c>
    </row>
    <row r="1475" spans="1:4" ht="15" x14ac:dyDescent="0.25">
      <c r="A1475" s="36">
        <v>1747</v>
      </c>
      <c r="B1475" s="36" t="s">
        <v>8564</v>
      </c>
      <c r="C1475" s="36" t="s">
        <v>6473</v>
      </c>
      <c r="D1475" s="42" t="s">
        <v>19872</v>
      </c>
    </row>
    <row r="1476" spans="1:4" ht="15" x14ac:dyDescent="0.25">
      <c r="A1476" s="36">
        <v>1744</v>
      </c>
      <c r="B1476" s="36" t="s">
        <v>8565</v>
      </c>
      <c r="C1476" s="36" t="s">
        <v>6473</v>
      </c>
      <c r="D1476" s="42" t="s">
        <v>19873</v>
      </c>
    </row>
    <row r="1477" spans="1:4" ht="15" x14ac:dyDescent="0.25">
      <c r="A1477" s="36">
        <v>1743</v>
      </c>
      <c r="B1477" s="36" t="s">
        <v>8566</v>
      </c>
      <c r="C1477" s="36" t="s">
        <v>6473</v>
      </c>
      <c r="D1477" s="42" t="s">
        <v>19874</v>
      </c>
    </row>
    <row r="1478" spans="1:4" ht="15" x14ac:dyDescent="0.25">
      <c r="A1478" s="36">
        <v>39640</v>
      </c>
      <c r="B1478" s="36" t="s">
        <v>8567</v>
      </c>
      <c r="C1478" s="36" t="s">
        <v>6473</v>
      </c>
      <c r="D1478" s="42" t="s">
        <v>12020</v>
      </c>
    </row>
    <row r="1479" spans="1:4" ht="15" x14ac:dyDescent="0.25">
      <c r="A1479" s="36">
        <v>7216</v>
      </c>
      <c r="B1479" s="36" t="s">
        <v>8569</v>
      </c>
      <c r="C1479" s="36" t="s">
        <v>6473</v>
      </c>
      <c r="D1479" s="42" t="s">
        <v>19875</v>
      </c>
    </row>
    <row r="1480" spans="1:4" ht="15" x14ac:dyDescent="0.25">
      <c r="A1480" s="36">
        <v>20235</v>
      </c>
      <c r="B1480" s="36" t="s">
        <v>8570</v>
      </c>
      <c r="C1480" s="36" t="s">
        <v>6473</v>
      </c>
      <c r="D1480" s="42" t="s">
        <v>19876</v>
      </c>
    </row>
    <row r="1481" spans="1:4" ht="15" x14ac:dyDescent="0.25">
      <c r="A1481" s="36">
        <v>7181</v>
      </c>
      <c r="B1481" s="36" t="s">
        <v>8571</v>
      </c>
      <c r="C1481" s="36" t="s">
        <v>6473</v>
      </c>
      <c r="D1481" s="42" t="s">
        <v>6772</v>
      </c>
    </row>
    <row r="1482" spans="1:4" ht="15" x14ac:dyDescent="0.25">
      <c r="A1482" s="36">
        <v>40742</v>
      </c>
      <c r="B1482" s="36" t="s">
        <v>8573</v>
      </c>
      <c r="C1482" s="36" t="s">
        <v>6473</v>
      </c>
      <c r="D1482" s="42" t="s">
        <v>8574</v>
      </c>
    </row>
    <row r="1483" spans="1:4" ht="15" x14ac:dyDescent="0.25">
      <c r="A1483" s="36">
        <v>7214</v>
      </c>
      <c r="B1483" s="36" t="s">
        <v>8575</v>
      </c>
      <c r="C1483" s="36" t="s">
        <v>6473</v>
      </c>
      <c r="D1483" s="42" t="s">
        <v>19877</v>
      </c>
    </row>
    <row r="1484" spans="1:4" ht="15" x14ac:dyDescent="0.25">
      <c r="A1484" s="36">
        <v>7219</v>
      </c>
      <c r="B1484" s="36" t="s">
        <v>8576</v>
      </c>
      <c r="C1484" s="36" t="s">
        <v>6473</v>
      </c>
      <c r="D1484" s="42" t="s">
        <v>19878</v>
      </c>
    </row>
    <row r="1485" spans="1:4" ht="15" x14ac:dyDescent="0.25">
      <c r="A1485" s="36">
        <v>37971</v>
      </c>
      <c r="B1485" s="36" t="s">
        <v>8578</v>
      </c>
      <c r="C1485" s="36" t="s">
        <v>6473</v>
      </c>
      <c r="D1485" s="42" t="s">
        <v>9445</v>
      </c>
    </row>
    <row r="1486" spans="1:4" ht="15" x14ac:dyDescent="0.25">
      <c r="A1486" s="36">
        <v>37972</v>
      </c>
      <c r="B1486" s="36" t="s">
        <v>8580</v>
      </c>
      <c r="C1486" s="36" t="s">
        <v>6473</v>
      </c>
      <c r="D1486" s="42" t="s">
        <v>11652</v>
      </c>
    </row>
    <row r="1487" spans="1:4" ht="15" x14ac:dyDescent="0.25">
      <c r="A1487" s="36">
        <v>37973</v>
      </c>
      <c r="B1487" s="36" t="s">
        <v>8581</v>
      </c>
      <c r="C1487" s="36" t="s">
        <v>6473</v>
      </c>
      <c r="D1487" s="42" t="s">
        <v>10151</v>
      </c>
    </row>
    <row r="1488" spans="1:4" ht="15" x14ac:dyDescent="0.25">
      <c r="A1488" s="36">
        <v>1926</v>
      </c>
      <c r="B1488" s="36" t="s">
        <v>8582</v>
      </c>
      <c r="C1488" s="36" t="s">
        <v>6473</v>
      </c>
      <c r="D1488" s="42" t="s">
        <v>19342</v>
      </c>
    </row>
    <row r="1489" spans="1:4" ht="15" x14ac:dyDescent="0.25">
      <c r="A1489" s="36">
        <v>1927</v>
      </c>
      <c r="B1489" s="36" t="s">
        <v>8584</v>
      </c>
      <c r="C1489" s="36" t="s">
        <v>6473</v>
      </c>
      <c r="D1489" s="42" t="s">
        <v>10287</v>
      </c>
    </row>
    <row r="1490" spans="1:4" ht="15" x14ac:dyDescent="0.25">
      <c r="A1490" s="36">
        <v>1923</v>
      </c>
      <c r="B1490" s="36" t="s">
        <v>8585</v>
      </c>
      <c r="C1490" s="36" t="s">
        <v>6473</v>
      </c>
      <c r="D1490" s="42" t="s">
        <v>12764</v>
      </c>
    </row>
    <row r="1491" spans="1:4" ht="15" x14ac:dyDescent="0.25">
      <c r="A1491" s="36">
        <v>1929</v>
      </c>
      <c r="B1491" s="36" t="s">
        <v>8586</v>
      </c>
      <c r="C1491" s="36" t="s">
        <v>6473</v>
      </c>
      <c r="D1491" s="42" t="s">
        <v>19879</v>
      </c>
    </row>
    <row r="1492" spans="1:4" ht="15" x14ac:dyDescent="0.25">
      <c r="A1492" s="36">
        <v>1930</v>
      </c>
      <c r="B1492" s="36" t="s">
        <v>8588</v>
      </c>
      <c r="C1492" s="36" t="s">
        <v>6473</v>
      </c>
      <c r="D1492" s="42" t="s">
        <v>9224</v>
      </c>
    </row>
    <row r="1493" spans="1:4" ht="15" x14ac:dyDescent="0.25">
      <c r="A1493" s="36">
        <v>1924</v>
      </c>
      <c r="B1493" s="36" t="s">
        <v>8590</v>
      </c>
      <c r="C1493" s="36" t="s">
        <v>6473</v>
      </c>
      <c r="D1493" s="42" t="s">
        <v>10520</v>
      </c>
    </row>
    <row r="1494" spans="1:4" ht="15" x14ac:dyDescent="0.25">
      <c r="A1494" s="36">
        <v>1922</v>
      </c>
      <c r="B1494" s="36" t="s">
        <v>8592</v>
      </c>
      <c r="C1494" s="36" t="s">
        <v>6473</v>
      </c>
      <c r="D1494" s="42" t="s">
        <v>19880</v>
      </c>
    </row>
    <row r="1495" spans="1:4" ht="15" x14ac:dyDescent="0.25">
      <c r="A1495" s="36">
        <v>1953</v>
      </c>
      <c r="B1495" s="36" t="s">
        <v>8594</v>
      </c>
      <c r="C1495" s="36" t="s">
        <v>6473</v>
      </c>
      <c r="D1495" s="42" t="s">
        <v>19881</v>
      </c>
    </row>
    <row r="1496" spans="1:4" ht="15" x14ac:dyDescent="0.25">
      <c r="A1496" s="36">
        <v>1962</v>
      </c>
      <c r="B1496" s="36" t="s">
        <v>8595</v>
      </c>
      <c r="C1496" s="36" t="s">
        <v>6473</v>
      </c>
      <c r="D1496" s="42" t="s">
        <v>19882</v>
      </c>
    </row>
    <row r="1497" spans="1:4" ht="15" x14ac:dyDescent="0.25">
      <c r="A1497" s="36">
        <v>1955</v>
      </c>
      <c r="B1497" s="36" t="s">
        <v>8596</v>
      </c>
      <c r="C1497" s="36" t="s">
        <v>6473</v>
      </c>
      <c r="D1497" s="42" t="s">
        <v>8421</v>
      </c>
    </row>
    <row r="1498" spans="1:4" ht="15" x14ac:dyDescent="0.25">
      <c r="A1498" s="36">
        <v>1956</v>
      </c>
      <c r="B1498" s="36" t="s">
        <v>8598</v>
      </c>
      <c r="C1498" s="36" t="s">
        <v>6473</v>
      </c>
      <c r="D1498" s="42" t="s">
        <v>19883</v>
      </c>
    </row>
    <row r="1499" spans="1:4" ht="15" x14ac:dyDescent="0.25">
      <c r="A1499" s="36">
        <v>1957</v>
      </c>
      <c r="B1499" s="36" t="s">
        <v>8600</v>
      </c>
      <c r="C1499" s="36" t="s">
        <v>6473</v>
      </c>
      <c r="D1499" s="42" t="s">
        <v>17883</v>
      </c>
    </row>
    <row r="1500" spans="1:4" ht="15" x14ac:dyDescent="0.25">
      <c r="A1500" s="36">
        <v>1958</v>
      </c>
      <c r="B1500" s="36" t="s">
        <v>8602</v>
      </c>
      <c r="C1500" s="36" t="s">
        <v>6473</v>
      </c>
      <c r="D1500" s="42" t="s">
        <v>19884</v>
      </c>
    </row>
    <row r="1501" spans="1:4" ht="15" x14ac:dyDescent="0.25">
      <c r="A1501" s="36">
        <v>1959</v>
      </c>
      <c r="B1501" s="36" t="s">
        <v>8604</v>
      </c>
      <c r="C1501" s="36" t="s">
        <v>6473</v>
      </c>
      <c r="D1501" s="42" t="s">
        <v>15866</v>
      </c>
    </row>
    <row r="1502" spans="1:4" ht="15" x14ac:dyDescent="0.25">
      <c r="A1502" s="36">
        <v>1925</v>
      </c>
      <c r="B1502" s="36" t="s">
        <v>8606</v>
      </c>
      <c r="C1502" s="36" t="s">
        <v>6473</v>
      </c>
      <c r="D1502" s="42" t="s">
        <v>14756</v>
      </c>
    </row>
    <row r="1503" spans="1:4" ht="15" x14ac:dyDescent="0.25">
      <c r="A1503" s="36">
        <v>1960</v>
      </c>
      <c r="B1503" s="36" t="s">
        <v>8607</v>
      </c>
      <c r="C1503" s="36" t="s">
        <v>6473</v>
      </c>
      <c r="D1503" s="42" t="s">
        <v>13808</v>
      </c>
    </row>
    <row r="1504" spans="1:4" ht="15" x14ac:dyDescent="0.25">
      <c r="A1504" s="36">
        <v>1961</v>
      </c>
      <c r="B1504" s="36" t="s">
        <v>8608</v>
      </c>
      <c r="C1504" s="36" t="s">
        <v>6473</v>
      </c>
      <c r="D1504" s="42" t="s">
        <v>19885</v>
      </c>
    </row>
    <row r="1505" spans="1:4" ht="15" x14ac:dyDescent="0.25">
      <c r="A1505" s="36">
        <v>38423</v>
      </c>
      <c r="B1505" s="36" t="s">
        <v>8609</v>
      </c>
      <c r="C1505" s="36" t="s">
        <v>6473</v>
      </c>
      <c r="D1505" s="42" t="s">
        <v>19886</v>
      </c>
    </row>
    <row r="1506" spans="1:4" ht="15" x14ac:dyDescent="0.25">
      <c r="A1506" s="36">
        <v>39866</v>
      </c>
      <c r="B1506" s="36" t="s">
        <v>8610</v>
      </c>
      <c r="C1506" s="36" t="s">
        <v>6473</v>
      </c>
      <c r="D1506" s="42" t="s">
        <v>8373</v>
      </c>
    </row>
    <row r="1507" spans="1:4" ht="15" x14ac:dyDescent="0.25">
      <c r="A1507" s="36">
        <v>39867</v>
      </c>
      <c r="B1507" s="36" t="s">
        <v>8611</v>
      </c>
      <c r="C1507" s="36" t="s">
        <v>6473</v>
      </c>
      <c r="D1507" s="42" t="s">
        <v>19887</v>
      </c>
    </row>
    <row r="1508" spans="1:4" ht="15" x14ac:dyDescent="0.25">
      <c r="A1508" s="36">
        <v>39868</v>
      </c>
      <c r="B1508" s="36" t="s">
        <v>8612</v>
      </c>
      <c r="C1508" s="36" t="s">
        <v>6473</v>
      </c>
      <c r="D1508" s="42" t="s">
        <v>19888</v>
      </c>
    </row>
    <row r="1509" spans="1:4" ht="15" x14ac:dyDescent="0.25">
      <c r="A1509" s="36">
        <v>37999</v>
      </c>
      <c r="B1509" s="36" t="s">
        <v>8613</v>
      </c>
      <c r="C1509" s="36" t="s">
        <v>6473</v>
      </c>
      <c r="D1509" s="42" t="s">
        <v>19889</v>
      </c>
    </row>
    <row r="1510" spans="1:4" ht="15" x14ac:dyDescent="0.25">
      <c r="A1510" s="36">
        <v>38000</v>
      </c>
      <c r="B1510" s="36" t="s">
        <v>8615</v>
      </c>
      <c r="C1510" s="36" t="s">
        <v>6473</v>
      </c>
      <c r="D1510" s="42" t="s">
        <v>9208</v>
      </c>
    </row>
    <row r="1511" spans="1:4" ht="15" x14ac:dyDescent="0.25">
      <c r="A1511" s="36">
        <v>38129</v>
      </c>
      <c r="B1511" s="36" t="s">
        <v>8616</v>
      </c>
      <c r="C1511" s="36" t="s">
        <v>6473</v>
      </c>
      <c r="D1511" s="42" t="s">
        <v>12375</v>
      </c>
    </row>
    <row r="1512" spans="1:4" ht="15" x14ac:dyDescent="0.25">
      <c r="A1512" s="36">
        <v>38025</v>
      </c>
      <c r="B1512" s="36" t="s">
        <v>8618</v>
      </c>
      <c r="C1512" s="36" t="s">
        <v>6473</v>
      </c>
      <c r="D1512" s="42" t="s">
        <v>14057</v>
      </c>
    </row>
    <row r="1513" spans="1:4" ht="15" x14ac:dyDescent="0.25">
      <c r="A1513" s="36">
        <v>38026</v>
      </c>
      <c r="B1513" s="36" t="s">
        <v>8620</v>
      </c>
      <c r="C1513" s="36" t="s">
        <v>6473</v>
      </c>
      <c r="D1513" s="42" t="s">
        <v>19333</v>
      </c>
    </row>
    <row r="1514" spans="1:4" ht="15" x14ac:dyDescent="0.25">
      <c r="A1514" s="36">
        <v>1858</v>
      </c>
      <c r="B1514" s="36" t="s">
        <v>8622</v>
      </c>
      <c r="C1514" s="36" t="s">
        <v>6473</v>
      </c>
      <c r="D1514" s="42" t="s">
        <v>19890</v>
      </c>
    </row>
    <row r="1515" spans="1:4" ht="15" x14ac:dyDescent="0.25">
      <c r="A1515" s="36">
        <v>1844</v>
      </c>
      <c r="B1515" s="36" t="s">
        <v>8624</v>
      </c>
      <c r="C1515" s="36" t="s">
        <v>6473</v>
      </c>
      <c r="D1515" s="42" t="s">
        <v>19891</v>
      </c>
    </row>
    <row r="1516" spans="1:4" ht="15" x14ac:dyDescent="0.25">
      <c r="A1516" s="36">
        <v>1863</v>
      </c>
      <c r="B1516" s="36" t="s">
        <v>8625</v>
      </c>
      <c r="C1516" s="36" t="s">
        <v>6473</v>
      </c>
      <c r="D1516" s="42" t="s">
        <v>19892</v>
      </c>
    </row>
    <row r="1517" spans="1:4" ht="15" x14ac:dyDescent="0.25">
      <c r="A1517" s="36">
        <v>1865</v>
      </c>
      <c r="B1517" s="36" t="s">
        <v>8627</v>
      </c>
      <c r="C1517" s="36" t="s">
        <v>6473</v>
      </c>
      <c r="D1517" s="42" t="s">
        <v>19893</v>
      </c>
    </row>
    <row r="1518" spans="1:4" ht="15" x14ac:dyDescent="0.25">
      <c r="A1518" s="36">
        <v>36355</v>
      </c>
      <c r="B1518" s="36" t="s">
        <v>8628</v>
      </c>
      <c r="C1518" s="36" t="s">
        <v>6473</v>
      </c>
      <c r="D1518" s="42" t="s">
        <v>8629</v>
      </c>
    </row>
    <row r="1519" spans="1:4" ht="15" x14ac:dyDescent="0.25">
      <c r="A1519" s="36">
        <v>36356</v>
      </c>
      <c r="B1519" s="36" t="s">
        <v>8630</v>
      </c>
      <c r="C1519" s="36" t="s">
        <v>6473</v>
      </c>
      <c r="D1519" s="42" t="s">
        <v>8631</v>
      </c>
    </row>
    <row r="1520" spans="1:4" ht="15" x14ac:dyDescent="0.25">
      <c r="A1520" s="36">
        <v>1966</v>
      </c>
      <c r="B1520" s="36" t="s">
        <v>8632</v>
      </c>
      <c r="C1520" s="36" t="s">
        <v>6473</v>
      </c>
      <c r="D1520" s="42" t="s">
        <v>12673</v>
      </c>
    </row>
    <row r="1521" spans="1:4" ht="15" x14ac:dyDescent="0.25">
      <c r="A1521" s="36">
        <v>1933</v>
      </c>
      <c r="B1521" s="36" t="s">
        <v>8634</v>
      </c>
      <c r="C1521" s="36" t="s">
        <v>6473</v>
      </c>
      <c r="D1521" s="42" t="s">
        <v>13932</v>
      </c>
    </row>
    <row r="1522" spans="1:4" ht="15" x14ac:dyDescent="0.25">
      <c r="A1522" s="36">
        <v>1932</v>
      </c>
      <c r="B1522" s="36" t="s">
        <v>8635</v>
      </c>
      <c r="C1522" s="36" t="s">
        <v>6473</v>
      </c>
      <c r="D1522" s="42" t="s">
        <v>8361</v>
      </c>
    </row>
    <row r="1523" spans="1:4" ht="15" x14ac:dyDescent="0.25">
      <c r="A1523" s="36">
        <v>1951</v>
      </c>
      <c r="B1523" s="36" t="s">
        <v>8637</v>
      </c>
      <c r="C1523" s="36" t="s">
        <v>6473</v>
      </c>
      <c r="D1523" s="42" t="s">
        <v>15664</v>
      </c>
    </row>
    <row r="1524" spans="1:4" ht="15" x14ac:dyDescent="0.25">
      <c r="A1524" s="36">
        <v>1970</v>
      </c>
      <c r="B1524" s="36" t="s">
        <v>8639</v>
      </c>
      <c r="C1524" s="36" t="s">
        <v>6473</v>
      </c>
      <c r="D1524" s="42" t="s">
        <v>19227</v>
      </c>
    </row>
    <row r="1525" spans="1:4" ht="15" x14ac:dyDescent="0.25">
      <c r="A1525" s="36">
        <v>1967</v>
      </c>
      <c r="B1525" s="36" t="s">
        <v>8640</v>
      </c>
      <c r="C1525" s="36" t="s">
        <v>6473</v>
      </c>
      <c r="D1525" s="42" t="s">
        <v>13870</v>
      </c>
    </row>
    <row r="1526" spans="1:4" ht="15" x14ac:dyDescent="0.25">
      <c r="A1526" s="36">
        <v>1968</v>
      </c>
      <c r="B1526" s="36" t="s">
        <v>8642</v>
      </c>
      <c r="C1526" s="36" t="s">
        <v>6473</v>
      </c>
      <c r="D1526" s="42" t="s">
        <v>10328</v>
      </c>
    </row>
    <row r="1527" spans="1:4" ht="15" x14ac:dyDescent="0.25">
      <c r="A1527" s="36">
        <v>1969</v>
      </c>
      <c r="B1527" s="36" t="s">
        <v>8644</v>
      </c>
      <c r="C1527" s="36" t="s">
        <v>6473</v>
      </c>
      <c r="D1527" s="42" t="s">
        <v>8196</v>
      </c>
    </row>
    <row r="1528" spans="1:4" ht="15" x14ac:dyDescent="0.25">
      <c r="A1528" s="36">
        <v>1827</v>
      </c>
      <c r="B1528" s="36" t="s">
        <v>8646</v>
      </c>
      <c r="C1528" s="36" t="s">
        <v>6473</v>
      </c>
      <c r="D1528" s="42" t="s">
        <v>19894</v>
      </c>
    </row>
    <row r="1529" spans="1:4" ht="15" x14ac:dyDescent="0.25">
      <c r="A1529" s="36">
        <v>1831</v>
      </c>
      <c r="B1529" s="36" t="s">
        <v>8647</v>
      </c>
      <c r="C1529" s="36" t="s">
        <v>6473</v>
      </c>
      <c r="D1529" s="42" t="s">
        <v>13987</v>
      </c>
    </row>
    <row r="1530" spans="1:4" ht="15" x14ac:dyDescent="0.25">
      <c r="A1530" s="36">
        <v>1825</v>
      </c>
      <c r="B1530" s="36" t="s">
        <v>8648</v>
      </c>
      <c r="C1530" s="36" t="s">
        <v>6473</v>
      </c>
      <c r="D1530" s="42" t="s">
        <v>14283</v>
      </c>
    </row>
    <row r="1531" spans="1:4" ht="15" x14ac:dyDescent="0.25">
      <c r="A1531" s="36">
        <v>1828</v>
      </c>
      <c r="B1531" s="36" t="s">
        <v>8650</v>
      </c>
      <c r="C1531" s="36" t="s">
        <v>6473</v>
      </c>
      <c r="D1531" s="42" t="s">
        <v>19895</v>
      </c>
    </row>
    <row r="1532" spans="1:4" ht="15" x14ac:dyDescent="0.25">
      <c r="A1532" s="36">
        <v>1845</v>
      </c>
      <c r="B1532" s="36" t="s">
        <v>8651</v>
      </c>
      <c r="C1532" s="36" t="s">
        <v>6473</v>
      </c>
      <c r="D1532" s="42" t="s">
        <v>8262</v>
      </c>
    </row>
    <row r="1533" spans="1:4" ht="15" x14ac:dyDescent="0.25">
      <c r="A1533" s="36">
        <v>1824</v>
      </c>
      <c r="B1533" s="36" t="s">
        <v>8652</v>
      </c>
      <c r="C1533" s="36" t="s">
        <v>6473</v>
      </c>
      <c r="D1533" s="42" t="s">
        <v>14280</v>
      </c>
    </row>
    <row r="1534" spans="1:4" ht="15" x14ac:dyDescent="0.25">
      <c r="A1534" s="36">
        <v>1940</v>
      </c>
      <c r="B1534" s="36" t="s">
        <v>8653</v>
      </c>
      <c r="C1534" s="36" t="s">
        <v>6473</v>
      </c>
      <c r="D1534" s="42" t="s">
        <v>17093</v>
      </c>
    </row>
    <row r="1535" spans="1:4" ht="15" x14ac:dyDescent="0.25">
      <c r="A1535" s="36">
        <v>1937</v>
      </c>
      <c r="B1535" s="36" t="s">
        <v>8655</v>
      </c>
      <c r="C1535" s="36" t="s">
        <v>6473</v>
      </c>
      <c r="D1535" s="42" t="s">
        <v>9868</v>
      </c>
    </row>
    <row r="1536" spans="1:4" ht="15" x14ac:dyDescent="0.25">
      <c r="A1536" s="36">
        <v>1939</v>
      </c>
      <c r="B1536" s="36" t="s">
        <v>8657</v>
      </c>
      <c r="C1536" s="36" t="s">
        <v>6473</v>
      </c>
      <c r="D1536" s="42" t="s">
        <v>19896</v>
      </c>
    </row>
    <row r="1537" spans="1:4" ht="15" x14ac:dyDescent="0.25">
      <c r="A1537" s="36">
        <v>1938</v>
      </c>
      <c r="B1537" s="36" t="s">
        <v>8659</v>
      </c>
      <c r="C1537" s="36" t="s">
        <v>6473</v>
      </c>
      <c r="D1537" s="42" t="s">
        <v>17977</v>
      </c>
    </row>
    <row r="1538" spans="1:4" ht="15" x14ac:dyDescent="0.25">
      <c r="A1538" s="36">
        <v>42693</v>
      </c>
      <c r="B1538" s="36" t="s">
        <v>8661</v>
      </c>
      <c r="C1538" s="36" t="s">
        <v>6473</v>
      </c>
      <c r="D1538" s="42" t="s">
        <v>19897</v>
      </c>
    </row>
    <row r="1539" spans="1:4" ht="15" x14ac:dyDescent="0.25">
      <c r="A1539" s="36">
        <v>42695</v>
      </c>
      <c r="B1539" s="36" t="s">
        <v>8662</v>
      </c>
      <c r="C1539" s="36" t="s">
        <v>6473</v>
      </c>
      <c r="D1539" s="42" t="s">
        <v>19898</v>
      </c>
    </row>
    <row r="1540" spans="1:4" ht="15" x14ac:dyDescent="0.25">
      <c r="A1540" s="36">
        <v>42694</v>
      </c>
      <c r="B1540" s="36" t="s">
        <v>8663</v>
      </c>
      <c r="C1540" s="36" t="s">
        <v>6473</v>
      </c>
      <c r="D1540" s="42" t="s">
        <v>19899</v>
      </c>
    </row>
    <row r="1541" spans="1:4" ht="15" x14ac:dyDescent="0.25">
      <c r="A1541" s="36">
        <v>20097</v>
      </c>
      <c r="B1541" s="36" t="s">
        <v>8664</v>
      </c>
      <c r="C1541" s="36" t="s">
        <v>6473</v>
      </c>
      <c r="D1541" s="42" t="s">
        <v>14187</v>
      </c>
    </row>
    <row r="1542" spans="1:4" ht="15" x14ac:dyDescent="0.25">
      <c r="A1542" s="36">
        <v>20098</v>
      </c>
      <c r="B1542" s="36" t="s">
        <v>8666</v>
      </c>
      <c r="C1542" s="36" t="s">
        <v>6473</v>
      </c>
      <c r="D1542" s="42" t="s">
        <v>10697</v>
      </c>
    </row>
    <row r="1543" spans="1:4" ht="15" x14ac:dyDescent="0.25">
      <c r="A1543" s="36">
        <v>20096</v>
      </c>
      <c r="B1543" s="36" t="s">
        <v>8667</v>
      </c>
      <c r="C1543" s="36" t="s">
        <v>6473</v>
      </c>
      <c r="D1543" s="42" t="s">
        <v>8665</v>
      </c>
    </row>
    <row r="1544" spans="1:4" ht="15" x14ac:dyDescent="0.25">
      <c r="A1544" s="36">
        <v>2628</v>
      </c>
      <c r="B1544" s="36" t="s">
        <v>8669</v>
      </c>
      <c r="C1544" s="36" t="s">
        <v>6473</v>
      </c>
      <c r="D1544" s="42" t="s">
        <v>19900</v>
      </c>
    </row>
    <row r="1545" spans="1:4" ht="15" x14ac:dyDescent="0.25">
      <c r="A1545" s="36">
        <v>2622</v>
      </c>
      <c r="B1545" s="36" t="s">
        <v>8670</v>
      </c>
      <c r="C1545" s="36" t="s">
        <v>6473</v>
      </c>
      <c r="D1545" s="42" t="s">
        <v>9900</v>
      </c>
    </row>
    <row r="1546" spans="1:4" ht="15" x14ac:dyDescent="0.25">
      <c r="A1546" s="36">
        <v>2623</v>
      </c>
      <c r="B1546" s="36" t="s">
        <v>8672</v>
      </c>
      <c r="C1546" s="36" t="s">
        <v>6473</v>
      </c>
      <c r="D1546" s="42" t="s">
        <v>8579</v>
      </c>
    </row>
    <row r="1547" spans="1:4" ht="15" x14ac:dyDescent="0.25">
      <c r="A1547" s="36">
        <v>2624</v>
      </c>
      <c r="B1547" s="36" t="s">
        <v>8673</v>
      </c>
      <c r="C1547" s="36" t="s">
        <v>6473</v>
      </c>
      <c r="D1547" s="42" t="s">
        <v>10395</v>
      </c>
    </row>
    <row r="1548" spans="1:4" ht="15" x14ac:dyDescent="0.25">
      <c r="A1548" s="36">
        <v>2625</v>
      </c>
      <c r="B1548" s="36" t="s">
        <v>8675</v>
      </c>
      <c r="C1548" s="36" t="s">
        <v>6473</v>
      </c>
      <c r="D1548" s="42" t="s">
        <v>6608</v>
      </c>
    </row>
    <row r="1549" spans="1:4" ht="15" x14ac:dyDescent="0.25">
      <c r="A1549" s="36">
        <v>2626</v>
      </c>
      <c r="B1549" s="36" t="s">
        <v>8676</v>
      </c>
      <c r="C1549" s="36" t="s">
        <v>6473</v>
      </c>
      <c r="D1549" s="42" t="s">
        <v>11129</v>
      </c>
    </row>
    <row r="1550" spans="1:4" ht="15" x14ac:dyDescent="0.25">
      <c r="A1550" s="36">
        <v>2630</v>
      </c>
      <c r="B1550" s="36" t="s">
        <v>8677</v>
      </c>
      <c r="C1550" s="36" t="s">
        <v>6473</v>
      </c>
      <c r="D1550" s="42" t="s">
        <v>19901</v>
      </c>
    </row>
    <row r="1551" spans="1:4" ht="15" x14ac:dyDescent="0.25">
      <c r="A1551" s="36">
        <v>2627</v>
      </c>
      <c r="B1551" s="36" t="s">
        <v>8679</v>
      </c>
      <c r="C1551" s="36" t="s">
        <v>6473</v>
      </c>
      <c r="D1551" s="42" t="s">
        <v>17291</v>
      </c>
    </row>
    <row r="1552" spans="1:4" ht="15" x14ac:dyDescent="0.25">
      <c r="A1552" s="36">
        <v>2629</v>
      </c>
      <c r="B1552" s="36" t="s">
        <v>8681</v>
      </c>
      <c r="C1552" s="36" t="s">
        <v>6473</v>
      </c>
      <c r="D1552" s="42" t="s">
        <v>19902</v>
      </c>
    </row>
    <row r="1553" spans="1:4" ht="15" x14ac:dyDescent="0.25">
      <c r="A1553" s="36">
        <v>1880</v>
      </c>
      <c r="B1553" s="36" t="s">
        <v>8683</v>
      </c>
      <c r="C1553" s="36" t="s">
        <v>6473</v>
      </c>
      <c r="D1553" s="42" t="s">
        <v>11913</v>
      </c>
    </row>
    <row r="1554" spans="1:4" ht="15" x14ac:dyDescent="0.25">
      <c r="A1554" s="36">
        <v>39274</v>
      </c>
      <c r="B1554" s="36" t="s">
        <v>8684</v>
      </c>
      <c r="C1554" s="36" t="s">
        <v>6473</v>
      </c>
      <c r="D1554" s="42" t="s">
        <v>7852</v>
      </c>
    </row>
    <row r="1555" spans="1:4" ht="15" x14ac:dyDescent="0.25">
      <c r="A1555" s="36">
        <v>12033</v>
      </c>
      <c r="B1555" s="36" t="s">
        <v>8686</v>
      </c>
      <c r="C1555" s="36" t="s">
        <v>6473</v>
      </c>
      <c r="D1555" s="42" t="s">
        <v>16550</v>
      </c>
    </row>
    <row r="1556" spans="1:4" ht="15" x14ac:dyDescent="0.25">
      <c r="A1556" s="36">
        <v>40408</v>
      </c>
      <c r="B1556" s="36" t="s">
        <v>8688</v>
      </c>
      <c r="C1556" s="36" t="s">
        <v>6473</v>
      </c>
      <c r="D1556" s="42" t="s">
        <v>6579</v>
      </c>
    </row>
    <row r="1557" spans="1:4" ht="15" x14ac:dyDescent="0.25">
      <c r="A1557" s="36">
        <v>40409</v>
      </c>
      <c r="B1557" s="36" t="s">
        <v>8690</v>
      </c>
      <c r="C1557" s="36" t="s">
        <v>6473</v>
      </c>
      <c r="D1557" s="42" t="s">
        <v>8423</v>
      </c>
    </row>
    <row r="1558" spans="1:4" ht="15" x14ac:dyDescent="0.25">
      <c r="A1558" s="36">
        <v>39276</v>
      </c>
      <c r="B1558" s="36" t="s">
        <v>8692</v>
      </c>
      <c r="C1558" s="36" t="s">
        <v>6473</v>
      </c>
      <c r="D1558" s="42" t="s">
        <v>7454</v>
      </c>
    </row>
    <row r="1559" spans="1:4" ht="15" x14ac:dyDescent="0.25">
      <c r="A1559" s="36">
        <v>39277</v>
      </c>
      <c r="B1559" s="36" t="s">
        <v>8693</v>
      </c>
      <c r="C1559" s="36" t="s">
        <v>6473</v>
      </c>
      <c r="D1559" s="42" t="s">
        <v>9733</v>
      </c>
    </row>
    <row r="1560" spans="1:4" ht="15" x14ac:dyDescent="0.25">
      <c r="A1560" s="36">
        <v>12034</v>
      </c>
      <c r="B1560" s="36" t="s">
        <v>8694</v>
      </c>
      <c r="C1560" s="36" t="s">
        <v>6473</v>
      </c>
      <c r="D1560" s="42" t="s">
        <v>6507</v>
      </c>
    </row>
    <row r="1561" spans="1:4" ht="15" x14ac:dyDescent="0.25">
      <c r="A1561" s="36">
        <v>39879</v>
      </c>
      <c r="B1561" s="36" t="s">
        <v>8695</v>
      </c>
      <c r="C1561" s="36" t="s">
        <v>6473</v>
      </c>
      <c r="D1561" s="42" t="s">
        <v>19903</v>
      </c>
    </row>
    <row r="1562" spans="1:4" ht="15" x14ac:dyDescent="0.25">
      <c r="A1562" s="36">
        <v>39880</v>
      </c>
      <c r="B1562" s="36" t="s">
        <v>8696</v>
      </c>
      <c r="C1562" s="36" t="s">
        <v>6473</v>
      </c>
      <c r="D1562" s="42" t="s">
        <v>10785</v>
      </c>
    </row>
    <row r="1563" spans="1:4" ht="15" x14ac:dyDescent="0.25">
      <c r="A1563" s="36">
        <v>39881</v>
      </c>
      <c r="B1563" s="36" t="s">
        <v>8697</v>
      </c>
      <c r="C1563" s="36" t="s">
        <v>6473</v>
      </c>
      <c r="D1563" s="42" t="s">
        <v>8836</v>
      </c>
    </row>
    <row r="1564" spans="1:4" ht="15" x14ac:dyDescent="0.25">
      <c r="A1564" s="36">
        <v>39882</v>
      </c>
      <c r="B1564" s="36" t="s">
        <v>8698</v>
      </c>
      <c r="C1564" s="36" t="s">
        <v>6473</v>
      </c>
      <c r="D1564" s="42" t="s">
        <v>19601</v>
      </c>
    </row>
    <row r="1565" spans="1:4" ht="15" x14ac:dyDescent="0.25">
      <c r="A1565" s="36">
        <v>39883</v>
      </c>
      <c r="B1565" s="36" t="s">
        <v>8699</v>
      </c>
      <c r="C1565" s="36" t="s">
        <v>6473</v>
      </c>
      <c r="D1565" s="42" t="s">
        <v>19904</v>
      </c>
    </row>
    <row r="1566" spans="1:4" ht="15" x14ac:dyDescent="0.25">
      <c r="A1566" s="36">
        <v>39884</v>
      </c>
      <c r="B1566" s="36" t="s">
        <v>8700</v>
      </c>
      <c r="C1566" s="36" t="s">
        <v>6473</v>
      </c>
      <c r="D1566" s="42" t="s">
        <v>19905</v>
      </c>
    </row>
    <row r="1567" spans="1:4" ht="15" x14ac:dyDescent="0.25">
      <c r="A1567" s="36">
        <v>39885</v>
      </c>
      <c r="B1567" s="36" t="s">
        <v>8701</v>
      </c>
      <c r="C1567" s="36" t="s">
        <v>6473</v>
      </c>
      <c r="D1567" s="42" t="s">
        <v>19906</v>
      </c>
    </row>
    <row r="1568" spans="1:4" ht="15" x14ac:dyDescent="0.25">
      <c r="A1568" s="36">
        <v>1777</v>
      </c>
      <c r="B1568" s="36" t="s">
        <v>8703</v>
      </c>
      <c r="C1568" s="36" t="s">
        <v>6473</v>
      </c>
      <c r="D1568" s="42" t="s">
        <v>8704</v>
      </c>
    </row>
    <row r="1569" spans="1:4" ht="15" x14ac:dyDescent="0.25">
      <c r="A1569" s="36">
        <v>1819</v>
      </c>
      <c r="B1569" s="36" t="s">
        <v>8705</v>
      </c>
      <c r="C1569" s="36" t="s">
        <v>6473</v>
      </c>
      <c r="D1569" s="42" t="s">
        <v>8706</v>
      </c>
    </row>
    <row r="1570" spans="1:4" ht="15" x14ac:dyDescent="0.25">
      <c r="A1570" s="36">
        <v>1775</v>
      </c>
      <c r="B1570" s="36" t="s">
        <v>8707</v>
      </c>
      <c r="C1570" s="36" t="s">
        <v>6473</v>
      </c>
      <c r="D1570" s="42" t="s">
        <v>8708</v>
      </c>
    </row>
    <row r="1571" spans="1:4" ht="15" x14ac:dyDescent="0.25">
      <c r="A1571" s="36">
        <v>1776</v>
      </c>
      <c r="B1571" s="36" t="s">
        <v>8709</v>
      </c>
      <c r="C1571" s="36" t="s">
        <v>6473</v>
      </c>
      <c r="D1571" s="42" t="s">
        <v>8710</v>
      </c>
    </row>
    <row r="1572" spans="1:4" ht="15" x14ac:dyDescent="0.25">
      <c r="A1572" s="36">
        <v>1778</v>
      </c>
      <c r="B1572" s="36" t="s">
        <v>8711</v>
      </c>
      <c r="C1572" s="36" t="s">
        <v>6473</v>
      </c>
      <c r="D1572" s="42" t="s">
        <v>8712</v>
      </c>
    </row>
    <row r="1573" spans="1:4" ht="15" x14ac:dyDescent="0.25">
      <c r="A1573" s="36">
        <v>1818</v>
      </c>
      <c r="B1573" s="36" t="s">
        <v>8713</v>
      </c>
      <c r="C1573" s="36" t="s">
        <v>6473</v>
      </c>
      <c r="D1573" s="42" t="s">
        <v>8714</v>
      </c>
    </row>
    <row r="1574" spans="1:4" ht="15" x14ac:dyDescent="0.25">
      <c r="A1574" s="36">
        <v>1820</v>
      </c>
      <c r="B1574" s="36" t="s">
        <v>8715</v>
      </c>
      <c r="C1574" s="36" t="s">
        <v>6473</v>
      </c>
      <c r="D1574" s="42" t="s">
        <v>8716</v>
      </c>
    </row>
    <row r="1575" spans="1:4" ht="15" x14ac:dyDescent="0.25">
      <c r="A1575" s="36">
        <v>1779</v>
      </c>
      <c r="B1575" s="36" t="s">
        <v>8717</v>
      </c>
      <c r="C1575" s="36" t="s">
        <v>6473</v>
      </c>
      <c r="D1575" s="42" t="s">
        <v>8718</v>
      </c>
    </row>
    <row r="1576" spans="1:4" ht="15" x14ac:dyDescent="0.25">
      <c r="A1576" s="36">
        <v>1780</v>
      </c>
      <c r="B1576" s="36" t="s">
        <v>8719</v>
      </c>
      <c r="C1576" s="36" t="s">
        <v>6473</v>
      </c>
      <c r="D1576" s="42" t="s">
        <v>8720</v>
      </c>
    </row>
    <row r="1577" spans="1:4" ht="15" x14ac:dyDescent="0.25">
      <c r="A1577" s="36">
        <v>1783</v>
      </c>
      <c r="B1577" s="36" t="s">
        <v>8721</v>
      </c>
      <c r="C1577" s="36" t="s">
        <v>6473</v>
      </c>
      <c r="D1577" s="42" t="s">
        <v>8722</v>
      </c>
    </row>
    <row r="1578" spans="1:4" ht="15" x14ac:dyDescent="0.25">
      <c r="A1578" s="36">
        <v>1782</v>
      </c>
      <c r="B1578" s="36" t="s">
        <v>8723</v>
      </c>
      <c r="C1578" s="36" t="s">
        <v>6473</v>
      </c>
      <c r="D1578" s="42" t="s">
        <v>8724</v>
      </c>
    </row>
    <row r="1579" spans="1:4" ht="15" x14ac:dyDescent="0.25">
      <c r="A1579" s="36">
        <v>1817</v>
      </c>
      <c r="B1579" s="36" t="s">
        <v>8725</v>
      </c>
      <c r="C1579" s="36" t="s">
        <v>6473</v>
      </c>
      <c r="D1579" s="42" t="s">
        <v>8726</v>
      </c>
    </row>
    <row r="1580" spans="1:4" ht="15" x14ac:dyDescent="0.25">
      <c r="A1580" s="36">
        <v>1781</v>
      </c>
      <c r="B1580" s="36" t="s">
        <v>8727</v>
      </c>
      <c r="C1580" s="36" t="s">
        <v>6473</v>
      </c>
      <c r="D1580" s="42" t="s">
        <v>8728</v>
      </c>
    </row>
    <row r="1581" spans="1:4" ht="15" x14ac:dyDescent="0.25">
      <c r="A1581" s="36">
        <v>1784</v>
      </c>
      <c r="B1581" s="36" t="s">
        <v>8729</v>
      </c>
      <c r="C1581" s="36" t="s">
        <v>6473</v>
      </c>
      <c r="D1581" s="42" t="s">
        <v>8730</v>
      </c>
    </row>
    <row r="1582" spans="1:4" ht="15" x14ac:dyDescent="0.25">
      <c r="A1582" s="36">
        <v>1810</v>
      </c>
      <c r="B1582" s="36" t="s">
        <v>8731</v>
      </c>
      <c r="C1582" s="36" t="s">
        <v>6473</v>
      </c>
      <c r="D1582" s="42" t="s">
        <v>8732</v>
      </c>
    </row>
    <row r="1583" spans="1:4" ht="15" x14ac:dyDescent="0.25">
      <c r="A1583" s="36">
        <v>1811</v>
      </c>
      <c r="B1583" s="36" t="s">
        <v>8733</v>
      </c>
      <c r="C1583" s="36" t="s">
        <v>6473</v>
      </c>
      <c r="D1583" s="42" t="s">
        <v>8734</v>
      </c>
    </row>
    <row r="1584" spans="1:4" ht="15" x14ac:dyDescent="0.25">
      <c r="A1584" s="36">
        <v>1812</v>
      </c>
      <c r="B1584" s="36" t="s">
        <v>8735</v>
      </c>
      <c r="C1584" s="36" t="s">
        <v>6473</v>
      </c>
      <c r="D1584" s="42" t="s">
        <v>8736</v>
      </c>
    </row>
    <row r="1585" spans="1:4" ht="15" x14ac:dyDescent="0.25">
      <c r="A1585" s="36">
        <v>40386</v>
      </c>
      <c r="B1585" s="36" t="s">
        <v>8737</v>
      </c>
      <c r="C1585" s="36" t="s">
        <v>6473</v>
      </c>
      <c r="D1585" s="42" t="s">
        <v>8738</v>
      </c>
    </row>
    <row r="1586" spans="1:4" ht="15" x14ac:dyDescent="0.25">
      <c r="A1586" s="36">
        <v>40384</v>
      </c>
      <c r="B1586" s="36" t="s">
        <v>8739</v>
      </c>
      <c r="C1586" s="36" t="s">
        <v>6473</v>
      </c>
      <c r="D1586" s="42" t="s">
        <v>8740</v>
      </c>
    </row>
    <row r="1587" spans="1:4" ht="15" x14ac:dyDescent="0.25">
      <c r="A1587" s="36">
        <v>40379</v>
      </c>
      <c r="B1587" s="36" t="s">
        <v>8741</v>
      </c>
      <c r="C1587" s="36" t="s">
        <v>6473</v>
      </c>
      <c r="D1587" s="42" t="s">
        <v>8742</v>
      </c>
    </row>
    <row r="1588" spans="1:4" ht="15" x14ac:dyDescent="0.25">
      <c r="A1588" s="36">
        <v>40423</v>
      </c>
      <c r="B1588" s="36" t="s">
        <v>8743</v>
      </c>
      <c r="C1588" s="36" t="s">
        <v>6473</v>
      </c>
      <c r="D1588" s="42" t="s">
        <v>8744</v>
      </c>
    </row>
    <row r="1589" spans="1:4" ht="15" x14ac:dyDescent="0.25">
      <c r="A1589" s="36">
        <v>40389</v>
      </c>
      <c r="B1589" s="36" t="s">
        <v>8745</v>
      </c>
      <c r="C1589" s="36" t="s">
        <v>6473</v>
      </c>
      <c r="D1589" s="42" t="s">
        <v>8746</v>
      </c>
    </row>
    <row r="1590" spans="1:4" ht="15" x14ac:dyDescent="0.25">
      <c r="A1590" s="36">
        <v>40388</v>
      </c>
      <c r="B1590" s="36" t="s">
        <v>8747</v>
      </c>
      <c r="C1590" s="36" t="s">
        <v>6473</v>
      </c>
      <c r="D1590" s="42" t="s">
        <v>8748</v>
      </c>
    </row>
    <row r="1591" spans="1:4" ht="15" x14ac:dyDescent="0.25">
      <c r="A1591" s="36">
        <v>40381</v>
      </c>
      <c r="B1591" s="36" t="s">
        <v>8749</v>
      </c>
      <c r="C1591" s="36" t="s">
        <v>6473</v>
      </c>
      <c r="D1591" s="42" t="s">
        <v>8750</v>
      </c>
    </row>
    <row r="1592" spans="1:4" ht="15" x14ac:dyDescent="0.25">
      <c r="A1592" s="36">
        <v>40391</v>
      </c>
      <c r="B1592" s="36" t="s">
        <v>8751</v>
      </c>
      <c r="C1592" s="36" t="s">
        <v>6473</v>
      </c>
      <c r="D1592" s="42" t="s">
        <v>8752</v>
      </c>
    </row>
    <row r="1593" spans="1:4" ht="15" x14ac:dyDescent="0.25">
      <c r="A1593" s="36">
        <v>2609</v>
      </c>
      <c r="B1593" s="36" t="s">
        <v>8753</v>
      </c>
      <c r="C1593" s="36" t="s">
        <v>6473</v>
      </c>
      <c r="D1593" s="42" t="s">
        <v>11182</v>
      </c>
    </row>
    <row r="1594" spans="1:4" ht="15" x14ac:dyDescent="0.25">
      <c r="A1594" s="36">
        <v>2634</v>
      </c>
      <c r="B1594" s="36" t="s">
        <v>8754</v>
      </c>
      <c r="C1594" s="36" t="s">
        <v>6473</v>
      </c>
      <c r="D1594" s="42" t="s">
        <v>9574</v>
      </c>
    </row>
    <row r="1595" spans="1:4" ht="15" x14ac:dyDescent="0.25">
      <c r="A1595" s="36">
        <v>2611</v>
      </c>
      <c r="B1595" s="36" t="s">
        <v>8756</v>
      </c>
      <c r="C1595" s="36" t="s">
        <v>6473</v>
      </c>
      <c r="D1595" s="42" t="s">
        <v>10543</v>
      </c>
    </row>
    <row r="1596" spans="1:4" ht="15" x14ac:dyDescent="0.25">
      <c r="A1596" s="36">
        <v>40414</v>
      </c>
      <c r="B1596" s="36" t="s">
        <v>8758</v>
      </c>
      <c r="C1596" s="36" t="s">
        <v>6473</v>
      </c>
      <c r="D1596" s="42" t="s">
        <v>19907</v>
      </c>
    </row>
    <row r="1597" spans="1:4" ht="15" x14ac:dyDescent="0.25">
      <c r="A1597" s="36">
        <v>40416</v>
      </c>
      <c r="B1597" s="36" t="s">
        <v>8759</v>
      </c>
      <c r="C1597" s="36" t="s">
        <v>6473</v>
      </c>
      <c r="D1597" s="42" t="s">
        <v>12111</v>
      </c>
    </row>
    <row r="1598" spans="1:4" ht="15" x14ac:dyDescent="0.25">
      <c r="A1598" s="36">
        <v>40418</v>
      </c>
      <c r="B1598" s="36" t="s">
        <v>8761</v>
      </c>
      <c r="C1598" s="36" t="s">
        <v>6473</v>
      </c>
      <c r="D1598" s="42" t="s">
        <v>19908</v>
      </c>
    </row>
    <row r="1599" spans="1:4" ht="15" x14ac:dyDescent="0.25">
      <c r="A1599" s="36">
        <v>34359</v>
      </c>
      <c r="B1599" s="36" t="s">
        <v>8763</v>
      </c>
      <c r="C1599" s="36" t="s">
        <v>6473</v>
      </c>
      <c r="D1599" s="42" t="s">
        <v>15330</v>
      </c>
    </row>
    <row r="1600" spans="1:4" ht="15" x14ac:dyDescent="0.25">
      <c r="A1600" s="36">
        <v>1789</v>
      </c>
      <c r="B1600" s="36" t="s">
        <v>8764</v>
      </c>
      <c r="C1600" s="36" t="s">
        <v>6473</v>
      </c>
      <c r="D1600" s="42" t="s">
        <v>8765</v>
      </c>
    </row>
    <row r="1601" spans="1:4" ht="15" x14ac:dyDescent="0.25">
      <c r="A1601" s="36">
        <v>1788</v>
      </c>
      <c r="B1601" s="36" t="s">
        <v>8766</v>
      </c>
      <c r="C1601" s="36" t="s">
        <v>6473</v>
      </c>
      <c r="D1601" s="42" t="s">
        <v>8767</v>
      </c>
    </row>
    <row r="1602" spans="1:4" ht="15" x14ac:dyDescent="0.25">
      <c r="A1602" s="36">
        <v>1786</v>
      </c>
      <c r="B1602" s="36" t="s">
        <v>8768</v>
      </c>
      <c r="C1602" s="36" t="s">
        <v>6473</v>
      </c>
      <c r="D1602" s="42" t="s">
        <v>8769</v>
      </c>
    </row>
    <row r="1603" spans="1:4" ht="15" x14ac:dyDescent="0.25">
      <c r="A1603" s="36">
        <v>1787</v>
      </c>
      <c r="B1603" s="36" t="s">
        <v>8770</v>
      </c>
      <c r="C1603" s="36" t="s">
        <v>6473</v>
      </c>
      <c r="D1603" s="42" t="s">
        <v>8771</v>
      </c>
    </row>
    <row r="1604" spans="1:4" ht="15" x14ac:dyDescent="0.25">
      <c r="A1604" s="36">
        <v>1791</v>
      </c>
      <c r="B1604" s="36" t="s">
        <v>8772</v>
      </c>
      <c r="C1604" s="36" t="s">
        <v>6473</v>
      </c>
      <c r="D1604" s="42" t="s">
        <v>8773</v>
      </c>
    </row>
    <row r="1605" spans="1:4" ht="15" x14ac:dyDescent="0.25">
      <c r="A1605" s="36">
        <v>1790</v>
      </c>
      <c r="B1605" s="36" t="s">
        <v>8774</v>
      </c>
      <c r="C1605" s="36" t="s">
        <v>6473</v>
      </c>
      <c r="D1605" s="42" t="s">
        <v>8775</v>
      </c>
    </row>
    <row r="1606" spans="1:4" ht="15" x14ac:dyDescent="0.25">
      <c r="A1606" s="36">
        <v>1813</v>
      </c>
      <c r="B1606" s="36" t="s">
        <v>8776</v>
      </c>
      <c r="C1606" s="36" t="s">
        <v>6473</v>
      </c>
      <c r="D1606" s="42" t="s">
        <v>8046</v>
      </c>
    </row>
    <row r="1607" spans="1:4" ht="15" x14ac:dyDescent="0.25">
      <c r="A1607" s="36">
        <v>1792</v>
      </c>
      <c r="B1607" s="36" t="s">
        <v>8777</v>
      </c>
      <c r="C1607" s="36" t="s">
        <v>6473</v>
      </c>
      <c r="D1607" s="42" t="s">
        <v>8778</v>
      </c>
    </row>
    <row r="1608" spans="1:4" ht="15" x14ac:dyDescent="0.25">
      <c r="A1608" s="36">
        <v>1793</v>
      </c>
      <c r="B1608" s="36" t="s">
        <v>8779</v>
      </c>
      <c r="C1608" s="36" t="s">
        <v>6473</v>
      </c>
      <c r="D1608" s="42" t="s">
        <v>8780</v>
      </c>
    </row>
    <row r="1609" spans="1:4" ht="15" x14ac:dyDescent="0.25">
      <c r="A1609" s="36">
        <v>1809</v>
      </c>
      <c r="B1609" s="36" t="s">
        <v>8781</v>
      </c>
      <c r="C1609" s="36" t="s">
        <v>6473</v>
      </c>
      <c r="D1609" s="42" t="s">
        <v>8782</v>
      </c>
    </row>
    <row r="1610" spans="1:4" ht="15" x14ac:dyDescent="0.25">
      <c r="A1610" s="36">
        <v>1814</v>
      </c>
      <c r="B1610" s="36" t="s">
        <v>8783</v>
      </c>
      <c r="C1610" s="36" t="s">
        <v>6473</v>
      </c>
      <c r="D1610" s="42" t="s">
        <v>8784</v>
      </c>
    </row>
    <row r="1611" spans="1:4" ht="15" x14ac:dyDescent="0.25">
      <c r="A1611" s="36">
        <v>1803</v>
      </c>
      <c r="B1611" s="36" t="s">
        <v>8785</v>
      </c>
      <c r="C1611" s="36" t="s">
        <v>6473</v>
      </c>
      <c r="D1611" s="42" t="s">
        <v>8243</v>
      </c>
    </row>
    <row r="1612" spans="1:4" ht="15" x14ac:dyDescent="0.25">
      <c r="A1612" s="36">
        <v>1805</v>
      </c>
      <c r="B1612" s="36" t="s">
        <v>8786</v>
      </c>
      <c r="C1612" s="36" t="s">
        <v>6473</v>
      </c>
      <c r="D1612" s="42" t="s">
        <v>8787</v>
      </c>
    </row>
    <row r="1613" spans="1:4" ht="15" x14ac:dyDescent="0.25">
      <c r="A1613" s="36">
        <v>1821</v>
      </c>
      <c r="B1613" s="36" t="s">
        <v>8788</v>
      </c>
      <c r="C1613" s="36" t="s">
        <v>6473</v>
      </c>
      <c r="D1613" s="42" t="s">
        <v>8789</v>
      </c>
    </row>
    <row r="1614" spans="1:4" ht="15" x14ac:dyDescent="0.25">
      <c r="A1614" s="36">
        <v>1806</v>
      </c>
      <c r="B1614" s="36" t="s">
        <v>8790</v>
      </c>
      <c r="C1614" s="36" t="s">
        <v>6473</v>
      </c>
      <c r="D1614" s="42" t="s">
        <v>8791</v>
      </c>
    </row>
    <row r="1615" spans="1:4" ht="15" x14ac:dyDescent="0.25">
      <c r="A1615" s="36">
        <v>1804</v>
      </c>
      <c r="B1615" s="36" t="s">
        <v>8792</v>
      </c>
      <c r="C1615" s="36" t="s">
        <v>6473</v>
      </c>
      <c r="D1615" s="42" t="s">
        <v>8793</v>
      </c>
    </row>
    <row r="1616" spans="1:4" ht="15" x14ac:dyDescent="0.25">
      <c r="A1616" s="36">
        <v>1807</v>
      </c>
      <c r="B1616" s="36" t="s">
        <v>8794</v>
      </c>
      <c r="C1616" s="36" t="s">
        <v>6473</v>
      </c>
      <c r="D1616" s="42" t="s">
        <v>8795</v>
      </c>
    </row>
    <row r="1617" spans="1:4" ht="15" x14ac:dyDescent="0.25">
      <c r="A1617" s="36">
        <v>1808</v>
      </c>
      <c r="B1617" s="36" t="s">
        <v>8796</v>
      </c>
      <c r="C1617" s="36" t="s">
        <v>6473</v>
      </c>
      <c r="D1617" s="42" t="s">
        <v>8797</v>
      </c>
    </row>
    <row r="1618" spans="1:4" ht="15" x14ac:dyDescent="0.25">
      <c r="A1618" s="36">
        <v>1797</v>
      </c>
      <c r="B1618" s="36" t="s">
        <v>8798</v>
      </c>
      <c r="C1618" s="36" t="s">
        <v>6473</v>
      </c>
      <c r="D1618" s="42" t="s">
        <v>8799</v>
      </c>
    </row>
    <row r="1619" spans="1:4" ht="15" x14ac:dyDescent="0.25">
      <c r="A1619" s="36">
        <v>1796</v>
      </c>
      <c r="B1619" s="36" t="s">
        <v>8800</v>
      </c>
      <c r="C1619" s="36" t="s">
        <v>6473</v>
      </c>
      <c r="D1619" s="42" t="s">
        <v>8801</v>
      </c>
    </row>
    <row r="1620" spans="1:4" ht="15" x14ac:dyDescent="0.25">
      <c r="A1620" s="36">
        <v>1794</v>
      </c>
      <c r="B1620" s="36" t="s">
        <v>8802</v>
      </c>
      <c r="C1620" s="36" t="s">
        <v>6473</v>
      </c>
      <c r="D1620" s="42" t="s">
        <v>8803</v>
      </c>
    </row>
    <row r="1621" spans="1:4" ht="15" x14ac:dyDescent="0.25">
      <c r="A1621" s="36">
        <v>1816</v>
      </c>
      <c r="B1621" s="36" t="s">
        <v>8804</v>
      </c>
      <c r="C1621" s="36" t="s">
        <v>6473</v>
      </c>
      <c r="D1621" s="42" t="s">
        <v>8805</v>
      </c>
    </row>
    <row r="1622" spans="1:4" ht="15" x14ac:dyDescent="0.25">
      <c r="A1622" s="36">
        <v>1815</v>
      </c>
      <c r="B1622" s="36" t="s">
        <v>8806</v>
      </c>
      <c r="C1622" s="36" t="s">
        <v>6473</v>
      </c>
      <c r="D1622" s="42" t="s">
        <v>8807</v>
      </c>
    </row>
    <row r="1623" spans="1:4" ht="15" x14ac:dyDescent="0.25">
      <c r="A1623" s="36">
        <v>1798</v>
      </c>
      <c r="B1623" s="36" t="s">
        <v>8808</v>
      </c>
      <c r="C1623" s="36" t="s">
        <v>6473</v>
      </c>
      <c r="D1623" s="42" t="s">
        <v>8809</v>
      </c>
    </row>
    <row r="1624" spans="1:4" ht="15" x14ac:dyDescent="0.25">
      <c r="A1624" s="36">
        <v>1795</v>
      </c>
      <c r="B1624" s="36" t="s">
        <v>8810</v>
      </c>
      <c r="C1624" s="36" t="s">
        <v>6473</v>
      </c>
      <c r="D1624" s="42" t="s">
        <v>8811</v>
      </c>
    </row>
    <row r="1625" spans="1:4" ht="15" x14ac:dyDescent="0.25">
      <c r="A1625" s="36">
        <v>1799</v>
      </c>
      <c r="B1625" s="36" t="s">
        <v>8812</v>
      </c>
      <c r="C1625" s="36" t="s">
        <v>6473</v>
      </c>
      <c r="D1625" s="42" t="s">
        <v>8813</v>
      </c>
    </row>
    <row r="1626" spans="1:4" ht="15" x14ac:dyDescent="0.25">
      <c r="A1626" s="36">
        <v>1800</v>
      </c>
      <c r="B1626" s="36" t="s">
        <v>8814</v>
      </c>
      <c r="C1626" s="36" t="s">
        <v>6473</v>
      </c>
      <c r="D1626" s="42" t="s">
        <v>8815</v>
      </c>
    </row>
    <row r="1627" spans="1:4" ht="15" x14ac:dyDescent="0.25">
      <c r="A1627" s="36">
        <v>1802</v>
      </c>
      <c r="B1627" s="36" t="s">
        <v>8816</v>
      </c>
      <c r="C1627" s="36" t="s">
        <v>6473</v>
      </c>
      <c r="D1627" s="42" t="s">
        <v>8817</v>
      </c>
    </row>
    <row r="1628" spans="1:4" ht="15" x14ac:dyDescent="0.25">
      <c r="A1628" s="36">
        <v>40385</v>
      </c>
      <c r="B1628" s="36" t="s">
        <v>8818</v>
      </c>
      <c r="C1628" s="36" t="s">
        <v>6473</v>
      </c>
      <c r="D1628" s="42" t="s">
        <v>8738</v>
      </c>
    </row>
    <row r="1629" spans="1:4" ht="15" x14ac:dyDescent="0.25">
      <c r="A1629" s="36">
        <v>40383</v>
      </c>
      <c r="B1629" s="36" t="s">
        <v>8819</v>
      </c>
      <c r="C1629" s="36" t="s">
        <v>6473</v>
      </c>
      <c r="D1629" s="42" t="s">
        <v>8740</v>
      </c>
    </row>
    <row r="1630" spans="1:4" ht="15" x14ac:dyDescent="0.25">
      <c r="A1630" s="36">
        <v>40378</v>
      </c>
      <c r="B1630" s="36" t="s">
        <v>8820</v>
      </c>
      <c r="C1630" s="36" t="s">
        <v>6473</v>
      </c>
      <c r="D1630" s="42" t="s">
        <v>8742</v>
      </c>
    </row>
    <row r="1631" spans="1:4" ht="15" x14ac:dyDescent="0.25">
      <c r="A1631" s="36">
        <v>40382</v>
      </c>
      <c r="B1631" s="36" t="s">
        <v>8821</v>
      </c>
      <c r="C1631" s="36" t="s">
        <v>6473</v>
      </c>
      <c r="D1631" s="42" t="s">
        <v>8744</v>
      </c>
    </row>
    <row r="1632" spans="1:4" ht="15" x14ac:dyDescent="0.25">
      <c r="A1632" s="36">
        <v>40422</v>
      </c>
      <c r="B1632" s="36" t="s">
        <v>8822</v>
      </c>
      <c r="C1632" s="36" t="s">
        <v>6473</v>
      </c>
      <c r="D1632" s="42" t="s">
        <v>8823</v>
      </c>
    </row>
    <row r="1633" spans="1:4" ht="15" x14ac:dyDescent="0.25">
      <c r="A1633" s="36">
        <v>40387</v>
      </c>
      <c r="B1633" s="36" t="s">
        <v>8824</v>
      </c>
      <c r="C1633" s="36" t="s">
        <v>6473</v>
      </c>
      <c r="D1633" s="42" t="s">
        <v>8825</v>
      </c>
    </row>
    <row r="1634" spans="1:4" ht="15" x14ac:dyDescent="0.25">
      <c r="A1634" s="36">
        <v>40380</v>
      </c>
      <c r="B1634" s="36" t="s">
        <v>8826</v>
      </c>
      <c r="C1634" s="36" t="s">
        <v>6473</v>
      </c>
      <c r="D1634" s="42" t="s">
        <v>8750</v>
      </c>
    </row>
    <row r="1635" spans="1:4" ht="15" x14ac:dyDescent="0.25">
      <c r="A1635" s="36">
        <v>40390</v>
      </c>
      <c r="B1635" s="36" t="s">
        <v>8827</v>
      </c>
      <c r="C1635" s="36" t="s">
        <v>6473</v>
      </c>
      <c r="D1635" s="42" t="s">
        <v>8828</v>
      </c>
    </row>
    <row r="1636" spans="1:4" ht="15" x14ac:dyDescent="0.25">
      <c r="A1636" s="36">
        <v>2621</v>
      </c>
      <c r="B1636" s="36" t="s">
        <v>8829</v>
      </c>
      <c r="C1636" s="36" t="s">
        <v>6473</v>
      </c>
      <c r="D1636" s="42" t="s">
        <v>19909</v>
      </c>
    </row>
    <row r="1637" spans="1:4" ht="15" x14ac:dyDescent="0.25">
      <c r="A1637" s="36">
        <v>2616</v>
      </c>
      <c r="B1637" s="36" t="s">
        <v>8830</v>
      </c>
      <c r="C1637" s="36" t="s">
        <v>6473</v>
      </c>
      <c r="D1637" s="42" t="s">
        <v>7217</v>
      </c>
    </row>
    <row r="1638" spans="1:4" ht="15" x14ac:dyDescent="0.25">
      <c r="A1638" s="36">
        <v>2633</v>
      </c>
      <c r="B1638" s="36" t="s">
        <v>8831</v>
      </c>
      <c r="C1638" s="36" t="s">
        <v>6473</v>
      </c>
      <c r="D1638" s="42" t="s">
        <v>9042</v>
      </c>
    </row>
    <row r="1639" spans="1:4" ht="15" x14ac:dyDescent="0.25">
      <c r="A1639" s="36">
        <v>2617</v>
      </c>
      <c r="B1639" s="36" t="s">
        <v>8832</v>
      </c>
      <c r="C1639" s="36" t="s">
        <v>6473</v>
      </c>
      <c r="D1639" s="42" t="s">
        <v>9035</v>
      </c>
    </row>
    <row r="1640" spans="1:4" ht="15" x14ac:dyDescent="0.25">
      <c r="A1640" s="36">
        <v>2618</v>
      </c>
      <c r="B1640" s="36" t="s">
        <v>8833</v>
      </c>
      <c r="C1640" s="36" t="s">
        <v>6473</v>
      </c>
      <c r="D1640" s="42" t="s">
        <v>15684</v>
      </c>
    </row>
    <row r="1641" spans="1:4" ht="15" x14ac:dyDescent="0.25">
      <c r="A1641" s="36">
        <v>2632</v>
      </c>
      <c r="B1641" s="36" t="s">
        <v>8834</v>
      </c>
      <c r="C1641" s="36" t="s">
        <v>6473</v>
      </c>
      <c r="D1641" s="42" t="s">
        <v>9241</v>
      </c>
    </row>
    <row r="1642" spans="1:4" ht="15" x14ac:dyDescent="0.25">
      <c r="A1642" s="36">
        <v>2631</v>
      </c>
      <c r="B1642" s="36" t="s">
        <v>8835</v>
      </c>
      <c r="C1642" s="36" t="s">
        <v>6473</v>
      </c>
      <c r="D1642" s="42" t="s">
        <v>19910</v>
      </c>
    </row>
    <row r="1643" spans="1:4" ht="15" x14ac:dyDescent="0.25">
      <c r="A1643" s="36">
        <v>2619</v>
      </c>
      <c r="B1643" s="36" t="s">
        <v>8837</v>
      </c>
      <c r="C1643" s="36" t="s">
        <v>6473</v>
      </c>
      <c r="D1643" s="42" t="s">
        <v>19911</v>
      </c>
    </row>
    <row r="1644" spans="1:4" ht="15" x14ac:dyDescent="0.25">
      <c r="A1644" s="36">
        <v>2620</v>
      </c>
      <c r="B1644" s="36" t="s">
        <v>8839</v>
      </c>
      <c r="C1644" s="36" t="s">
        <v>6473</v>
      </c>
      <c r="D1644" s="42" t="s">
        <v>11514</v>
      </c>
    </row>
    <row r="1645" spans="1:4" ht="15" x14ac:dyDescent="0.25">
      <c r="A1645" s="36">
        <v>40413</v>
      </c>
      <c r="B1645" s="36" t="s">
        <v>8840</v>
      </c>
      <c r="C1645" s="36" t="s">
        <v>6473</v>
      </c>
      <c r="D1645" s="42" t="s">
        <v>19547</v>
      </c>
    </row>
    <row r="1646" spans="1:4" ht="15" x14ac:dyDescent="0.25">
      <c r="A1646" s="36">
        <v>40415</v>
      </c>
      <c r="B1646" s="36" t="s">
        <v>8842</v>
      </c>
      <c r="C1646" s="36" t="s">
        <v>6473</v>
      </c>
      <c r="D1646" s="42" t="s">
        <v>19912</v>
      </c>
    </row>
    <row r="1647" spans="1:4" ht="15" x14ac:dyDescent="0.25">
      <c r="A1647" s="36">
        <v>40417</v>
      </c>
      <c r="B1647" s="36" t="s">
        <v>8843</v>
      </c>
      <c r="C1647" s="36" t="s">
        <v>6473</v>
      </c>
      <c r="D1647" s="42" t="s">
        <v>10525</v>
      </c>
    </row>
    <row r="1648" spans="1:4" ht="15" x14ac:dyDescent="0.25">
      <c r="A1648" s="36">
        <v>39271</v>
      </c>
      <c r="B1648" s="36" t="s">
        <v>8845</v>
      </c>
      <c r="C1648" s="36" t="s">
        <v>6473</v>
      </c>
      <c r="D1648" s="42" t="s">
        <v>10580</v>
      </c>
    </row>
    <row r="1649" spans="1:4" ht="15" x14ac:dyDescent="0.25">
      <c r="A1649" s="36">
        <v>39273</v>
      </c>
      <c r="B1649" s="36" t="s">
        <v>8847</v>
      </c>
      <c r="C1649" s="36" t="s">
        <v>6473</v>
      </c>
      <c r="D1649" s="42" t="s">
        <v>18623</v>
      </c>
    </row>
    <row r="1650" spans="1:4" ht="15" x14ac:dyDescent="0.25">
      <c r="A1650" s="36">
        <v>39272</v>
      </c>
      <c r="B1650" s="36" t="s">
        <v>8848</v>
      </c>
      <c r="C1650" s="36" t="s">
        <v>6473</v>
      </c>
      <c r="D1650" s="42" t="s">
        <v>9042</v>
      </c>
    </row>
    <row r="1651" spans="1:4" ht="15" x14ac:dyDescent="0.25">
      <c r="A1651" s="36">
        <v>1875</v>
      </c>
      <c r="B1651" s="36" t="s">
        <v>8849</v>
      </c>
      <c r="C1651" s="36" t="s">
        <v>6473</v>
      </c>
      <c r="D1651" s="42" t="s">
        <v>15683</v>
      </c>
    </row>
    <row r="1652" spans="1:4" ht="15" x14ac:dyDescent="0.25">
      <c r="A1652" s="36">
        <v>1874</v>
      </c>
      <c r="B1652" s="36" t="s">
        <v>8851</v>
      </c>
      <c r="C1652" s="36" t="s">
        <v>6473</v>
      </c>
      <c r="D1652" s="42" t="s">
        <v>12243</v>
      </c>
    </row>
    <row r="1653" spans="1:4" ht="15" x14ac:dyDescent="0.25">
      <c r="A1653" s="36">
        <v>1870</v>
      </c>
      <c r="B1653" s="36" t="s">
        <v>8853</v>
      </c>
      <c r="C1653" s="36" t="s">
        <v>6473</v>
      </c>
      <c r="D1653" s="42" t="s">
        <v>16057</v>
      </c>
    </row>
    <row r="1654" spans="1:4" ht="15" x14ac:dyDescent="0.25">
      <c r="A1654" s="36">
        <v>1884</v>
      </c>
      <c r="B1654" s="36" t="s">
        <v>8855</v>
      </c>
      <c r="C1654" s="36" t="s">
        <v>6473</v>
      </c>
      <c r="D1654" s="42" t="s">
        <v>7606</v>
      </c>
    </row>
    <row r="1655" spans="1:4" ht="15" x14ac:dyDescent="0.25">
      <c r="A1655" s="36">
        <v>1887</v>
      </c>
      <c r="B1655" s="36" t="s">
        <v>8857</v>
      </c>
      <c r="C1655" s="36" t="s">
        <v>6473</v>
      </c>
      <c r="D1655" s="42" t="s">
        <v>9991</v>
      </c>
    </row>
    <row r="1656" spans="1:4" ht="15" x14ac:dyDescent="0.25">
      <c r="A1656" s="36">
        <v>1876</v>
      </c>
      <c r="B1656" s="36" t="s">
        <v>8859</v>
      </c>
      <c r="C1656" s="36" t="s">
        <v>6473</v>
      </c>
      <c r="D1656" s="42" t="s">
        <v>12766</v>
      </c>
    </row>
    <row r="1657" spans="1:4" ht="15" x14ac:dyDescent="0.25">
      <c r="A1657" s="36">
        <v>1879</v>
      </c>
      <c r="B1657" s="36" t="s">
        <v>8861</v>
      </c>
      <c r="C1657" s="36" t="s">
        <v>6473</v>
      </c>
      <c r="D1657" s="42" t="s">
        <v>18780</v>
      </c>
    </row>
    <row r="1658" spans="1:4" ht="15" x14ac:dyDescent="0.25">
      <c r="A1658" s="36">
        <v>1877</v>
      </c>
      <c r="B1658" s="36" t="s">
        <v>8862</v>
      </c>
      <c r="C1658" s="36" t="s">
        <v>6473</v>
      </c>
      <c r="D1658" s="42" t="s">
        <v>9251</v>
      </c>
    </row>
    <row r="1659" spans="1:4" ht="15" x14ac:dyDescent="0.25">
      <c r="A1659" s="36">
        <v>1878</v>
      </c>
      <c r="B1659" s="36" t="s">
        <v>8864</v>
      </c>
      <c r="C1659" s="36" t="s">
        <v>6473</v>
      </c>
      <c r="D1659" s="42" t="s">
        <v>19913</v>
      </c>
    </row>
    <row r="1660" spans="1:4" ht="15" x14ac:dyDescent="0.25">
      <c r="A1660" s="36">
        <v>44472</v>
      </c>
      <c r="B1660" s="36" t="s">
        <v>8865</v>
      </c>
      <c r="C1660" s="36" t="s">
        <v>6473</v>
      </c>
      <c r="D1660" s="42" t="s">
        <v>17428</v>
      </c>
    </row>
    <row r="1661" spans="1:4" ht="15" x14ac:dyDescent="0.25">
      <c r="A1661" s="36">
        <v>38369</v>
      </c>
      <c r="B1661" s="36" t="s">
        <v>8866</v>
      </c>
      <c r="C1661" s="36" t="s">
        <v>6473</v>
      </c>
      <c r="D1661" s="42" t="s">
        <v>16874</v>
      </c>
    </row>
    <row r="1662" spans="1:4" ht="15" x14ac:dyDescent="0.25">
      <c r="A1662" s="36">
        <v>38370</v>
      </c>
      <c r="B1662" s="36" t="s">
        <v>8867</v>
      </c>
      <c r="C1662" s="36" t="s">
        <v>6473</v>
      </c>
      <c r="D1662" s="42" t="s">
        <v>16874</v>
      </c>
    </row>
    <row r="1663" spans="1:4" ht="15" x14ac:dyDescent="0.25">
      <c r="A1663" s="36">
        <v>38372</v>
      </c>
      <c r="B1663" s="36" t="s">
        <v>8868</v>
      </c>
      <c r="C1663" s="36" t="s">
        <v>6473</v>
      </c>
      <c r="D1663" s="42" t="s">
        <v>19914</v>
      </c>
    </row>
    <row r="1664" spans="1:4" ht="15" x14ac:dyDescent="0.25">
      <c r="A1664" s="36">
        <v>2358</v>
      </c>
      <c r="B1664" s="36" t="s">
        <v>8870</v>
      </c>
      <c r="C1664" s="36" t="s">
        <v>6705</v>
      </c>
      <c r="D1664" s="42" t="s">
        <v>19654</v>
      </c>
    </row>
    <row r="1665" spans="1:4" ht="15" x14ac:dyDescent="0.25">
      <c r="A1665" s="36">
        <v>40807</v>
      </c>
      <c r="B1665" s="36" t="s">
        <v>8872</v>
      </c>
      <c r="C1665" s="36" t="s">
        <v>6708</v>
      </c>
      <c r="D1665" s="42" t="s">
        <v>21487</v>
      </c>
    </row>
    <row r="1666" spans="1:4" ht="15" x14ac:dyDescent="0.25">
      <c r="A1666" s="36">
        <v>44330</v>
      </c>
      <c r="B1666" s="36" t="s">
        <v>8873</v>
      </c>
      <c r="C1666" s="36" t="s">
        <v>6556</v>
      </c>
      <c r="D1666" s="42" t="s">
        <v>11008</v>
      </c>
    </row>
    <row r="1667" spans="1:4" ht="15" x14ac:dyDescent="0.25">
      <c r="A1667" s="36">
        <v>43144</v>
      </c>
      <c r="B1667" s="36" t="s">
        <v>8874</v>
      </c>
      <c r="C1667" s="36" t="s">
        <v>6553</v>
      </c>
      <c r="D1667" s="42" t="s">
        <v>14841</v>
      </c>
    </row>
    <row r="1668" spans="1:4" ht="15" x14ac:dyDescent="0.25">
      <c r="A1668" s="36">
        <v>39397</v>
      </c>
      <c r="B1668" s="36" t="s">
        <v>8876</v>
      </c>
      <c r="C1668" s="36" t="s">
        <v>6556</v>
      </c>
      <c r="D1668" s="42" t="s">
        <v>17935</v>
      </c>
    </row>
    <row r="1669" spans="1:4" ht="15" x14ac:dyDescent="0.25">
      <c r="A1669" s="36">
        <v>2692</v>
      </c>
      <c r="B1669" s="36" t="s">
        <v>8877</v>
      </c>
      <c r="C1669" s="36" t="s">
        <v>6556</v>
      </c>
      <c r="D1669" s="42" t="s">
        <v>8114</v>
      </c>
    </row>
    <row r="1670" spans="1:4" ht="15" x14ac:dyDescent="0.25">
      <c r="A1670" s="36">
        <v>44329</v>
      </c>
      <c r="B1670" s="36" t="s">
        <v>8878</v>
      </c>
      <c r="C1670" s="36" t="s">
        <v>6556</v>
      </c>
      <c r="D1670" s="42" t="s">
        <v>17906</v>
      </c>
    </row>
    <row r="1671" spans="1:4" ht="15" x14ac:dyDescent="0.25">
      <c r="A1671" s="36">
        <v>5318</v>
      </c>
      <c r="B1671" s="36" t="s">
        <v>8880</v>
      </c>
      <c r="C1671" s="36" t="s">
        <v>6556</v>
      </c>
      <c r="D1671" s="42" t="s">
        <v>19560</v>
      </c>
    </row>
    <row r="1672" spans="1:4" ht="15" x14ac:dyDescent="0.25">
      <c r="A1672" s="36">
        <v>5330</v>
      </c>
      <c r="B1672" s="36" t="s">
        <v>8882</v>
      </c>
      <c r="C1672" s="36" t="s">
        <v>6556</v>
      </c>
      <c r="D1672" s="42" t="s">
        <v>19915</v>
      </c>
    </row>
    <row r="1673" spans="1:4" ht="15" x14ac:dyDescent="0.25">
      <c r="A1673" s="36">
        <v>44532</v>
      </c>
      <c r="B1673" s="36" t="s">
        <v>19916</v>
      </c>
      <c r="C1673" s="36" t="s">
        <v>6473</v>
      </c>
      <c r="D1673" s="42" t="s">
        <v>8884</v>
      </c>
    </row>
    <row r="1674" spans="1:4" ht="15" x14ac:dyDescent="0.25">
      <c r="A1674" s="36">
        <v>44531</v>
      </c>
      <c r="B1674" s="36" t="s">
        <v>19917</v>
      </c>
      <c r="C1674" s="36" t="s">
        <v>6473</v>
      </c>
      <c r="D1674" s="42" t="s">
        <v>8885</v>
      </c>
    </row>
    <row r="1675" spans="1:4" ht="15" x14ac:dyDescent="0.25">
      <c r="A1675" s="36">
        <v>38140</v>
      </c>
      <c r="B1675" s="36" t="s">
        <v>8886</v>
      </c>
      <c r="C1675" s="36" t="s">
        <v>6473</v>
      </c>
      <c r="D1675" s="42" t="s">
        <v>8887</v>
      </c>
    </row>
    <row r="1676" spans="1:4" ht="15" x14ac:dyDescent="0.25">
      <c r="A1676" s="36">
        <v>13887</v>
      </c>
      <c r="B1676" s="36" t="s">
        <v>19918</v>
      </c>
      <c r="C1676" s="36" t="s">
        <v>6473</v>
      </c>
      <c r="D1676" s="42" t="s">
        <v>8888</v>
      </c>
    </row>
    <row r="1677" spans="1:4" ht="15" x14ac:dyDescent="0.25">
      <c r="A1677" s="36">
        <v>44495</v>
      </c>
      <c r="B1677" s="36" t="s">
        <v>19919</v>
      </c>
      <c r="C1677" s="36" t="s">
        <v>6473</v>
      </c>
      <c r="D1677" s="42" t="s">
        <v>8889</v>
      </c>
    </row>
    <row r="1678" spans="1:4" ht="15" x14ac:dyDescent="0.25">
      <c r="A1678" s="36">
        <v>44533</v>
      </c>
      <c r="B1678" s="36" t="s">
        <v>19920</v>
      </c>
      <c r="C1678" s="36" t="s">
        <v>6473</v>
      </c>
      <c r="D1678" s="42" t="s">
        <v>6796</v>
      </c>
    </row>
    <row r="1679" spans="1:4" ht="15" x14ac:dyDescent="0.25">
      <c r="A1679" s="36">
        <v>44534</v>
      </c>
      <c r="B1679" s="36" t="s">
        <v>8890</v>
      </c>
      <c r="C1679" s="36" t="s">
        <v>6473</v>
      </c>
      <c r="D1679" s="42" t="s">
        <v>8891</v>
      </c>
    </row>
    <row r="1680" spans="1:4" ht="15" x14ac:dyDescent="0.25">
      <c r="A1680" s="36">
        <v>34729</v>
      </c>
      <c r="B1680" s="36" t="s">
        <v>8892</v>
      </c>
      <c r="C1680" s="36" t="s">
        <v>6473</v>
      </c>
      <c r="D1680" s="42" t="s">
        <v>19921</v>
      </c>
    </row>
    <row r="1681" spans="1:4" ht="15" x14ac:dyDescent="0.25">
      <c r="A1681" s="36">
        <v>34734</v>
      </c>
      <c r="B1681" s="36" t="s">
        <v>8893</v>
      </c>
      <c r="C1681" s="36" t="s">
        <v>6473</v>
      </c>
      <c r="D1681" s="42" t="s">
        <v>19922</v>
      </c>
    </row>
    <row r="1682" spans="1:4" ht="15" x14ac:dyDescent="0.25">
      <c r="A1682" s="36">
        <v>34738</v>
      </c>
      <c r="B1682" s="36" t="s">
        <v>8894</v>
      </c>
      <c r="C1682" s="36" t="s">
        <v>6473</v>
      </c>
      <c r="D1682" s="42" t="s">
        <v>19923</v>
      </c>
    </row>
    <row r="1683" spans="1:4" ht="15" x14ac:dyDescent="0.25">
      <c r="A1683" s="36">
        <v>34623</v>
      </c>
      <c r="B1683" s="36" t="s">
        <v>8895</v>
      </c>
      <c r="C1683" s="36" t="s">
        <v>6473</v>
      </c>
      <c r="D1683" s="42" t="s">
        <v>19924</v>
      </c>
    </row>
    <row r="1684" spans="1:4" ht="15" x14ac:dyDescent="0.25">
      <c r="A1684" s="36">
        <v>34616</v>
      </c>
      <c r="B1684" s="36" t="s">
        <v>8896</v>
      </c>
      <c r="C1684" s="36" t="s">
        <v>6473</v>
      </c>
      <c r="D1684" s="42" t="s">
        <v>19925</v>
      </c>
    </row>
    <row r="1685" spans="1:4" ht="15" x14ac:dyDescent="0.25">
      <c r="A1685" s="36">
        <v>34628</v>
      </c>
      <c r="B1685" s="36" t="s">
        <v>8897</v>
      </c>
      <c r="C1685" s="36" t="s">
        <v>6473</v>
      </c>
      <c r="D1685" s="42" t="s">
        <v>19926</v>
      </c>
    </row>
    <row r="1686" spans="1:4" ht="15" x14ac:dyDescent="0.25">
      <c r="A1686" s="36">
        <v>34686</v>
      </c>
      <c r="B1686" s="36" t="s">
        <v>8898</v>
      </c>
      <c r="C1686" s="36" t="s">
        <v>6473</v>
      </c>
      <c r="D1686" s="42" t="s">
        <v>15647</v>
      </c>
    </row>
    <row r="1687" spans="1:4" ht="15" x14ac:dyDescent="0.25">
      <c r="A1687" s="36">
        <v>34653</v>
      </c>
      <c r="B1687" s="36" t="s">
        <v>8900</v>
      </c>
      <c r="C1687" s="36" t="s">
        <v>6473</v>
      </c>
      <c r="D1687" s="42" t="s">
        <v>19818</v>
      </c>
    </row>
    <row r="1688" spans="1:4" ht="15" x14ac:dyDescent="0.25">
      <c r="A1688" s="36">
        <v>34688</v>
      </c>
      <c r="B1688" s="36" t="s">
        <v>8901</v>
      </c>
      <c r="C1688" s="36" t="s">
        <v>6473</v>
      </c>
      <c r="D1688" s="42" t="s">
        <v>7430</v>
      </c>
    </row>
    <row r="1689" spans="1:4" ht="15" x14ac:dyDescent="0.25">
      <c r="A1689" s="36">
        <v>34709</v>
      </c>
      <c r="B1689" s="36" t="s">
        <v>8902</v>
      </c>
      <c r="C1689" s="36" t="s">
        <v>6473</v>
      </c>
      <c r="D1689" s="42" t="s">
        <v>15192</v>
      </c>
    </row>
    <row r="1690" spans="1:4" ht="15" x14ac:dyDescent="0.25">
      <c r="A1690" s="36">
        <v>34714</v>
      </c>
      <c r="B1690" s="36" t="s">
        <v>8903</v>
      </c>
      <c r="C1690" s="36" t="s">
        <v>6473</v>
      </c>
      <c r="D1690" s="42" t="s">
        <v>7331</v>
      </c>
    </row>
    <row r="1691" spans="1:4" ht="15" x14ac:dyDescent="0.25">
      <c r="A1691" s="36">
        <v>2391</v>
      </c>
      <c r="B1691" s="36" t="s">
        <v>8905</v>
      </c>
      <c r="C1691" s="36" t="s">
        <v>6473</v>
      </c>
      <c r="D1691" s="42" t="s">
        <v>19927</v>
      </c>
    </row>
    <row r="1692" spans="1:4" ht="15" x14ac:dyDescent="0.25">
      <c r="A1692" s="36">
        <v>2374</v>
      </c>
      <c r="B1692" s="36" t="s">
        <v>8906</v>
      </c>
      <c r="C1692" s="36" t="s">
        <v>6473</v>
      </c>
      <c r="D1692" s="42" t="s">
        <v>19928</v>
      </c>
    </row>
    <row r="1693" spans="1:4" ht="15" x14ac:dyDescent="0.25">
      <c r="A1693" s="36">
        <v>2377</v>
      </c>
      <c r="B1693" s="36" t="s">
        <v>8907</v>
      </c>
      <c r="C1693" s="36" t="s">
        <v>6473</v>
      </c>
      <c r="D1693" s="42" t="s">
        <v>19929</v>
      </c>
    </row>
    <row r="1694" spans="1:4" ht="15" x14ac:dyDescent="0.25">
      <c r="A1694" s="36">
        <v>2393</v>
      </c>
      <c r="B1694" s="36" t="s">
        <v>8908</v>
      </c>
      <c r="C1694" s="36" t="s">
        <v>6473</v>
      </c>
      <c r="D1694" s="42" t="s">
        <v>19930</v>
      </c>
    </row>
    <row r="1695" spans="1:4" ht="15" x14ac:dyDescent="0.25">
      <c r="A1695" s="36">
        <v>34705</v>
      </c>
      <c r="B1695" s="36" t="s">
        <v>19931</v>
      </c>
      <c r="C1695" s="36" t="s">
        <v>6473</v>
      </c>
      <c r="D1695" s="42" t="s">
        <v>19932</v>
      </c>
    </row>
    <row r="1696" spans="1:4" ht="15" x14ac:dyDescent="0.25">
      <c r="A1696" s="36">
        <v>34707</v>
      </c>
      <c r="B1696" s="36" t="s">
        <v>8909</v>
      </c>
      <c r="C1696" s="36" t="s">
        <v>6473</v>
      </c>
      <c r="D1696" s="42" t="s">
        <v>19933</v>
      </c>
    </row>
    <row r="1697" spans="1:4" ht="15" x14ac:dyDescent="0.25">
      <c r="A1697" s="36">
        <v>34544</v>
      </c>
      <c r="B1697" s="36" t="s">
        <v>19934</v>
      </c>
      <c r="C1697" s="36" t="s">
        <v>6473</v>
      </c>
      <c r="D1697" s="42" t="s">
        <v>19935</v>
      </c>
    </row>
    <row r="1698" spans="1:4" ht="15" x14ac:dyDescent="0.25">
      <c r="A1698" s="36">
        <v>2378</v>
      </c>
      <c r="B1698" s="36" t="s">
        <v>8910</v>
      </c>
      <c r="C1698" s="36" t="s">
        <v>6473</v>
      </c>
      <c r="D1698" s="42" t="s">
        <v>19936</v>
      </c>
    </row>
    <row r="1699" spans="1:4" ht="15" x14ac:dyDescent="0.25">
      <c r="A1699" s="36">
        <v>2379</v>
      </c>
      <c r="B1699" s="36" t="s">
        <v>8911</v>
      </c>
      <c r="C1699" s="36" t="s">
        <v>6473</v>
      </c>
      <c r="D1699" s="42" t="s">
        <v>19936</v>
      </c>
    </row>
    <row r="1700" spans="1:4" ht="15" x14ac:dyDescent="0.25">
      <c r="A1700" s="36">
        <v>2376</v>
      </c>
      <c r="B1700" s="36" t="s">
        <v>8912</v>
      </c>
      <c r="C1700" s="36" t="s">
        <v>6473</v>
      </c>
      <c r="D1700" s="42" t="s">
        <v>19937</v>
      </c>
    </row>
    <row r="1701" spans="1:4" ht="15" x14ac:dyDescent="0.25">
      <c r="A1701" s="36">
        <v>2394</v>
      </c>
      <c r="B1701" s="36" t="s">
        <v>8913</v>
      </c>
      <c r="C1701" s="36" t="s">
        <v>6473</v>
      </c>
      <c r="D1701" s="42" t="s">
        <v>19938</v>
      </c>
    </row>
    <row r="1702" spans="1:4" ht="15" x14ac:dyDescent="0.25">
      <c r="A1702" s="36">
        <v>2388</v>
      </c>
      <c r="B1702" s="36" t="s">
        <v>19939</v>
      </c>
      <c r="C1702" s="36" t="s">
        <v>6473</v>
      </c>
      <c r="D1702" s="42" t="s">
        <v>10540</v>
      </c>
    </row>
    <row r="1703" spans="1:4" ht="15" x14ac:dyDescent="0.25">
      <c r="A1703" s="36">
        <v>34606</v>
      </c>
      <c r="B1703" s="36" t="s">
        <v>8914</v>
      </c>
      <c r="C1703" s="36" t="s">
        <v>6473</v>
      </c>
      <c r="D1703" s="42" t="s">
        <v>19940</v>
      </c>
    </row>
    <row r="1704" spans="1:4" ht="15" x14ac:dyDescent="0.25">
      <c r="A1704" s="36">
        <v>34689</v>
      </c>
      <c r="B1704" s="36" t="s">
        <v>8915</v>
      </c>
      <c r="C1704" s="36" t="s">
        <v>6473</v>
      </c>
      <c r="D1704" s="42" t="s">
        <v>16471</v>
      </c>
    </row>
    <row r="1705" spans="1:4" ht="15" x14ac:dyDescent="0.25">
      <c r="A1705" s="36">
        <v>2370</v>
      </c>
      <c r="B1705" s="36" t="s">
        <v>8917</v>
      </c>
      <c r="C1705" s="36" t="s">
        <v>6473</v>
      </c>
      <c r="D1705" s="42" t="s">
        <v>8007</v>
      </c>
    </row>
    <row r="1706" spans="1:4" ht="15" x14ac:dyDescent="0.25">
      <c r="A1706" s="36">
        <v>2386</v>
      </c>
      <c r="B1706" s="36" t="s">
        <v>19941</v>
      </c>
      <c r="C1706" s="36" t="s">
        <v>6473</v>
      </c>
      <c r="D1706" s="42" t="s">
        <v>6892</v>
      </c>
    </row>
    <row r="1707" spans="1:4" ht="15" x14ac:dyDescent="0.25">
      <c r="A1707" s="36">
        <v>2392</v>
      </c>
      <c r="B1707" s="36" t="s">
        <v>19942</v>
      </c>
      <c r="C1707" s="36" t="s">
        <v>6473</v>
      </c>
      <c r="D1707" s="42" t="s">
        <v>19943</v>
      </c>
    </row>
    <row r="1708" spans="1:4" ht="15" x14ac:dyDescent="0.25">
      <c r="A1708" s="36">
        <v>2373</v>
      </c>
      <c r="B1708" s="36" t="s">
        <v>8920</v>
      </c>
      <c r="C1708" s="36" t="s">
        <v>6473</v>
      </c>
      <c r="D1708" s="42" t="s">
        <v>19944</v>
      </c>
    </row>
    <row r="1709" spans="1:4" ht="15" x14ac:dyDescent="0.25">
      <c r="A1709" s="36">
        <v>39465</v>
      </c>
      <c r="B1709" s="36" t="s">
        <v>8921</v>
      </c>
      <c r="C1709" s="36" t="s">
        <v>6473</v>
      </c>
      <c r="D1709" s="42" t="s">
        <v>19945</v>
      </c>
    </row>
    <row r="1710" spans="1:4" ht="15" x14ac:dyDescent="0.25">
      <c r="A1710" s="36">
        <v>39466</v>
      </c>
      <c r="B1710" s="36" t="s">
        <v>8922</v>
      </c>
      <c r="C1710" s="36" t="s">
        <v>6473</v>
      </c>
      <c r="D1710" s="42" t="s">
        <v>17114</v>
      </c>
    </row>
    <row r="1711" spans="1:4" ht="15" x14ac:dyDescent="0.25">
      <c r="A1711" s="36">
        <v>39467</v>
      </c>
      <c r="B1711" s="36" t="s">
        <v>8923</v>
      </c>
      <c r="C1711" s="36" t="s">
        <v>6473</v>
      </c>
      <c r="D1711" s="42" t="s">
        <v>19946</v>
      </c>
    </row>
    <row r="1712" spans="1:4" ht="15" x14ac:dyDescent="0.25">
      <c r="A1712" s="36">
        <v>39468</v>
      </c>
      <c r="B1712" s="36" t="s">
        <v>8924</v>
      </c>
      <c r="C1712" s="36" t="s">
        <v>6473</v>
      </c>
      <c r="D1712" s="42" t="s">
        <v>19947</v>
      </c>
    </row>
    <row r="1713" spans="1:4" ht="15" x14ac:dyDescent="0.25">
      <c r="A1713" s="36">
        <v>39469</v>
      </c>
      <c r="B1713" s="36" t="s">
        <v>8925</v>
      </c>
      <c r="C1713" s="36" t="s">
        <v>6473</v>
      </c>
      <c r="D1713" s="42" t="s">
        <v>19948</v>
      </c>
    </row>
    <row r="1714" spans="1:4" ht="15" x14ac:dyDescent="0.25">
      <c r="A1714" s="36">
        <v>39470</v>
      </c>
      <c r="B1714" s="36" t="s">
        <v>8927</v>
      </c>
      <c r="C1714" s="36" t="s">
        <v>6473</v>
      </c>
      <c r="D1714" s="42" t="s">
        <v>10334</v>
      </c>
    </row>
    <row r="1715" spans="1:4" ht="15" x14ac:dyDescent="0.25">
      <c r="A1715" s="36">
        <v>39471</v>
      </c>
      <c r="B1715" s="36" t="s">
        <v>8928</v>
      </c>
      <c r="C1715" s="36" t="s">
        <v>6473</v>
      </c>
      <c r="D1715" s="42" t="s">
        <v>19949</v>
      </c>
    </row>
    <row r="1716" spans="1:4" ht="15" x14ac:dyDescent="0.25">
      <c r="A1716" s="36">
        <v>39472</v>
      </c>
      <c r="B1716" s="36" t="s">
        <v>8929</v>
      </c>
      <c r="C1716" s="36" t="s">
        <v>6473</v>
      </c>
      <c r="D1716" s="42" t="s">
        <v>19950</v>
      </c>
    </row>
    <row r="1717" spans="1:4" ht="15" x14ac:dyDescent="0.25">
      <c r="A1717" s="36">
        <v>39473</v>
      </c>
      <c r="B1717" s="36" t="s">
        <v>8930</v>
      </c>
      <c r="C1717" s="36" t="s">
        <v>6473</v>
      </c>
      <c r="D1717" s="42" t="s">
        <v>10843</v>
      </c>
    </row>
    <row r="1718" spans="1:4" ht="15" x14ac:dyDescent="0.25">
      <c r="A1718" s="36">
        <v>39474</v>
      </c>
      <c r="B1718" s="36" t="s">
        <v>8931</v>
      </c>
      <c r="C1718" s="36" t="s">
        <v>6473</v>
      </c>
      <c r="D1718" s="42" t="s">
        <v>19951</v>
      </c>
    </row>
    <row r="1719" spans="1:4" ht="15" x14ac:dyDescent="0.25">
      <c r="A1719" s="36">
        <v>39475</v>
      </c>
      <c r="B1719" s="36" t="s">
        <v>8932</v>
      </c>
      <c r="C1719" s="36" t="s">
        <v>6473</v>
      </c>
      <c r="D1719" s="42" t="s">
        <v>19952</v>
      </c>
    </row>
    <row r="1720" spans="1:4" ht="15" x14ac:dyDescent="0.25">
      <c r="A1720" s="36">
        <v>39476</v>
      </c>
      <c r="B1720" s="36" t="s">
        <v>8933</v>
      </c>
      <c r="C1720" s="36" t="s">
        <v>6473</v>
      </c>
      <c r="D1720" s="42" t="s">
        <v>19953</v>
      </c>
    </row>
    <row r="1721" spans="1:4" ht="15" x14ac:dyDescent="0.25">
      <c r="A1721" s="36">
        <v>39477</v>
      </c>
      <c r="B1721" s="36" t="s">
        <v>8934</v>
      </c>
      <c r="C1721" s="36" t="s">
        <v>6473</v>
      </c>
      <c r="D1721" s="42" t="s">
        <v>19954</v>
      </c>
    </row>
    <row r="1722" spans="1:4" ht="15" x14ac:dyDescent="0.25">
      <c r="A1722" s="36">
        <v>39478</v>
      </c>
      <c r="B1722" s="36" t="s">
        <v>8935</v>
      </c>
      <c r="C1722" s="36" t="s">
        <v>6473</v>
      </c>
      <c r="D1722" s="42" t="s">
        <v>19955</v>
      </c>
    </row>
    <row r="1723" spans="1:4" ht="15" x14ac:dyDescent="0.25">
      <c r="A1723" s="36">
        <v>39479</v>
      </c>
      <c r="B1723" s="36" t="s">
        <v>8936</v>
      </c>
      <c r="C1723" s="36" t="s">
        <v>6473</v>
      </c>
      <c r="D1723" s="42" t="s">
        <v>19956</v>
      </c>
    </row>
    <row r="1724" spans="1:4" ht="15" x14ac:dyDescent="0.25">
      <c r="A1724" s="36">
        <v>39480</v>
      </c>
      <c r="B1724" s="36" t="s">
        <v>8937</v>
      </c>
      <c r="C1724" s="36" t="s">
        <v>6473</v>
      </c>
      <c r="D1724" s="42" t="s">
        <v>19957</v>
      </c>
    </row>
    <row r="1725" spans="1:4" ht="15" x14ac:dyDescent="0.25">
      <c r="A1725" s="36">
        <v>39459</v>
      </c>
      <c r="B1725" s="36" t="s">
        <v>8938</v>
      </c>
      <c r="C1725" s="36" t="s">
        <v>6473</v>
      </c>
      <c r="D1725" s="42" t="s">
        <v>15254</v>
      </c>
    </row>
    <row r="1726" spans="1:4" ht="15" x14ac:dyDescent="0.25">
      <c r="A1726" s="36">
        <v>39445</v>
      </c>
      <c r="B1726" s="36" t="s">
        <v>8939</v>
      </c>
      <c r="C1726" s="36" t="s">
        <v>6473</v>
      </c>
      <c r="D1726" s="42" t="s">
        <v>19958</v>
      </c>
    </row>
    <row r="1727" spans="1:4" ht="15" x14ac:dyDescent="0.25">
      <c r="A1727" s="36">
        <v>39446</v>
      </c>
      <c r="B1727" s="36" t="s">
        <v>8940</v>
      </c>
      <c r="C1727" s="36" t="s">
        <v>6473</v>
      </c>
      <c r="D1727" s="42" t="s">
        <v>19959</v>
      </c>
    </row>
    <row r="1728" spans="1:4" ht="15" x14ac:dyDescent="0.25">
      <c r="A1728" s="36">
        <v>39447</v>
      </c>
      <c r="B1728" s="36" t="s">
        <v>8941</v>
      </c>
      <c r="C1728" s="36" t="s">
        <v>6473</v>
      </c>
      <c r="D1728" s="42" t="s">
        <v>19960</v>
      </c>
    </row>
    <row r="1729" spans="1:4" ht="15" x14ac:dyDescent="0.25">
      <c r="A1729" s="36">
        <v>39448</v>
      </c>
      <c r="B1729" s="36" t="s">
        <v>8942</v>
      </c>
      <c r="C1729" s="36" t="s">
        <v>6473</v>
      </c>
      <c r="D1729" s="42" t="s">
        <v>19961</v>
      </c>
    </row>
    <row r="1730" spans="1:4" ht="15" x14ac:dyDescent="0.25">
      <c r="A1730" s="36">
        <v>39450</v>
      </c>
      <c r="B1730" s="36" t="s">
        <v>8943</v>
      </c>
      <c r="C1730" s="36" t="s">
        <v>6473</v>
      </c>
      <c r="D1730" s="42" t="s">
        <v>19962</v>
      </c>
    </row>
    <row r="1731" spans="1:4" ht="15" x14ac:dyDescent="0.25">
      <c r="A1731" s="36">
        <v>39451</v>
      </c>
      <c r="B1731" s="36" t="s">
        <v>8944</v>
      </c>
      <c r="C1731" s="36" t="s">
        <v>6473</v>
      </c>
      <c r="D1731" s="42" t="s">
        <v>19963</v>
      </c>
    </row>
    <row r="1732" spans="1:4" ht="15" x14ac:dyDescent="0.25">
      <c r="A1732" s="36">
        <v>39452</v>
      </c>
      <c r="B1732" s="36" t="s">
        <v>8945</v>
      </c>
      <c r="C1732" s="36" t="s">
        <v>6473</v>
      </c>
      <c r="D1732" s="42" t="s">
        <v>19964</v>
      </c>
    </row>
    <row r="1733" spans="1:4" ht="15" x14ac:dyDescent="0.25">
      <c r="A1733" s="36">
        <v>39523</v>
      </c>
      <c r="B1733" s="36" t="s">
        <v>8946</v>
      </c>
      <c r="C1733" s="36" t="s">
        <v>6473</v>
      </c>
      <c r="D1733" s="42" t="s">
        <v>19965</v>
      </c>
    </row>
    <row r="1734" spans="1:4" ht="15" x14ac:dyDescent="0.25">
      <c r="A1734" s="36">
        <v>39449</v>
      </c>
      <c r="B1734" s="36" t="s">
        <v>8947</v>
      </c>
      <c r="C1734" s="36" t="s">
        <v>6473</v>
      </c>
      <c r="D1734" s="42" t="s">
        <v>19966</v>
      </c>
    </row>
    <row r="1735" spans="1:4" ht="15" x14ac:dyDescent="0.25">
      <c r="A1735" s="36">
        <v>39455</v>
      </c>
      <c r="B1735" s="36" t="s">
        <v>8948</v>
      </c>
      <c r="C1735" s="36" t="s">
        <v>6473</v>
      </c>
      <c r="D1735" s="42" t="s">
        <v>19967</v>
      </c>
    </row>
    <row r="1736" spans="1:4" ht="15" x14ac:dyDescent="0.25">
      <c r="A1736" s="36">
        <v>39456</v>
      </c>
      <c r="B1736" s="36" t="s">
        <v>8949</v>
      </c>
      <c r="C1736" s="36" t="s">
        <v>6473</v>
      </c>
      <c r="D1736" s="42" t="s">
        <v>18511</v>
      </c>
    </row>
    <row r="1737" spans="1:4" ht="15" x14ac:dyDescent="0.25">
      <c r="A1737" s="36">
        <v>39457</v>
      </c>
      <c r="B1737" s="36" t="s">
        <v>8951</v>
      </c>
      <c r="C1737" s="36" t="s">
        <v>6473</v>
      </c>
      <c r="D1737" s="42" t="s">
        <v>19968</v>
      </c>
    </row>
    <row r="1738" spans="1:4" ht="15" x14ac:dyDescent="0.25">
      <c r="A1738" s="36">
        <v>39458</v>
      </c>
      <c r="B1738" s="36" t="s">
        <v>8952</v>
      </c>
      <c r="C1738" s="36" t="s">
        <v>6473</v>
      </c>
      <c r="D1738" s="42" t="s">
        <v>19969</v>
      </c>
    </row>
    <row r="1739" spans="1:4" ht="15" x14ac:dyDescent="0.25">
      <c r="A1739" s="36">
        <v>39464</v>
      </c>
      <c r="B1739" s="36" t="s">
        <v>8953</v>
      </c>
      <c r="C1739" s="36" t="s">
        <v>6473</v>
      </c>
      <c r="D1739" s="42" t="s">
        <v>19970</v>
      </c>
    </row>
    <row r="1740" spans="1:4" ht="15" x14ac:dyDescent="0.25">
      <c r="A1740" s="36">
        <v>39460</v>
      </c>
      <c r="B1740" s="36" t="s">
        <v>8954</v>
      </c>
      <c r="C1740" s="36" t="s">
        <v>6473</v>
      </c>
      <c r="D1740" s="42" t="s">
        <v>19971</v>
      </c>
    </row>
    <row r="1741" spans="1:4" ht="15" x14ac:dyDescent="0.25">
      <c r="A1741" s="36">
        <v>39461</v>
      </c>
      <c r="B1741" s="36" t="s">
        <v>8955</v>
      </c>
      <c r="C1741" s="36" t="s">
        <v>6473</v>
      </c>
      <c r="D1741" s="42" t="s">
        <v>13767</v>
      </c>
    </row>
    <row r="1742" spans="1:4" ht="15" x14ac:dyDescent="0.25">
      <c r="A1742" s="36">
        <v>39462</v>
      </c>
      <c r="B1742" s="36" t="s">
        <v>8956</v>
      </c>
      <c r="C1742" s="36" t="s">
        <v>6473</v>
      </c>
      <c r="D1742" s="42" t="s">
        <v>19972</v>
      </c>
    </row>
    <row r="1743" spans="1:4" ht="15" x14ac:dyDescent="0.25">
      <c r="A1743" s="36">
        <v>39463</v>
      </c>
      <c r="B1743" s="36" t="s">
        <v>8957</v>
      </c>
      <c r="C1743" s="36" t="s">
        <v>6473</v>
      </c>
      <c r="D1743" s="42" t="s">
        <v>19973</v>
      </c>
    </row>
    <row r="1744" spans="1:4" ht="15" x14ac:dyDescent="0.25">
      <c r="A1744" s="36">
        <v>26039</v>
      </c>
      <c r="B1744" s="36" t="s">
        <v>8958</v>
      </c>
      <c r="C1744" s="36" t="s">
        <v>6473</v>
      </c>
      <c r="D1744" s="42" t="s">
        <v>8959</v>
      </c>
    </row>
    <row r="1745" spans="1:4" ht="15" x14ac:dyDescent="0.25">
      <c r="A1745" s="36">
        <v>2401</v>
      </c>
      <c r="B1745" s="36" t="s">
        <v>8960</v>
      </c>
      <c r="C1745" s="36" t="s">
        <v>6473</v>
      </c>
      <c r="D1745" s="42" t="s">
        <v>8961</v>
      </c>
    </row>
    <row r="1746" spans="1:4" ht="15" x14ac:dyDescent="0.25">
      <c r="A1746" s="36">
        <v>38870</v>
      </c>
      <c r="B1746" s="36" t="s">
        <v>8962</v>
      </c>
      <c r="C1746" s="36" t="s">
        <v>6473</v>
      </c>
      <c r="D1746" s="42" t="s">
        <v>19974</v>
      </c>
    </row>
    <row r="1747" spans="1:4" ht="15" x14ac:dyDescent="0.25">
      <c r="A1747" s="36">
        <v>38869</v>
      </c>
      <c r="B1747" s="36" t="s">
        <v>8963</v>
      </c>
      <c r="C1747" s="36" t="s">
        <v>6473</v>
      </c>
      <c r="D1747" s="42" t="s">
        <v>11403</v>
      </c>
    </row>
    <row r="1748" spans="1:4" ht="15" x14ac:dyDescent="0.25">
      <c r="A1748" s="36">
        <v>38872</v>
      </c>
      <c r="B1748" s="36" t="s">
        <v>8964</v>
      </c>
      <c r="C1748" s="36" t="s">
        <v>6473</v>
      </c>
      <c r="D1748" s="42" t="s">
        <v>6761</v>
      </c>
    </row>
    <row r="1749" spans="1:4" ht="15" x14ac:dyDescent="0.25">
      <c r="A1749" s="36">
        <v>38871</v>
      </c>
      <c r="B1749" s="36" t="s">
        <v>8965</v>
      </c>
      <c r="C1749" s="36" t="s">
        <v>6473</v>
      </c>
      <c r="D1749" s="42" t="s">
        <v>10828</v>
      </c>
    </row>
    <row r="1750" spans="1:4" ht="15" x14ac:dyDescent="0.25">
      <c r="A1750" s="36">
        <v>39283</v>
      </c>
      <c r="B1750" s="36" t="s">
        <v>8967</v>
      </c>
      <c r="C1750" s="36" t="s">
        <v>6473</v>
      </c>
      <c r="D1750" s="42" t="s">
        <v>19975</v>
      </c>
    </row>
    <row r="1751" spans="1:4" ht="15" x14ac:dyDescent="0.25">
      <c r="A1751" s="36">
        <v>39285</v>
      </c>
      <c r="B1751" s="36" t="s">
        <v>8968</v>
      </c>
      <c r="C1751" s="36" t="s">
        <v>6473</v>
      </c>
      <c r="D1751" s="42" t="s">
        <v>19976</v>
      </c>
    </row>
    <row r="1752" spans="1:4" ht="15" x14ac:dyDescent="0.25">
      <c r="A1752" s="36">
        <v>39286</v>
      </c>
      <c r="B1752" s="36" t="s">
        <v>8969</v>
      </c>
      <c r="C1752" s="36" t="s">
        <v>6473</v>
      </c>
      <c r="D1752" s="42" t="s">
        <v>19977</v>
      </c>
    </row>
    <row r="1753" spans="1:4" ht="15" x14ac:dyDescent="0.25">
      <c r="A1753" s="36">
        <v>39288</v>
      </c>
      <c r="B1753" s="36" t="s">
        <v>8971</v>
      </c>
      <c r="C1753" s="36" t="s">
        <v>6473</v>
      </c>
      <c r="D1753" s="42" t="s">
        <v>19978</v>
      </c>
    </row>
    <row r="1754" spans="1:4" ht="15" x14ac:dyDescent="0.25">
      <c r="A1754" s="36">
        <v>44476</v>
      </c>
      <c r="B1754" s="36" t="s">
        <v>19979</v>
      </c>
      <c r="C1754" s="36" t="s">
        <v>7047</v>
      </c>
      <c r="D1754" s="42" t="s">
        <v>19980</v>
      </c>
    </row>
    <row r="1755" spans="1:4" ht="15" x14ac:dyDescent="0.25">
      <c r="A1755" s="36">
        <v>10629</v>
      </c>
      <c r="B1755" s="36" t="s">
        <v>19981</v>
      </c>
      <c r="C1755" s="36" t="s">
        <v>7047</v>
      </c>
      <c r="D1755" s="42" t="s">
        <v>19982</v>
      </c>
    </row>
    <row r="1756" spans="1:4" ht="15" x14ac:dyDescent="0.25">
      <c r="A1756" s="36">
        <v>10698</v>
      </c>
      <c r="B1756" s="36" t="s">
        <v>19983</v>
      </c>
      <c r="C1756" s="36" t="s">
        <v>7047</v>
      </c>
      <c r="D1756" s="42" t="s">
        <v>7092</v>
      </c>
    </row>
    <row r="1757" spans="1:4" ht="15" x14ac:dyDescent="0.25">
      <c r="A1757" s="36">
        <v>40521</v>
      </c>
      <c r="B1757" s="36" t="s">
        <v>8972</v>
      </c>
      <c r="C1757" s="36" t="s">
        <v>6473</v>
      </c>
      <c r="D1757" s="42" t="s">
        <v>19984</v>
      </c>
    </row>
    <row r="1758" spans="1:4" ht="15" x14ac:dyDescent="0.25">
      <c r="A1758" s="36">
        <v>2432</v>
      </c>
      <c r="B1758" s="36" t="s">
        <v>19985</v>
      </c>
      <c r="C1758" s="36" t="s">
        <v>6473</v>
      </c>
      <c r="D1758" s="42" t="s">
        <v>8973</v>
      </c>
    </row>
    <row r="1759" spans="1:4" ht="15" x14ac:dyDescent="0.25">
      <c r="A1759" s="36">
        <v>2418</v>
      </c>
      <c r="B1759" s="36" t="s">
        <v>8975</v>
      </c>
      <c r="C1759" s="36" t="s">
        <v>6473</v>
      </c>
      <c r="D1759" s="42" t="s">
        <v>8976</v>
      </c>
    </row>
    <row r="1760" spans="1:4" ht="15" x14ac:dyDescent="0.25">
      <c r="A1760" s="36">
        <v>2433</v>
      </c>
      <c r="B1760" s="36" t="s">
        <v>19986</v>
      </c>
      <c r="C1760" s="36" t="s">
        <v>6473</v>
      </c>
      <c r="D1760" s="42" t="s">
        <v>8974</v>
      </c>
    </row>
    <row r="1761" spans="1:4" ht="15" x14ac:dyDescent="0.25">
      <c r="A1761" s="36">
        <v>2420</v>
      </c>
      <c r="B1761" s="36" t="s">
        <v>19987</v>
      </c>
      <c r="C1761" s="36" t="s">
        <v>6473</v>
      </c>
      <c r="D1761" s="42" t="s">
        <v>8977</v>
      </c>
    </row>
    <row r="1762" spans="1:4" ht="15" x14ac:dyDescent="0.25">
      <c r="A1762" s="36">
        <v>11447</v>
      </c>
      <c r="B1762" s="36" t="s">
        <v>19988</v>
      </c>
      <c r="C1762" s="36" t="s">
        <v>6473</v>
      </c>
      <c r="D1762" s="42" t="s">
        <v>6890</v>
      </c>
    </row>
    <row r="1763" spans="1:4" ht="15" x14ac:dyDescent="0.25">
      <c r="A1763" s="36">
        <v>11451</v>
      </c>
      <c r="B1763" s="36" t="s">
        <v>19989</v>
      </c>
      <c r="C1763" s="36" t="s">
        <v>6473</v>
      </c>
      <c r="D1763" s="42" t="s">
        <v>8978</v>
      </c>
    </row>
    <row r="1764" spans="1:4" ht="15" x14ac:dyDescent="0.25">
      <c r="A1764" s="36">
        <v>11116</v>
      </c>
      <c r="B1764" s="36" t="s">
        <v>8979</v>
      </c>
      <c r="C1764" s="36" t="s">
        <v>6473</v>
      </c>
      <c r="D1764" s="42" t="s">
        <v>8980</v>
      </c>
    </row>
    <row r="1765" spans="1:4" ht="15" x14ac:dyDescent="0.25">
      <c r="A1765" s="36">
        <v>38411</v>
      </c>
      <c r="B1765" s="36" t="s">
        <v>8981</v>
      </c>
      <c r="C1765" s="36" t="s">
        <v>6473</v>
      </c>
      <c r="D1765" s="42" t="s">
        <v>19990</v>
      </c>
    </row>
    <row r="1766" spans="1:4" ht="15" x14ac:dyDescent="0.25">
      <c r="A1766" s="36">
        <v>38189</v>
      </c>
      <c r="B1766" s="36" t="s">
        <v>8982</v>
      </c>
      <c r="C1766" s="36" t="s">
        <v>6473</v>
      </c>
      <c r="D1766" s="42" t="s">
        <v>8983</v>
      </c>
    </row>
    <row r="1767" spans="1:4" ht="15" x14ac:dyDescent="0.25">
      <c r="A1767" s="36">
        <v>38190</v>
      </c>
      <c r="B1767" s="36" t="s">
        <v>8984</v>
      </c>
      <c r="C1767" s="36" t="s">
        <v>6473</v>
      </c>
      <c r="D1767" s="42" t="s">
        <v>8985</v>
      </c>
    </row>
    <row r="1768" spans="1:4" ht="15" x14ac:dyDescent="0.25">
      <c r="A1768" s="36">
        <v>7608</v>
      </c>
      <c r="B1768" s="36" t="s">
        <v>19991</v>
      </c>
      <c r="C1768" s="36" t="s">
        <v>6473</v>
      </c>
      <c r="D1768" s="42" t="s">
        <v>10348</v>
      </c>
    </row>
    <row r="1769" spans="1:4" ht="15" x14ac:dyDescent="0.25">
      <c r="A1769" s="36">
        <v>1370</v>
      </c>
      <c r="B1769" s="36" t="s">
        <v>19992</v>
      </c>
      <c r="C1769" s="36" t="s">
        <v>6473</v>
      </c>
      <c r="D1769" s="42" t="s">
        <v>19993</v>
      </c>
    </row>
    <row r="1770" spans="1:4" ht="15" x14ac:dyDescent="0.25">
      <c r="A1770" s="36">
        <v>36516</v>
      </c>
      <c r="B1770" s="36" t="s">
        <v>8987</v>
      </c>
      <c r="C1770" s="36" t="s">
        <v>6473</v>
      </c>
      <c r="D1770" s="42" t="s">
        <v>19994</v>
      </c>
    </row>
    <row r="1771" spans="1:4" ht="15" x14ac:dyDescent="0.25">
      <c r="A1771" s="36">
        <v>34777</v>
      </c>
      <c r="B1771" s="36" t="s">
        <v>8988</v>
      </c>
      <c r="C1771" s="36" t="s">
        <v>6473</v>
      </c>
      <c r="D1771" s="42" t="s">
        <v>8989</v>
      </c>
    </row>
    <row r="1772" spans="1:4" ht="15" x14ac:dyDescent="0.25">
      <c r="A1772" s="36">
        <v>7272</v>
      </c>
      <c r="B1772" s="36" t="s">
        <v>8990</v>
      </c>
      <c r="C1772" s="36" t="s">
        <v>6473</v>
      </c>
      <c r="D1772" s="42" t="s">
        <v>8991</v>
      </c>
    </row>
    <row r="1773" spans="1:4" ht="15" x14ac:dyDescent="0.25">
      <c r="A1773" s="36">
        <v>10605</v>
      </c>
      <c r="B1773" s="36" t="s">
        <v>8992</v>
      </c>
      <c r="C1773" s="36" t="s">
        <v>6473</v>
      </c>
      <c r="D1773" s="42" t="s">
        <v>7152</v>
      </c>
    </row>
    <row r="1774" spans="1:4" ht="15" x14ac:dyDescent="0.25">
      <c r="A1774" s="36">
        <v>10604</v>
      </c>
      <c r="B1774" s="36" t="s">
        <v>8993</v>
      </c>
      <c r="C1774" s="36" t="s">
        <v>6473</v>
      </c>
      <c r="D1774" s="42" t="s">
        <v>8994</v>
      </c>
    </row>
    <row r="1775" spans="1:4" ht="15" x14ac:dyDescent="0.25">
      <c r="A1775" s="36">
        <v>672</v>
      </c>
      <c r="B1775" s="36" t="s">
        <v>8995</v>
      </c>
      <c r="C1775" s="36" t="s">
        <v>6473</v>
      </c>
      <c r="D1775" s="42" t="s">
        <v>8996</v>
      </c>
    </row>
    <row r="1776" spans="1:4" ht="15" x14ac:dyDescent="0.25">
      <c r="A1776" s="36">
        <v>668</v>
      </c>
      <c r="B1776" s="36" t="s">
        <v>8997</v>
      </c>
      <c r="C1776" s="36" t="s">
        <v>6473</v>
      </c>
      <c r="D1776" s="42" t="s">
        <v>8998</v>
      </c>
    </row>
    <row r="1777" spans="1:4" ht="15" x14ac:dyDescent="0.25">
      <c r="A1777" s="36">
        <v>10578</v>
      </c>
      <c r="B1777" s="36" t="s">
        <v>8999</v>
      </c>
      <c r="C1777" s="36" t="s">
        <v>6473</v>
      </c>
      <c r="D1777" s="42" t="s">
        <v>9000</v>
      </c>
    </row>
    <row r="1778" spans="1:4" ht="15" x14ac:dyDescent="0.25">
      <c r="A1778" s="36">
        <v>666</v>
      </c>
      <c r="B1778" s="36" t="s">
        <v>9001</v>
      </c>
      <c r="C1778" s="36" t="s">
        <v>6473</v>
      </c>
      <c r="D1778" s="42" t="s">
        <v>9002</v>
      </c>
    </row>
    <row r="1779" spans="1:4" ht="15" x14ac:dyDescent="0.25">
      <c r="A1779" s="36">
        <v>665</v>
      </c>
      <c r="B1779" s="36" t="s">
        <v>9003</v>
      </c>
      <c r="C1779" s="36" t="s">
        <v>6473</v>
      </c>
      <c r="D1779" s="42" t="s">
        <v>9004</v>
      </c>
    </row>
    <row r="1780" spans="1:4" ht="15" x14ac:dyDescent="0.25">
      <c r="A1780" s="36">
        <v>10577</v>
      </c>
      <c r="B1780" s="36" t="s">
        <v>9005</v>
      </c>
      <c r="C1780" s="36" t="s">
        <v>6473</v>
      </c>
      <c r="D1780" s="42" t="s">
        <v>9006</v>
      </c>
    </row>
    <row r="1781" spans="1:4" ht="15" x14ac:dyDescent="0.25">
      <c r="A1781" s="36">
        <v>10583</v>
      </c>
      <c r="B1781" s="36" t="s">
        <v>9007</v>
      </c>
      <c r="C1781" s="36" t="s">
        <v>6473</v>
      </c>
      <c r="D1781" s="42" t="s">
        <v>9008</v>
      </c>
    </row>
    <row r="1782" spans="1:4" ht="15" x14ac:dyDescent="0.25">
      <c r="A1782" s="36">
        <v>10579</v>
      </c>
      <c r="B1782" s="36" t="s">
        <v>9009</v>
      </c>
      <c r="C1782" s="36" t="s">
        <v>6473</v>
      </c>
      <c r="D1782" s="42" t="s">
        <v>9010</v>
      </c>
    </row>
    <row r="1783" spans="1:4" ht="15" x14ac:dyDescent="0.25">
      <c r="A1783" s="36">
        <v>10582</v>
      </c>
      <c r="B1783" s="36" t="s">
        <v>9011</v>
      </c>
      <c r="C1783" s="36" t="s">
        <v>6473</v>
      </c>
      <c r="D1783" s="42" t="s">
        <v>8475</v>
      </c>
    </row>
    <row r="1784" spans="1:4" ht="15" x14ac:dyDescent="0.25">
      <c r="A1784" s="36">
        <v>2436</v>
      </c>
      <c r="B1784" s="36" t="s">
        <v>9012</v>
      </c>
      <c r="C1784" s="36" t="s">
        <v>6705</v>
      </c>
      <c r="D1784" s="42" t="s">
        <v>15313</v>
      </c>
    </row>
    <row r="1785" spans="1:4" ht="15" x14ac:dyDescent="0.25">
      <c r="A1785" s="36">
        <v>40918</v>
      </c>
      <c r="B1785" s="36" t="s">
        <v>9014</v>
      </c>
      <c r="C1785" s="36" t="s">
        <v>6708</v>
      </c>
      <c r="D1785" s="42" t="s">
        <v>21476</v>
      </c>
    </row>
    <row r="1786" spans="1:4" ht="15" x14ac:dyDescent="0.25">
      <c r="A1786" s="36">
        <v>10998</v>
      </c>
      <c r="B1786" s="36" t="s">
        <v>9015</v>
      </c>
      <c r="C1786" s="36" t="s">
        <v>6553</v>
      </c>
      <c r="D1786" s="42" t="s">
        <v>8059</v>
      </c>
    </row>
    <row r="1787" spans="1:4" ht="15" x14ac:dyDescent="0.25">
      <c r="A1787" s="36">
        <v>11002</v>
      </c>
      <c r="B1787" s="36" t="s">
        <v>9016</v>
      </c>
      <c r="C1787" s="36" t="s">
        <v>6553</v>
      </c>
      <c r="D1787" s="42" t="s">
        <v>12693</v>
      </c>
    </row>
    <row r="1788" spans="1:4" ht="15" x14ac:dyDescent="0.25">
      <c r="A1788" s="36">
        <v>10999</v>
      </c>
      <c r="B1788" s="36" t="s">
        <v>9017</v>
      </c>
      <c r="C1788" s="36" t="s">
        <v>6553</v>
      </c>
      <c r="D1788" s="42" t="s">
        <v>15713</v>
      </c>
    </row>
    <row r="1789" spans="1:4" ht="15" x14ac:dyDescent="0.25">
      <c r="A1789" s="36">
        <v>10997</v>
      </c>
      <c r="B1789" s="36" t="s">
        <v>9018</v>
      </c>
      <c r="C1789" s="36" t="s">
        <v>6553</v>
      </c>
      <c r="D1789" s="42" t="s">
        <v>8881</v>
      </c>
    </row>
    <row r="1790" spans="1:4" ht="15" x14ac:dyDescent="0.25">
      <c r="A1790" s="36">
        <v>2685</v>
      </c>
      <c r="B1790" s="36" t="s">
        <v>9020</v>
      </c>
      <c r="C1790" s="36" t="s">
        <v>6548</v>
      </c>
      <c r="D1790" s="42" t="s">
        <v>16426</v>
      </c>
    </row>
    <row r="1791" spans="1:4" ht="15" x14ac:dyDescent="0.25">
      <c r="A1791" s="36">
        <v>2680</v>
      </c>
      <c r="B1791" s="36" t="s">
        <v>9022</v>
      </c>
      <c r="C1791" s="36" t="s">
        <v>6548</v>
      </c>
      <c r="D1791" s="42" t="s">
        <v>15322</v>
      </c>
    </row>
    <row r="1792" spans="1:4" ht="15" x14ac:dyDescent="0.25">
      <c r="A1792" s="36">
        <v>2684</v>
      </c>
      <c r="B1792" s="36" t="s">
        <v>9024</v>
      </c>
      <c r="C1792" s="36" t="s">
        <v>6548</v>
      </c>
      <c r="D1792" s="42" t="s">
        <v>17250</v>
      </c>
    </row>
    <row r="1793" spans="1:4" ht="15" x14ac:dyDescent="0.25">
      <c r="A1793" s="36">
        <v>2673</v>
      </c>
      <c r="B1793" s="36" t="s">
        <v>9025</v>
      </c>
      <c r="C1793" s="36" t="s">
        <v>6548</v>
      </c>
      <c r="D1793" s="42" t="s">
        <v>6921</v>
      </c>
    </row>
    <row r="1794" spans="1:4" ht="15" x14ac:dyDescent="0.25">
      <c r="A1794" s="36">
        <v>2681</v>
      </c>
      <c r="B1794" s="36" t="s">
        <v>9026</v>
      </c>
      <c r="C1794" s="36" t="s">
        <v>6548</v>
      </c>
      <c r="D1794" s="42" t="s">
        <v>11693</v>
      </c>
    </row>
    <row r="1795" spans="1:4" ht="15" x14ac:dyDescent="0.25">
      <c r="A1795" s="36">
        <v>2682</v>
      </c>
      <c r="B1795" s="36" t="s">
        <v>9028</v>
      </c>
      <c r="C1795" s="36" t="s">
        <v>6548</v>
      </c>
      <c r="D1795" s="42" t="s">
        <v>16513</v>
      </c>
    </row>
    <row r="1796" spans="1:4" ht="15" x14ac:dyDescent="0.25">
      <c r="A1796" s="36">
        <v>2686</v>
      </c>
      <c r="B1796" s="36" t="s">
        <v>9029</v>
      </c>
      <c r="C1796" s="36" t="s">
        <v>6548</v>
      </c>
      <c r="D1796" s="42" t="s">
        <v>19995</v>
      </c>
    </row>
    <row r="1797" spans="1:4" ht="15" x14ac:dyDescent="0.25">
      <c r="A1797" s="36">
        <v>2674</v>
      </c>
      <c r="B1797" s="36" t="s">
        <v>9030</v>
      </c>
      <c r="C1797" s="36" t="s">
        <v>6548</v>
      </c>
      <c r="D1797" s="42" t="s">
        <v>12000</v>
      </c>
    </row>
    <row r="1798" spans="1:4" ht="15" x14ac:dyDescent="0.25">
      <c r="A1798" s="36">
        <v>2683</v>
      </c>
      <c r="B1798" s="36" t="s">
        <v>9031</v>
      </c>
      <c r="C1798" s="36" t="s">
        <v>6548</v>
      </c>
      <c r="D1798" s="42" t="s">
        <v>19996</v>
      </c>
    </row>
    <row r="1799" spans="1:4" ht="15" x14ac:dyDescent="0.25">
      <c r="A1799" s="36">
        <v>2676</v>
      </c>
      <c r="B1799" s="36" t="s">
        <v>9032</v>
      </c>
      <c r="C1799" s="36" t="s">
        <v>6548</v>
      </c>
      <c r="D1799" s="42" t="s">
        <v>18792</v>
      </c>
    </row>
    <row r="1800" spans="1:4" ht="15" x14ac:dyDescent="0.25">
      <c r="A1800" s="36">
        <v>2678</v>
      </c>
      <c r="B1800" s="36" t="s">
        <v>9033</v>
      </c>
      <c r="C1800" s="36" t="s">
        <v>6548</v>
      </c>
      <c r="D1800" s="42" t="s">
        <v>14047</v>
      </c>
    </row>
    <row r="1801" spans="1:4" ht="15" x14ac:dyDescent="0.25">
      <c r="A1801" s="36">
        <v>2679</v>
      </c>
      <c r="B1801" s="36" t="s">
        <v>9034</v>
      </c>
      <c r="C1801" s="36" t="s">
        <v>6548</v>
      </c>
      <c r="D1801" s="42" t="s">
        <v>9043</v>
      </c>
    </row>
    <row r="1802" spans="1:4" ht="15" x14ac:dyDescent="0.25">
      <c r="A1802" s="36">
        <v>12070</v>
      </c>
      <c r="B1802" s="36" t="s">
        <v>9036</v>
      </c>
      <c r="C1802" s="36" t="s">
        <v>6548</v>
      </c>
      <c r="D1802" s="42" t="s">
        <v>14188</v>
      </c>
    </row>
    <row r="1803" spans="1:4" ht="15" x14ac:dyDescent="0.25">
      <c r="A1803" s="36">
        <v>2675</v>
      </c>
      <c r="B1803" s="36" t="s">
        <v>9037</v>
      </c>
      <c r="C1803" s="36" t="s">
        <v>6548</v>
      </c>
      <c r="D1803" s="42" t="s">
        <v>6569</v>
      </c>
    </row>
    <row r="1804" spans="1:4" ht="15" x14ac:dyDescent="0.25">
      <c r="A1804" s="36">
        <v>12067</v>
      </c>
      <c r="B1804" s="36" t="s">
        <v>9038</v>
      </c>
      <c r="C1804" s="36" t="s">
        <v>6548</v>
      </c>
      <c r="D1804" s="42" t="s">
        <v>17056</v>
      </c>
    </row>
    <row r="1805" spans="1:4" ht="15" x14ac:dyDescent="0.25">
      <c r="A1805" s="36">
        <v>21128</v>
      </c>
      <c r="B1805" s="36" t="s">
        <v>9040</v>
      </c>
      <c r="C1805" s="36" t="s">
        <v>6548</v>
      </c>
      <c r="D1805" s="42" t="s">
        <v>18824</v>
      </c>
    </row>
    <row r="1806" spans="1:4" ht="15" x14ac:dyDescent="0.25">
      <c r="A1806" s="36">
        <v>40400</v>
      </c>
      <c r="B1806" s="36" t="s">
        <v>9044</v>
      </c>
      <c r="C1806" s="36" t="s">
        <v>6548</v>
      </c>
      <c r="D1806" s="42" t="s">
        <v>10868</v>
      </c>
    </row>
    <row r="1807" spans="1:4" ht="15" x14ac:dyDescent="0.25">
      <c r="A1807" s="36">
        <v>40401</v>
      </c>
      <c r="B1807" s="36" t="s">
        <v>19997</v>
      </c>
      <c r="C1807" s="36" t="s">
        <v>6548</v>
      </c>
      <c r="D1807" s="42" t="s">
        <v>8989</v>
      </c>
    </row>
    <row r="1808" spans="1:4" ht="15" x14ac:dyDescent="0.25">
      <c r="A1808" s="36">
        <v>40402</v>
      </c>
      <c r="B1808" s="36" t="s">
        <v>19998</v>
      </c>
      <c r="C1808" s="36" t="s">
        <v>6548</v>
      </c>
      <c r="D1808" s="42" t="s">
        <v>7908</v>
      </c>
    </row>
    <row r="1809" spans="1:4" ht="15" x14ac:dyDescent="0.25">
      <c r="A1809" s="36">
        <v>21137</v>
      </c>
      <c r="B1809" s="36" t="s">
        <v>9045</v>
      </c>
      <c r="C1809" s="36" t="s">
        <v>6548</v>
      </c>
      <c r="D1809" s="42" t="s">
        <v>7632</v>
      </c>
    </row>
    <row r="1810" spans="1:4" ht="15" x14ac:dyDescent="0.25">
      <c r="A1810" s="36">
        <v>2504</v>
      </c>
      <c r="B1810" s="36" t="s">
        <v>9046</v>
      </c>
      <c r="C1810" s="36" t="s">
        <v>6548</v>
      </c>
      <c r="D1810" s="42" t="s">
        <v>19999</v>
      </c>
    </row>
    <row r="1811" spans="1:4" ht="15" x14ac:dyDescent="0.25">
      <c r="A1811" s="36">
        <v>2501</v>
      </c>
      <c r="B1811" s="36" t="s">
        <v>9048</v>
      </c>
      <c r="C1811" s="36" t="s">
        <v>6548</v>
      </c>
      <c r="D1811" s="42" t="s">
        <v>7998</v>
      </c>
    </row>
    <row r="1812" spans="1:4" ht="15" x14ac:dyDescent="0.25">
      <c r="A1812" s="36">
        <v>2502</v>
      </c>
      <c r="B1812" s="36" t="s">
        <v>9049</v>
      </c>
      <c r="C1812" s="36" t="s">
        <v>6548</v>
      </c>
      <c r="D1812" s="42" t="s">
        <v>19827</v>
      </c>
    </row>
    <row r="1813" spans="1:4" ht="15" x14ac:dyDescent="0.25">
      <c r="A1813" s="36">
        <v>2503</v>
      </c>
      <c r="B1813" s="36" t="s">
        <v>9051</v>
      </c>
      <c r="C1813" s="36" t="s">
        <v>6548</v>
      </c>
      <c r="D1813" s="42" t="s">
        <v>18860</v>
      </c>
    </row>
    <row r="1814" spans="1:4" ht="15" x14ac:dyDescent="0.25">
      <c r="A1814" s="36">
        <v>2500</v>
      </c>
      <c r="B1814" s="36" t="s">
        <v>9052</v>
      </c>
      <c r="C1814" s="36" t="s">
        <v>6548</v>
      </c>
      <c r="D1814" s="42" t="s">
        <v>15635</v>
      </c>
    </row>
    <row r="1815" spans="1:4" ht="15" x14ac:dyDescent="0.25">
      <c r="A1815" s="36">
        <v>2505</v>
      </c>
      <c r="B1815" s="36" t="s">
        <v>9054</v>
      </c>
      <c r="C1815" s="36" t="s">
        <v>6548</v>
      </c>
      <c r="D1815" s="42" t="s">
        <v>10716</v>
      </c>
    </row>
    <row r="1816" spans="1:4" ht="15" x14ac:dyDescent="0.25">
      <c r="A1816" s="36">
        <v>12056</v>
      </c>
      <c r="B1816" s="36" t="s">
        <v>9056</v>
      </c>
      <c r="C1816" s="36" t="s">
        <v>6548</v>
      </c>
      <c r="D1816" s="42" t="s">
        <v>17103</v>
      </c>
    </row>
    <row r="1817" spans="1:4" ht="15" x14ac:dyDescent="0.25">
      <c r="A1817" s="36">
        <v>12057</v>
      </c>
      <c r="B1817" s="36" t="s">
        <v>9057</v>
      </c>
      <c r="C1817" s="36" t="s">
        <v>6548</v>
      </c>
      <c r="D1817" s="42" t="s">
        <v>14005</v>
      </c>
    </row>
    <row r="1818" spans="1:4" ht="15" x14ac:dyDescent="0.25">
      <c r="A1818" s="36">
        <v>12059</v>
      </c>
      <c r="B1818" s="36" t="s">
        <v>9059</v>
      </c>
      <c r="C1818" s="36" t="s">
        <v>6548</v>
      </c>
      <c r="D1818" s="42" t="s">
        <v>12606</v>
      </c>
    </row>
    <row r="1819" spans="1:4" ht="15" x14ac:dyDescent="0.25">
      <c r="A1819" s="36">
        <v>12058</v>
      </c>
      <c r="B1819" s="36" t="s">
        <v>20000</v>
      </c>
      <c r="C1819" s="36" t="s">
        <v>6548</v>
      </c>
      <c r="D1819" s="42" t="s">
        <v>17943</v>
      </c>
    </row>
    <row r="1820" spans="1:4" ht="15" x14ac:dyDescent="0.25">
      <c r="A1820" s="36">
        <v>12060</v>
      </c>
      <c r="B1820" s="36" t="s">
        <v>9061</v>
      </c>
      <c r="C1820" s="36" t="s">
        <v>6548</v>
      </c>
      <c r="D1820" s="42" t="s">
        <v>19085</v>
      </c>
    </row>
    <row r="1821" spans="1:4" ht="15" x14ac:dyDescent="0.25">
      <c r="A1821" s="36">
        <v>12061</v>
      </c>
      <c r="B1821" s="36" t="s">
        <v>9062</v>
      </c>
      <c r="C1821" s="36" t="s">
        <v>6548</v>
      </c>
      <c r="D1821" s="42" t="s">
        <v>16138</v>
      </c>
    </row>
    <row r="1822" spans="1:4" ht="15" x14ac:dyDescent="0.25">
      <c r="A1822" s="36">
        <v>12062</v>
      </c>
      <c r="B1822" s="36" t="s">
        <v>9063</v>
      </c>
      <c r="C1822" s="36" t="s">
        <v>6548</v>
      </c>
      <c r="D1822" s="42" t="s">
        <v>14556</v>
      </c>
    </row>
    <row r="1823" spans="1:4" ht="15" x14ac:dyDescent="0.25">
      <c r="A1823" s="36">
        <v>2687</v>
      </c>
      <c r="B1823" s="36" t="s">
        <v>9064</v>
      </c>
      <c r="C1823" s="36" t="s">
        <v>6548</v>
      </c>
      <c r="D1823" s="42" t="s">
        <v>14074</v>
      </c>
    </row>
    <row r="1824" spans="1:4" ht="15" x14ac:dyDescent="0.25">
      <c r="A1824" s="36">
        <v>2689</v>
      </c>
      <c r="B1824" s="36" t="s">
        <v>9066</v>
      </c>
      <c r="C1824" s="36" t="s">
        <v>6548</v>
      </c>
      <c r="D1824" s="42" t="s">
        <v>13787</v>
      </c>
    </row>
    <row r="1825" spans="1:4" ht="15" x14ac:dyDescent="0.25">
      <c r="A1825" s="36">
        <v>2688</v>
      </c>
      <c r="B1825" s="36" t="s">
        <v>9067</v>
      </c>
      <c r="C1825" s="36" t="s">
        <v>6548</v>
      </c>
      <c r="D1825" s="42" t="s">
        <v>20001</v>
      </c>
    </row>
    <row r="1826" spans="1:4" ht="15" x14ac:dyDescent="0.25">
      <c r="A1826" s="36">
        <v>2690</v>
      </c>
      <c r="B1826" s="36" t="s">
        <v>9069</v>
      </c>
      <c r="C1826" s="36" t="s">
        <v>6548</v>
      </c>
      <c r="D1826" s="42" t="s">
        <v>13795</v>
      </c>
    </row>
    <row r="1827" spans="1:4" ht="15" x14ac:dyDescent="0.25">
      <c r="A1827" s="36">
        <v>39243</v>
      </c>
      <c r="B1827" s="36" t="s">
        <v>9070</v>
      </c>
      <c r="C1827" s="36" t="s">
        <v>6548</v>
      </c>
      <c r="D1827" s="42" t="s">
        <v>6753</v>
      </c>
    </row>
    <row r="1828" spans="1:4" ht="15" x14ac:dyDescent="0.25">
      <c r="A1828" s="36">
        <v>39244</v>
      </c>
      <c r="B1828" s="36" t="s">
        <v>9072</v>
      </c>
      <c r="C1828" s="36" t="s">
        <v>6548</v>
      </c>
      <c r="D1828" s="42" t="s">
        <v>7630</v>
      </c>
    </row>
    <row r="1829" spans="1:4" ht="15" x14ac:dyDescent="0.25">
      <c r="A1829" s="36">
        <v>39245</v>
      </c>
      <c r="B1829" s="36" t="s">
        <v>9073</v>
      </c>
      <c r="C1829" s="36" t="s">
        <v>6548</v>
      </c>
      <c r="D1829" s="42" t="s">
        <v>20002</v>
      </c>
    </row>
    <row r="1830" spans="1:4" ht="15" x14ac:dyDescent="0.25">
      <c r="A1830" s="36">
        <v>39254</v>
      </c>
      <c r="B1830" s="36" t="s">
        <v>9074</v>
      </c>
      <c r="C1830" s="36" t="s">
        <v>6548</v>
      </c>
      <c r="D1830" s="42" t="s">
        <v>10355</v>
      </c>
    </row>
    <row r="1831" spans="1:4" ht="15" x14ac:dyDescent="0.25">
      <c r="A1831" s="36">
        <v>39255</v>
      </c>
      <c r="B1831" s="36" t="s">
        <v>9075</v>
      </c>
      <c r="C1831" s="36" t="s">
        <v>6548</v>
      </c>
      <c r="D1831" s="42" t="s">
        <v>20003</v>
      </c>
    </row>
    <row r="1832" spans="1:4" ht="15" x14ac:dyDescent="0.25">
      <c r="A1832" s="36">
        <v>39253</v>
      </c>
      <c r="B1832" s="36" t="s">
        <v>9076</v>
      </c>
      <c r="C1832" s="36" t="s">
        <v>6548</v>
      </c>
      <c r="D1832" s="42" t="s">
        <v>12985</v>
      </c>
    </row>
    <row r="1833" spans="1:4" ht="15" x14ac:dyDescent="0.25">
      <c r="A1833" s="36">
        <v>39246</v>
      </c>
      <c r="B1833" s="36" t="s">
        <v>9077</v>
      </c>
      <c r="C1833" s="36" t="s">
        <v>6548</v>
      </c>
      <c r="D1833" s="42" t="s">
        <v>14155</v>
      </c>
    </row>
    <row r="1834" spans="1:4" ht="15" x14ac:dyDescent="0.25">
      <c r="A1834" s="36">
        <v>39247</v>
      </c>
      <c r="B1834" s="36" t="s">
        <v>9079</v>
      </c>
      <c r="C1834" s="36" t="s">
        <v>6548</v>
      </c>
      <c r="D1834" s="42" t="s">
        <v>9762</v>
      </c>
    </row>
    <row r="1835" spans="1:4" ht="15" x14ac:dyDescent="0.25">
      <c r="A1835" s="36">
        <v>2446</v>
      </c>
      <c r="B1835" s="36" t="s">
        <v>9081</v>
      </c>
      <c r="C1835" s="36" t="s">
        <v>6548</v>
      </c>
      <c r="D1835" s="42" t="s">
        <v>6573</v>
      </c>
    </row>
    <row r="1836" spans="1:4" ht="15" x14ac:dyDescent="0.25">
      <c r="A1836" s="36">
        <v>2442</v>
      </c>
      <c r="B1836" s="36" t="s">
        <v>9082</v>
      </c>
      <c r="C1836" s="36" t="s">
        <v>6548</v>
      </c>
      <c r="D1836" s="42" t="s">
        <v>20004</v>
      </c>
    </row>
    <row r="1837" spans="1:4" ht="15" x14ac:dyDescent="0.25">
      <c r="A1837" s="36">
        <v>39248</v>
      </c>
      <c r="B1837" s="36" t="s">
        <v>9084</v>
      </c>
      <c r="C1837" s="36" t="s">
        <v>6548</v>
      </c>
      <c r="D1837" s="42" t="s">
        <v>20005</v>
      </c>
    </row>
    <row r="1838" spans="1:4" ht="15" x14ac:dyDescent="0.25">
      <c r="A1838" s="36">
        <v>2438</v>
      </c>
      <c r="B1838" s="36" t="s">
        <v>9086</v>
      </c>
      <c r="C1838" s="36" t="s">
        <v>6705</v>
      </c>
      <c r="D1838" s="42" t="s">
        <v>16292</v>
      </c>
    </row>
    <row r="1839" spans="1:4" ht="15" x14ac:dyDescent="0.25">
      <c r="A1839" s="36">
        <v>40922</v>
      </c>
      <c r="B1839" s="36" t="s">
        <v>9087</v>
      </c>
      <c r="C1839" s="36" t="s">
        <v>6708</v>
      </c>
      <c r="D1839" s="42" t="s">
        <v>21488</v>
      </c>
    </row>
    <row r="1840" spans="1:4" ht="15" x14ac:dyDescent="0.25">
      <c r="A1840" s="36">
        <v>36486</v>
      </c>
      <c r="B1840" s="36" t="s">
        <v>20006</v>
      </c>
      <c r="C1840" s="36" t="s">
        <v>6473</v>
      </c>
      <c r="D1840" s="42" t="s">
        <v>20007</v>
      </c>
    </row>
    <row r="1841" spans="1:4" ht="15" x14ac:dyDescent="0.25">
      <c r="A1841" s="36">
        <v>37777</v>
      </c>
      <c r="B1841" s="36" t="s">
        <v>20008</v>
      </c>
      <c r="C1841" s="36" t="s">
        <v>6473</v>
      </c>
      <c r="D1841" s="42" t="s">
        <v>20009</v>
      </c>
    </row>
    <row r="1842" spans="1:4" ht="15" x14ac:dyDescent="0.25">
      <c r="A1842" s="36">
        <v>12624</v>
      </c>
      <c r="B1842" s="36" t="s">
        <v>9088</v>
      </c>
      <c r="C1842" s="36" t="s">
        <v>6473</v>
      </c>
      <c r="D1842" s="42" t="s">
        <v>19784</v>
      </c>
    </row>
    <row r="1843" spans="1:4" ht="15" x14ac:dyDescent="0.25">
      <c r="A1843" s="36">
        <v>517</v>
      </c>
      <c r="B1843" s="36" t="s">
        <v>9089</v>
      </c>
      <c r="C1843" s="36" t="s">
        <v>6556</v>
      </c>
      <c r="D1843" s="42" t="s">
        <v>8027</v>
      </c>
    </row>
    <row r="1844" spans="1:4" ht="15" x14ac:dyDescent="0.25">
      <c r="A1844" s="36">
        <v>37534</v>
      </c>
      <c r="B1844" s="36" t="s">
        <v>9090</v>
      </c>
      <c r="C1844" s="36" t="s">
        <v>6553</v>
      </c>
      <c r="D1844" s="42" t="s">
        <v>8293</v>
      </c>
    </row>
    <row r="1845" spans="1:4" ht="15" x14ac:dyDescent="0.25">
      <c r="A1845" s="36">
        <v>37535</v>
      </c>
      <c r="B1845" s="36" t="s">
        <v>9091</v>
      </c>
      <c r="C1845" s="36" t="s">
        <v>6553</v>
      </c>
      <c r="D1845" s="42" t="s">
        <v>8293</v>
      </c>
    </row>
    <row r="1846" spans="1:4" ht="15" x14ac:dyDescent="0.25">
      <c r="A1846" s="36">
        <v>37533</v>
      </c>
      <c r="B1846" s="36" t="s">
        <v>9092</v>
      </c>
      <c r="C1846" s="36" t="s">
        <v>6553</v>
      </c>
      <c r="D1846" s="42" t="s">
        <v>8293</v>
      </c>
    </row>
    <row r="1847" spans="1:4" ht="15" x14ac:dyDescent="0.25">
      <c r="A1847" s="36">
        <v>37537</v>
      </c>
      <c r="B1847" s="36" t="s">
        <v>9093</v>
      </c>
      <c r="C1847" s="36" t="s">
        <v>6553</v>
      </c>
      <c r="D1847" s="42" t="s">
        <v>16447</v>
      </c>
    </row>
    <row r="1848" spans="1:4" ht="15" x14ac:dyDescent="0.25">
      <c r="A1848" s="36">
        <v>37536</v>
      </c>
      <c r="B1848" s="36" t="s">
        <v>9095</v>
      </c>
      <c r="C1848" s="36" t="s">
        <v>6553</v>
      </c>
      <c r="D1848" s="42" t="s">
        <v>16447</v>
      </c>
    </row>
    <row r="1849" spans="1:4" ht="15" x14ac:dyDescent="0.25">
      <c r="A1849" s="36">
        <v>37532</v>
      </c>
      <c r="B1849" s="36" t="s">
        <v>9096</v>
      </c>
      <c r="C1849" s="36" t="s">
        <v>6553</v>
      </c>
      <c r="D1849" s="42" t="s">
        <v>16447</v>
      </c>
    </row>
    <row r="1850" spans="1:4" ht="15" x14ac:dyDescent="0.25">
      <c r="A1850" s="36">
        <v>2696</v>
      </c>
      <c r="B1850" s="36" t="s">
        <v>9097</v>
      </c>
      <c r="C1850" s="36" t="s">
        <v>6705</v>
      </c>
      <c r="D1850" s="42" t="s">
        <v>15313</v>
      </c>
    </row>
    <row r="1851" spans="1:4" ht="15" x14ac:dyDescent="0.25">
      <c r="A1851" s="36">
        <v>40928</v>
      </c>
      <c r="B1851" s="36" t="s">
        <v>9098</v>
      </c>
      <c r="C1851" s="36" t="s">
        <v>6708</v>
      </c>
      <c r="D1851" s="42" t="s">
        <v>21476</v>
      </c>
    </row>
    <row r="1852" spans="1:4" ht="15" x14ac:dyDescent="0.25">
      <c r="A1852" s="36">
        <v>4083</v>
      </c>
      <c r="B1852" s="36" t="s">
        <v>9099</v>
      </c>
      <c r="C1852" s="36" t="s">
        <v>6705</v>
      </c>
      <c r="D1852" s="42" t="s">
        <v>20476</v>
      </c>
    </row>
    <row r="1853" spans="1:4" ht="15" x14ac:dyDescent="0.25">
      <c r="A1853" s="36">
        <v>40818</v>
      </c>
      <c r="B1853" s="36" t="s">
        <v>9101</v>
      </c>
      <c r="C1853" s="36" t="s">
        <v>6708</v>
      </c>
      <c r="D1853" s="42" t="s">
        <v>21489</v>
      </c>
    </row>
    <row r="1854" spans="1:4" ht="15" x14ac:dyDescent="0.25">
      <c r="A1854" s="36">
        <v>43146</v>
      </c>
      <c r="B1854" s="36" t="s">
        <v>9102</v>
      </c>
      <c r="C1854" s="36" t="s">
        <v>6553</v>
      </c>
      <c r="D1854" s="42" t="s">
        <v>6681</v>
      </c>
    </row>
    <row r="1855" spans="1:4" ht="15" x14ac:dyDescent="0.25">
      <c r="A1855" s="36">
        <v>2705</v>
      </c>
      <c r="B1855" s="36" t="s">
        <v>9103</v>
      </c>
      <c r="C1855" s="36" t="s">
        <v>9104</v>
      </c>
      <c r="D1855" s="42" t="s">
        <v>7348</v>
      </c>
    </row>
    <row r="1856" spans="1:4" ht="15" x14ac:dyDescent="0.25">
      <c r="A1856" s="36">
        <v>14250</v>
      </c>
      <c r="B1856" s="36" t="s">
        <v>9106</v>
      </c>
      <c r="C1856" s="36" t="s">
        <v>9104</v>
      </c>
      <c r="D1856" s="42" t="s">
        <v>7136</v>
      </c>
    </row>
    <row r="1857" spans="1:4" ht="15" x14ac:dyDescent="0.25">
      <c r="A1857" s="36">
        <v>11683</v>
      </c>
      <c r="B1857" s="36" t="s">
        <v>20010</v>
      </c>
      <c r="C1857" s="36" t="s">
        <v>6473</v>
      </c>
      <c r="D1857" s="42" t="s">
        <v>20011</v>
      </c>
    </row>
    <row r="1858" spans="1:4" ht="15" x14ac:dyDescent="0.25">
      <c r="A1858" s="36">
        <v>11684</v>
      </c>
      <c r="B1858" s="36" t="s">
        <v>20012</v>
      </c>
      <c r="C1858" s="36" t="s">
        <v>6473</v>
      </c>
      <c r="D1858" s="42" t="s">
        <v>20013</v>
      </c>
    </row>
    <row r="1859" spans="1:4" ht="15" x14ac:dyDescent="0.25">
      <c r="A1859" s="36">
        <v>6141</v>
      </c>
      <c r="B1859" s="36" t="s">
        <v>20014</v>
      </c>
      <c r="C1859" s="36" t="s">
        <v>6473</v>
      </c>
      <c r="D1859" s="42" t="s">
        <v>6930</v>
      </c>
    </row>
    <row r="1860" spans="1:4" ht="15" x14ac:dyDescent="0.25">
      <c r="A1860" s="36">
        <v>11681</v>
      </c>
      <c r="B1860" s="36" t="s">
        <v>20015</v>
      </c>
      <c r="C1860" s="36" t="s">
        <v>6473</v>
      </c>
      <c r="D1860" s="42" t="s">
        <v>16868</v>
      </c>
    </row>
    <row r="1861" spans="1:4" ht="15" x14ac:dyDescent="0.25">
      <c r="A1861" s="36">
        <v>2706</v>
      </c>
      <c r="B1861" s="36" t="s">
        <v>9107</v>
      </c>
      <c r="C1861" s="36" t="s">
        <v>6705</v>
      </c>
      <c r="D1861" s="42" t="s">
        <v>9108</v>
      </c>
    </row>
    <row r="1862" spans="1:4" ht="15" x14ac:dyDescent="0.25">
      <c r="A1862" s="36">
        <v>40811</v>
      </c>
      <c r="B1862" s="36" t="s">
        <v>9109</v>
      </c>
      <c r="C1862" s="36" t="s">
        <v>6708</v>
      </c>
      <c r="D1862" s="42" t="s">
        <v>9110</v>
      </c>
    </row>
    <row r="1863" spans="1:4" ht="15" x14ac:dyDescent="0.25">
      <c r="A1863" s="36">
        <v>2707</v>
      </c>
      <c r="B1863" s="36" t="s">
        <v>9111</v>
      </c>
      <c r="C1863" s="36" t="s">
        <v>6705</v>
      </c>
      <c r="D1863" s="42" t="s">
        <v>9112</v>
      </c>
    </row>
    <row r="1864" spans="1:4" ht="15" x14ac:dyDescent="0.25">
      <c r="A1864" s="36">
        <v>40813</v>
      </c>
      <c r="B1864" s="36" t="s">
        <v>9113</v>
      </c>
      <c r="C1864" s="36" t="s">
        <v>6708</v>
      </c>
      <c r="D1864" s="42" t="s">
        <v>9114</v>
      </c>
    </row>
    <row r="1865" spans="1:4" ht="15" x14ac:dyDescent="0.25">
      <c r="A1865" s="36">
        <v>2708</v>
      </c>
      <c r="B1865" s="36" t="s">
        <v>9115</v>
      </c>
      <c r="C1865" s="36" t="s">
        <v>6705</v>
      </c>
      <c r="D1865" s="42" t="s">
        <v>9116</v>
      </c>
    </row>
    <row r="1866" spans="1:4" ht="15" x14ac:dyDescent="0.25">
      <c r="A1866" s="36">
        <v>40814</v>
      </c>
      <c r="B1866" s="36" t="s">
        <v>9117</v>
      </c>
      <c r="C1866" s="36" t="s">
        <v>6708</v>
      </c>
      <c r="D1866" s="42" t="s">
        <v>9118</v>
      </c>
    </row>
    <row r="1867" spans="1:4" ht="15" x14ac:dyDescent="0.25">
      <c r="A1867" s="36">
        <v>38403</v>
      </c>
      <c r="B1867" s="36" t="s">
        <v>9119</v>
      </c>
      <c r="C1867" s="36" t="s">
        <v>6473</v>
      </c>
      <c r="D1867" s="42" t="s">
        <v>18347</v>
      </c>
    </row>
    <row r="1868" spans="1:4" ht="15" x14ac:dyDescent="0.25">
      <c r="A1868" s="36">
        <v>43482</v>
      </c>
      <c r="B1868" s="36" t="s">
        <v>9121</v>
      </c>
      <c r="C1868" s="36" t="s">
        <v>6705</v>
      </c>
      <c r="D1868" s="42" t="s">
        <v>6537</v>
      </c>
    </row>
    <row r="1869" spans="1:4" ht="15" x14ac:dyDescent="0.25">
      <c r="A1869" s="36">
        <v>43494</v>
      </c>
      <c r="B1869" s="36" t="s">
        <v>9122</v>
      </c>
      <c r="C1869" s="36" t="s">
        <v>6708</v>
      </c>
      <c r="D1869" s="42" t="s">
        <v>9123</v>
      </c>
    </row>
    <row r="1870" spans="1:4" ht="15" x14ac:dyDescent="0.25">
      <c r="A1870" s="36">
        <v>43483</v>
      </c>
      <c r="B1870" s="36" t="s">
        <v>9124</v>
      </c>
      <c r="C1870" s="36" t="s">
        <v>6705</v>
      </c>
      <c r="D1870" s="42" t="s">
        <v>9125</v>
      </c>
    </row>
    <row r="1871" spans="1:4" ht="15" x14ac:dyDescent="0.25">
      <c r="A1871" s="36">
        <v>43495</v>
      </c>
      <c r="B1871" s="36" t="s">
        <v>9126</v>
      </c>
      <c r="C1871" s="36" t="s">
        <v>6708</v>
      </c>
      <c r="D1871" s="42" t="s">
        <v>9127</v>
      </c>
    </row>
    <row r="1872" spans="1:4" ht="15" x14ac:dyDescent="0.25">
      <c r="A1872" s="36">
        <v>43484</v>
      </c>
      <c r="B1872" s="36" t="s">
        <v>9128</v>
      </c>
      <c r="C1872" s="36" t="s">
        <v>6705</v>
      </c>
      <c r="D1872" s="42" t="s">
        <v>9129</v>
      </c>
    </row>
    <row r="1873" spans="1:4" ht="15" x14ac:dyDescent="0.25">
      <c r="A1873" s="36">
        <v>43496</v>
      </c>
      <c r="B1873" s="36" t="s">
        <v>9130</v>
      </c>
      <c r="C1873" s="36" t="s">
        <v>6708</v>
      </c>
      <c r="D1873" s="42" t="s">
        <v>9131</v>
      </c>
    </row>
    <row r="1874" spans="1:4" ht="15" x14ac:dyDescent="0.25">
      <c r="A1874" s="36">
        <v>43485</v>
      </c>
      <c r="B1874" s="36" t="s">
        <v>9132</v>
      </c>
      <c r="C1874" s="36" t="s">
        <v>6705</v>
      </c>
      <c r="D1874" s="42" t="s">
        <v>6915</v>
      </c>
    </row>
    <row r="1875" spans="1:4" ht="15" x14ac:dyDescent="0.25">
      <c r="A1875" s="36">
        <v>43497</v>
      </c>
      <c r="B1875" s="36" t="s">
        <v>9133</v>
      </c>
      <c r="C1875" s="36" t="s">
        <v>6708</v>
      </c>
      <c r="D1875" s="42" t="s">
        <v>9134</v>
      </c>
    </row>
    <row r="1876" spans="1:4" ht="15" x14ac:dyDescent="0.25">
      <c r="A1876" s="36">
        <v>43487</v>
      </c>
      <c r="B1876" s="36" t="s">
        <v>9135</v>
      </c>
      <c r="C1876" s="36" t="s">
        <v>6705</v>
      </c>
      <c r="D1876" s="42" t="s">
        <v>7912</v>
      </c>
    </row>
    <row r="1877" spans="1:4" ht="15" x14ac:dyDescent="0.25">
      <c r="A1877" s="36">
        <v>43499</v>
      </c>
      <c r="B1877" s="36" t="s">
        <v>9136</v>
      </c>
      <c r="C1877" s="36" t="s">
        <v>6708</v>
      </c>
      <c r="D1877" s="42" t="s">
        <v>9137</v>
      </c>
    </row>
    <row r="1878" spans="1:4" ht="15" x14ac:dyDescent="0.25">
      <c r="A1878" s="36">
        <v>43486</v>
      </c>
      <c r="B1878" s="36" t="s">
        <v>9138</v>
      </c>
      <c r="C1878" s="36" t="s">
        <v>6705</v>
      </c>
      <c r="D1878" s="42" t="s">
        <v>9139</v>
      </c>
    </row>
    <row r="1879" spans="1:4" ht="15" x14ac:dyDescent="0.25">
      <c r="A1879" s="36">
        <v>43498</v>
      </c>
      <c r="B1879" s="36" t="s">
        <v>9140</v>
      </c>
      <c r="C1879" s="36" t="s">
        <v>6708</v>
      </c>
      <c r="D1879" s="42" t="s">
        <v>9141</v>
      </c>
    </row>
    <row r="1880" spans="1:4" ht="15" x14ac:dyDescent="0.25">
      <c r="A1880" s="36">
        <v>43488</v>
      </c>
      <c r="B1880" s="36" t="s">
        <v>9142</v>
      </c>
      <c r="C1880" s="36" t="s">
        <v>6705</v>
      </c>
      <c r="D1880" s="42" t="s">
        <v>9143</v>
      </c>
    </row>
    <row r="1881" spans="1:4" ht="15" x14ac:dyDescent="0.25">
      <c r="A1881" s="36">
        <v>43500</v>
      </c>
      <c r="B1881" s="36" t="s">
        <v>9144</v>
      </c>
      <c r="C1881" s="36" t="s">
        <v>6708</v>
      </c>
      <c r="D1881" s="42" t="s">
        <v>9145</v>
      </c>
    </row>
    <row r="1882" spans="1:4" ht="15" x14ac:dyDescent="0.25">
      <c r="A1882" s="36">
        <v>43489</v>
      </c>
      <c r="B1882" s="36" t="s">
        <v>9146</v>
      </c>
      <c r="C1882" s="36" t="s">
        <v>6705</v>
      </c>
      <c r="D1882" s="42" t="s">
        <v>9147</v>
      </c>
    </row>
    <row r="1883" spans="1:4" ht="15" x14ac:dyDescent="0.25">
      <c r="A1883" s="36">
        <v>43501</v>
      </c>
      <c r="B1883" s="36" t="s">
        <v>9148</v>
      </c>
      <c r="C1883" s="36" t="s">
        <v>6708</v>
      </c>
      <c r="D1883" s="42" t="s">
        <v>9149</v>
      </c>
    </row>
    <row r="1884" spans="1:4" ht="15" x14ac:dyDescent="0.25">
      <c r="A1884" s="36">
        <v>43490</v>
      </c>
      <c r="B1884" s="36" t="s">
        <v>9150</v>
      </c>
      <c r="C1884" s="36" t="s">
        <v>6705</v>
      </c>
      <c r="D1884" s="42" t="s">
        <v>8419</v>
      </c>
    </row>
    <row r="1885" spans="1:4" ht="15" x14ac:dyDescent="0.25">
      <c r="A1885" s="36">
        <v>43502</v>
      </c>
      <c r="B1885" s="36" t="s">
        <v>9151</v>
      </c>
      <c r="C1885" s="36" t="s">
        <v>6708</v>
      </c>
      <c r="D1885" s="42" t="s">
        <v>9152</v>
      </c>
    </row>
    <row r="1886" spans="1:4" ht="15" x14ac:dyDescent="0.25">
      <c r="A1886" s="36">
        <v>43491</v>
      </c>
      <c r="B1886" s="36" t="s">
        <v>9153</v>
      </c>
      <c r="C1886" s="36" t="s">
        <v>6705</v>
      </c>
      <c r="D1886" s="42" t="s">
        <v>7549</v>
      </c>
    </row>
    <row r="1887" spans="1:4" ht="15" x14ac:dyDescent="0.25">
      <c r="A1887" s="36">
        <v>43503</v>
      </c>
      <c r="B1887" s="36" t="s">
        <v>9154</v>
      </c>
      <c r="C1887" s="36" t="s">
        <v>6708</v>
      </c>
      <c r="D1887" s="42" t="s">
        <v>9155</v>
      </c>
    </row>
    <row r="1888" spans="1:4" ht="15" x14ac:dyDescent="0.25">
      <c r="A1888" s="36">
        <v>43492</v>
      </c>
      <c r="B1888" s="36" t="s">
        <v>9156</v>
      </c>
      <c r="C1888" s="36" t="s">
        <v>6705</v>
      </c>
      <c r="D1888" s="42" t="s">
        <v>7516</v>
      </c>
    </row>
    <row r="1889" spans="1:4" ht="15" x14ac:dyDescent="0.25">
      <c r="A1889" s="36">
        <v>43504</v>
      </c>
      <c r="B1889" s="36" t="s">
        <v>9157</v>
      </c>
      <c r="C1889" s="36" t="s">
        <v>6708</v>
      </c>
      <c r="D1889" s="42" t="s">
        <v>9158</v>
      </c>
    </row>
    <row r="1890" spans="1:4" ht="15" x14ac:dyDescent="0.25">
      <c r="A1890" s="36">
        <v>43493</v>
      </c>
      <c r="B1890" s="36" t="s">
        <v>9159</v>
      </c>
      <c r="C1890" s="36" t="s">
        <v>6705</v>
      </c>
      <c r="D1890" s="42" t="s">
        <v>9160</v>
      </c>
    </row>
    <row r="1891" spans="1:4" ht="15" x14ac:dyDescent="0.25">
      <c r="A1891" s="36">
        <v>43505</v>
      </c>
      <c r="B1891" s="36" t="s">
        <v>9161</v>
      </c>
      <c r="C1891" s="36" t="s">
        <v>6708</v>
      </c>
      <c r="D1891" s="42" t="s">
        <v>9162</v>
      </c>
    </row>
    <row r="1892" spans="1:4" ht="15" x14ac:dyDescent="0.25">
      <c r="A1892" s="36">
        <v>37774</v>
      </c>
      <c r="B1892" s="36" t="s">
        <v>9163</v>
      </c>
      <c r="C1892" s="36" t="s">
        <v>6473</v>
      </c>
      <c r="D1892" s="42" t="s">
        <v>9164</v>
      </c>
    </row>
    <row r="1893" spans="1:4" ht="15" x14ac:dyDescent="0.25">
      <c r="A1893" s="36">
        <v>38629</v>
      </c>
      <c r="B1893" s="36" t="s">
        <v>9165</v>
      </c>
      <c r="C1893" s="36" t="s">
        <v>6473</v>
      </c>
      <c r="D1893" s="42" t="s">
        <v>20016</v>
      </c>
    </row>
    <row r="1894" spans="1:4" ht="15" x14ac:dyDescent="0.25">
      <c r="A1894" s="36">
        <v>38630</v>
      </c>
      <c r="B1894" s="36" t="s">
        <v>9166</v>
      </c>
      <c r="C1894" s="36" t="s">
        <v>6473</v>
      </c>
      <c r="D1894" s="42" t="s">
        <v>20017</v>
      </c>
    </row>
    <row r="1895" spans="1:4" ht="15" x14ac:dyDescent="0.25">
      <c r="A1895" s="36">
        <v>38476</v>
      </c>
      <c r="B1895" s="36" t="s">
        <v>9167</v>
      </c>
      <c r="C1895" s="36" t="s">
        <v>6473</v>
      </c>
      <c r="D1895" s="42" t="s">
        <v>20018</v>
      </c>
    </row>
    <row r="1896" spans="1:4" ht="15" x14ac:dyDescent="0.25">
      <c r="A1896" s="36">
        <v>38477</v>
      </c>
      <c r="B1896" s="36" t="s">
        <v>9168</v>
      </c>
      <c r="C1896" s="36" t="s">
        <v>6473</v>
      </c>
      <c r="D1896" s="42" t="s">
        <v>20019</v>
      </c>
    </row>
    <row r="1897" spans="1:4" ht="15" x14ac:dyDescent="0.25">
      <c r="A1897" s="36">
        <v>40635</v>
      </c>
      <c r="B1897" s="36" t="s">
        <v>9169</v>
      </c>
      <c r="C1897" s="36" t="s">
        <v>6473</v>
      </c>
      <c r="D1897" s="42" t="s">
        <v>20020</v>
      </c>
    </row>
    <row r="1898" spans="1:4" ht="15" x14ac:dyDescent="0.25">
      <c r="A1898" s="36">
        <v>36483</v>
      </c>
      <c r="B1898" s="36" t="s">
        <v>9170</v>
      </c>
      <c r="C1898" s="36" t="s">
        <v>6473</v>
      </c>
      <c r="D1898" s="42" t="s">
        <v>20021</v>
      </c>
    </row>
    <row r="1899" spans="1:4" ht="15" x14ac:dyDescent="0.25">
      <c r="A1899" s="36">
        <v>14525</v>
      </c>
      <c r="B1899" s="36" t="s">
        <v>9171</v>
      </c>
      <c r="C1899" s="36" t="s">
        <v>6473</v>
      </c>
      <c r="D1899" s="42" t="s">
        <v>20022</v>
      </c>
    </row>
    <row r="1900" spans="1:4" ht="15" x14ac:dyDescent="0.25">
      <c r="A1900" s="36">
        <v>36408</v>
      </c>
      <c r="B1900" s="36" t="s">
        <v>9172</v>
      </c>
      <c r="C1900" s="36" t="s">
        <v>6473</v>
      </c>
      <c r="D1900" s="42" t="s">
        <v>20023</v>
      </c>
    </row>
    <row r="1901" spans="1:4" ht="15" x14ac:dyDescent="0.25">
      <c r="A1901" s="36">
        <v>2723</v>
      </c>
      <c r="B1901" s="36" t="s">
        <v>9173</v>
      </c>
      <c r="C1901" s="36" t="s">
        <v>6473</v>
      </c>
      <c r="D1901" s="42" t="s">
        <v>20024</v>
      </c>
    </row>
    <row r="1902" spans="1:4" ht="15" x14ac:dyDescent="0.25">
      <c r="A1902" s="36">
        <v>36481</v>
      </c>
      <c r="B1902" s="36" t="s">
        <v>9174</v>
      </c>
      <c r="C1902" s="36" t="s">
        <v>6473</v>
      </c>
      <c r="D1902" s="42" t="s">
        <v>20025</v>
      </c>
    </row>
    <row r="1903" spans="1:4" ht="15" x14ac:dyDescent="0.25">
      <c r="A1903" s="36">
        <v>36482</v>
      </c>
      <c r="B1903" s="36" t="s">
        <v>20026</v>
      </c>
      <c r="C1903" s="36" t="s">
        <v>6473</v>
      </c>
      <c r="D1903" s="42" t="s">
        <v>20027</v>
      </c>
    </row>
    <row r="1904" spans="1:4" ht="15" x14ac:dyDescent="0.25">
      <c r="A1904" s="36">
        <v>10685</v>
      </c>
      <c r="B1904" s="36" t="s">
        <v>9175</v>
      </c>
      <c r="C1904" s="36" t="s">
        <v>6473</v>
      </c>
      <c r="D1904" s="42" t="s">
        <v>19676</v>
      </c>
    </row>
    <row r="1905" spans="1:4" ht="15" x14ac:dyDescent="0.25">
      <c r="A1905" s="36">
        <v>40636</v>
      </c>
      <c r="B1905" s="36" t="s">
        <v>9176</v>
      </c>
      <c r="C1905" s="36" t="s">
        <v>6473</v>
      </c>
      <c r="D1905" s="42" t="s">
        <v>20028</v>
      </c>
    </row>
    <row r="1906" spans="1:4" ht="15" x14ac:dyDescent="0.25">
      <c r="A1906" s="36">
        <v>4111</v>
      </c>
      <c r="B1906" s="36" t="s">
        <v>9177</v>
      </c>
      <c r="C1906" s="36" t="s">
        <v>6473</v>
      </c>
      <c r="D1906" s="42" t="s">
        <v>9178</v>
      </c>
    </row>
    <row r="1907" spans="1:4" ht="15" x14ac:dyDescent="0.25">
      <c r="A1907" s="36">
        <v>44538</v>
      </c>
      <c r="B1907" s="36" t="s">
        <v>20029</v>
      </c>
      <c r="C1907" s="36" t="s">
        <v>6473</v>
      </c>
      <c r="D1907" s="42" t="s">
        <v>9179</v>
      </c>
    </row>
    <row r="1908" spans="1:4" ht="15" x14ac:dyDescent="0.25">
      <c r="A1908" s="36">
        <v>12</v>
      </c>
      <c r="B1908" s="36" t="s">
        <v>20030</v>
      </c>
      <c r="C1908" s="36" t="s">
        <v>6473</v>
      </c>
      <c r="D1908" s="42" t="s">
        <v>16775</v>
      </c>
    </row>
    <row r="1909" spans="1:4" ht="15" x14ac:dyDescent="0.25">
      <c r="A1909" s="36">
        <v>37554</v>
      </c>
      <c r="B1909" s="36" t="s">
        <v>9180</v>
      </c>
      <c r="C1909" s="36" t="s">
        <v>6473</v>
      </c>
      <c r="D1909" s="42" t="s">
        <v>20031</v>
      </c>
    </row>
    <row r="1910" spans="1:4" ht="15" x14ac:dyDescent="0.25">
      <c r="A1910" s="36">
        <v>37555</v>
      </c>
      <c r="B1910" s="36" t="s">
        <v>9181</v>
      </c>
      <c r="C1910" s="36" t="s">
        <v>6473</v>
      </c>
      <c r="D1910" s="42" t="s">
        <v>20032</v>
      </c>
    </row>
    <row r="1911" spans="1:4" ht="15" x14ac:dyDescent="0.25">
      <c r="A1911" s="36">
        <v>10902</v>
      </c>
      <c r="B1911" s="36" t="s">
        <v>9182</v>
      </c>
      <c r="C1911" s="36" t="s">
        <v>6473</v>
      </c>
      <c r="D1911" s="42" t="s">
        <v>9262</v>
      </c>
    </row>
    <row r="1912" spans="1:4" ht="15" x14ac:dyDescent="0.25">
      <c r="A1912" s="36">
        <v>20965</v>
      </c>
      <c r="B1912" s="36" t="s">
        <v>9183</v>
      </c>
      <c r="C1912" s="36" t="s">
        <v>6473</v>
      </c>
      <c r="D1912" s="42" t="s">
        <v>20033</v>
      </c>
    </row>
    <row r="1913" spans="1:4" ht="15" x14ac:dyDescent="0.25">
      <c r="A1913" s="36">
        <v>20966</v>
      </c>
      <c r="B1913" s="36" t="s">
        <v>9184</v>
      </c>
      <c r="C1913" s="36" t="s">
        <v>6473</v>
      </c>
      <c r="D1913" s="42" t="s">
        <v>13625</v>
      </c>
    </row>
    <row r="1914" spans="1:4" ht="15" x14ac:dyDescent="0.25">
      <c r="A1914" s="36">
        <v>10903</v>
      </c>
      <c r="B1914" s="36" t="s">
        <v>9185</v>
      </c>
      <c r="C1914" s="36" t="s">
        <v>6473</v>
      </c>
      <c r="D1914" s="42" t="s">
        <v>20034</v>
      </c>
    </row>
    <row r="1915" spans="1:4" ht="15" x14ac:dyDescent="0.25">
      <c r="A1915" s="36">
        <v>20967</v>
      </c>
      <c r="B1915" s="36" t="s">
        <v>9186</v>
      </c>
      <c r="C1915" s="36" t="s">
        <v>6473</v>
      </c>
      <c r="D1915" s="42" t="s">
        <v>20034</v>
      </c>
    </row>
    <row r="1916" spans="1:4" ht="15" x14ac:dyDescent="0.25">
      <c r="A1916" s="36">
        <v>20968</v>
      </c>
      <c r="B1916" s="36" t="s">
        <v>9187</v>
      </c>
      <c r="C1916" s="36" t="s">
        <v>6473</v>
      </c>
      <c r="D1916" s="42" t="s">
        <v>20035</v>
      </c>
    </row>
    <row r="1917" spans="1:4" ht="15" x14ac:dyDescent="0.25">
      <c r="A1917" s="36">
        <v>11359</v>
      </c>
      <c r="B1917" s="36" t="s">
        <v>9188</v>
      </c>
      <c r="C1917" s="36" t="s">
        <v>6473</v>
      </c>
      <c r="D1917" s="42" t="s">
        <v>20036</v>
      </c>
    </row>
    <row r="1918" spans="1:4" ht="15" x14ac:dyDescent="0.25">
      <c r="A1918" s="36">
        <v>39017</v>
      </c>
      <c r="B1918" s="36" t="s">
        <v>9189</v>
      </c>
      <c r="C1918" s="36" t="s">
        <v>6473</v>
      </c>
      <c r="D1918" s="42" t="s">
        <v>9190</v>
      </c>
    </row>
    <row r="1919" spans="1:4" ht="15" x14ac:dyDescent="0.25">
      <c r="A1919" s="36">
        <v>39315</v>
      </c>
      <c r="B1919" s="36" t="s">
        <v>9191</v>
      </c>
      <c r="C1919" s="36" t="s">
        <v>6473</v>
      </c>
      <c r="D1919" s="42" t="s">
        <v>9192</v>
      </c>
    </row>
    <row r="1920" spans="1:4" ht="15" x14ac:dyDescent="0.25">
      <c r="A1920" s="36">
        <v>39016</v>
      </c>
      <c r="B1920" s="36" t="s">
        <v>9193</v>
      </c>
      <c r="C1920" s="36" t="s">
        <v>6473</v>
      </c>
      <c r="D1920" s="42" t="s">
        <v>9194</v>
      </c>
    </row>
    <row r="1921" spans="1:4" ht="15" x14ac:dyDescent="0.25">
      <c r="A1921" s="36">
        <v>39481</v>
      </c>
      <c r="B1921" s="36" t="s">
        <v>9195</v>
      </c>
      <c r="C1921" s="36" t="s">
        <v>6473</v>
      </c>
      <c r="D1921" s="42" t="s">
        <v>9196</v>
      </c>
    </row>
    <row r="1922" spans="1:4" ht="15" x14ac:dyDescent="0.25">
      <c r="A1922" s="36">
        <v>39013</v>
      </c>
      <c r="B1922" s="36" t="s">
        <v>9197</v>
      </c>
      <c r="C1922" s="36" t="s">
        <v>6473</v>
      </c>
      <c r="D1922" s="42" t="s">
        <v>9198</v>
      </c>
    </row>
    <row r="1923" spans="1:4" ht="15" x14ac:dyDescent="0.25">
      <c r="A1923" s="36">
        <v>44919</v>
      </c>
      <c r="B1923" s="36" t="s">
        <v>9199</v>
      </c>
      <c r="C1923" s="36" t="s">
        <v>6473</v>
      </c>
      <c r="D1923" s="42" t="s">
        <v>9200</v>
      </c>
    </row>
    <row r="1924" spans="1:4" ht="15" x14ac:dyDescent="0.25">
      <c r="A1924" s="36">
        <v>40433</v>
      </c>
      <c r="B1924" s="36" t="s">
        <v>9201</v>
      </c>
      <c r="C1924" s="36" t="s">
        <v>6473</v>
      </c>
      <c r="D1924" s="42" t="s">
        <v>9202</v>
      </c>
    </row>
    <row r="1925" spans="1:4" ht="15" x14ac:dyDescent="0.25">
      <c r="A1925" s="36">
        <v>20219</v>
      </c>
      <c r="B1925" s="36" t="s">
        <v>20037</v>
      </c>
      <c r="C1925" s="36" t="s">
        <v>6473</v>
      </c>
      <c r="D1925" s="42" t="s">
        <v>9203</v>
      </c>
    </row>
    <row r="1926" spans="1:4" ht="15" x14ac:dyDescent="0.25">
      <c r="A1926" s="36">
        <v>36484</v>
      </c>
      <c r="B1926" s="36" t="s">
        <v>9204</v>
      </c>
      <c r="C1926" s="36" t="s">
        <v>6473</v>
      </c>
      <c r="D1926" s="42" t="s">
        <v>9205</v>
      </c>
    </row>
    <row r="1927" spans="1:4" ht="15" x14ac:dyDescent="0.25">
      <c r="A1927" s="36">
        <v>38367</v>
      </c>
      <c r="B1927" s="36" t="s">
        <v>9206</v>
      </c>
      <c r="C1927" s="36" t="s">
        <v>6473</v>
      </c>
      <c r="D1927" s="42" t="s">
        <v>16547</v>
      </c>
    </row>
    <row r="1928" spans="1:4" ht="15" x14ac:dyDescent="0.25">
      <c r="A1928" s="36">
        <v>38368</v>
      </c>
      <c r="B1928" s="36" t="s">
        <v>9207</v>
      </c>
      <c r="C1928" s="36" t="s">
        <v>6473</v>
      </c>
      <c r="D1928" s="42" t="s">
        <v>6577</v>
      </c>
    </row>
    <row r="1929" spans="1:4" ht="15" x14ac:dyDescent="0.25">
      <c r="A1929" s="36">
        <v>38091</v>
      </c>
      <c r="B1929" s="36" t="s">
        <v>9209</v>
      </c>
      <c r="C1929" s="36" t="s">
        <v>6473</v>
      </c>
      <c r="D1929" s="42" t="s">
        <v>7217</v>
      </c>
    </row>
    <row r="1930" spans="1:4" ht="15" x14ac:dyDescent="0.25">
      <c r="A1930" s="36">
        <v>38095</v>
      </c>
      <c r="B1930" s="36" t="s">
        <v>9211</v>
      </c>
      <c r="C1930" s="36" t="s">
        <v>6473</v>
      </c>
      <c r="D1930" s="42" t="s">
        <v>16050</v>
      </c>
    </row>
    <row r="1931" spans="1:4" ht="15" x14ac:dyDescent="0.25">
      <c r="A1931" s="36">
        <v>38092</v>
      </c>
      <c r="B1931" s="36" t="s">
        <v>9212</v>
      </c>
      <c r="C1931" s="36" t="s">
        <v>6473</v>
      </c>
      <c r="D1931" s="42" t="s">
        <v>6475</v>
      </c>
    </row>
    <row r="1932" spans="1:4" ht="15" x14ac:dyDescent="0.25">
      <c r="A1932" s="36">
        <v>38093</v>
      </c>
      <c r="B1932" s="36" t="s">
        <v>9213</v>
      </c>
      <c r="C1932" s="36" t="s">
        <v>6473</v>
      </c>
      <c r="D1932" s="42" t="s">
        <v>20038</v>
      </c>
    </row>
    <row r="1933" spans="1:4" ht="15" x14ac:dyDescent="0.25">
      <c r="A1933" s="36">
        <v>38096</v>
      </c>
      <c r="B1933" s="36" t="s">
        <v>9214</v>
      </c>
      <c r="C1933" s="36" t="s">
        <v>6473</v>
      </c>
      <c r="D1933" s="42" t="s">
        <v>10395</v>
      </c>
    </row>
    <row r="1934" spans="1:4" ht="15" x14ac:dyDescent="0.25">
      <c r="A1934" s="36">
        <v>38094</v>
      </c>
      <c r="B1934" s="36" t="s">
        <v>9216</v>
      </c>
      <c r="C1934" s="36" t="s">
        <v>6473</v>
      </c>
      <c r="D1934" s="42" t="s">
        <v>7132</v>
      </c>
    </row>
    <row r="1935" spans="1:4" ht="15" x14ac:dyDescent="0.25">
      <c r="A1935" s="36">
        <v>38097</v>
      </c>
      <c r="B1935" s="36" t="s">
        <v>9217</v>
      </c>
      <c r="C1935" s="36" t="s">
        <v>6473</v>
      </c>
      <c r="D1935" s="42" t="s">
        <v>14053</v>
      </c>
    </row>
    <row r="1936" spans="1:4" ht="15" x14ac:dyDescent="0.25">
      <c r="A1936" s="36">
        <v>38098</v>
      </c>
      <c r="B1936" s="36" t="s">
        <v>9219</v>
      </c>
      <c r="C1936" s="36" t="s">
        <v>6473</v>
      </c>
      <c r="D1936" s="42" t="s">
        <v>14053</v>
      </c>
    </row>
    <row r="1937" spans="1:4" ht="15" x14ac:dyDescent="0.25">
      <c r="A1937" s="36">
        <v>11186</v>
      </c>
      <c r="B1937" s="36" t="s">
        <v>9220</v>
      </c>
      <c r="C1937" s="36" t="s">
        <v>7047</v>
      </c>
      <c r="D1937" s="42" t="s">
        <v>20039</v>
      </c>
    </row>
    <row r="1938" spans="1:4" ht="15" x14ac:dyDescent="0.25">
      <c r="A1938" s="36">
        <v>11558</v>
      </c>
      <c r="B1938" s="36" t="s">
        <v>9221</v>
      </c>
      <c r="C1938" s="36" t="s">
        <v>7063</v>
      </c>
      <c r="D1938" s="42" t="s">
        <v>8860</v>
      </c>
    </row>
    <row r="1939" spans="1:4" ht="15" x14ac:dyDescent="0.25">
      <c r="A1939" s="36">
        <v>11557</v>
      </c>
      <c r="B1939" s="36" t="s">
        <v>9222</v>
      </c>
      <c r="C1939" s="36" t="s">
        <v>7063</v>
      </c>
      <c r="D1939" s="42" t="s">
        <v>20040</v>
      </c>
    </row>
    <row r="1940" spans="1:4" ht="15" x14ac:dyDescent="0.25">
      <c r="A1940" s="36">
        <v>2759</v>
      </c>
      <c r="B1940" s="36" t="s">
        <v>9223</v>
      </c>
      <c r="C1940" s="36" t="s">
        <v>6473</v>
      </c>
      <c r="D1940" s="42" t="s">
        <v>19861</v>
      </c>
    </row>
    <row r="1941" spans="1:4" ht="15" x14ac:dyDescent="0.25">
      <c r="A1941" s="36">
        <v>38124</v>
      </c>
      <c r="B1941" s="36" t="s">
        <v>9225</v>
      </c>
      <c r="C1941" s="36" t="s">
        <v>6473</v>
      </c>
      <c r="D1941" s="42" t="s">
        <v>7531</v>
      </c>
    </row>
    <row r="1942" spans="1:4" ht="15" x14ac:dyDescent="0.25">
      <c r="A1942" s="36">
        <v>38380</v>
      </c>
      <c r="B1942" s="36" t="s">
        <v>20041</v>
      </c>
      <c r="C1942" s="36" t="s">
        <v>6473</v>
      </c>
      <c r="D1942" s="42" t="s">
        <v>17214</v>
      </c>
    </row>
    <row r="1943" spans="1:4" ht="15" x14ac:dyDescent="0.25">
      <c r="A1943" s="36">
        <v>42429</v>
      </c>
      <c r="B1943" s="36" t="s">
        <v>9226</v>
      </c>
      <c r="C1943" s="36" t="s">
        <v>6473</v>
      </c>
      <c r="D1943" s="42" t="s">
        <v>9227</v>
      </c>
    </row>
    <row r="1944" spans="1:4" ht="15" x14ac:dyDescent="0.25">
      <c r="A1944" s="36">
        <v>39616</v>
      </c>
      <c r="B1944" s="36" t="s">
        <v>9228</v>
      </c>
      <c r="C1944" s="36" t="s">
        <v>6473</v>
      </c>
      <c r="D1944" s="42" t="s">
        <v>10641</v>
      </c>
    </row>
    <row r="1945" spans="1:4" ht="15" x14ac:dyDescent="0.25">
      <c r="A1945" s="36">
        <v>39618</v>
      </c>
      <c r="B1945" s="36" t="s">
        <v>9229</v>
      </c>
      <c r="C1945" s="36" t="s">
        <v>6473</v>
      </c>
      <c r="D1945" s="42" t="s">
        <v>20042</v>
      </c>
    </row>
    <row r="1946" spans="1:4" ht="15" x14ac:dyDescent="0.25">
      <c r="A1946" s="36">
        <v>39619</v>
      </c>
      <c r="B1946" s="36" t="s">
        <v>9230</v>
      </c>
      <c r="C1946" s="36" t="s">
        <v>6473</v>
      </c>
      <c r="D1946" s="42" t="s">
        <v>20043</v>
      </c>
    </row>
    <row r="1947" spans="1:4" ht="15" x14ac:dyDescent="0.25">
      <c r="A1947" s="36">
        <v>39613</v>
      </c>
      <c r="B1947" s="36" t="s">
        <v>9231</v>
      </c>
      <c r="C1947" s="36" t="s">
        <v>6473</v>
      </c>
      <c r="D1947" s="42" t="s">
        <v>20044</v>
      </c>
    </row>
    <row r="1948" spans="1:4" ht="15" x14ac:dyDescent="0.25">
      <c r="A1948" s="36">
        <v>39614</v>
      </c>
      <c r="B1948" s="36" t="s">
        <v>9232</v>
      </c>
      <c r="C1948" s="36" t="s">
        <v>6473</v>
      </c>
      <c r="D1948" s="42" t="s">
        <v>20045</v>
      </c>
    </row>
    <row r="1949" spans="1:4" ht="15" x14ac:dyDescent="0.25">
      <c r="A1949" s="36">
        <v>38538</v>
      </c>
      <c r="B1949" s="36" t="s">
        <v>9233</v>
      </c>
      <c r="C1949" s="36" t="s">
        <v>6548</v>
      </c>
      <c r="D1949" s="42" t="s">
        <v>20046</v>
      </c>
    </row>
    <row r="1950" spans="1:4" ht="15" x14ac:dyDescent="0.25">
      <c r="A1950" s="36">
        <v>38539</v>
      </c>
      <c r="B1950" s="36" t="s">
        <v>9234</v>
      </c>
      <c r="C1950" s="36" t="s">
        <v>6548</v>
      </c>
      <c r="D1950" s="42" t="s">
        <v>20047</v>
      </c>
    </row>
    <row r="1951" spans="1:4" ht="15" x14ac:dyDescent="0.25">
      <c r="A1951" s="36">
        <v>38540</v>
      </c>
      <c r="B1951" s="36" t="s">
        <v>9235</v>
      </c>
      <c r="C1951" s="36" t="s">
        <v>6548</v>
      </c>
      <c r="D1951" s="42" t="s">
        <v>20048</v>
      </c>
    </row>
    <row r="1952" spans="1:4" ht="15" x14ac:dyDescent="0.25">
      <c r="A1952" s="36">
        <v>38384</v>
      </c>
      <c r="B1952" s="36" t="s">
        <v>9236</v>
      </c>
      <c r="C1952" s="36" t="s">
        <v>6473</v>
      </c>
      <c r="D1952" s="42" t="s">
        <v>11400</v>
      </c>
    </row>
    <row r="1953" spans="1:4" ht="15" x14ac:dyDescent="0.25">
      <c r="A1953" s="36">
        <v>13</v>
      </c>
      <c r="B1953" s="36" t="s">
        <v>9238</v>
      </c>
      <c r="C1953" s="36" t="s">
        <v>6553</v>
      </c>
      <c r="D1953" s="42" t="s">
        <v>17274</v>
      </c>
    </row>
    <row r="1954" spans="1:4" ht="15" x14ac:dyDescent="0.25">
      <c r="A1954" s="36">
        <v>2762</v>
      </c>
      <c r="B1954" s="36" t="s">
        <v>9240</v>
      </c>
      <c r="C1954" s="36" t="s">
        <v>6548</v>
      </c>
      <c r="D1954" s="42" t="s">
        <v>10543</v>
      </c>
    </row>
    <row r="1955" spans="1:4" ht="15" x14ac:dyDescent="0.25">
      <c r="A1955" s="36">
        <v>21142</v>
      </c>
      <c r="B1955" s="36" t="s">
        <v>9242</v>
      </c>
      <c r="C1955" s="36" t="s">
        <v>6473</v>
      </c>
      <c r="D1955" s="42" t="s">
        <v>20049</v>
      </c>
    </row>
    <row r="1956" spans="1:4" ht="15" x14ac:dyDescent="0.25">
      <c r="A1956" s="36">
        <v>4223</v>
      </c>
      <c r="B1956" s="36" t="s">
        <v>9244</v>
      </c>
      <c r="C1956" s="36" t="s">
        <v>6556</v>
      </c>
      <c r="D1956" s="42" t="s">
        <v>20050</v>
      </c>
    </row>
    <row r="1957" spans="1:4" ht="15" x14ac:dyDescent="0.25">
      <c r="A1957" s="36">
        <v>37372</v>
      </c>
      <c r="B1957" s="36" t="s">
        <v>9246</v>
      </c>
      <c r="C1957" s="36" t="s">
        <v>6705</v>
      </c>
      <c r="D1957" s="42" t="s">
        <v>9247</v>
      </c>
    </row>
    <row r="1958" spans="1:4" ht="15" x14ac:dyDescent="0.25">
      <c r="A1958" s="36">
        <v>40863</v>
      </c>
      <c r="B1958" s="36" t="s">
        <v>9248</v>
      </c>
      <c r="C1958" s="36" t="s">
        <v>6708</v>
      </c>
      <c r="D1958" s="42" t="s">
        <v>9249</v>
      </c>
    </row>
    <row r="1959" spans="1:4" ht="15" x14ac:dyDescent="0.25">
      <c r="A1959" s="36">
        <v>38475</v>
      </c>
      <c r="B1959" s="36" t="s">
        <v>9250</v>
      </c>
      <c r="C1959" s="36" t="s">
        <v>6473</v>
      </c>
      <c r="D1959" s="42" t="s">
        <v>16141</v>
      </c>
    </row>
    <row r="1960" spans="1:4" ht="15" x14ac:dyDescent="0.25">
      <c r="A1960" s="36">
        <v>38474</v>
      </c>
      <c r="B1960" s="36" t="s">
        <v>9252</v>
      </c>
      <c r="C1960" s="36" t="s">
        <v>6473</v>
      </c>
      <c r="D1960" s="42" t="s">
        <v>20051</v>
      </c>
    </row>
    <row r="1961" spans="1:4" ht="15" x14ac:dyDescent="0.25">
      <c r="A1961" s="36">
        <v>10886</v>
      </c>
      <c r="B1961" s="36" t="s">
        <v>9253</v>
      </c>
      <c r="C1961" s="36" t="s">
        <v>6473</v>
      </c>
      <c r="D1961" s="42" t="s">
        <v>20052</v>
      </c>
    </row>
    <row r="1962" spans="1:4" ht="15" x14ac:dyDescent="0.25">
      <c r="A1962" s="36">
        <v>10888</v>
      </c>
      <c r="B1962" s="36" t="s">
        <v>9254</v>
      </c>
      <c r="C1962" s="36" t="s">
        <v>6473</v>
      </c>
      <c r="D1962" s="42" t="s">
        <v>20053</v>
      </c>
    </row>
    <row r="1963" spans="1:4" ht="15" x14ac:dyDescent="0.25">
      <c r="A1963" s="36">
        <v>10889</v>
      </c>
      <c r="B1963" s="36" t="s">
        <v>9255</v>
      </c>
      <c r="C1963" s="36" t="s">
        <v>6473</v>
      </c>
      <c r="D1963" s="42" t="s">
        <v>20054</v>
      </c>
    </row>
    <row r="1964" spans="1:4" ht="15" x14ac:dyDescent="0.25">
      <c r="A1964" s="36">
        <v>10890</v>
      </c>
      <c r="B1964" s="36" t="s">
        <v>9256</v>
      </c>
      <c r="C1964" s="36" t="s">
        <v>6473</v>
      </c>
      <c r="D1964" s="42" t="s">
        <v>20055</v>
      </c>
    </row>
    <row r="1965" spans="1:4" ht="15" x14ac:dyDescent="0.25">
      <c r="A1965" s="36">
        <v>10891</v>
      </c>
      <c r="B1965" s="36" t="s">
        <v>9257</v>
      </c>
      <c r="C1965" s="36" t="s">
        <v>6473</v>
      </c>
      <c r="D1965" s="42" t="s">
        <v>16187</v>
      </c>
    </row>
    <row r="1966" spans="1:4" ht="15" x14ac:dyDescent="0.25">
      <c r="A1966" s="36">
        <v>10892</v>
      </c>
      <c r="B1966" s="36" t="s">
        <v>9258</v>
      </c>
      <c r="C1966" s="36" t="s">
        <v>6473</v>
      </c>
      <c r="D1966" s="42" t="s">
        <v>20056</v>
      </c>
    </row>
    <row r="1967" spans="1:4" ht="15" x14ac:dyDescent="0.25">
      <c r="A1967" s="36">
        <v>20977</v>
      </c>
      <c r="B1967" s="36" t="s">
        <v>9259</v>
      </c>
      <c r="C1967" s="36" t="s">
        <v>6473</v>
      </c>
      <c r="D1967" s="42" t="s">
        <v>20057</v>
      </c>
    </row>
    <row r="1968" spans="1:4" ht="15" x14ac:dyDescent="0.25">
      <c r="A1968" s="36">
        <v>3073</v>
      </c>
      <c r="B1968" s="36" t="s">
        <v>9260</v>
      </c>
      <c r="C1968" s="36" t="s">
        <v>6473</v>
      </c>
      <c r="D1968" s="42" t="s">
        <v>20058</v>
      </c>
    </row>
    <row r="1969" spans="1:4" ht="15" x14ac:dyDescent="0.25">
      <c r="A1969" s="36">
        <v>3074</v>
      </c>
      <c r="B1969" s="36" t="s">
        <v>9261</v>
      </c>
      <c r="C1969" s="36" t="s">
        <v>6473</v>
      </c>
      <c r="D1969" s="42" t="s">
        <v>20059</v>
      </c>
    </row>
    <row r="1970" spans="1:4" ht="15" x14ac:dyDescent="0.25">
      <c r="A1970" s="36">
        <v>3076</v>
      </c>
      <c r="B1970" s="36" t="s">
        <v>9263</v>
      </c>
      <c r="C1970" s="36" t="s">
        <v>6473</v>
      </c>
      <c r="D1970" s="42" t="s">
        <v>15303</v>
      </c>
    </row>
    <row r="1971" spans="1:4" ht="15" x14ac:dyDescent="0.25">
      <c r="A1971" s="36">
        <v>3075</v>
      </c>
      <c r="B1971" s="36" t="s">
        <v>9264</v>
      </c>
      <c r="C1971" s="36" t="s">
        <v>6473</v>
      </c>
      <c r="D1971" s="42" t="s">
        <v>20060</v>
      </c>
    </row>
    <row r="1972" spans="1:4" ht="15" x14ac:dyDescent="0.25">
      <c r="A1972" s="36">
        <v>10781</v>
      </c>
      <c r="B1972" s="36" t="s">
        <v>9265</v>
      </c>
      <c r="C1972" s="36" t="s">
        <v>6473</v>
      </c>
      <c r="D1972" s="42" t="s">
        <v>8180</v>
      </c>
    </row>
    <row r="1973" spans="1:4" ht="15" x14ac:dyDescent="0.25">
      <c r="A1973" s="36">
        <v>11480</v>
      </c>
      <c r="B1973" s="36" t="s">
        <v>9267</v>
      </c>
      <c r="C1973" s="36" t="s">
        <v>8383</v>
      </c>
      <c r="D1973" s="42" t="s">
        <v>18106</v>
      </c>
    </row>
    <row r="1974" spans="1:4" ht="15" x14ac:dyDescent="0.25">
      <c r="A1974" s="36">
        <v>43612</v>
      </c>
      <c r="B1974" s="36" t="s">
        <v>20061</v>
      </c>
      <c r="C1974" s="36" t="s">
        <v>8383</v>
      </c>
      <c r="D1974" s="42" t="s">
        <v>20062</v>
      </c>
    </row>
    <row r="1975" spans="1:4" ht="15" x14ac:dyDescent="0.25">
      <c r="A1975" s="36">
        <v>43613</v>
      </c>
      <c r="B1975" s="36" t="s">
        <v>20063</v>
      </c>
      <c r="C1975" s="36" t="s">
        <v>8383</v>
      </c>
      <c r="D1975" s="42" t="s">
        <v>20064</v>
      </c>
    </row>
    <row r="1976" spans="1:4" ht="15" x14ac:dyDescent="0.25">
      <c r="A1976" s="36">
        <v>11469</v>
      </c>
      <c r="B1976" s="36" t="s">
        <v>9268</v>
      </c>
      <c r="C1976" s="36" t="s">
        <v>6473</v>
      </c>
      <c r="D1976" s="42" t="s">
        <v>7979</v>
      </c>
    </row>
    <row r="1977" spans="1:4" ht="15" x14ac:dyDescent="0.25">
      <c r="A1977" s="36">
        <v>11468</v>
      </c>
      <c r="B1977" s="36" t="s">
        <v>9269</v>
      </c>
      <c r="C1977" s="36" t="s">
        <v>6473</v>
      </c>
      <c r="D1977" s="42" t="s">
        <v>16763</v>
      </c>
    </row>
    <row r="1978" spans="1:4" ht="15" x14ac:dyDescent="0.25">
      <c r="A1978" s="36">
        <v>11484</v>
      </c>
      <c r="B1978" s="36" t="s">
        <v>9271</v>
      </c>
      <c r="C1978" s="36" t="s">
        <v>6473</v>
      </c>
      <c r="D1978" s="42" t="s">
        <v>20065</v>
      </c>
    </row>
    <row r="1979" spans="1:4" ht="15" x14ac:dyDescent="0.25">
      <c r="A1979" s="36">
        <v>38155</v>
      </c>
      <c r="B1979" s="36" t="s">
        <v>9272</v>
      </c>
      <c r="C1979" s="36" t="s">
        <v>6473</v>
      </c>
      <c r="D1979" s="42" t="s">
        <v>20066</v>
      </c>
    </row>
    <row r="1980" spans="1:4" ht="15" x14ac:dyDescent="0.25">
      <c r="A1980" s="36">
        <v>11467</v>
      </c>
      <c r="B1980" s="36" t="s">
        <v>9273</v>
      </c>
      <c r="C1980" s="36" t="s">
        <v>6473</v>
      </c>
      <c r="D1980" s="42" t="s">
        <v>20067</v>
      </c>
    </row>
    <row r="1981" spans="1:4" ht="15" x14ac:dyDescent="0.25">
      <c r="A1981" s="36">
        <v>38153</v>
      </c>
      <c r="B1981" s="36" t="s">
        <v>9274</v>
      </c>
      <c r="C1981" s="36" t="s">
        <v>8383</v>
      </c>
      <c r="D1981" s="42" t="s">
        <v>20068</v>
      </c>
    </row>
    <row r="1982" spans="1:4" ht="15" x14ac:dyDescent="0.25">
      <c r="A1982" s="36">
        <v>43607</v>
      </c>
      <c r="B1982" s="36" t="s">
        <v>20069</v>
      </c>
      <c r="C1982" s="36" t="s">
        <v>8383</v>
      </c>
      <c r="D1982" s="42" t="s">
        <v>20070</v>
      </c>
    </row>
    <row r="1983" spans="1:4" ht="15" x14ac:dyDescent="0.25">
      <c r="A1983" s="36">
        <v>3080</v>
      </c>
      <c r="B1983" s="36" t="s">
        <v>9275</v>
      </c>
      <c r="C1983" s="36" t="s">
        <v>8383</v>
      </c>
      <c r="D1983" s="42" t="s">
        <v>20071</v>
      </c>
    </row>
    <row r="1984" spans="1:4" ht="15" x14ac:dyDescent="0.25">
      <c r="A1984" s="36">
        <v>3081</v>
      </c>
      <c r="B1984" s="36" t="s">
        <v>9277</v>
      </c>
      <c r="C1984" s="36" t="s">
        <v>8383</v>
      </c>
      <c r="D1984" s="42" t="s">
        <v>20072</v>
      </c>
    </row>
    <row r="1985" spans="1:4" ht="15" x14ac:dyDescent="0.25">
      <c r="A1985" s="36">
        <v>3090</v>
      </c>
      <c r="B1985" s="36" t="s">
        <v>9278</v>
      </c>
      <c r="C1985" s="36" t="s">
        <v>8383</v>
      </c>
      <c r="D1985" s="42" t="s">
        <v>20073</v>
      </c>
    </row>
    <row r="1986" spans="1:4" ht="15" x14ac:dyDescent="0.25">
      <c r="A1986" s="36">
        <v>43611</v>
      </c>
      <c r="B1986" s="36" t="s">
        <v>9280</v>
      </c>
      <c r="C1986" s="36" t="s">
        <v>8383</v>
      </c>
      <c r="D1986" s="42" t="s">
        <v>20074</v>
      </c>
    </row>
    <row r="1987" spans="1:4" ht="15" x14ac:dyDescent="0.25">
      <c r="A1987" s="36">
        <v>3103</v>
      </c>
      <c r="B1987" s="36" t="s">
        <v>9281</v>
      </c>
      <c r="C1987" s="36" t="s">
        <v>6473</v>
      </c>
      <c r="D1987" s="42" t="s">
        <v>20075</v>
      </c>
    </row>
    <row r="1988" spans="1:4" ht="15" x14ac:dyDescent="0.25">
      <c r="A1988" s="36">
        <v>3097</v>
      </c>
      <c r="B1988" s="36" t="s">
        <v>9282</v>
      </c>
      <c r="C1988" s="36" t="s">
        <v>8383</v>
      </c>
      <c r="D1988" s="42" t="s">
        <v>20076</v>
      </c>
    </row>
    <row r="1989" spans="1:4" ht="15" x14ac:dyDescent="0.25">
      <c r="A1989" s="36">
        <v>3099</v>
      </c>
      <c r="B1989" s="36" t="s">
        <v>9284</v>
      </c>
      <c r="C1989" s="36" t="s">
        <v>8383</v>
      </c>
      <c r="D1989" s="42" t="s">
        <v>20077</v>
      </c>
    </row>
    <row r="1990" spans="1:4" ht="15" x14ac:dyDescent="0.25">
      <c r="A1990" s="36">
        <v>38151</v>
      </c>
      <c r="B1990" s="36" t="s">
        <v>9285</v>
      </c>
      <c r="C1990" s="36" t="s">
        <v>8383</v>
      </c>
      <c r="D1990" s="42" t="s">
        <v>20078</v>
      </c>
    </row>
    <row r="1991" spans="1:4" ht="15" x14ac:dyDescent="0.25">
      <c r="A1991" s="36">
        <v>38152</v>
      </c>
      <c r="B1991" s="36" t="s">
        <v>9286</v>
      </c>
      <c r="C1991" s="36" t="s">
        <v>8383</v>
      </c>
      <c r="D1991" s="42" t="s">
        <v>20079</v>
      </c>
    </row>
    <row r="1992" spans="1:4" ht="15" x14ac:dyDescent="0.25">
      <c r="A1992" s="36">
        <v>43610</v>
      </c>
      <c r="B1992" s="36" t="s">
        <v>9287</v>
      </c>
      <c r="C1992" s="36" t="s">
        <v>8383</v>
      </c>
      <c r="D1992" s="42" t="s">
        <v>13807</v>
      </c>
    </row>
    <row r="1993" spans="1:4" ht="15" x14ac:dyDescent="0.25">
      <c r="A1993" s="36">
        <v>3093</v>
      </c>
      <c r="B1993" s="36" t="s">
        <v>9288</v>
      </c>
      <c r="C1993" s="36" t="s">
        <v>8383</v>
      </c>
      <c r="D1993" s="42" t="s">
        <v>20077</v>
      </c>
    </row>
    <row r="1994" spans="1:4" ht="15" x14ac:dyDescent="0.25">
      <c r="A1994" s="36">
        <v>38165</v>
      </c>
      <c r="B1994" s="36" t="s">
        <v>9289</v>
      </c>
      <c r="C1994" s="36" t="s">
        <v>8383</v>
      </c>
      <c r="D1994" s="42" t="s">
        <v>18618</v>
      </c>
    </row>
    <row r="1995" spans="1:4" ht="15" x14ac:dyDescent="0.25">
      <c r="A1995" s="36">
        <v>38177</v>
      </c>
      <c r="B1995" s="36" t="s">
        <v>9290</v>
      </c>
      <c r="C1995" s="36" t="s">
        <v>6473</v>
      </c>
      <c r="D1995" s="42" t="s">
        <v>10884</v>
      </c>
    </row>
    <row r="1996" spans="1:4" ht="15" x14ac:dyDescent="0.25">
      <c r="A1996" s="36">
        <v>11458</v>
      </c>
      <c r="B1996" s="36" t="s">
        <v>9292</v>
      </c>
      <c r="C1996" s="36" t="s">
        <v>6473</v>
      </c>
      <c r="D1996" s="42" t="s">
        <v>9100</v>
      </c>
    </row>
    <row r="1997" spans="1:4" ht="15" x14ac:dyDescent="0.25">
      <c r="A1997" s="36">
        <v>3108</v>
      </c>
      <c r="B1997" s="36" t="s">
        <v>9294</v>
      </c>
      <c r="C1997" s="36" t="s">
        <v>6473</v>
      </c>
      <c r="D1997" s="42" t="s">
        <v>11799</v>
      </c>
    </row>
    <row r="1998" spans="1:4" ht="15" x14ac:dyDescent="0.25">
      <c r="A1998" s="36">
        <v>3105</v>
      </c>
      <c r="B1998" s="36" t="s">
        <v>9295</v>
      </c>
      <c r="C1998" s="36" t="s">
        <v>6473</v>
      </c>
      <c r="D1998" s="42" t="s">
        <v>20080</v>
      </c>
    </row>
    <row r="1999" spans="1:4" ht="15" x14ac:dyDescent="0.25">
      <c r="A1999" s="36">
        <v>38178</v>
      </c>
      <c r="B1999" s="36" t="s">
        <v>9296</v>
      </c>
      <c r="C1999" s="36" t="s">
        <v>6473</v>
      </c>
      <c r="D1999" s="42" t="s">
        <v>20081</v>
      </c>
    </row>
    <row r="2000" spans="1:4" ht="15" x14ac:dyDescent="0.25">
      <c r="A2000" s="36">
        <v>43575</v>
      </c>
      <c r="B2000" s="36" t="s">
        <v>9297</v>
      </c>
      <c r="C2000" s="36" t="s">
        <v>6473</v>
      </c>
      <c r="D2000" s="42" t="s">
        <v>16283</v>
      </c>
    </row>
    <row r="2001" spans="1:4" ht="15" x14ac:dyDescent="0.25">
      <c r="A2001" s="36">
        <v>43577</v>
      </c>
      <c r="B2001" s="36" t="s">
        <v>9298</v>
      </c>
      <c r="C2001" s="36" t="s">
        <v>6473</v>
      </c>
      <c r="D2001" s="42" t="s">
        <v>20082</v>
      </c>
    </row>
    <row r="2002" spans="1:4" ht="15" x14ac:dyDescent="0.25">
      <c r="A2002" s="36">
        <v>43458</v>
      </c>
      <c r="B2002" s="36" t="s">
        <v>9299</v>
      </c>
      <c r="C2002" s="36" t="s">
        <v>6705</v>
      </c>
      <c r="D2002" s="42" t="s">
        <v>7277</v>
      </c>
    </row>
    <row r="2003" spans="1:4" ht="15" x14ac:dyDescent="0.25">
      <c r="A2003" s="36">
        <v>43470</v>
      </c>
      <c r="B2003" s="36" t="s">
        <v>9300</v>
      </c>
      <c r="C2003" s="36" t="s">
        <v>6708</v>
      </c>
      <c r="D2003" s="42" t="s">
        <v>6663</v>
      </c>
    </row>
    <row r="2004" spans="1:4" ht="15" x14ac:dyDescent="0.25">
      <c r="A2004" s="36">
        <v>43459</v>
      </c>
      <c r="B2004" s="36" t="s">
        <v>9301</v>
      </c>
      <c r="C2004" s="36" t="s">
        <v>6705</v>
      </c>
      <c r="D2004" s="42" t="s">
        <v>9302</v>
      </c>
    </row>
    <row r="2005" spans="1:4" ht="15" x14ac:dyDescent="0.25">
      <c r="A2005" s="36">
        <v>43471</v>
      </c>
      <c r="B2005" s="36" t="s">
        <v>9303</v>
      </c>
      <c r="C2005" s="36" t="s">
        <v>6708</v>
      </c>
      <c r="D2005" s="42" t="s">
        <v>9304</v>
      </c>
    </row>
    <row r="2006" spans="1:4" ht="15" x14ac:dyDescent="0.25">
      <c r="A2006" s="36">
        <v>43460</v>
      </c>
      <c r="B2006" s="36" t="s">
        <v>9305</v>
      </c>
      <c r="C2006" s="36" t="s">
        <v>6705</v>
      </c>
      <c r="D2006" s="42" t="s">
        <v>7140</v>
      </c>
    </row>
    <row r="2007" spans="1:4" ht="15" x14ac:dyDescent="0.25">
      <c r="A2007" s="36">
        <v>43472</v>
      </c>
      <c r="B2007" s="36" t="s">
        <v>9306</v>
      </c>
      <c r="C2007" s="36" t="s">
        <v>6708</v>
      </c>
      <c r="D2007" s="42" t="s">
        <v>9307</v>
      </c>
    </row>
    <row r="2008" spans="1:4" ht="15" x14ac:dyDescent="0.25">
      <c r="A2008" s="36">
        <v>43461</v>
      </c>
      <c r="B2008" s="36" t="s">
        <v>9308</v>
      </c>
      <c r="C2008" s="36" t="s">
        <v>6705</v>
      </c>
      <c r="D2008" s="42" t="s">
        <v>9309</v>
      </c>
    </row>
    <row r="2009" spans="1:4" ht="15" x14ac:dyDescent="0.25">
      <c r="A2009" s="36">
        <v>43473</v>
      </c>
      <c r="B2009" s="36" t="s">
        <v>9310</v>
      </c>
      <c r="C2009" s="36" t="s">
        <v>6708</v>
      </c>
      <c r="D2009" s="42" t="s">
        <v>8649</v>
      </c>
    </row>
    <row r="2010" spans="1:4" ht="15" x14ac:dyDescent="0.25">
      <c r="A2010" s="36">
        <v>43463</v>
      </c>
      <c r="B2010" s="36" t="s">
        <v>9311</v>
      </c>
      <c r="C2010" s="36" t="s">
        <v>6705</v>
      </c>
      <c r="D2010" s="42" t="s">
        <v>7280</v>
      </c>
    </row>
    <row r="2011" spans="1:4" ht="15" x14ac:dyDescent="0.25">
      <c r="A2011" s="36">
        <v>43475</v>
      </c>
      <c r="B2011" s="36" t="s">
        <v>9312</v>
      </c>
      <c r="C2011" s="36" t="s">
        <v>6708</v>
      </c>
      <c r="D2011" s="42" t="s">
        <v>9313</v>
      </c>
    </row>
    <row r="2012" spans="1:4" ht="15" x14ac:dyDescent="0.25">
      <c r="A2012" s="36">
        <v>43462</v>
      </c>
      <c r="B2012" s="36" t="s">
        <v>9314</v>
      </c>
      <c r="C2012" s="36" t="s">
        <v>6705</v>
      </c>
      <c r="D2012" s="42" t="s">
        <v>9315</v>
      </c>
    </row>
    <row r="2013" spans="1:4" ht="15" x14ac:dyDescent="0.25">
      <c r="A2013" s="36">
        <v>43474</v>
      </c>
      <c r="B2013" s="36" t="s">
        <v>9316</v>
      </c>
      <c r="C2013" s="36" t="s">
        <v>6708</v>
      </c>
      <c r="D2013" s="42" t="s">
        <v>9317</v>
      </c>
    </row>
    <row r="2014" spans="1:4" ht="15" x14ac:dyDescent="0.25">
      <c r="A2014" s="36">
        <v>43464</v>
      </c>
      <c r="B2014" s="36" t="s">
        <v>9318</v>
      </c>
      <c r="C2014" s="36" t="s">
        <v>6705</v>
      </c>
      <c r="D2014" s="42" t="s">
        <v>9315</v>
      </c>
    </row>
    <row r="2015" spans="1:4" ht="15" x14ac:dyDescent="0.25">
      <c r="A2015" s="36">
        <v>43476</v>
      </c>
      <c r="B2015" s="36" t="s">
        <v>9319</v>
      </c>
      <c r="C2015" s="36" t="s">
        <v>6708</v>
      </c>
      <c r="D2015" s="42" t="s">
        <v>9315</v>
      </c>
    </row>
    <row r="2016" spans="1:4" ht="15" x14ac:dyDescent="0.25">
      <c r="A2016" s="36">
        <v>43465</v>
      </c>
      <c r="B2016" s="36" t="s">
        <v>9320</v>
      </c>
      <c r="C2016" s="36" t="s">
        <v>6705</v>
      </c>
      <c r="D2016" s="42" t="s">
        <v>9321</v>
      </c>
    </row>
    <row r="2017" spans="1:4" ht="15" x14ac:dyDescent="0.25">
      <c r="A2017" s="36">
        <v>43477</v>
      </c>
      <c r="B2017" s="36" t="s">
        <v>9322</v>
      </c>
      <c r="C2017" s="36" t="s">
        <v>6708</v>
      </c>
      <c r="D2017" s="42" t="s">
        <v>9323</v>
      </c>
    </row>
    <row r="2018" spans="1:4" ht="15" x14ac:dyDescent="0.25">
      <c r="A2018" s="36">
        <v>43466</v>
      </c>
      <c r="B2018" s="36" t="s">
        <v>9324</v>
      </c>
      <c r="C2018" s="36" t="s">
        <v>6705</v>
      </c>
      <c r="D2018" s="42" t="s">
        <v>6917</v>
      </c>
    </row>
    <row r="2019" spans="1:4" ht="15" x14ac:dyDescent="0.25">
      <c r="A2019" s="36">
        <v>43478</v>
      </c>
      <c r="B2019" s="36" t="s">
        <v>9325</v>
      </c>
      <c r="C2019" s="36" t="s">
        <v>6708</v>
      </c>
      <c r="D2019" s="42" t="s">
        <v>9326</v>
      </c>
    </row>
    <row r="2020" spans="1:4" ht="15" x14ac:dyDescent="0.25">
      <c r="A2020" s="36">
        <v>43467</v>
      </c>
      <c r="B2020" s="36" t="s">
        <v>9327</v>
      </c>
      <c r="C2020" s="36" t="s">
        <v>6705</v>
      </c>
      <c r="D2020" s="42" t="s">
        <v>7273</v>
      </c>
    </row>
    <row r="2021" spans="1:4" ht="15" x14ac:dyDescent="0.25">
      <c r="A2021" s="36">
        <v>43479</v>
      </c>
      <c r="B2021" s="36" t="s">
        <v>9328</v>
      </c>
      <c r="C2021" s="36" t="s">
        <v>6708</v>
      </c>
      <c r="D2021" s="42" t="s">
        <v>9329</v>
      </c>
    </row>
    <row r="2022" spans="1:4" ht="15" x14ac:dyDescent="0.25">
      <c r="A2022" s="36">
        <v>43468</v>
      </c>
      <c r="B2022" s="36" t="s">
        <v>9330</v>
      </c>
      <c r="C2022" s="36" t="s">
        <v>6705</v>
      </c>
      <c r="D2022" s="42" t="s">
        <v>9331</v>
      </c>
    </row>
    <row r="2023" spans="1:4" ht="15" x14ac:dyDescent="0.25">
      <c r="A2023" s="36">
        <v>43480</v>
      </c>
      <c r="B2023" s="36" t="s">
        <v>9332</v>
      </c>
      <c r="C2023" s="36" t="s">
        <v>6708</v>
      </c>
      <c r="D2023" s="42" t="s">
        <v>9333</v>
      </c>
    </row>
    <row r="2024" spans="1:4" ht="15" x14ac:dyDescent="0.25">
      <c r="A2024" s="36">
        <v>43469</v>
      </c>
      <c r="B2024" s="36" t="s">
        <v>9334</v>
      </c>
      <c r="C2024" s="36" t="s">
        <v>6705</v>
      </c>
      <c r="D2024" s="42" t="s">
        <v>9335</v>
      </c>
    </row>
    <row r="2025" spans="1:4" ht="15" x14ac:dyDescent="0.25">
      <c r="A2025" s="36">
        <v>43481</v>
      </c>
      <c r="B2025" s="36" t="s">
        <v>9336</v>
      </c>
      <c r="C2025" s="36" t="s">
        <v>6708</v>
      </c>
      <c r="D2025" s="42" t="s">
        <v>9337</v>
      </c>
    </row>
    <row r="2026" spans="1:4" ht="15" x14ac:dyDescent="0.25">
      <c r="A2026" s="36">
        <v>3119</v>
      </c>
      <c r="B2026" s="36" t="s">
        <v>9338</v>
      </c>
      <c r="C2026" s="36" t="s">
        <v>6473</v>
      </c>
      <c r="D2026" s="42" t="s">
        <v>8991</v>
      </c>
    </row>
    <row r="2027" spans="1:4" ht="15" x14ac:dyDescent="0.25">
      <c r="A2027" s="36">
        <v>3122</v>
      </c>
      <c r="B2027" s="36" t="s">
        <v>9339</v>
      </c>
      <c r="C2027" s="36" t="s">
        <v>6473</v>
      </c>
      <c r="D2027" s="42" t="s">
        <v>8587</v>
      </c>
    </row>
    <row r="2028" spans="1:4" ht="15" x14ac:dyDescent="0.25">
      <c r="A2028" s="36">
        <v>3121</v>
      </c>
      <c r="B2028" s="36" t="s">
        <v>9340</v>
      </c>
      <c r="C2028" s="36" t="s">
        <v>6473</v>
      </c>
      <c r="D2028" s="42" t="s">
        <v>9341</v>
      </c>
    </row>
    <row r="2029" spans="1:4" ht="15" x14ac:dyDescent="0.25">
      <c r="A2029" s="36">
        <v>3120</v>
      </c>
      <c r="B2029" s="36" t="s">
        <v>9342</v>
      </c>
      <c r="C2029" s="36" t="s">
        <v>6473</v>
      </c>
      <c r="D2029" s="42" t="s">
        <v>17309</v>
      </c>
    </row>
    <row r="2030" spans="1:4" ht="15" x14ac:dyDescent="0.25">
      <c r="A2030" s="36">
        <v>11455</v>
      </c>
      <c r="B2030" s="36" t="s">
        <v>9344</v>
      </c>
      <c r="C2030" s="36" t="s">
        <v>6473</v>
      </c>
      <c r="D2030" s="42" t="s">
        <v>9345</v>
      </c>
    </row>
    <row r="2031" spans="1:4" ht="15" x14ac:dyDescent="0.25">
      <c r="A2031" s="36">
        <v>11456</v>
      </c>
      <c r="B2031" s="36" t="s">
        <v>9346</v>
      </c>
      <c r="C2031" s="36" t="s">
        <v>6473</v>
      </c>
      <c r="D2031" s="42" t="s">
        <v>8869</v>
      </c>
    </row>
    <row r="2032" spans="1:4" ht="15" x14ac:dyDescent="0.25">
      <c r="A2032" s="36">
        <v>3107</v>
      </c>
      <c r="B2032" s="36" t="s">
        <v>20083</v>
      </c>
      <c r="C2032" s="36" t="s">
        <v>6473</v>
      </c>
      <c r="D2032" s="42" t="s">
        <v>9348</v>
      </c>
    </row>
    <row r="2033" spans="1:4" ht="15" x14ac:dyDescent="0.25">
      <c r="A2033" s="36">
        <v>43583</v>
      </c>
      <c r="B2033" s="36" t="s">
        <v>20084</v>
      </c>
      <c r="C2033" s="36" t="s">
        <v>6473</v>
      </c>
      <c r="D2033" s="42" t="s">
        <v>9349</v>
      </c>
    </row>
    <row r="2034" spans="1:4" ht="15" x14ac:dyDescent="0.25">
      <c r="A2034" s="36">
        <v>43586</v>
      </c>
      <c r="B2034" s="36" t="s">
        <v>20085</v>
      </c>
      <c r="C2034" s="36" t="s">
        <v>6473</v>
      </c>
      <c r="D2034" s="42" t="s">
        <v>6770</v>
      </c>
    </row>
    <row r="2035" spans="1:4" ht="15" x14ac:dyDescent="0.25">
      <c r="A2035" s="36">
        <v>11461</v>
      </c>
      <c r="B2035" s="36" t="s">
        <v>20086</v>
      </c>
      <c r="C2035" s="36" t="s">
        <v>6473</v>
      </c>
      <c r="D2035" s="42" t="s">
        <v>10355</v>
      </c>
    </row>
    <row r="2036" spans="1:4" ht="15" x14ac:dyDescent="0.25">
      <c r="A2036" s="36">
        <v>43587</v>
      </c>
      <c r="B2036" s="36" t="s">
        <v>20087</v>
      </c>
      <c r="C2036" s="36" t="s">
        <v>6473</v>
      </c>
      <c r="D2036" s="42" t="s">
        <v>8871</v>
      </c>
    </row>
    <row r="2037" spans="1:4" ht="15" x14ac:dyDescent="0.25">
      <c r="A2037" s="36">
        <v>3106</v>
      </c>
      <c r="B2037" s="36" t="s">
        <v>9350</v>
      </c>
      <c r="C2037" s="36" t="s">
        <v>6473</v>
      </c>
      <c r="D2037" s="42" t="s">
        <v>9351</v>
      </c>
    </row>
    <row r="2038" spans="1:4" ht="15" x14ac:dyDescent="0.25">
      <c r="A2038" s="36">
        <v>44539</v>
      </c>
      <c r="B2038" s="36" t="s">
        <v>9352</v>
      </c>
      <c r="C2038" s="36" t="s">
        <v>6553</v>
      </c>
      <c r="D2038" s="42" t="s">
        <v>9801</v>
      </c>
    </row>
    <row r="2039" spans="1:4" ht="15" x14ac:dyDescent="0.25">
      <c r="A2039" s="36">
        <v>3123</v>
      </c>
      <c r="B2039" s="36" t="s">
        <v>9353</v>
      </c>
      <c r="C2039" s="36" t="s">
        <v>6553</v>
      </c>
      <c r="D2039" s="42" t="s">
        <v>9068</v>
      </c>
    </row>
    <row r="2040" spans="1:4" ht="15" x14ac:dyDescent="0.25">
      <c r="A2040" s="36">
        <v>38125</v>
      </c>
      <c r="B2040" s="36" t="s">
        <v>9354</v>
      </c>
      <c r="C2040" s="36" t="s">
        <v>6553</v>
      </c>
      <c r="D2040" s="42" t="s">
        <v>6917</v>
      </c>
    </row>
    <row r="2041" spans="1:4" ht="15" x14ac:dyDescent="0.25">
      <c r="A2041" s="36">
        <v>39014</v>
      </c>
      <c r="B2041" s="36" t="s">
        <v>9356</v>
      </c>
      <c r="C2041" s="36" t="s">
        <v>6553</v>
      </c>
      <c r="D2041" s="42" t="s">
        <v>9357</v>
      </c>
    </row>
    <row r="2042" spans="1:4" ht="15" x14ac:dyDescent="0.25">
      <c r="A2042" s="36">
        <v>39365</v>
      </c>
      <c r="B2042" s="36" t="s">
        <v>9358</v>
      </c>
      <c r="C2042" s="36" t="s">
        <v>6473</v>
      </c>
      <c r="D2042" s="42" t="s">
        <v>20088</v>
      </c>
    </row>
    <row r="2043" spans="1:4" ht="15" x14ac:dyDescent="0.25">
      <c r="A2043" s="36">
        <v>39366</v>
      </c>
      <c r="B2043" s="36" t="s">
        <v>9359</v>
      </c>
      <c r="C2043" s="36" t="s">
        <v>6473</v>
      </c>
      <c r="D2043" s="42" t="s">
        <v>20089</v>
      </c>
    </row>
    <row r="2044" spans="1:4" ht="15" x14ac:dyDescent="0.25">
      <c r="A2044" s="36">
        <v>39367</v>
      </c>
      <c r="B2044" s="36" t="s">
        <v>9360</v>
      </c>
      <c r="C2044" s="36" t="s">
        <v>6473</v>
      </c>
      <c r="D2044" s="42" t="s">
        <v>20090</v>
      </c>
    </row>
    <row r="2045" spans="1:4" ht="15" x14ac:dyDescent="0.25">
      <c r="A2045" s="36">
        <v>37394</v>
      </c>
      <c r="B2045" s="36" t="s">
        <v>9361</v>
      </c>
      <c r="C2045" s="36" t="s">
        <v>9362</v>
      </c>
      <c r="D2045" s="42" t="s">
        <v>20091</v>
      </c>
    </row>
    <row r="2046" spans="1:4" ht="15" x14ac:dyDescent="0.25">
      <c r="A2046" s="36">
        <v>14146</v>
      </c>
      <c r="B2046" s="36" t="s">
        <v>9363</v>
      </c>
      <c r="C2046" s="36" t="s">
        <v>9362</v>
      </c>
      <c r="D2046" s="42" t="s">
        <v>20092</v>
      </c>
    </row>
    <row r="2047" spans="1:4" ht="15" x14ac:dyDescent="0.25">
      <c r="A2047" s="36">
        <v>938</v>
      </c>
      <c r="B2047" s="36" t="s">
        <v>9364</v>
      </c>
      <c r="C2047" s="36" t="s">
        <v>6548</v>
      </c>
      <c r="D2047" s="42" t="s">
        <v>18881</v>
      </c>
    </row>
    <row r="2048" spans="1:4" ht="15" x14ac:dyDescent="0.25">
      <c r="A2048" s="36">
        <v>937</v>
      </c>
      <c r="B2048" s="36" t="s">
        <v>9365</v>
      </c>
      <c r="C2048" s="36" t="s">
        <v>6548</v>
      </c>
      <c r="D2048" s="42" t="s">
        <v>9836</v>
      </c>
    </row>
    <row r="2049" spans="1:4" ht="15" x14ac:dyDescent="0.25">
      <c r="A2049" s="36">
        <v>939</v>
      </c>
      <c r="B2049" s="36" t="s">
        <v>9366</v>
      </c>
      <c r="C2049" s="36" t="s">
        <v>6548</v>
      </c>
      <c r="D2049" s="42" t="s">
        <v>6753</v>
      </c>
    </row>
    <row r="2050" spans="1:4" ht="15" x14ac:dyDescent="0.25">
      <c r="A2050" s="36">
        <v>944</v>
      </c>
      <c r="B2050" s="36" t="s">
        <v>9367</v>
      </c>
      <c r="C2050" s="36" t="s">
        <v>6548</v>
      </c>
      <c r="D2050" s="42" t="s">
        <v>6750</v>
      </c>
    </row>
    <row r="2051" spans="1:4" ht="15" x14ac:dyDescent="0.25">
      <c r="A2051" s="36">
        <v>940</v>
      </c>
      <c r="B2051" s="36" t="s">
        <v>9369</v>
      </c>
      <c r="C2051" s="36" t="s">
        <v>6548</v>
      </c>
      <c r="D2051" s="42" t="s">
        <v>10710</v>
      </c>
    </row>
    <row r="2052" spans="1:4" ht="15" x14ac:dyDescent="0.25">
      <c r="A2052" s="36">
        <v>44397</v>
      </c>
      <c r="B2052" s="36" t="s">
        <v>9370</v>
      </c>
      <c r="C2052" s="36" t="s">
        <v>6548</v>
      </c>
      <c r="D2052" s="42" t="s">
        <v>8671</v>
      </c>
    </row>
    <row r="2053" spans="1:4" ht="15" x14ac:dyDescent="0.25">
      <c r="A2053" s="36">
        <v>406</v>
      </c>
      <c r="B2053" s="36" t="s">
        <v>9371</v>
      </c>
      <c r="C2053" s="36" t="s">
        <v>6473</v>
      </c>
      <c r="D2053" s="42" t="s">
        <v>20093</v>
      </c>
    </row>
    <row r="2054" spans="1:4" ht="15" x14ac:dyDescent="0.25">
      <c r="A2054" s="36">
        <v>42529</v>
      </c>
      <c r="B2054" s="36" t="s">
        <v>20094</v>
      </c>
      <c r="C2054" s="36" t="s">
        <v>6548</v>
      </c>
      <c r="D2054" s="42" t="s">
        <v>10923</v>
      </c>
    </row>
    <row r="2055" spans="1:4" ht="15" x14ac:dyDescent="0.25">
      <c r="A2055" s="36">
        <v>39634</v>
      </c>
      <c r="B2055" s="36" t="s">
        <v>9374</v>
      </c>
      <c r="C2055" s="36" t="s">
        <v>6548</v>
      </c>
      <c r="D2055" s="42" t="s">
        <v>18778</v>
      </c>
    </row>
    <row r="2056" spans="1:4" ht="15" x14ac:dyDescent="0.25">
      <c r="A2056" s="36">
        <v>39701</v>
      </c>
      <c r="B2056" s="36" t="s">
        <v>9375</v>
      </c>
      <c r="C2056" s="36" t="s">
        <v>6473</v>
      </c>
      <c r="D2056" s="42" t="s">
        <v>9376</v>
      </c>
    </row>
    <row r="2057" spans="1:4" ht="15" x14ac:dyDescent="0.25">
      <c r="A2057" s="36">
        <v>12815</v>
      </c>
      <c r="B2057" s="36" t="s">
        <v>9377</v>
      </c>
      <c r="C2057" s="36" t="s">
        <v>6473</v>
      </c>
      <c r="D2057" s="42" t="s">
        <v>15339</v>
      </c>
    </row>
    <row r="2058" spans="1:4" ht="15" x14ac:dyDescent="0.25">
      <c r="A2058" s="36">
        <v>39431</v>
      </c>
      <c r="B2058" s="36" t="s">
        <v>9379</v>
      </c>
      <c r="C2058" s="36" t="s">
        <v>6548</v>
      </c>
      <c r="D2058" s="42" t="s">
        <v>7271</v>
      </c>
    </row>
    <row r="2059" spans="1:4" ht="15" x14ac:dyDescent="0.25">
      <c r="A2059" s="36">
        <v>39432</v>
      </c>
      <c r="B2059" s="36" t="s">
        <v>9380</v>
      </c>
      <c r="C2059" s="36" t="s">
        <v>6548</v>
      </c>
      <c r="D2059" s="42" t="s">
        <v>7414</v>
      </c>
    </row>
    <row r="2060" spans="1:4" ht="15" x14ac:dyDescent="0.25">
      <c r="A2060" s="36">
        <v>20111</v>
      </c>
      <c r="B2060" s="36" t="s">
        <v>9381</v>
      </c>
      <c r="C2060" s="36" t="s">
        <v>6473</v>
      </c>
      <c r="D2060" s="42" t="s">
        <v>15711</v>
      </c>
    </row>
    <row r="2061" spans="1:4" ht="15" x14ac:dyDescent="0.25">
      <c r="A2061" s="36">
        <v>21127</v>
      </c>
      <c r="B2061" s="36" t="s">
        <v>9383</v>
      </c>
      <c r="C2061" s="36" t="s">
        <v>6473</v>
      </c>
      <c r="D2061" s="42" t="s">
        <v>11913</v>
      </c>
    </row>
    <row r="2062" spans="1:4" ht="15" x14ac:dyDescent="0.25">
      <c r="A2062" s="36">
        <v>404</v>
      </c>
      <c r="B2062" s="36" t="s">
        <v>9385</v>
      </c>
      <c r="C2062" s="36" t="s">
        <v>6548</v>
      </c>
      <c r="D2062" s="42" t="s">
        <v>7623</v>
      </c>
    </row>
    <row r="2063" spans="1:4" ht="15" x14ac:dyDescent="0.25">
      <c r="A2063" s="36">
        <v>14151</v>
      </c>
      <c r="B2063" s="36" t="s">
        <v>9387</v>
      </c>
      <c r="C2063" s="36" t="s">
        <v>6473</v>
      </c>
      <c r="D2063" s="42" t="s">
        <v>8626</v>
      </c>
    </row>
    <row r="2064" spans="1:4" ht="15" x14ac:dyDescent="0.25">
      <c r="A2064" s="36">
        <v>14153</v>
      </c>
      <c r="B2064" s="36" t="s">
        <v>9389</v>
      </c>
      <c r="C2064" s="36" t="s">
        <v>6473</v>
      </c>
      <c r="D2064" s="42" t="s">
        <v>20095</v>
      </c>
    </row>
    <row r="2065" spans="1:4" ht="15" x14ac:dyDescent="0.25">
      <c r="A2065" s="36">
        <v>14152</v>
      </c>
      <c r="B2065" s="36" t="s">
        <v>9391</v>
      </c>
      <c r="C2065" s="36" t="s">
        <v>6473</v>
      </c>
      <c r="D2065" s="42" t="s">
        <v>20096</v>
      </c>
    </row>
    <row r="2066" spans="1:4" ht="15" x14ac:dyDescent="0.25">
      <c r="A2066" s="36">
        <v>14154</v>
      </c>
      <c r="B2066" s="36" t="s">
        <v>9392</v>
      </c>
      <c r="C2066" s="36" t="s">
        <v>6473</v>
      </c>
      <c r="D2066" s="42" t="s">
        <v>20097</v>
      </c>
    </row>
    <row r="2067" spans="1:4" ht="15" x14ac:dyDescent="0.25">
      <c r="A2067" s="36">
        <v>3146</v>
      </c>
      <c r="B2067" s="36" t="s">
        <v>9394</v>
      </c>
      <c r="C2067" s="36" t="s">
        <v>6473</v>
      </c>
      <c r="D2067" s="42" t="s">
        <v>7422</v>
      </c>
    </row>
    <row r="2068" spans="1:4" ht="15" x14ac:dyDescent="0.25">
      <c r="A2068" s="36">
        <v>3143</v>
      </c>
      <c r="B2068" s="36" t="s">
        <v>9395</v>
      </c>
      <c r="C2068" s="36" t="s">
        <v>6473</v>
      </c>
      <c r="D2068" s="42" t="s">
        <v>9348</v>
      </c>
    </row>
    <row r="2069" spans="1:4" ht="15" x14ac:dyDescent="0.25">
      <c r="A2069" s="36">
        <v>3148</v>
      </c>
      <c r="B2069" s="36" t="s">
        <v>9397</v>
      </c>
      <c r="C2069" s="36" t="s">
        <v>6473</v>
      </c>
      <c r="D2069" s="42" t="s">
        <v>12012</v>
      </c>
    </row>
    <row r="2070" spans="1:4" ht="15" x14ac:dyDescent="0.25">
      <c r="A2070" s="36">
        <v>4310</v>
      </c>
      <c r="B2070" s="36" t="s">
        <v>9398</v>
      </c>
      <c r="C2070" s="36" t="s">
        <v>6473</v>
      </c>
      <c r="D2070" s="42" t="s">
        <v>9866</v>
      </c>
    </row>
    <row r="2071" spans="1:4" ht="15" x14ac:dyDescent="0.25">
      <c r="A2071" s="36">
        <v>4311</v>
      </c>
      <c r="B2071" s="36" t="s">
        <v>9399</v>
      </c>
      <c r="C2071" s="36" t="s">
        <v>6473</v>
      </c>
      <c r="D2071" s="42" t="s">
        <v>7628</v>
      </c>
    </row>
    <row r="2072" spans="1:4" ht="15" x14ac:dyDescent="0.25">
      <c r="A2072" s="36">
        <v>4312</v>
      </c>
      <c r="B2072" s="36" t="s">
        <v>9400</v>
      </c>
      <c r="C2072" s="36" t="s">
        <v>6473</v>
      </c>
      <c r="D2072" s="42" t="s">
        <v>10990</v>
      </c>
    </row>
    <row r="2073" spans="1:4" ht="15" x14ac:dyDescent="0.25">
      <c r="A2073" s="36">
        <v>13261</v>
      </c>
      <c r="B2073" s="36" t="s">
        <v>9401</v>
      </c>
      <c r="C2073" s="36" t="s">
        <v>6473</v>
      </c>
      <c r="D2073" s="42" t="s">
        <v>14218</v>
      </c>
    </row>
    <row r="2074" spans="1:4" ht="15" x14ac:dyDescent="0.25">
      <c r="A2074" s="36">
        <v>3272</v>
      </c>
      <c r="B2074" s="36" t="s">
        <v>9402</v>
      </c>
      <c r="C2074" s="36" t="s">
        <v>6473</v>
      </c>
      <c r="D2074" s="42" t="s">
        <v>8072</v>
      </c>
    </row>
    <row r="2075" spans="1:4" ht="15" x14ac:dyDescent="0.25">
      <c r="A2075" s="36">
        <v>3265</v>
      </c>
      <c r="B2075" s="36" t="s">
        <v>9403</v>
      </c>
      <c r="C2075" s="36" t="s">
        <v>6473</v>
      </c>
      <c r="D2075" s="42" t="s">
        <v>9243</v>
      </c>
    </row>
    <row r="2076" spans="1:4" ht="15" x14ac:dyDescent="0.25">
      <c r="A2076" s="36">
        <v>3262</v>
      </c>
      <c r="B2076" s="36" t="s">
        <v>9404</v>
      </c>
      <c r="C2076" s="36" t="s">
        <v>6473</v>
      </c>
      <c r="D2076" s="42" t="s">
        <v>9405</v>
      </c>
    </row>
    <row r="2077" spans="1:4" ht="15" x14ac:dyDescent="0.25">
      <c r="A2077" s="36">
        <v>3264</v>
      </c>
      <c r="B2077" s="36" t="s">
        <v>9406</v>
      </c>
      <c r="C2077" s="36" t="s">
        <v>6473</v>
      </c>
      <c r="D2077" s="42" t="s">
        <v>9407</v>
      </c>
    </row>
    <row r="2078" spans="1:4" ht="15" x14ac:dyDescent="0.25">
      <c r="A2078" s="36">
        <v>3267</v>
      </c>
      <c r="B2078" s="36" t="s">
        <v>9408</v>
      </c>
      <c r="C2078" s="36" t="s">
        <v>6473</v>
      </c>
      <c r="D2078" s="42" t="s">
        <v>9409</v>
      </c>
    </row>
    <row r="2079" spans="1:4" ht="15" x14ac:dyDescent="0.25">
      <c r="A2079" s="36">
        <v>3266</v>
      </c>
      <c r="B2079" s="36" t="s">
        <v>9410</v>
      </c>
      <c r="C2079" s="36" t="s">
        <v>6473</v>
      </c>
      <c r="D2079" s="42" t="s">
        <v>9411</v>
      </c>
    </row>
    <row r="2080" spans="1:4" ht="15" x14ac:dyDescent="0.25">
      <c r="A2080" s="36">
        <v>3263</v>
      </c>
      <c r="B2080" s="36" t="s">
        <v>9412</v>
      </c>
      <c r="C2080" s="36" t="s">
        <v>6473</v>
      </c>
      <c r="D2080" s="42" t="s">
        <v>9413</v>
      </c>
    </row>
    <row r="2081" spans="1:4" ht="15" x14ac:dyDescent="0.25">
      <c r="A2081" s="36">
        <v>3268</v>
      </c>
      <c r="B2081" s="36" t="s">
        <v>9414</v>
      </c>
      <c r="C2081" s="36" t="s">
        <v>6473</v>
      </c>
      <c r="D2081" s="42" t="s">
        <v>9415</v>
      </c>
    </row>
    <row r="2082" spans="1:4" ht="15" x14ac:dyDescent="0.25">
      <c r="A2082" s="36">
        <v>3271</v>
      </c>
      <c r="B2082" s="36" t="s">
        <v>9416</v>
      </c>
      <c r="C2082" s="36" t="s">
        <v>6473</v>
      </c>
      <c r="D2082" s="42" t="s">
        <v>9417</v>
      </c>
    </row>
    <row r="2083" spans="1:4" ht="15" x14ac:dyDescent="0.25">
      <c r="A2083" s="36">
        <v>3270</v>
      </c>
      <c r="B2083" s="36" t="s">
        <v>9418</v>
      </c>
      <c r="C2083" s="36" t="s">
        <v>6473</v>
      </c>
      <c r="D2083" s="42" t="s">
        <v>9419</v>
      </c>
    </row>
    <row r="2084" spans="1:4" ht="15" x14ac:dyDescent="0.25">
      <c r="A2084" s="36">
        <v>3275</v>
      </c>
      <c r="B2084" s="36" t="s">
        <v>9420</v>
      </c>
      <c r="C2084" s="36" t="s">
        <v>7047</v>
      </c>
      <c r="D2084" s="42" t="s">
        <v>20098</v>
      </c>
    </row>
    <row r="2085" spans="1:4" ht="15" x14ac:dyDescent="0.25">
      <c r="A2085" s="36">
        <v>39512</v>
      </c>
      <c r="B2085" s="36" t="s">
        <v>9421</v>
      </c>
      <c r="C2085" s="36" t="s">
        <v>7047</v>
      </c>
      <c r="D2085" s="42" t="s">
        <v>11164</v>
      </c>
    </row>
    <row r="2086" spans="1:4" ht="15" x14ac:dyDescent="0.25">
      <c r="A2086" s="36">
        <v>39511</v>
      </c>
      <c r="B2086" s="36" t="s">
        <v>9422</v>
      </c>
      <c r="C2086" s="36" t="s">
        <v>7047</v>
      </c>
      <c r="D2086" s="42" t="s">
        <v>16883</v>
      </c>
    </row>
    <row r="2087" spans="1:4" ht="15" x14ac:dyDescent="0.25">
      <c r="A2087" s="36">
        <v>39513</v>
      </c>
      <c r="B2087" s="36" t="s">
        <v>9424</v>
      </c>
      <c r="C2087" s="36" t="s">
        <v>7047</v>
      </c>
      <c r="D2087" s="42" t="s">
        <v>20099</v>
      </c>
    </row>
    <row r="2088" spans="1:4" ht="15" x14ac:dyDescent="0.25">
      <c r="A2088" s="36">
        <v>3286</v>
      </c>
      <c r="B2088" s="36" t="s">
        <v>9425</v>
      </c>
      <c r="C2088" s="36" t="s">
        <v>7047</v>
      </c>
      <c r="D2088" s="42" t="s">
        <v>8577</v>
      </c>
    </row>
    <row r="2089" spans="1:4" ht="15" x14ac:dyDescent="0.25">
      <c r="A2089" s="36">
        <v>3287</v>
      </c>
      <c r="B2089" s="36" t="s">
        <v>9426</v>
      </c>
      <c r="C2089" s="36" t="s">
        <v>7047</v>
      </c>
      <c r="D2089" s="42" t="s">
        <v>20100</v>
      </c>
    </row>
    <row r="2090" spans="1:4" ht="15" x14ac:dyDescent="0.25">
      <c r="A2090" s="36">
        <v>3283</v>
      </c>
      <c r="B2090" s="36" t="s">
        <v>9427</v>
      </c>
      <c r="C2090" s="36" t="s">
        <v>7047</v>
      </c>
      <c r="D2090" s="42" t="s">
        <v>20101</v>
      </c>
    </row>
    <row r="2091" spans="1:4" ht="15" x14ac:dyDescent="0.25">
      <c r="A2091" s="36">
        <v>11587</v>
      </c>
      <c r="B2091" s="36" t="s">
        <v>9428</v>
      </c>
      <c r="C2091" s="36" t="s">
        <v>7047</v>
      </c>
      <c r="D2091" s="42" t="s">
        <v>20102</v>
      </c>
    </row>
    <row r="2092" spans="1:4" ht="15" x14ac:dyDescent="0.25">
      <c r="A2092" s="36">
        <v>36225</v>
      </c>
      <c r="B2092" s="36" t="s">
        <v>9429</v>
      </c>
      <c r="C2092" s="36" t="s">
        <v>7047</v>
      </c>
      <c r="D2092" s="42" t="s">
        <v>8350</v>
      </c>
    </row>
    <row r="2093" spans="1:4" ht="15" x14ac:dyDescent="0.25">
      <c r="A2093" s="36">
        <v>36230</v>
      </c>
      <c r="B2093" s="36" t="s">
        <v>9431</v>
      </c>
      <c r="C2093" s="36" t="s">
        <v>7047</v>
      </c>
      <c r="D2093" s="42" t="s">
        <v>17445</v>
      </c>
    </row>
    <row r="2094" spans="1:4" ht="15" x14ac:dyDescent="0.25">
      <c r="A2094" s="36">
        <v>36238</v>
      </c>
      <c r="B2094" s="36" t="s">
        <v>9432</v>
      </c>
      <c r="C2094" s="36" t="s">
        <v>7047</v>
      </c>
      <c r="D2094" s="42" t="s">
        <v>17245</v>
      </c>
    </row>
    <row r="2095" spans="1:4" ht="15" x14ac:dyDescent="0.25">
      <c r="A2095" s="36">
        <v>39363</v>
      </c>
      <c r="B2095" s="36" t="s">
        <v>9434</v>
      </c>
      <c r="C2095" s="36" t="s">
        <v>6473</v>
      </c>
      <c r="D2095" s="42" t="s">
        <v>20103</v>
      </c>
    </row>
    <row r="2096" spans="1:4" ht="15" x14ac:dyDescent="0.25">
      <c r="A2096" s="36">
        <v>39361</v>
      </c>
      <c r="B2096" s="36" t="s">
        <v>9435</v>
      </c>
      <c r="C2096" s="36" t="s">
        <v>6473</v>
      </c>
      <c r="D2096" s="42" t="s">
        <v>20104</v>
      </c>
    </row>
    <row r="2097" spans="1:4" ht="15" x14ac:dyDescent="0.25">
      <c r="A2097" s="36">
        <v>39362</v>
      </c>
      <c r="B2097" s="36" t="s">
        <v>9436</v>
      </c>
      <c r="C2097" s="36" t="s">
        <v>6473</v>
      </c>
      <c r="D2097" s="42" t="s">
        <v>20105</v>
      </c>
    </row>
    <row r="2098" spans="1:4" ht="15" x14ac:dyDescent="0.25">
      <c r="A2098" s="36">
        <v>39364</v>
      </c>
      <c r="B2098" s="36" t="s">
        <v>9437</v>
      </c>
      <c r="C2098" s="36" t="s">
        <v>6473</v>
      </c>
      <c r="D2098" s="42" t="s">
        <v>20106</v>
      </c>
    </row>
    <row r="2099" spans="1:4" ht="15" x14ac:dyDescent="0.25">
      <c r="A2099" s="36">
        <v>14576</v>
      </c>
      <c r="B2099" s="36" t="s">
        <v>9438</v>
      </c>
      <c r="C2099" s="36" t="s">
        <v>6473</v>
      </c>
      <c r="D2099" s="42" t="s">
        <v>20107</v>
      </c>
    </row>
    <row r="2100" spans="1:4" ht="15" x14ac:dyDescent="0.25">
      <c r="A2100" s="36">
        <v>13877</v>
      </c>
      <c r="B2100" s="36" t="s">
        <v>9439</v>
      </c>
      <c r="C2100" s="36" t="s">
        <v>6473</v>
      </c>
      <c r="D2100" s="42" t="s">
        <v>20108</v>
      </c>
    </row>
    <row r="2101" spans="1:4" ht="15" x14ac:dyDescent="0.25">
      <c r="A2101" s="36">
        <v>7307</v>
      </c>
      <c r="B2101" s="36" t="s">
        <v>9440</v>
      </c>
      <c r="C2101" s="36" t="s">
        <v>6556</v>
      </c>
      <c r="D2101" s="42" t="s">
        <v>20109</v>
      </c>
    </row>
    <row r="2102" spans="1:4" ht="15" x14ac:dyDescent="0.25">
      <c r="A2102" s="36">
        <v>38122</v>
      </c>
      <c r="B2102" s="36" t="s">
        <v>9442</v>
      </c>
      <c r="C2102" s="36" t="s">
        <v>6556</v>
      </c>
      <c r="D2102" s="42" t="s">
        <v>9443</v>
      </c>
    </row>
    <row r="2103" spans="1:4" ht="15" x14ac:dyDescent="0.25">
      <c r="A2103" s="36">
        <v>43653</v>
      </c>
      <c r="B2103" s="36" t="s">
        <v>9444</v>
      </c>
      <c r="C2103" s="36" t="s">
        <v>6556</v>
      </c>
      <c r="D2103" s="42" t="s">
        <v>16167</v>
      </c>
    </row>
    <row r="2104" spans="1:4" ht="15" x14ac:dyDescent="0.25">
      <c r="A2104" s="36">
        <v>38633</v>
      </c>
      <c r="B2104" s="36" t="s">
        <v>20110</v>
      </c>
      <c r="C2104" s="36" t="s">
        <v>6473</v>
      </c>
      <c r="D2104" s="42" t="s">
        <v>19030</v>
      </c>
    </row>
    <row r="2105" spans="1:4" ht="15" x14ac:dyDescent="0.25">
      <c r="A2105" s="36">
        <v>12344</v>
      </c>
      <c r="B2105" s="36" t="s">
        <v>20111</v>
      </c>
      <c r="C2105" s="36" t="s">
        <v>6473</v>
      </c>
      <c r="D2105" s="42" t="s">
        <v>7595</v>
      </c>
    </row>
    <row r="2106" spans="1:4" ht="15" x14ac:dyDescent="0.25">
      <c r="A2106" s="36">
        <v>12343</v>
      </c>
      <c r="B2106" s="36" t="s">
        <v>20112</v>
      </c>
      <c r="C2106" s="36" t="s">
        <v>6473</v>
      </c>
      <c r="D2106" s="42" t="s">
        <v>6543</v>
      </c>
    </row>
    <row r="2107" spans="1:4" ht="15" x14ac:dyDescent="0.25">
      <c r="A2107" s="36">
        <v>3295</v>
      </c>
      <c r="B2107" s="36" t="s">
        <v>20113</v>
      </c>
      <c r="C2107" s="36" t="s">
        <v>6473</v>
      </c>
      <c r="D2107" s="42" t="s">
        <v>15754</v>
      </c>
    </row>
    <row r="2108" spans="1:4" ht="15" x14ac:dyDescent="0.25">
      <c r="A2108" s="36">
        <v>3302</v>
      </c>
      <c r="B2108" s="36" t="s">
        <v>20114</v>
      </c>
      <c r="C2108" s="36" t="s">
        <v>6473</v>
      </c>
      <c r="D2108" s="42" t="s">
        <v>20115</v>
      </c>
    </row>
    <row r="2109" spans="1:4" ht="15" x14ac:dyDescent="0.25">
      <c r="A2109" s="36">
        <v>3297</v>
      </c>
      <c r="B2109" s="36" t="s">
        <v>20116</v>
      </c>
      <c r="C2109" s="36" t="s">
        <v>6473</v>
      </c>
      <c r="D2109" s="42" t="s">
        <v>20117</v>
      </c>
    </row>
    <row r="2110" spans="1:4" ht="15" x14ac:dyDescent="0.25">
      <c r="A2110" s="36">
        <v>3294</v>
      </c>
      <c r="B2110" s="36" t="s">
        <v>20118</v>
      </c>
      <c r="C2110" s="36" t="s">
        <v>6473</v>
      </c>
      <c r="D2110" s="42" t="s">
        <v>20119</v>
      </c>
    </row>
    <row r="2111" spans="1:4" ht="15" x14ac:dyDescent="0.25">
      <c r="A2111" s="36">
        <v>3292</v>
      </c>
      <c r="B2111" s="36" t="s">
        <v>20120</v>
      </c>
      <c r="C2111" s="36" t="s">
        <v>6473</v>
      </c>
      <c r="D2111" s="42" t="s">
        <v>14071</v>
      </c>
    </row>
    <row r="2112" spans="1:4" ht="15" x14ac:dyDescent="0.25">
      <c r="A2112" s="36">
        <v>3298</v>
      </c>
      <c r="B2112" s="36" t="s">
        <v>20121</v>
      </c>
      <c r="C2112" s="36" t="s">
        <v>6473</v>
      </c>
      <c r="D2112" s="42" t="s">
        <v>20122</v>
      </c>
    </row>
    <row r="2113" spans="1:4" ht="15" x14ac:dyDescent="0.25">
      <c r="A2113" s="36">
        <v>34802</v>
      </c>
      <c r="B2113" s="36" t="s">
        <v>9450</v>
      </c>
      <c r="C2113" s="36" t="s">
        <v>6473</v>
      </c>
      <c r="D2113" s="42" t="s">
        <v>20123</v>
      </c>
    </row>
    <row r="2114" spans="1:4" ht="15" x14ac:dyDescent="0.25">
      <c r="A2114" s="36">
        <v>11588</v>
      </c>
      <c r="B2114" s="36" t="s">
        <v>9451</v>
      </c>
      <c r="C2114" s="36" t="s">
        <v>6473</v>
      </c>
      <c r="D2114" s="42" t="s">
        <v>20124</v>
      </c>
    </row>
    <row r="2115" spans="1:4" ht="15" x14ac:dyDescent="0.25">
      <c r="A2115" s="36">
        <v>34383</v>
      </c>
      <c r="B2115" s="36" t="s">
        <v>9452</v>
      </c>
      <c r="C2115" s="36" t="s">
        <v>6473</v>
      </c>
      <c r="D2115" s="42" t="s">
        <v>20125</v>
      </c>
    </row>
    <row r="2116" spans="1:4" ht="15" x14ac:dyDescent="0.25">
      <c r="A2116" s="36">
        <v>40451</v>
      </c>
      <c r="B2116" s="36" t="s">
        <v>9453</v>
      </c>
      <c r="C2116" s="36" t="s">
        <v>7047</v>
      </c>
      <c r="D2116" s="42" t="s">
        <v>20126</v>
      </c>
    </row>
    <row r="2117" spans="1:4" ht="15" x14ac:dyDescent="0.25">
      <c r="A2117" s="36">
        <v>40453</v>
      </c>
      <c r="B2117" s="36" t="s">
        <v>9454</v>
      </c>
      <c r="C2117" s="36" t="s">
        <v>7047</v>
      </c>
      <c r="D2117" s="42" t="s">
        <v>20127</v>
      </c>
    </row>
    <row r="2118" spans="1:4" ht="15" x14ac:dyDescent="0.25">
      <c r="A2118" s="36">
        <v>40452</v>
      </c>
      <c r="B2118" s="36" t="s">
        <v>9455</v>
      </c>
      <c r="C2118" s="36" t="s">
        <v>7047</v>
      </c>
      <c r="D2118" s="42" t="s">
        <v>20128</v>
      </c>
    </row>
    <row r="2119" spans="1:4" ht="15" x14ac:dyDescent="0.25">
      <c r="A2119" s="36">
        <v>11594</v>
      </c>
      <c r="B2119" s="36" t="s">
        <v>20129</v>
      </c>
      <c r="C2119" s="36" t="s">
        <v>6473</v>
      </c>
      <c r="D2119" s="42" t="s">
        <v>6824</v>
      </c>
    </row>
    <row r="2120" spans="1:4" ht="15" x14ac:dyDescent="0.25">
      <c r="A2120" s="36">
        <v>3311</v>
      </c>
      <c r="B2120" s="36" t="s">
        <v>9456</v>
      </c>
      <c r="C2120" s="36" t="s">
        <v>6702</v>
      </c>
      <c r="D2120" s="42" t="s">
        <v>6824</v>
      </c>
    </row>
    <row r="2121" spans="1:4" ht="15" x14ac:dyDescent="0.25">
      <c r="A2121" s="36">
        <v>11599</v>
      </c>
      <c r="B2121" s="36" t="s">
        <v>9457</v>
      </c>
      <c r="C2121" s="36" t="s">
        <v>6473</v>
      </c>
      <c r="D2121" s="42" t="s">
        <v>20130</v>
      </c>
    </row>
    <row r="2122" spans="1:4" ht="15" x14ac:dyDescent="0.25">
      <c r="A2122" s="36">
        <v>11593</v>
      </c>
      <c r="B2122" s="36" t="s">
        <v>20131</v>
      </c>
      <c r="C2122" s="36" t="s">
        <v>6473</v>
      </c>
      <c r="D2122" s="42" t="s">
        <v>20132</v>
      </c>
    </row>
    <row r="2123" spans="1:4" ht="15" x14ac:dyDescent="0.25">
      <c r="A2123" s="36">
        <v>3314</v>
      </c>
      <c r="B2123" s="36" t="s">
        <v>20133</v>
      </c>
      <c r="C2123" s="36" t="s">
        <v>6702</v>
      </c>
      <c r="D2123" s="42" t="s">
        <v>20134</v>
      </c>
    </row>
    <row r="2124" spans="1:4" ht="15" x14ac:dyDescent="0.25">
      <c r="A2124" s="36">
        <v>11597</v>
      </c>
      <c r="B2124" s="36" t="s">
        <v>9458</v>
      </c>
      <c r="C2124" s="36" t="s">
        <v>6473</v>
      </c>
      <c r="D2124" s="42" t="s">
        <v>20135</v>
      </c>
    </row>
    <row r="2125" spans="1:4" ht="15" x14ac:dyDescent="0.25">
      <c r="A2125" s="36">
        <v>3309</v>
      </c>
      <c r="B2125" s="36" t="s">
        <v>9459</v>
      </c>
      <c r="C2125" s="36" t="s">
        <v>6702</v>
      </c>
      <c r="D2125" s="42" t="s">
        <v>20136</v>
      </c>
    </row>
    <row r="2126" spans="1:4" ht="15" x14ac:dyDescent="0.25">
      <c r="A2126" s="36">
        <v>34612</v>
      </c>
      <c r="B2126" s="36" t="s">
        <v>9460</v>
      </c>
      <c r="C2126" s="36" t="s">
        <v>6473</v>
      </c>
      <c r="D2126" s="42" t="s">
        <v>20137</v>
      </c>
    </row>
    <row r="2127" spans="1:4" ht="15" x14ac:dyDescent="0.25">
      <c r="A2127" s="36">
        <v>34635</v>
      </c>
      <c r="B2127" s="36" t="s">
        <v>9461</v>
      </c>
      <c r="C2127" s="36" t="s">
        <v>6473</v>
      </c>
      <c r="D2127" s="42" t="s">
        <v>20138</v>
      </c>
    </row>
    <row r="2128" spans="1:4" ht="15" x14ac:dyDescent="0.25">
      <c r="A2128" s="36">
        <v>34633</v>
      </c>
      <c r="B2128" s="36" t="s">
        <v>9462</v>
      </c>
      <c r="C2128" s="36" t="s">
        <v>6473</v>
      </c>
      <c r="D2128" s="42" t="s">
        <v>20139</v>
      </c>
    </row>
    <row r="2129" spans="1:4" ht="15" x14ac:dyDescent="0.25">
      <c r="A2129" s="36">
        <v>40440</v>
      </c>
      <c r="B2129" s="36" t="s">
        <v>9463</v>
      </c>
      <c r="C2129" s="36" t="s">
        <v>6702</v>
      </c>
      <c r="D2129" s="42" t="s">
        <v>20140</v>
      </c>
    </row>
    <row r="2130" spans="1:4" ht="15" x14ac:dyDescent="0.25">
      <c r="A2130" s="36">
        <v>40441</v>
      </c>
      <c r="B2130" s="36" t="s">
        <v>9464</v>
      </c>
      <c r="C2130" s="36" t="s">
        <v>6702</v>
      </c>
      <c r="D2130" s="42" t="s">
        <v>20141</v>
      </c>
    </row>
    <row r="2131" spans="1:4" ht="15" x14ac:dyDescent="0.25">
      <c r="A2131" s="36">
        <v>40449</v>
      </c>
      <c r="B2131" s="36" t="s">
        <v>9465</v>
      </c>
      <c r="C2131" s="36" t="s">
        <v>6702</v>
      </c>
      <c r="D2131" s="42" t="s">
        <v>19898</v>
      </c>
    </row>
    <row r="2132" spans="1:4" ht="15" x14ac:dyDescent="0.25">
      <c r="A2132" s="36">
        <v>34800</v>
      </c>
      <c r="B2132" s="36" t="s">
        <v>20142</v>
      </c>
      <c r="C2132" s="36" t="s">
        <v>6702</v>
      </c>
      <c r="D2132" s="42" t="s">
        <v>20143</v>
      </c>
    </row>
    <row r="2133" spans="1:4" ht="15" x14ac:dyDescent="0.25">
      <c r="A2133" s="36">
        <v>11592</v>
      </c>
      <c r="B2133" s="36" t="s">
        <v>9466</v>
      </c>
      <c r="C2133" s="36" t="s">
        <v>6473</v>
      </c>
      <c r="D2133" s="42" t="s">
        <v>20134</v>
      </c>
    </row>
    <row r="2134" spans="1:4" ht="15" x14ac:dyDescent="0.25">
      <c r="A2134" s="36">
        <v>40438</v>
      </c>
      <c r="B2134" s="36" t="s">
        <v>9467</v>
      </c>
      <c r="C2134" s="36" t="s">
        <v>6702</v>
      </c>
      <c r="D2134" s="42" t="s">
        <v>20144</v>
      </c>
    </row>
    <row r="2135" spans="1:4" ht="15" x14ac:dyDescent="0.25">
      <c r="A2135" s="36">
        <v>40436</v>
      </c>
      <c r="B2135" s="36" t="s">
        <v>9468</v>
      </c>
      <c r="C2135" s="36" t="s">
        <v>6702</v>
      </c>
      <c r="D2135" s="42" t="s">
        <v>20145</v>
      </c>
    </row>
    <row r="2136" spans="1:4" ht="15" x14ac:dyDescent="0.25">
      <c r="A2136" s="36">
        <v>11596</v>
      </c>
      <c r="B2136" s="36" t="s">
        <v>20146</v>
      </c>
      <c r="C2136" s="36" t="s">
        <v>6473</v>
      </c>
      <c r="D2136" s="42" t="s">
        <v>20136</v>
      </c>
    </row>
    <row r="2137" spans="1:4" ht="15" x14ac:dyDescent="0.25">
      <c r="A2137" s="36">
        <v>4315</v>
      </c>
      <c r="B2137" s="36" t="s">
        <v>9469</v>
      </c>
      <c r="C2137" s="36" t="s">
        <v>6473</v>
      </c>
      <c r="D2137" s="42" t="s">
        <v>14149</v>
      </c>
    </row>
    <row r="2138" spans="1:4" ht="15" x14ac:dyDescent="0.25">
      <c r="A2138" s="36">
        <v>402</v>
      </c>
      <c r="B2138" s="36" t="s">
        <v>9471</v>
      </c>
      <c r="C2138" s="36" t="s">
        <v>6473</v>
      </c>
      <c r="D2138" s="42" t="s">
        <v>20147</v>
      </c>
    </row>
    <row r="2139" spans="1:4" ht="15" x14ac:dyDescent="0.25">
      <c r="A2139" s="36">
        <v>4226</v>
      </c>
      <c r="B2139" s="36" t="s">
        <v>9472</v>
      </c>
      <c r="C2139" s="36" t="s">
        <v>6553</v>
      </c>
      <c r="D2139" s="42" t="s">
        <v>7888</v>
      </c>
    </row>
    <row r="2140" spans="1:4" ht="15" x14ac:dyDescent="0.25">
      <c r="A2140" s="36">
        <v>4222</v>
      </c>
      <c r="B2140" s="36" t="s">
        <v>9474</v>
      </c>
      <c r="C2140" s="36" t="s">
        <v>6556</v>
      </c>
      <c r="D2140" s="42" t="s">
        <v>7879</v>
      </c>
    </row>
    <row r="2141" spans="1:4" ht="15" x14ac:dyDescent="0.25">
      <c r="A2141" s="36">
        <v>34804</v>
      </c>
      <c r="B2141" s="36" t="s">
        <v>9475</v>
      </c>
      <c r="C2141" s="36" t="s">
        <v>7047</v>
      </c>
      <c r="D2141" s="42" t="s">
        <v>16558</v>
      </c>
    </row>
    <row r="2142" spans="1:4" ht="15" x14ac:dyDescent="0.25">
      <c r="A2142" s="36">
        <v>4013</v>
      </c>
      <c r="B2142" s="36" t="s">
        <v>9476</v>
      </c>
      <c r="C2142" s="36" t="s">
        <v>7047</v>
      </c>
      <c r="D2142" s="42" t="s">
        <v>9477</v>
      </c>
    </row>
    <row r="2143" spans="1:4" ht="15" x14ac:dyDescent="0.25">
      <c r="A2143" s="36">
        <v>4011</v>
      </c>
      <c r="B2143" s="36" t="s">
        <v>9478</v>
      </c>
      <c r="C2143" s="36" t="s">
        <v>7047</v>
      </c>
      <c r="D2143" s="42" t="s">
        <v>6579</v>
      </c>
    </row>
    <row r="2144" spans="1:4" ht="15" x14ac:dyDescent="0.25">
      <c r="A2144" s="36">
        <v>4021</v>
      </c>
      <c r="B2144" s="36" t="s">
        <v>9479</v>
      </c>
      <c r="C2144" s="36" t="s">
        <v>7047</v>
      </c>
      <c r="D2144" s="42" t="s">
        <v>9480</v>
      </c>
    </row>
    <row r="2145" spans="1:4" ht="15" x14ac:dyDescent="0.25">
      <c r="A2145" s="36">
        <v>4019</v>
      </c>
      <c r="B2145" s="36" t="s">
        <v>9481</v>
      </c>
      <c r="C2145" s="36" t="s">
        <v>7047</v>
      </c>
      <c r="D2145" s="42" t="s">
        <v>8461</v>
      </c>
    </row>
    <row r="2146" spans="1:4" ht="15" x14ac:dyDescent="0.25">
      <c r="A2146" s="36">
        <v>4012</v>
      </c>
      <c r="B2146" s="36" t="s">
        <v>9482</v>
      </c>
      <c r="C2146" s="36" t="s">
        <v>7047</v>
      </c>
      <c r="D2146" s="42" t="s">
        <v>9483</v>
      </c>
    </row>
    <row r="2147" spans="1:4" ht="15" x14ac:dyDescent="0.25">
      <c r="A2147" s="36">
        <v>4020</v>
      </c>
      <c r="B2147" s="36" t="s">
        <v>9484</v>
      </c>
      <c r="C2147" s="36" t="s">
        <v>7047</v>
      </c>
      <c r="D2147" s="42" t="s">
        <v>9485</v>
      </c>
    </row>
    <row r="2148" spans="1:4" ht="15" x14ac:dyDescent="0.25">
      <c r="A2148" s="36">
        <v>4018</v>
      </c>
      <c r="B2148" s="36" t="s">
        <v>9486</v>
      </c>
      <c r="C2148" s="36" t="s">
        <v>7047</v>
      </c>
      <c r="D2148" s="42" t="s">
        <v>9487</v>
      </c>
    </row>
    <row r="2149" spans="1:4" ht="15" x14ac:dyDescent="0.25">
      <c r="A2149" s="36">
        <v>36498</v>
      </c>
      <c r="B2149" s="36" t="s">
        <v>9488</v>
      </c>
      <c r="C2149" s="36" t="s">
        <v>6473</v>
      </c>
      <c r="D2149" s="42" t="s">
        <v>9489</v>
      </c>
    </row>
    <row r="2150" spans="1:4" ht="15" x14ac:dyDescent="0.25">
      <c r="A2150" s="36">
        <v>12872</v>
      </c>
      <c r="B2150" s="36" t="s">
        <v>9490</v>
      </c>
      <c r="C2150" s="36" t="s">
        <v>6705</v>
      </c>
      <c r="D2150" s="42" t="s">
        <v>15313</v>
      </c>
    </row>
    <row r="2151" spans="1:4" ht="15" x14ac:dyDescent="0.25">
      <c r="A2151" s="36">
        <v>41075</v>
      </c>
      <c r="B2151" s="36" t="s">
        <v>9491</v>
      </c>
      <c r="C2151" s="36" t="s">
        <v>6708</v>
      </c>
      <c r="D2151" s="42" t="s">
        <v>21476</v>
      </c>
    </row>
    <row r="2152" spans="1:4" ht="15" x14ac:dyDescent="0.25">
      <c r="A2152" s="36">
        <v>44324</v>
      </c>
      <c r="B2152" s="36" t="s">
        <v>9492</v>
      </c>
      <c r="C2152" s="36" t="s">
        <v>6553</v>
      </c>
      <c r="D2152" s="42" t="s">
        <v>7197</v>
      </c>
    </row>
    <row r="2153" spans="1:4" ht="15" x14ac:dyDescent="0.25">
      <c r="A2153" s="36">
        <v>3315</v>
      </c>
      <c r="B2153" s="36" t="s">
        <v>9494</v>
      </c>
      <c r="C2153" s="36" t="s">
        <v>6553</v>
      </c>
      <c r="D2153" s="42" t="s">
        <v>7412</v>
      </c>
    </row>
    <row r="2154" spans="1:4" ht="15" x14ac:dyDescent="0.25">
      <c r="A2154" s="36">
        <v>36870</v>
      </c>
      <c r="B2154" s="36" t="s">
        <v>9496</v>
      </c>
      <c r="C2154" s="36" t="s">
        <v>6553</v>
      </c>
      <c r="D2154" s="42" t="s">
        <v>9139</v>
      </c>
    </row>
    <row r="2155" spans="1:4" ht="15" x14ac:dyDescent="0.25">
      <c r="A2155" s="36">
        <v>5092</v>
      </c>
      <c r="B2155" s="36" t="s">
        <v>20148</v>
      </c>
      <c r="C2155" s="36" t="s">
        <v>7063</v>
      </c>
      <c r="D2155" s="42" t="s">
        <v>8224</v>
      </c>
    </row>
    <row r="2156" spans="1:4" ht="15" x14ac:dyDescent="0.25">
      <c r="A2156" s="36">
        <v>11462</v>
      </c>
      <c r="B2156" s="36" t="s">
        <v>9498</v>
      </c>
      <c r="C2156" s="36" t="s">
        <v>7063</v>
      </c>
      <c r="D2156" s="42" t="s">
        <v>20149</v>
      </c>
    </row>
    <row r="2157" spans="1:4" ht="15" x14ac:dyDescent="0.25">
      <c r="A2157" s="36">
        <v>36529</v>
      </c>
      <c r="B2157" s="36" t="s">
        <v>9499</v>
      </c>
      <c r="C2157" s="36" t="s">
        <v>6473</v>
      </c>
      <c r="D2157" s="42" t="s">
        <v>20150</v>
      </c>
    </row>
    <row r="2158" spans="1:4" ht="15" x14ac:dyDescent="0.25">
      <c r="A2158" s="36">
        <v>3318</v>
      </c>
      <c r="B2158" s="36" t="s">
        <v>20151</v>
      </c>
      <c r="C2158" s="36" t="s">
        <v>6473</v>
      </c>
      <c r="D2158" s="42" t="s">
        <v>20152</v>
      </c>
    </row>
    <row r="2159" spans="1:4" ht="15" x14ac:dyDescent="0.25">
      <c r="A2159" s="36">
        <v>3324</v>
      </c>
      <c r="B2159" s="36" t="s">
        <v>9500</v>
      </c>
      <c r="C2159" s="36" t="s">
        <v>7047</v>
      </c>
      <c r="D2159" s="42" t="s">
        <v>9501</v>
      </c>
    </row>
    <row r="2160" spans="1:4" ht="15" x14ac:dyDescent="0.25">
      <c r="A2160" s="36">
        <v>3322</v>
      </c>
      <c r="B2160" s="36" t="s">
        <v>9502</v>
      </c>
      <c r="C2160" s="36" t="s">
        <v>7047</v>
      </c>
      <c r="D2160" s="42" t="s">
        <v>7376</v>
      </c>
    </row>
    <row r="2161" spans="1:4" ht="15" x14ac:dyDescent="0.25">
      <c r="A2161" s="36">
        <v>5076</v>
      </c>
      <c r="B2161" s="36" t="s">
        <v>20153</v>
      </c>
      <c r="C2161" s="36" t="s">
        <v>6553</v>
      </c>
      <c r="D2161" s="42" t="s">
        <v>9405</v>
      </c>
    </row>
    <row r="2162" spans="1:4" ht="15" x14ac:dyDescent="0.25">
      <c r="A2162" s="36">
        <v>5077</v>
      </c>
      <c r="B2162" s="36" t="s">
        <v>20154</v>
      </c>
      <c r="C2162" s="36" t="s">
        <v>6553</v>
      </c>
      <c r="D2162" s="42" t="s">
        <v>20155</v>
      </c>
    </row>
    <row r="2163" spans="1:4" ht="15" x14ac:dyDescent="0.25">
      <c r="A2163" s="36">
        <v>11837</v>
      </c>
      <c r="B2163" s="36" t="s">
        <v>9505</v>
      </c>
      <c r="C2163" s="36" t="s">
        <v>6473</v>
      </c>
      <c r="D2163" s="42" t="s">
        <v>9506</v>
      </c>
    </row>
    <row r="2164" spans="1:4" ht="15" x14ac:dyDescent="0.25">
      <c r="A2164" s="36">
        <v>38055</v>
      </c>
      <c r="B2164" s="36" t="s">
        <v>20156</v>
      </c>
      <c r="C2164" s="36" t="s">
        <v>6473</v>
      </c>
      <c r="D2164" s="42" t="s">
        <v>9507</v>
      </c>
    </row>
    <row r="2165" spans="1:4" ht="15" x14ac:dyDescent="0.25">
      <c r="A2165" s="36">
        <v>415</v>
      </c>
      <c r="B2165" s="36" t="s">
        <v>20157</v>
      </c>
      <c r="C2165" s="36" t="s">
        <v>6473</v>
      </c>
      <c r="D2165" s="42" t="s">
        <v>9508</v>
      </c>
    </row>
    <row r="2166" spans="1:4" ht="15" x14ac:dyDescent="0.25">
      <c r="A2166" s="36">
        <v>416</v>
      </c>
      <c r="B2166" s="36" t="s">
        <v>20158</v>
      </c>
      <c r="C2166" s="36" t="s">
        <v>6473</v>
      </c>
      <c r="D2166" s="42" t="s">
        <v>9509</v>
      </c>
    </row>
    <row r="2167" spans="1:4" ht="15" x14ac:dyDescent="0.25">
      <c r="A2167" s="36">
        <v>425</v>
      </c>
      <c r="B2167" s="36" t="s">
        <v>20159</v>
      </c>
      <c r="C2167" s="36" t="s">
        <v>6473</v>
      </c>
      <c r="D2167" s="42" t="s">
        <v>8674</v>
      </c>
    </row>
    <row r="2168" spans="1:4" ht="15" x14ac:dyDescent="0.25">
      <c r="A2168" s="36">
        <v>426</v>
      </c>
      <c r="B2168" s="36" t="s">
        <v>20160</v>
      </c>
      <c r="C2168" s="36" t="s">
        <v>6473</v>
      </c>
      <c r="D2168" s="42" t="s">
        <v>9510</v>
      </c>
    </row>
    <row r="2169" spans="1:4" ht="15" x14ac:dyDescent="0.25">
      <c r="A2169" s="36">
        <v>38056</v>
      </c>
      <c r="B2169" s="36" t="s">
        <v>20161</v>
      </c>
      <c r="C2169" s="36" t="s">
        <v>6473</v>
      </c>
      <c r="D2169" s="42" t="s">
        <v>9511</v>
      </c>
    </row>
    <row r="2170" spans="1:4" ht="15" x14ac:dyDescent="0.25">
      <c r="A2170" s="36">
        <v>1564</v>
      </c>
      <c r="B2170" s="36" t="s">
        <v>9512</v>
      </c>
      <c r="C2170" s="36" t="s">
        <v>6473</v>
      </c>
      <c r="D2170" s="42" t="s">
        <v>9513</v>
      </c>
    </row>
    <row r="2171" spans="1:4" ht="15" x14ac:dyDescent="0.25">
      <c r="A2171" s="36">
        <v>11032</v>
      </c>
      <c r="B2171" s="36" t="s">
        <v>20162</v>
      </c>
      <c r="C2171" s="36" t="s">
        <v>6473</v>
      </c>
      <c r="D2171" s="42" t="s">
        <v>9641</v>
      </c>
    </row>
    <row r="2172" spans="1:4" ht="15" x14ac:dyDescent="0.25">
      <c r="A2172" s="36">
        <v>36786</v>
      </c>
      <c r="B2172" s="36" t="s">
        <v>9515</v>
      </c>
      <c r="C2172" s="36" t="s">
        <v>9516</v>
      </c>
      <c r="D2172" s="42" t="s">
        <v>9517</v>
      </c>
    </row>
    <row r="2173" spans="1:4" ht="15" x14ac:dyDescent="0.25">
      <c r="A2173" s="36">
        <v>36785</v>
      </c>
      <c r="B2173" s="36" t="s">
        <v>9518</v>
      </c>
      <c r="C2173" s="36" t="s">
        <v>9516</v>
      </c>
      <c r="D2173" s="42" t="s">
        <v>9519</v>
      </c>
    </row>
    <row r="2174" spans="1:4" ht="15" x14ac:dyDescent="0.25">
      <c r="A2174" s="36">
        <v>36782</v>
      </c>
      <c r="B2174" s="36" t="s">
        <v>9520</v>
      </c>
      <c r="C2174" s="36" t="s">
        <v>9516</v>
      </c>
      <c r="D2174" s="42" t="s">
        <v>9521</v>
      </c>
    </row>
    <row r="2175" spans="1:4" ht="15" x14ac:dyDescent="0.25">
      <c r="A2175" s="36">
        <v>44481</v>
      </c>
      <c r="B2175" s="36" t="s">
        <v>9522</v>
      </c>
      <c r="C2175" s="36" t="s">
        <v>9516</v>
      </c>
      <c r="D2175" s="42" t="s">
        <v>9523</v>
      </c>
    </row>
    <row r="2176" spans="1:4" ht="15" x14ac:dyDescent="0.25">
      <c r="A2176" s="36">
        <v>4824</v>
      </c>
      <c r="B2176" s="36" t="s">
        <v>9524</v>
      </c>
      <c r="C2176" s="36" t="s">
        <v>6553</v>
      </c>
      <c r="D2176" s="42" t="s">
        <v>13976</v>
      </c>
    </row>
    <row r="2177" spans="1:4" ht="15" x14ac:dyDescent="0.25">
      <c r="A2177" s="36">
        <v>11795</v>
      </c>
      <c r="B2177" s="36" t="s">
        <v>20163</v>
      </c>
      <c r="C2177" s="36" t="s">
        <v>7047</v>
      </c>
      <c r="D2177" s="42" t="s">
        <v>20164</v>
      </c>
    </row>
    <row r="2178" spans="1:4" ht="15" x14ac:dyDescent="0.25">
      <c r="A2178" s="36">
        <v>134</v>
      </c>
      <c r="B2178" s="36" t="s">
        <v>9526</v>
      </c>
      <c r="C2178" s="36" t="s">
        <v>6553</v>
      </c>
      <c r="D2178" s="42" t="s">
        <v>7526</v>
      </c>
    </row>
    <row r="2179" spans="1:4" ht="15" x14ac:dyDescent="0.25">
      <c r="A2179" s="36">
        <v>4229</v>
      </c>
      <c r="B2179" s="36" t="s">
        <v>9528</v>
      </c>
      <c r="C2179" s="36" t="s">
        <v>6553</v>
      </c>
      <c r="D2179" s="42" t="s">
        <v>20165</v>
      </c>
    </row>
    <row r="2180" spans="1:4" ht="15" x14ac:dyDescent="0.25">
      <c r="A2180" s="36">
        <v>11731</v>
      </c>
      <c r="B2180" s="36" t="s">
        <v>9529</v>
      </c>
      <c r="C2180" s="36" t="s">
        <v>6473</v>
      </c>
      <c r="D2180" s="42" t="s">
        <v>7315</v>
      </c>
    </row>
    <row r="2181" spans="1:4" ht="15" x14ac:dyDescent="0.25">
      <c r="A2181" s="36">
        <v>11732</v>
      </c>
      <c r="B2181" s="36" t="s">
        <v>9531</v>
      </c>
      <c r="C2181" s="36" t="s">
        <v>6473</v>
      </c>
      <c r="D2181" s="42" t="s">
        <v>15750</v>
      </c>
    </row>
    <row r="2182" spans="1:4" ht="15" x14ac:dyDescent="0.25">
      <c r="A2182" s="36">
        <v>11244</v>
      </c>
      <c r="B2182" s="36" t="s">
        <v>9532</v>
      </c>
      <c r="C2182" s="36" t="s">
        <v>6473</v>
      </c>
      <c r="D2182" s="42" t="s">
        <v>20166</v>
      </c>
    </row>
    <row r="2183" spans="1:4" ht="15" x14ac:dyDescent="0.25">
      <c r="A2183" s="36">
        <v>11235</v>
      </c>
      <c r="B2183" s="36" t="s">
        <v>9534</v>
      </c>
      <c r="C2183" s="36" t="s">
        <v>6473</v>
      </c>
      <c r="D2183" s="42" t="s">
        <v>13138</v>
      </c>
    </row>
    <row r="2184" spans="1:4" ht="15" x14ac:dyDescent="0.25">
      <c r="A2184" s="36">
        <v>11236</v>
      </c>
      <c r="B2184" s="36" t="s">
        <v>9536</v>
      </c>
      <c r="C2184" s="36" t="s">
        <v>6473</v>
      </c>
      <c r="D2184" s="42" t="s">
        <v>20167</v>
      </c>
    </row>
    <row r="2185" spans="1:4" ht="15" x14ac:dyDescent="0.25">
      <c r="A2185" s="36">
        <v>11245</v>
      </c>
      <c r="B2185" s="36" t="s">
        <v>20168</v>
      </c>
      <c r="C2185" s="36" t="s">
        <v>6473</v>
      </c>
      <c r="D2185" s="42" t="s">
        <v>20169</v>
      </c>
    </row>
    <row r="2186" spans="1:4" ht="15" x14ac:dyDescent="0.25">
      <c r="A2186" s="36">
        <v>36494</v>
      </c>
      <c r="B2186" s="36" t="s">
        <v>9537</v>
      </c>
      <c r="C2186" s="36" t="s">
        <v>6473</v>
      </c>
      <c r="D2186" s="42" t="s">
        <v>20170</v>
      </c>
    </row>
    <row r="2187" spans="1:4" ht="15" x14ac:dyDescent="0.25">
      <c r="A2187" s="36">
        <v>36493</v>
      </c>
      <c r="B2187" s="36" t="s">
        <v>9538</v>
      </c>
      <c r="C2187" s="36" t="s">
        <v>6473</v>
      </c>
      <c r="D2187" s="42" t="s">
        <v>20171</v>
      </c>
    </row>
    <row r="2188" spans="1:4" ht="15" x14ac:dyDescent="0.25">
      <c r="A2188" s="36">
        <v>36492</v>
      </c>
      <c r="B2188" s="36" t="s">
        <v>9539</v>
      </c>
      <c r="C2188" s="36" t="s">
        <v>6473</v>
      </c>
      <c r="D2188" s="42" t="s">
        <v>20172</v>
      </c>
    </row>
    <row r="2189" spans="1:4" ht="15" x14ac:dyDescent="0.25">
      <c r="A2189" s="36">
        <v>36499</v>
      </c>
      <c r="B2189" s="36" t="s">
        <v>9540</v>
      </c>
      <c r="C2189" s="36" t="s">
        <v>6473</v>
      </c>
      <c r="D2189" s="42" t="s">
        <v>9541</v>
      </c>
    </row>
    <row r="2190" spans="1:4" ht="15" x14ac:dyDescent="0.25">
      <c r="A2190" s="36">
        <v>13533</v>
      </c>
      <c r="B2190" s="36" t="s">
        <v>9542</v>
      </c>
      <c r="C2190" s="36" t="s">
        <v>6473</v>
      </c>
      <c r="D2190" s="42" t="s">
        <v>9543</v>
      </c>
    </row>
    <row r="2191" spans="1:4" ht="15" x14ac:dyDescent="0.25">
      <c r="A2191" s="36">
        <v>13333</v>
      </c>
      <c r="B2191" s="36" t="s">
        <v>9544</v>
      </c>
      <c r="C2191" s="36" t="s">
        <v>6473</v>
      </c>
      <c r="D2191" s="42" t="s">
        <v>9545</v>
      </c>
    </row>
    <row r="2192" spans="1:4" ht="15" x14ac:dyDescent="0.25">
      <c r="A2192" s="36">
        <v>39585</v>
      </c>
      <c r="B2192" s="36" t="s">
        <v>9546</v>
      </c>
      <c r="C2192" s="36" t="s">
        <v>6473</v>
      </c>
      <c r="D2192" s="42" t="s">
        <v>9547</v>
      </c>
    </row>
    <row r="2193" spans="1:4" ht="15" x14ac:dyDescent="0.25">
      <c r="A2193" s="36">
        <v>39586</v>
      </c>
      <c r="B2193" s="36" t="s">
        <v>9548</v>
      </c>
      <c r="C2193" s="36" t="s">
        <v>6473</v>
      </c>
      <c r="D2193" s="42" t="s">
        <v>9549</v>
      </c>
    </row>
    <row r="2194" spans="1:4" ht="15" x14ac:dyDescent="0.25">
      <c r="A2194" s="36">
        <v>39587</v>
      </c>
      <c r="B2194" s="36" t="s">
        <v>9550</v>
      </c>
      <c r="C2194" s="36" t="s">
        <v>6473</v>
      </c>
      <c r="D2194" s="42" t="s">
        <v>9551</v>
      </c>
    </row>
    <row r="2195" spans="1:4" ht="15" x14ac:dyDescent="0.25">
      <c r="A2195" s="36">
        <v>39588</v>
      </c>
      <c r="B2195" s="36" t="s">
        <v>9552</v>
      </c>
      <c r="C2195" s="36" t="s">
        <v>6473</v>
      </c>
      <c r="D2195" s="42" t="s">
        <v>9553</v>
      </c>
    </row>
    <row r="2196" spans="1:4" ht="15" x14ac:dyDescent="0.25">
      <c r="A2196" s="36">
        <v>39584</v>
      </c>
      <c r="B2196" s="36" t="s">
        <v>9554</v>
      </c>
      <c r="C2196" s="36" t="s">
        <v>6473</v>
      </c>
      <c r="D2196" s="42" t="s">
        <v>9555</v>
      </c>
    </row>
    <row r="2197" spans="1:4" ht="15" x14ac:dyDescent="0.25">
      <c r="A2197" s="36">
        <v>39590</v>
      </c>
      <c r="B2197" s="36" t="s">
        <v>9556</v>
      </c>
      <c r="C2197" s="36" t="s">
        <v>6473</v>
      </c>
      <c r="D2197" s="42" t="s">
        <v>9557</v>
      </c>
    </row>
    <row r="2198" spans="1:4" ht="15" x14ac:dyDescent="0.25">
      <c r="A2198" s="36">
        <v>39592</v>
      </c>
      <c r="B2198" s="36" t="s">
        <v>9558</v>
      </c>
      <c r="C2198" s="36" t="s">
        <v>6473</v>
      </c>
      <c r="D2198" s="42" t="s">
        <v>9559</v>
      </c>
    </row>
    <row r="2199" spans="1:4" ht="15" x14ac:dyDescent="0.25">
      <c r="A2199" s="36">
        <v>39593</v>
      </c>
      <c r="B2199" s="36" t="s">
        <v>9560</v>
      </c>
      <c r="C2199" s="36" t="s">
        <v>6473</v>
      </c>
      <c r="D2199" s="42" t="s">
        <v>9551</v>
      </c>
    </row>
    <row r="2200" spans="1:4" ht="15" x14ac:dyDescent="0.25">
      <c r="A2200" s="36">
        <v>14254</v>
      </c>
      <c r="B2200" s="36" t="s">
        <v>9561</v>
      </c>
      <c r="C2200" s="36" t="s">
        <v>6473</v>
      </c>
      <c r="D2200" s="42" t="s">
        <v>9562</v>
      </c>
    </row>
    <row r="2201" spans="1:4" ht="15" x14ac:dyDescent="0.25">
      <c r="A2201" s="36">
        <v>44494</v>
      </c>
      <c r="B2201" s="36" t="s">
        <v>9563</v>
      </c>
      <c r="C2201" s="36" t="s">
        <v>6473</v>
      </c>
      <c r="D2201" s="42" t="s">
        <v>9564</v>
      </c>
    </row>
    <row r="2202" spans="1:4" ht="15" x14ac:dyDescent="0.25">
      <c r="A2202" s="36">
        <v>25019</v>
      </c>
      <c r="B2202" s="36" t="s">
        <v>9565</v>
      </c>
      <c r="C2202" s="36" t="s">
        <v>6473</v>
      </c>
      <c r="D2202" s="42" t="s">
        <v>9566</v>
      </c>
    </row>
    <row r="2203" spans="1:4" ht="15" x14ac:dyDescent="0.25">
      <c r="A2203" s="36">
        <v>36501</v>
      </c>
      <c r="B2203" s="36" t="s">
        <v>9567</v>
      </c>
      <c r="C2203" s="36" t="s">
        <v>6473</v>
      </c>
      <c r="D2203" s="42" t="s">
        <v>9568</v>
      </c>
    </row>
    <row r="2204" spans="1:4" ht="15" x14ac:dyDescent="0.25">
      <c r="A2204" s="36">
        <v>44493</v>
      </c>
      <c r="B2204" s="36" t="s">
        <v>9569</v>
      </c>
      <c r="C2204" s="36" t="s">
        <v>6473</v>
      </c>
      <c r="D2204" s="42" t="s">
        <v>9570</v>
      </c>
    </row>
    <row r="2205" spans="1:4" ht="15" x14ac:dyDescent="0.25">
      <c r="A2205" s="36">
        <v>36500</v>
      </c>
      <c r="B2205" s="36" t="s">
        <v>9571</v>
      </c>
      <c r="C2205" s="36" t="s">
        <v>6473</v>
      </c>
      <c r="D2205" s="42" t="s">
        <v>9572</v>
      </c>
    </row>
    <row r="2206" spans="1:4" ht="15" x14ac:dyDescent="0.25">
      <c r="A2206" s="36">
        <v>20017</v>
      </c>
      <c r="B2206" s="36" t="s">
        <v>20173</v>
      </c>
      <c r="C2206" s="36" t="s">
        <v>6548</v>
      </c>
      <c r="D2206" s="42" t="s">
        <v>9573</v>
      </c>
    </row>
    <row r="2207" spans="1:4" ht="15" x14ac:dyDescent="0.25">
      <c r="A2207" s="36">
        <v>20007</v>
      </c>
      <c r="B2207" s="36" t="s">
        <v>20174</v>
      </c>
      <c r="C2207" s="36" t="s">
        <v>6548</v>
      </c>
      <c r="D2207" s="42" t="s">
        <v>9574</v>
      </c>
    </row>
    <row r="2208" spans="1:4" ht="15" x14ac:dyDescent="0.25">
      <c r="A2208" s="36">
        <v>39831</v>
      </c>
      <c r="B2208" s="36" t="s">
        <v>9575</v>
      </c>
      <c r="C2208" s="36" t="s">
        <v>7110</v>
      </c>
      <c r="D2208" s="42" t="s">
        <v>20175</v>
      </c>
    </row>
    <row r="2209" spans="1:4" ht="15" x14ac:dyDescent="0.25">
      <c r="A2209" s="36">
        <v>36888</v>
      </c>
      <c r="B2209" s="36" t="s">
        <v>9576</v>
      </c>
      <c r="C2209" s="36" t="s">
        <v>6548</v>
      </c>
      <c r="D2209" s="42" t="s">
        <v>8750</v>
      </c>
    </row>
    <row r="2210" spans="1:4" ht="15" x14ac:dyDescent="0.25">
      <c r="A2210" s="36">
        <v>39836</v>
      </c>
      <c r="B2210" s="36" t="s">
        <v>9578</v>
      </c>
      <c r="C2210" s="36" t="s">
        <v>7110</v>
      </c>
      <c r="D2210" s="42" t="s">
        <v>20176</v>
      </c>
    </row>
    <row r="2211" spans="1:4" ht="15" x14ac:dyDescent="0.25">
      <c r="A2211" s="36">
        <v>39830</v>
      </c>
      <c r="B2211" s="36" t="s">
        <v>9580</v>
      </c>
      <c r="C2211" s="36" t="s">
        <v>7110</v>
      </c>
      <c r="D2211" s="42" t="s">
        <v>20177</v>
      </c>
    </row>
    <row r="2212" spans="1:4" ht="15" x14ac:dyDescent="0.25">
      <c r="A2212" s="36">
        <v>40527</v>
      </c>
      <c r="B2212" s="36" t="s">
        <v>9581</v>
      </c>
      <c r="C2212" s="36" t="s">
        <v>6473</v>
      </c>
      <c r="D2212" s="42" t="s">
        <v>9582</v>
      </c>
    </row>
    <row r="2213" spans="1:4" ht="15" x14ac:dyDescent="0.25">
      <c r="A2213" s="36">
        <v>36497</v>
      </c>
      <c r="B2213" s="36" t="s">
        <v>9583</v>
      </c>
      <c r="C2213" s="36" t="s">
        <v>6473</v>
      </c>
      <c r="D2213" s="42" t="s">
        <v>9584</v>
      </c>
    </row>
    <row r="2214" spans="1:4" ht="15" x14ac:dyDescent="0.25">
      <c r="A2214" s="36">
        <v>36487</v>
      </c>
      <c r="B2214" s="36" t="s">
        <v>9585</v>
      </c>
      <c r="C2214" s="36" t="s">
        <v>6473</v>
      </c>
      <c r="D2214" s="42" t="s">
        <v>9586</v>
      </c>
    </row>
    <row r="2215" spans="1:4" ht="15" x14ac:dyDescent="0.25">
      <c r="A2215" s="36">
        <v>44475</v>
      </c>
      <c r="B2215" s="36" t="s">
        <v>9587</v>
      </c>
      <c r="C2215" s="36" t="s">
        <v>6473</v>
      </c>
      <c r="D2215" s="42" t="s">
        <v>20178</v>
      </c>
    </row>
    <row r="2216" spans="1:4" ht="15" x14ac:dyDescent="0.25">
      <c r="A2216" s="36">
        <v>44474</v>
      </c>
      <c r="B2216" s="36" t="s">
        <v>9588</v>
      </c>
      <c r="C2216" s="36" t="s">
        <v>6473</v>
      </c>
      <c r="D2216" s="42" t="s">
        <v>20179</v>
      </c>
    </row>
    <row r="2217" spans="1:4" ht="15" x14ac:dyDescent="0.25">
      <c r="A2217" s="36">
        <v>44490</v>
      </c>
      <c r="B2217" s="36" t="s">
        <v>9589</v>
      </c>
      <c r="C2217" s="36" t="s">
        <v>6473</v>
      </c>
      <c r="D2217" s="42" t="s">
        <v>20180</v>
      </c>
    </row>
    <row r="2218" spans="1:4" ht="15" x14ac:dyDescent="0.25">
      <c r="A2218" s="36">
        <v>37776</v>
      </c>
      <c r="B2218" s="36" t="s">
        <v>20181</v>
      </c>
      <c r="C2218" s="36" t="s">
        <v>6473</v>
      </c>
      <c r="D2218" s="42" t="s">
        <v>20182</v>
      </c>
    </row>
    <row r="2219" spans="1:4" ht="15" x14ac:dyDescent="0.25">
      <c r="A2219" s="36">
        <v>37775</v>
      </c>
      <c r="B2219" s="36" t="s">
        <v>9590</v>
      </c>
      <c r="C2219" s="36" t="s">
        <v>6473</v>
      </c>
      <c r="D2219" s="42" t="s">
        <v>20183</v>
      </c>
    </row>
    <row r="2220" spans="1:4" ht="15" x14ac:dyDescent="0.25">
      <c r="A2220" s="36">
        <v>36491</v>
      </c>
      <c r="B2220" s="36" t="s">
        <v>20184</v>
      </c>
      <c r="C2220" s="36" t="s">
        <v>6473</v>
      </c>
      <c r="D2220" s="42" t="s">
        <v>20185</v>
      </c>
    </row>
    <row r="2221" spans="1:4" ht="15" x14ac:dyDescent="0.25">
      <c r="A2221" s="36">
        <v>10712</v>
      </c>
      <c r="B2221" s="36" t="s">
        <v>20186</v>
      </c>
      <c r="C2221" s="36" t="s">
        <v>6473</v>
      </c>
      <c r="D2221" s="42" t="s">
        <v>20187</v>
      </c>
    </row>
    <row r="2222" spans="1:4" ht="15" x14ac:dyDescent="0.25">
      <c r="A2222" s="36">
        <v>3363</v>
      </c>
      <c r="B2222" s="36" t="s">
        <v>20188</v>
      </c>
      <c r="C2222" s="36" t="s">
        <v>6473</v>
      </c>
      <c r="D2222" s="42" t="s">
        <v>20189</v>
      </c>
    </row>
    <row r="2223" spans="1:4" ht="15" x14ac:dyDescent="0.25">
      <c r="A2223" s="36">
        <v>3365</v>
      </c>
      <c r="B2223" s="36" t="s">
        <v>20190</v>
      </c>
      <c r="C2223" s="36" t="s">
        <v>6473</v>
      </c>
      <c r="D2223" s="42" t="s">
        <v>20191</v>
      </c>
    </row>
    <row r="2224" spans="1:4" ht="15" x14ac:dyDescent="0.25">
      <c r="A2224" s="36">
        <v>7569</v>
      </c>
      <c r="B2224" s="36" t="s">
        <v>9591</v>
      </c>
      <c r="C2224" s="36" t="s">
        <v>6473</v>
      </c>
      <c r="D2224" s="42" t="s">
        <v>20192</v>
      </c>
    </row>
    <row r="2225" spans="1:4" ht="15" x14ac:dyDescent="0.25">
      <c r="A2225" s="36">
        <v>3378</v>
      </c>
      <c r="B2225" s="36" t="s">
        <v>9592</v>
      </c>
      <c r="C2225" s="36" t="s">
        <v>6473</v>
      </c>
      <c r="D2225" s="42" t="s">
        <v>9593</v>
      </c>
    </row>
    <row r="2226" spans="1:4" ht="15" x14ac:dyDescent="0.25">
      <c r="A2226" s="36">
        <v>3380</v>
      </c>
      <c r="B2226" s="36" t="s">
        <v>9594</v>
      </c>
      <c r="C2226" s="36" t="s">
        <v>6473</v>
      </c>
      <c r="D2226" s="42" t="s">
        <v>7331</v>
      </c>
    </row>
    <row r="2227" spans="1:4" ht="15" x14ac:dyDescent="0.25">
      <c r="A2227" s="36">
        <v>3379</v>
      </c>
      <c r="B2227" s="36" t="s">
        <v>9595</v>
      </c>
      <c r="C2227" s="36" t="s">
        <v>6473</v>
      </c>
      <c r="D2227" s="42" t="s">
        <v>9596</v>
      </c>
    </row>
    <row r="2228" spans="1:4" ht="15" x14ac:dyDescent="0.25">
      <c r="A2228" s="36">
        <v>11991</v>
      </c>
      <c r="B2228" s="36" t="s">
        <v>9597</v>
      </c>
      <c r="C2228" s="36" t="s">
        <v>6473</v>
      </c>
      <c r="D2228" s="42" t="s">
        <v>9598</v>
      </c>
    </row>
    <row r="2229" spans="1:4" ht="15" x14ac:dyDescent="0.25">
      <c r="A2229" s="36">
        <v>34349</v>
      </c>
      <c r="B2229" s="36" t="s">
        <v>9599</v>
      </c>
      <c r="C2229" s="36" t="s">
        <v>6473</v>
      </c>
      <c r="D2229" s="42" t="s">
        <v>20193</v>
      </c>
    </row>
    <row r="2230" spans="1:4" ht="15" x14ac:dyDescent="0.25">
      <c r="A2230" s="36">
        <v>11029</v>
      </c>
      <c r="B2230" s="36" t="s">
        <v>20194</v>
      </c>
      <c r="C2230" s="36" t="s">
        <v>8383</v>
      </c>
      <c r="D2230" s="42" t="s">
        <v>10287</v>
      </c>
    </row>
    <row r="2231" spans="1:4" ht="15" x14ac:dyDescent="0.25">
      <c r="A2231" s="36">
        <v>4316</v>
      </c>
      <c r="B2231" s="36" t="s">
        <v>20195</v>
      </c>
      <c r="C2231" s="36" t="s">
        <v>6473</v>
      </c>
      <c r="D2231" s="42" t="s">
        <v>9210</v>
      </c>
    </row>
    <row r="2232" spans="1:4" ht="15" x14ac:dyDescent="0.25">
      <c r="A2232" s="36">
        <v>4313</v>
      </c>
      <c r="B2232" s="36" t="s">
        <v>9601</v>
      </c>
      <c r="C2232" s="36" t="s">
        <v>8383</v>
      </c>
      <c r="D2232" s="42" t="s">
        <v>7158</v>
      </c>
    </row>
    <row r="2233" spans="1:4" ht="15" x14ac:dyDescent="0.25">
      <c r="A2233" s="36">
        <v>4317</v>
      </c>
      <c r="B2233" s="36" t="s">
        <v>20196</v>
      </c>
      <c r="C2233" s="36" t="s">
        <v>6473</v>
      </c>
      <c r="D2233" s="42" t="s">
        <v>8538</v>
      </c>
    </row>
    <row r="2234" spans="1:4" ht="15" x14ac:dyDescent="0.25">
      <c r="A2234" s="36">
        <v>4314</v>
      </c>
      <c r="B2234" s="36" t="s">
        <v>9602</v>
      </c>
      <c r="C2234" s="36" t="s">
        <v>8383</v>
      </c>
      <c r="D2234" s="42" t="s">
        <v>13707</v>
      </c>
    </row>
    <row r="2235" spans="1:4" ht="15" x14ac:dyDescent="0.25">
      <c r="A2235" s="36">
        <v>10921</v>
      </c>
      <c r="B2235" s="36" t="s">
        <v>9604</v>
      </c>
      <c r="C2235" s="36" t="s">
        <v>6473</v>
      </c>
      <c r="D2235" s="42" t="s">
        <v>20197</v>
      </c>
    </row>
    <row r="2236" spans="1:4" ht="15" x14ac:dyDescent="0.25">
      <c r="A2236" s="36">
        <v>10922</v>
      </c>
      <c r="B2236" s="36" t="s">
        <v>9605</v>
      </c>
      <c r="C2236" s="36" t="s">
        <v>6473</v>
      </c>
      <c r="D2236" s="42" t="s">
        <v>20198</v>
      </c>
    </row>
    <row r="2237" spans="1:4" ht="15" x14ac:dyDescent="0.25">
      <c r="A2237" s="36">
        <v>10923</v>
      </c>
      <c r="B2237" s="36" t="s">
        <v>9606</v>
      </c>
      <c r="C2237" s="36" t="s">
        <v>6473</v>
      </c>
      <c r="D2237" s="42" t="s">
        <v>20199</v>
      </c>
    </row>
    <row r="2238" spans="1:4" ht="15" x14ac:dyDescent="0.25">
      <c r="A2238" s="36">
        <v>10924</v>
      </c>
      <c r="B2238" s="36" t="s">
        <v>9607</v>
      </c>
      <c r="C2238" s="36" t="s">
        <v>6473</v>
      </c>
      <c r="D2238" s="42" t="s">
        <v>20200</v>
      </c>
    </row>
    <row r="2239" spans="1:4" ht="15" x14ac:dyDescent="0.25">
      <c r="A2239" s="36">
        <v>37772</v>
      </c>
      <c r="B2239" s="36" t="s">
        <v>9608</v>
      </c>
      <c r="C2239" s="36" t="s">
        <v>6473</v>
      </c>
      <c r="D2239" s="42" t="s">
        <v>9609</v>
      </c>
    </row>
    <row r="2240" spans="1:4" ht="15" x14ac:dyDescent="0.25">
      <c r="A2240" s="36">
        <v>37771</v>
      </c>
      <c r="B2240" s="36" t="s">
        <v>9610</v>
      </c>
      <c r="C2240" s="36" t="s">
        <v>6473</v>
      </c>
      <c r="D2240" s="42" t="s">
        <v>9611</v>
      </c>
    </row>
    <row r="2241" spans="1:4" ht="15" x14ac:dyDescent="0.25">
      <c r="A2241" s="36">
        <v>12772</v>
      </c>
      <c r="B2241" s="36" t="s">
        <v>9612</v>
      </c>
      <c r="C2241" s="36" t="s">
        <v>6473</v>
      </c>
      <c r="D2241" s="42" t="s">
        <v>20201</v>
      </c>
    </row>
    <row r="2242" spans="1:4" ht="15" x14ac:dyDescent="0.25">
      <c r="A2242" s="36">
        <v>12770</v>
      </c>
      <c r="B2242" s="36" t="s">
        <v>9613</v>
      </c>
      <c r="C2242" s="36" t="s">
        <v>6473</v>
      </c>
      <c r="D2242" s="42" t="s">
        <v>20202</v>
      </c>
    </row>
    <row r="2243" spans="1:4" ht="15" x14ac:dyDescent="0.25">
      <c r="A2243" s="36">
        <v>12775</v>
      </c>
      <c r="B2243" s="36" t="s">
        <v>9614</v>
      </c>
      <c r="C2243" s="36" t="s">
        <v>6473</v>
      </c>
      <c r="D2243" s="42" t="s">
        <v>20203</v>
      </c>
    </row>
    <row r="2244" spans="1:4" ht="15" x14ac:dyDescent="0.25">
      <c r="A2244" s="36">
        <v>12768</v>
      </c>
      <c r="B2244" s="36" t="s">
        <v>9615</v>
      </c>
      <c r="C2244" s="36" t="s">
        <v>6473</v>
      </c>
      <c r="D2244" s="42" t="s">
        <v>20204</v>
      </c>
    </row>
    <row r="2245" spans="1:4" ht="15" x14ac:dyDescent="0.25">
      <c r="A2245" s="36">
        <v>12769</v>
      </c>
      <c r="B2245" s="36" t="s">
        <v>9616</v>
      </c>
      <c r="C2245" s="36" t="s">
        <v>6473</v>
      </c>
      <c r="D2245" s="42" t="s">
        <v>13838</v>
      </c>
    </row>
    <row r="2246" spans="1:4" ht="15" x14ac:dyDescent="0.25">
      <c r="A2246" s="36">
        <v>12773</v>
      </c>
      <c r="B2246" s="36" t="s">
        <v>9617</v>
      </c>
      <c r="C2246" s="36" t="s">
        <v>6473</v>
      </c>
      <c r="D2246" s="42" t="s">
        <v>20205</v>
      </c>
    </row>
    <row r="2247" spans="1:4" ht="15" x14ac:dyDescent="0.25">
      <c r="A2247" s="36">
        <v>12774</v>
      </c>
      <c r="B2247" s="36" t="s">
        <v>9618</v>
      </c>
      <c r="C2247" s="36" t="s">
        <v>6473</v>
      </c>
      <c r="D2247" s="42" t="s">
        <v>20206</v>
      </c>
    </row>
    <row r="2248" spans="1:4" ht="15" x14ac:dyDescent="0.25">
      <c r="A2248" s="36">
        <v>12776</v>
      </c>
      <c r="B2248" s="36" t="s">
        <v>20207</v>
      </c>
      <c r="C2248" s="36" t="s">
        <v>6473</v>
      </c>
      <c r="D2248" s="42" t="s">
        <v>20208</v>
      </c>
    </row>
    <row r="2249" spans="1:4" ht="15" x14ac:dyDescent="0.25">
      <c r="A2249" s="36">
        <v>12777</v>
      </c>
      <c r="B2249" s="36" t="s">
        <v>20209</v>
      </c>
      <c r="C2249" s="36" t="s">
        <v>6473</v>
      </c>
      <c r="D2249" s="42" t="s">
        <v>20210</v>
      </c>
    </row>
    <row r="2250" spans="1:4" ht="15" x14ac:dyDescent="0.25">
      <c r="A2250" s="36">
        <v>12873</v>
      </c>
      <c r="B2250" s="36" t="s">
        <v>9620</v>
      </c>
      <c r="C2250" s="36" t="s">
        <v>6705</v>
      </c>
      <c r="D2250" s="42" t="s">
        <v>15313</v>
      </c>
    </row>
    <row r="2251" spans="1:4" ht="15" x14ac:dyDescent="0.25">
      <c r="A2251" s="36">
        <v>41076</v>
      </c>
      <c r="B2251" s="36" t="s">
        <v>9621</v>
      </c>
      <c r="C2251" s="36" t="s">
        <v>6708</v>
      </c>
      <c r="D2251" s="42" t="s">
        <v>21476</v>
      </c>
    </row>
    <row r="2252" spans="1:4" ht="15" x14ac:dyDescent="0.25">
      <c r="A2252" s="36">
        <v>140</v>
      </c>
      <c r="B2252" s="36" t="s">
        <v>9622</v>
      </c>
      <c r="C2252" s="36" t="s">
        <v>6553</v>
      </c>
      <c r="D2252" s="42" t="s">
        <v>11103</v>
      </c>
    </row>
    <row r="2253" spans="1:4" ht="15" x14ac:dyDescent="0.25">
      <c r="A2253" s="36">
        <v>151</v>
      </c>
      <c r="B2253" s="36" t="s">
        <v>20211</v>
      </c>
      <c r="C2253" s="36" t="s">
        <v>6556</v>
      </c>
      <c r="D2253" s="42" t="s">
        <v>12970</v>
      </c>
    </row>
    <row r="2254" spans="1:4" ht="15" x14ac:dyDescent="0.25">
      <c r="A2254" s="36">
        <v>7340</v>
      </c>
      <c r="B2254" s="36" t="s">
        <v>9623</v>
      </c>
      <c r="C2254" s="36" t="s">
        <v>6556</v>
      </c>
      <c r="D2254" s="42" t="s">
        <v>19108</v>
      </c>
    </row>
    <row r="2255" spans="1:4" ht="15" x14ac:dyDescent="0.25">
      <c r="A2255" s="36">
        <v>40929</v>
      </c>
      <c r="B2255" s="36" t="s">
        <v>9625</v>
      </c>
      <c r="C2255" s="36" t="s">
        <v>6708</v>
      </c>
      <c r="D2255" s="42" t="s">
        <v>21490</v>
      </c>
    </row>
    <row r="2256" spans="1:4" ht="15" x14ac:dyDescent="0.25">
      <c r="A2256" s="36">
        <v>2701</v>
      </c>
      <c r="B2256" s="36" t="s">
        <v>9626</v>
      </c>
      <c r="C2256" s="36" t="s">
        <v>6705</v>
      </c>
      <c r="D2256" s="42" t="s">
        <v>8256</v>
      </c>
    </row>
    <row r="2257" spans="1:4" ht="15" x14ac:dyDescent="0.25">
      <c r="A2257" s="36">
        <v>38114</v>
      </c>
      <c r="B2257" s="36" t="s">
        <v>9627</v>
      </c>
      <c r="C2257" s="36" t="s">
        <v>6473</v>
      </c>
      <c r="D2257" s="42" t="s">
        <v>20212</v>
      </c>
    </row>
    <row r="2258" spans="1:4" ht="15" x14ac:dyDescent="0.25">
      <c r="A2258" s="36">
        <v>38064</v>
      </c>
      <c r="B2258" s="36" t="s">
        <v>9628</v>
      </c>
      <c r="C2258" s="36" t="s">
        <v>6473</v>
      </c>
      <c r="D2258" s="42" t="s">
        <v>16259</v>
      </c>
    </row>
    <row r="2259" spans="1:4" ht="15" x14ac:dyDescent="0.25">
      <c r="A2259" s="36">
        <v>38115</v>
      </c>
      <c r="B2259" s="36" t="s">
        <v>9630</v>
      </c>
      <c r="C2259" s="36" t="s">
        <v>6473</v>
      </c>
      <c r="D2259" s="42" t="s">
        <v>16448</v>
      </c>
    </row>
    <row r="2260" spans="1:4" ht="15" x14ac:dyDescent="0.25">
      <c r="A2260" s="36">
        <v>38065</v>
      </c>
      <c r="B2260" s="36" t="s">
        <v>9632</v>
      </c>
      <c r="C2260" s="36" t="s">
        <v>6473</v>
      </c>
      <c r="D2260" s="42" t="s">
        <v>7943</v>
      </c>
    </row>
    <row r="2261" spans="1:4" ht="15" x14ac:dyDescent="0.25">
      <c r="A2261" s="36">
        <v>38078</v>
      </c>
      <c r="B2261" s="36" t="s">
        <v>9634</v>
      </c>
      <c r="C2261" s="36" t="s">
        <v>6473</v>
      </c>
      <c r="D2261" s="42" t="s">
        <v>16765</v>
      </c>
    </row>
    <row r="2262" spans="1:4" ht="15" x14ac:dyDescent="0.25">
      <c r="A2262" s="36">
        <v>38113</v>
      </c>
      <c r="B2262" s="36" t="s">
        <v>9635</v>
      </c>
      <c r="C2262" s="36" t="s">
        <v>6473</v>
      </c>
      <c r="D2262" s="42" t="s">
        <v>11435</v>
      </c>
    </row>
    <row r="2263" spans="1:4" ht="15" x14ac:dyDescent="0.25">
      <c r="A2263" s="36">
        <v>38063</v>
      </c>
      <c r="B2263" s="36" t="s">
        <v>9637</v>
      </c>
      <c r="C2263" s="36" t="s">
        <v>6473</v>
      </c>
      <c r="D2263" s="42" t="s">
        <v>9083</v>
      </c>
    </row>
    <row r="2264" spans="1:4" ht="15" x14ac:dyDescent="0.25">
      <c r="A2264" s="36">
        <v>38080</v>
      </c>
      <c r="B2264" s="36" t="s">
        <v>9638</v>
      </c>
      <c r="C2264" s="36" t="s">
        <v>6473</v>
      </c>
      <c r="D2264" s="42" t="s">
        <v>17026</v>
      </c>
    </row>
    <row r="2265" spans="1:4" ht="15" x14ac:dyDescent="0.25">
      <c r="A2265" s="36">
        <v>38069</v>
      </c>
      <c r="B2265" s="36" t="s">
        <v>9640</v>
      </c>
      <c r="C2265" s="36" t="s">
        <v>6473</v>
      </c>
      <c r="D2265" s="42" t="s">
        <v>20213</v>
      </c>
    </row>
    <row r="2266" spans="1:4" ht="15" x14ac:dyDescent="0.25">
      <c r="A2266" s="36">
        <v>38077</v>
      </c>
      <c r="B2266" s="36" t="s">
        <v>9642</v>
      </c>
      <c r="C2266" s="36" t="s">
        <v>6473</v>
      </c>
      <c r="D2266" s="42" t="s">
        <v>20214</v>
      </c>
    </row>
    <row r="2267" spans="1:4" ht="15" x14ac:dyDescent="0.25">
      <c r="A2267" s="36">
        <v>38073</v>
      </c>
      <c r="B2267" s="36" t="s">
        <v>9643</v>
      </c>
      <c r="C2267" s="36" t="s">
        <v>6473</v>
      </c>
      <c r="D2267" s="42" t="s">
        <v>14764</v>
      </c>
    </row>
    <row r="2268" spans="1:4" ht="15" x14ac:dyDescent="0.25">
      <c r="A2268" s="36">
        <v>38112</v>
      </c>
      <c r="B2268" s="36" t="s">
        <v>9645</v>
      </c>
      <c r="C2268" s="36" t="s">
        <v>6473</v>
      </c>
      <c r="D2268" s="42" t="s">
        <v>11742</v>
      </c>
    </row>
    <row r="2269" spans="1:4" ht="15" x14ac:dyDescent="0.25">
      <c r="A2269" s="36">
        <v>38062</v>
      </c>
      <c r="B2269" s="36" t="s">
        <v>9647</v>
      </c>
      <c r="C2269" s="36" t="s">
        <v>6473</v>
      </c>
      <c r="D2269" s="42" t="s">
        <v>6584</v>
      </c>
    </row>
    <row r="2270" spans="1:4" ht="15" x14ac:dyDescent="0.25">
      <c r="A2270" s="36">
        <v>12128</v>
      </c>
      <c r="B2270" s="36" t="s">
        <v>9648</v>
      </c>
      <c r="C2270" s="36" t="s">
        <v>6473</v>
      </c>
      <c r="D2270" s="42" t="s">
        <v>19116</v>
      </c>
    </row>
    <row r="2271" spans="1:4" ht="15" x14ac:dyDescent="0.25">
      <c r="A2271" s="36">
        <v>12129</v>
      </c>
      <c r="B2271" s="36" t="s">
        <v>9649</v>
      </c>
      <c r="C2271" s="36" t="s">
        <v>6473</v>
      </c>
      <c r="D2271" s="42" t="s">
        <v>11532</v>
      </c>
    </row>
    <row r="2272" spans="1:4" ht="15" x14ac:dyDescent="0.25">
      <c r="A2272" s="36">
        <v>38081</v>
      </c>
      <c r="B2272" s="36" t="s">
        <v>9651</v>
      </c>
      <c r="C2272" s="36" t="s">
        <v>6473</v>
      </c>
      <c r="D2272" s="42" t="s">
        <v>17306</v>
      </c>
    </row>
    <row r="2273" spans="1:4" ht="15" x14ac:dyDescent="0.25">
      <c r="A2273" s="36">
        <v>38070</v>
      </c>
      <c r="B2273" s="36" t="s">
        <v>9653</v>
      </c>
      <c r="C2273" s="36" t="s">
        <v>6473</v>
      </c>
      <c r="D2273" s="42" t="s">
        <v>19477</v>
      </c>
    </row>
    <row r="2274" spans="1:4" ht="15" x14ac:dyDescent="0.25">
      <c r="A2274" s="36">
        <v>38074</v>
      </c>
      <c r="B2274" s="36" t="s">
        <v>9654</v>
      </c>
      <c r="C2274" s="36" t="s">
        <v>6473</v>
      </c>
      <c r="D2274" s="42" t="s">
        <v>20215</v>
      </c>
    </row>
    <row r="2275" spans="1:4" ht="15" x14ac:dyDescent="0.25">
      <c r="A2275" s="36">
        <v>38079</v>
      </c>
      <c r="B2275" s="36" t="s">
        <v>9655</v>
      </c>
      <c r="C2275" s="36" t="s">
        <v>6473</v>
      </c>
      <c r="D2275" s="42" t="s">
        <v>20216</v>
      </c>
    </row>
    <row r="2276" spans="1:4" ht="15" x14ac:dyDescent="0.25">
      <c r="A2276" s="36">
        <v>38072</v>
      </c>
      <c r="B2276" s="36" t="s">
        <v>9657</v>
      </c>
      <c r="C2276" s="36" t="s">
        <v>6473</v>
      </c>
      <c r="D2276" s="42" t="s">
        <v>9019</v>
      </c>
    </row>
    <row r="2277" spans="1:4" ht="15" x14ac:dyDescent="0.25">
      <c r="A2277" s="36">
        <v>38068</v>
      </c>
      <c r="B2277" s="36" t="s">
        <v>9659</v>
      </c>
      <c r="C2277" s="36" t="s">
        <v>6473</v>
      </c>
      <c r="D2277" s="42" t="s">
        <v>11048</v>
      </c>
    </row>
    <row r="2278" spans="1:4" ht="15" x14ac:dyDescent="0.25">
      <c r="A2278" s="36">
        <v>38071</v>
      </c>
      <c r="B2278" s="36" t="s">
        <v>9661</v>
      </c>
      <c r="C2278" s="36" t="s">
        <v>6473</v>
      </c>
      <c r="D2278" s="42" t="s">
        <v>13521</v>
      </c>
    </row>
    <row r="2279" spans="1:4" ht="15" x14ac:dyDescent="0.25">
      <c r="A2279" s="36">
        <v>38412</v>
      </c>
      <c r="B2279" s="36" t="s">
        <v>9662</v>
      </c>
      <c r="C2279" s="36" t="s">
        <v>6473</v>
      </c>
      <c r="D2279" s="42" t="s">
        <v>9663</v>
      </c>
    </row>
    <row r="2280" spans="1:4" ht="15" x14ac:dyDescent="0.25">
      <c r="A2280" s="36">
        <v>3405</v>
      </c>
      <c r="B2280" s="36" t="s">
        <v>9664</v>
      </c>
      <c r="C2280" s="36" t="s">
        <v>6473</v>
      </c>
      <c r="D2280" s="42" t="s">
        <v>9665</v>
      </c>
    </row>
    <row r="2281" spans="1:4" ht="15" x14ac:dyDescent="0.25">
      <c r="A2281" s="36">
        <v>3394</v>
      </c>
      <c r="B2281" s="36" t="s">
        <v>9666</v>
      </c>
      <c r="C2281" s="36" t="s">
        <v>6473</v>
      </c>
      <c r="D2281" s="42" t="s">
        <v>9667</v>
      </c>
    </row>
    <row r="2282" spans="1:4" ht="15" x14ac:dyDescent="0.25">
      <c r="A2282" s="36">
        <v>3393</v>
      </c>
      <c r="B2282" s="36" t="s">
        <v>9668</v>
      </c>
      <c r="C2282" s="36" t="s">
        <v>6473</v>
      </c>
      <c r="D2282" s="42" t="s">
        <v>9669</v>
      </c>
    </row>
    <row r="2283" spans="1:4" ht="15" x14ac:dyDescent="0.25">
      <c r="A2283" s="36">
        <v>3406</v>
      </c>
      <c r="B2283" s="36" t="s">
        <v>9670</v>
      </c>
      <c r="C2283" s="36" t="s">
        <v>6473</v>
      </c>
      <c r="D2283" s="42" t="s">
        <v>8532</v>
      </c>
    </row>
    <row r="2284" spans="1:4" ht="15" x14ac:dyDescent="0.25">
      <c r="A2284" s="36">
        <v>3395</v>
      </c>
      <c r="B2284" s="36" t="s">
        <v>9671</v>
      </c>
      <c r="C2284" s="36" t="s">
        <v>6473</v>
      </c>
      <c r="D2284" s="42" t="s">
        <v>9672</v>
      </c>
    </row>
    <row r="2285" spans="1:4" ht="15" x14ac:dyDescent="0.25">
      <c r="A2285" s="36">
        <v>3398</v>
      </c>
      <c r="B2285" s="36" t="s">
        <v>9673</v>
      </c>
      <c r="C2285" s="36" t="s">
        <v>6473</v>
      </c>
      <c r="D2285" s="42" t="s">
        <v>9477</v>
      </c>
    </row>
    <row r="2286" spans="1:4" ht="15" x14ac:dyDescent="0.25">
      <c r="A2286" s="36">
        <v>40662</v>
      </c>
      <c r="B2286" s="36" t="s">
        <v>9674</v>
      </c>
      <c r="C2286" s="36" t="s">
        <v>6473</v>
      </c>
      <c r="D2286" s="42" t="s">
        <v>20217</v>
      </c>
    </row>
    <row r="2287" spans="1:4" ht="15" x14ac:dyDescent="0.25">
      <c r="A2287" s="36">
        <v>3437</v>
      </c>
      <c r="B2287" s="36" t="s">
        <v>9676</v>
      </c>
      <c r="C2287" s="36" t="s">
        <v>7047</v>
      </c>
      <c r="D2287" s="42" t="s">
        <v>20218</v>
      </c>
    </row>
    <row r="2288" spans="1:4" ht="15" x14ac:dyDescent="0.25">
      <c r="A2288" s="36">
        <v>11190</v>
      </c>
      <c r="B2288" s="36" t="s">
        <v>9677</v>
      </c>
      <c r="C2288" s="36" t="s">
        <v>6473</v>
      </c>
      <c r="D2288" s="42" t="s">
        <v>20219</v>
      </c>
    </row>
    <row r="2289" spans="1:4" ht="15" x14ac:dyDescent="0.25">
      <c r="A2289" s="36">
        <v>34377</v>
      </c>
      <c r="B2289" s="36" t="s">
        <v>9678</v>
      </c>
      <c r="C2289" s="36" t="s">
        <v>6473</v>
      </c>
      <c r="D2289" s="42" t="s">
        <v>20220</v>
      </c>
    </row>
    <row r="2290" spans="1:4" ht="15" x14ac:dyDescent="0.25">
      <c r="A2290" s="36">
        <v>3428</v>
      </c>
      <c r="B2290" s="36" t="s">
        <v>9680</v>
      </c>
      <c r="C2290" s="36" t="s">
        <v>7047</v>
      </c>
      <c r="D2290" s="42" t="s">
        <v>20221</v>
      </c>
    </row>
    <row r="2291" spans="1:4" ht="15" x14ac:dyDescent="0.25">
      <c r="A2291" s="36">
        <v>3429</v>
      </c>
      <c r="B2291" s="36" t="s">
        <v>20222</v>
      </c>
      <c r="C2291" s="36" t="s">
        <v>7047</v>
      </c>
      <c r="D2291" s="42" t="s">
        <v>20223</v>
      </c>
    </row>
    <row r="2292" spans="1:4" ht="15" x14ac:dyDescent="0.25">
      <c r="A2292" s="36">
        <v>11199</v>
      </c>
      <c r="B2292" s="36" t="s">
        <v>20224</v>
      </c>
      <c r="C2292" s="36" t="s">
        <v>6473</v>
      </c>
      <c r="D2292" s="42" t="s">
        <v>20225</v>
      </c>
    </row>
    <row r="2293" spans="1:4" ht="15" x14ac:dyDescent="0.25">
      <c r="A2293" s="36">
        <v>36896</v>
      </c>
      <c r="B2293" s="36" t="s">
        <v>9681</v>
      </c>
      <c r="C2293" s="36" t="s">
        <v>6473</v>
      </c>
      <c r="D2293" s="42" t="s">
        <v>20226</v>
      </c>
    </row>
    <row r="2294" spans="1:4" ht="15" x14ac:dyDescent="0.25">
      <c r="A2294" s="36">
        <v>34367</v>
      </c>
      <c r="B2294" s="36" t="s">
        <v>9682</v>
      </c>
      <c r="C2294" s="36" t="s">
        <v>6473</v>
      </c>
      <c r="D2294" s="42" t="s">
        <v>20227</v>
      </c>
    </row>
    <row r="2295" spans="1:4" ht="15" x14ac:dyDescent="0.25">
      <c r="A2295" s="36">
        <v>36897</v>
      </c>
      <c r="B2295" s="36" t="s">
        <v>9683</v>
      </c>
      <c r="C2295" s="36" t="s">
        <v>6473</v>
      </c>
      <c r="D2295" s="42" t="s">
        <v>20228</v>
      </c>
    </row>
    <row r="2296" spans="1:4" ht="15" x14ac:dyDescent="0.25">
      <c r="A2296" s="36">
        <v>34369</v>
      </c>
      <c r="B2296" s="36" t="s">
        <v>20229</v>
      </c>
      <c r="C2296" s="36" t="s">
        <v>6473</v>
      </c>
      <c r="D2296" s="42" t="s">
        <v>20230</v>
      </c>
    </row>
    <row r="2297" spans="1:4" ht="15" x14ac:dyDescent="0.25">
      <c r="A2297" s="36">
        <v>34364</v>
      </c>
      <c r="B2297" s="36" t="s">
        <v>9684</v>
      </c>
      <c r="C2297" s="36" t="s">
        <v>6473</v>
      </c>
      <c r="D2297" s="42" t="s">
        <v>20231</v>
      </c>
    </row>
    <row r="2298" spans="1:4" ht="15" x14ac:dyDescent="0.25">
      <c r="A2298" s="36">
        <v>40659</v>
      </c>
      <c r="B2298" s="36" t="s">
        <v>9685</v>
      </c>
      <c r="C2298" s="36" t="s">
        <v>7047</v>
      </c>
      <c r="D2298" s="42" t="s">
        <v>20232</v>
      </c>
    </row>
    <row r="2299" spans="1:4" ht="15" x14ac:dyDescent="0.25">
      <c r="A2299" s="36">
        <v>40660</v>
      </c>
      <c r="B2299" s="36" t="s">
        <v>9686</v>
      </c>
      <c r="C2299" s="36" t="s">
        <v>7047</v>
      </c>
      <c r="D2299" s="42" t="s">
        <v>20233</v>
      </c>
    </row>
    <row r="2300" spans="1:4" ht="15" x14ac:dyDescent="0.25">
      <c r="A2300" s="36">
        <v>40661</v>
      </c>
      <c r="B2300" s="36" t="s">
        <v>20234</v>
      </c>
      <c r="C2300" s="36" t="s">
        <v>7047</v>
      </c>
      <c r="D2300" s="42" t="s">
        <v>20235</v>
      </c>
    </row>
    <row r="2301" spans="1:4" ht="15" x14ac:dyDescent="0.25">
      <c r="A2301" s="36">
        <v>3421</v>
      </c>
      <c r="B2301" s="36" t="s">
        <v>9687</v>
      </c>
      <c r="C2301" s="36" t="s">
        <v>7047</v>
      </c>
      <c r="D2301" s="42" t="s">
        <v>20236</v>
      </c>
    </row>
    <row r="2302" spans="1:4" ht="15" x14ac:dyDescent="0.25">
      <c r="A2302" s="36">
        <v>599</v>
      </c>
      <c r="B2302" s="36" t="s">
        <v>20237</v>
      </c>
      <c r="C2302" s="36" t="s">
        <v>7047</v>
      </c>
      <c r="D2302" s="42" t="s">
        <v>20238</v>
      </c>
    </row>
    <row r="2303" spans="1:4" ht="15" x14ac:dyDescent="0.25">
      <c r="A2303" s="36">
        <v>44053</v>
      </c>
      <c r="B2303" s="36" t="s">
        <v>20239</v>
      </c>
      <c r="C2303" s="36" t="s">
        <v>6473</v>
      </c>
      <c r="D2303" s="42" t="s">
        <v>20240</v>
      </c>
    </row>
    <row r="2304" spans="1:4" ht="15" x14ac:dyDescent="0.25">
      <c r="A2304" s="36">
        <v>3423</v>
      </c>
      <c r="B2304" s="36" t="s">
        <v>20241</v>
      </c>
      <c r="C2304" s="36" t="s">
        <v>7047</v>
      </c>
      <c r="D2304" s="42" t="s">
        <v>20242</v>
      </c>
    </row>
    <row r="2305" spans="1:4" ht="15" x14ac:dyDescent="0.25">
      <c r="A2305" s="36">
        <v>34381</v>
      </c>
      <c r="B2305" s="36" t="s">
        <v>9688</v>
      </c>
      <c r="C2305" s="36" t="s">
        <v>6473</v>
      </c>
      <c r="D2305" s="42" t="s">
        <v>20243</v>
      </c>
    </row>
    <row r="2306" spans="1:4" ht="15" x14ac:dyDescent="0.25">
      <c r="A2306" s="36">
        <v>34797</v>
      </c>
      <c r="B2306" s="36" t="s">
        <v>20244</v>
      </c>
      <c r="C2306" s="36" t="s">
        <v>6473</v>
      </c>
      <c r="D2306" s="42" t="s">
        <v>20245</v>
      </c>
    </row>
    <row r="2307" spans="1:4" ht="15" x14ac:dyDescent="0.25">
      <c r="A2307" s="36">
        <v>44054</v>
      </c>
      <c r="B2307" s="36" t="s">
        <v>9689</v>
      </c>
      <c r="C2307" s="36" t="s">
        <v>6473</v>
      </c>
      <c r="D2307" s="42" t="s">
        <v>20246</v>
      </c>
    </row>
    <row r="2308" spans="1:4" ht="15" x14ac:dyDescent="0.25">
      <c r="A2308" s="36">
        <v>44399</v>
      </c>
      <c r="B2308" s="36" t="s">
        <v>9690</v>
      </c>
      <c r="C2308" s="36" t="s">
        <v>6473</v>
      </c>
      <c r="D2308" s="42" t="s">
        <v>20247</v>
      </c>
    </row>
    <row r="2309" spans="1:4" ht="15" x14ac:dyDescent="0.25">
      <c r="A2309" s="36">
        <v>44503</v>
      </c>
      <c r="B2309" s="36" t="s">
        <v>9691</v>
      </c>
      <c r="C2309" s="36" t="s">
        <v>6705</v>
      </c>
      <c r="D2309" s="42" t="s">
        <v>11506</v>
      </c>
    </row>
    <row r="2310" spans="1:4" ht="15" x14ac:dyDescent="0.25">
      <c r="A2310" s="36">
        <v>41077</v>
      </c>
      <c r="B2310" s="36" t="s">
        <v>9692</v>
      </c>
      <c r="C2310" s="36" t="s">
        <v>6708</v>
      </c>
      <c r="D2310" s="42" t="s">
        <v>21491</v>
      </c>
    </row>
    <row r="2311" spans="1:4" ht="15" x14ac:dyDescent="0.25">
      <c r="A2311" s="36">
        <v>37963</v>
      </c>
      <c r="B2311" s="36" t="s">
        <v>9693</v>
      </c>
      <c r="C2311" s="36" t="s">
        <v>6473</v>
      </c>
      <c r="D2311" s="42" t="s">
        <v>7562</v>
      </c>
    </row>
    <row r="2312" spans="1:4" ht="15" x14ac:dyDescent="0.25">
      <c r="A2312" s="36">
        <v>37964</v>
      </c>
      <c r="B2312" s="36" t="s">
        <v>9695</v>
      </c>
      <c r="C2312" s="36" t="s">
        <v>6473</v>
      </c>
      <c r="D2312" s="42" t="s">
        <v>7848</v>
      </c>
    </row>
    <row r="2313" spans="1:4" ht="15" x14ac:dyDescent="0.25">
      <c r="A2313" s="36">
        <v>37965</v>
      </c>
      <c r="B2313" s="36" t="s">
        <v>9696</v>
      </c>
      <c r="C2313" s="36" t="s">
        <v>6473</v>
      </c>
      <c r="D2313" s="42" t="s">
        <v>16051</v>
      </c>
    </row>
    <row r="2314" spans="1:4" ht="15" x14ac:dyDescent="0.25">
      <c r="A2314" s="36">
        <v>37966</v>
      </c>
      <c r="B2314" s="36" t="s">
        <v>9698</v>
      </c>
      <c r="C2314" s="36" t="s">
        <v>6473</v>
      </c>
      <c r="D2314" s="42" t="s">
        <v>15660</v>
      </c>
    </row>
    <row r="2315" spans="1:4" ht="15" x14ac:dyDescent="0.25">
      <c r="A2315" s="36">
        <v>37967</v>
      </c>
      <c r="B2315" s="36" t="s">
        <v>9700</v>
      </c>
      <c r="C2315" s="36" t="s">
        <v>6473</v>
      </c>
      <c r="D2315" s="42" t="s">
        <v>20248</v>
      </c>
    </row>
    <row r="2316" spans="1:4" ht="15" x14ac:dyDescent="0.25">
      <c r="A2316" s="36">
        <v>37968</v>
      </c>
      <c r="B2316" s="36" t="s">
        <v>9702</v>
      </c>
      <c r="C2316" s="36" t="s">
        <v>6473</v>
      </c>
      <c r="D2316" s="42" t="s">
        <v>20249</v>
      </c>
    </row>
    <row r="2317" spans="1:4" ht="15" x14ac:dyDescent="0.25">
      <c r="A2317" s="36">
        <v>37969</v>
      </c>
      <c r="B2317" s="36" t="s">
        <v>9703</v>
      </c>
      <c r="C2317" s="36" t="s">
        <v>6473</v>
      </c>
      <c r="D2317" s="42" t="s">
        <v>20250</v>
      </c>
    </row>
    <row r="2318" spans="1:4" ht="15" x14ac:dyDescent="0.25">
      <c r="A2318" s="36">
        <v>37970</v>
      </c>
      <c r="B2318" s="36" t="s">
        <v>9704</v>
      </c>
      <c r="C2318" s="36" t="s">
        <v>6473</v>
      </c>
      <c r="D2318" s="42" t="s">
        <v>20251</v>
      </c>
    </row>
    <row r="2319" spans="1:4" ht="15" x14ac:dyDescent="0.25">
      <c r="A2319" s="36">
        <v>44251</v>
      </c>
      <c r="B2319" s="36" t="s">
        <v>9705</v>
      </c>
      <c r="C2319" s="36" t="s">
        <v>6473</v>
      </c>
      <c r="D2319" s="42" t="s">
        <v>20252</v>
      </c>
    </row>
    <row r="2320" spans="1:4" ht="15" x14ac:dyDescent="0.25">
      <c r="A2320" s="36">
        <v>21118</v>
      </c>
      <c r="B2320" s="36" t="s">
        <v>9707</v>
      </c>
      <c r="C2320" s="36" t="s">
        <v>6473</v>
      </c>
      <c r="D2320" s="42" t="s">
        <v>9200</v>
      </c>
    </row>
    <row r="2321" spans="1:4" ht="15" x14ac:dyDescent="0.25">
      <c r="A2321" s="36">
        <v>37956</v>
      </c>
      <c r="B2321" s="36" t="s">
        <v>9709</v>
      </c>
      <c r="C2321" s="36" t="s">
        <v>6473</v>
      </c>
      <c r="D2321" s="42" t="s">
        <v>14048</v>
      </c>
    </row>
    <row r="2322" spans="1:4" ht="15" x14ac:dyDescent="0.25">
      <c r="A2322" s="36">
        <v>37957</v>
      </c>
      <c r="B2322" s="36" t="s">
        <v>9710</v>
      </c>
      <c r="C2322" s="36" t="s">
        <v>6473</v>
      </c>
      <c r="D2322" s="42" t="s">
        <v>11000</v>
      </c>
    </row>
    <row r="2323" spans="1:4" ht="15" x14ac:dyDescent="0.25">
      <c r="A2323" s="36">
        <v>37958</v>
      </c>
      <c r="B2323" s="36" t="s">
        <v>9711</v>
      </c>
      <c r="C2323" s="36" t="s">
        <v>6473</v>
      </c>
      <c r="D2323" s="42" t="s">
        <v>15317</v>
      </c>
    </row>
    <row r="2324" spans="1:4" ht="15" x14ac:dyDescent="0.25">
      <c r="A2324" s="36">
        <v>37959</v>
      </c>
      <c r="B2324" s="36" t="s">
        <v>9712</v>
      </c>
      <c r="C2324" s="36" t="s">
        <v>6473</v>
      </c>
      <c r="D2324" s="42" t="s">
        <v>9881</v>
      </c>
    </row>
    <row r="2325" spans="1:4" ht="15" x14ac:dyDescent="0.25">
      <c r="A2325" s="36">
        <v>37960</v>
      </c>
      <c r="B2325" s="36" t="s">
        <v>9713</v>
      </c>
      <c r="C2325" s="36" t="s">
        <v>6473</v>
      </c>
      <c r="D2325" s="42" t="s">
        <v>20253</v>
      </c>
    </row>
    <row r="2326" spans="1:4" ht="15" x14ac:dyDescent="0.25">
      <c r="A2326" s="36">
        <v>37961</v>
      </c>
      <c r="B2326" s="36" t="s">
        <v>9714</v>
      </c>
      <c r="C2326" s="36" t="s">
        <v>6473</v>
      </c>
      <c r="D2326" s="42" t="s">
        <v>13192</v>
      </c>
    </row>
    <row r="2327" spans="1:4" ht="15" x14ac:dyDescent="0.25">
      <c r="A2327" s="36">
        <v>37962</v>
      </c>
      <c r="B2327" s="36" t="s">
        <v>9715</v>
      </c>
      <c r="C2327" s="36" t="s">
        <v>6473</v>
      </c>
      <c r="D2327" s="42" t="s">
        <v>20254</v>
      </c>
    </row>
    <row r="2328" spans="1:4" ht="15" x14ac:dyDescent="0.25">
      <c r="A2328" s="36">
        <v>3533</v>
      </c>
      <c r="B2328" s="36" t="s">
        <v>9716</v>
      </c>
      <c r="C2328" s="36" t="s">
        <v>6473</v>
      </c>
      <c r="D2328" s="42" t="s">
        <v>6772</v>
      </c>
    </row>
    <row r="2329" spans="1:4" ht="15" x14ac:dyDescent="0.25">
      <c r="A2329" s="36">
        <v>3538</v>
      </c>
      <c r="B2329" s="36" t="s">
        <v>9717</v>
      </c>
      <c r="C2329" s="36" t="s">
        <v>6473</v>
      </c>
      <c r="D2329" s="42" t="s">
        <v>14155</v>
      </c>
    </row>
    <row r="2330" spans="1:4" ht="15" x14ac:dyDescent="0.25">
      <c r="A2330" s="36">
        <v>3498</v>
      </c>
      <c r="B2330" s="36" t="s">
        <v>9718</v>
      </c>
      <c r="C2330" s="36" t="s">
        <v>6473</v>
      </c>
      <c r="D2330" s="42" t="s">
        <v>18373</v>
      </c>
    </row>
    <row r="2331" spans="1:4" ht="15" x14ac:dyDescent="0.25">
      <c r="A2331" s="36">
        <v>3496</v>
      </c>
      <c r="B2331" s="36" t="s">
        <v>9720</v>
      </c>
      <c r="C2331" s="36" t="s">
        <v>6473</v>
      </c>
      <c r="D2331" s="42" t="s">
        <v>14001</v>
      </c>
    </row>
    <row r="2332" spans="1:4" ht="15" x14ac:dyDescent="0.25">
      <c r="A2332" s="36">
        <v>38429</v>
      </c>
      <c r="B2332" s="36" t="s">
        <v>9721</v>
      </c>
      <c r="C2332" s="36" t="s">
        <v>6473</v>
      </c>
      <c r="D2332" s="42" t="s">
        <v>9818</v>
      </c>
    </row>
    <row r="2333" spans="1:4" ht="15" x14ac:dyDescent="0.25">
      <c r="A2333" s="36">
        <v>38431</v>
      </c>
      <c r="B2333" s="36" t="s">
        <v>9723</v>
      </c>
      <c r="C2333" s="36" t="s">
        <v>6473</v>
      </c>
      <c r="D2333" s="42" t="s">
        <v>20255</v>
      </c>
    </row>
    <row r="2334" spans="1:4" ht="15" x14ac:dyDescent="0.25">
      <c r="A2334" s="36">
        <v>38430</v>
      </c>
      <c r="B2334" s="36" t="s">
        <v>9725</v>
      </c>
      <c r="C2334" s="36" t="s">
        <v>6473</v>
      </c>
      <c r="D2334" s="42" t="s">
        <v>7927</v>
      </c>
    </row>
    <row r="2335" spans="1:4" ht="15" x14ac:dyDescent="0.25">
      <c r="A2335" s="36">
        <v>36348</v>
      </c>
      <c r="B2335" s="36" t="s">
        <v>9727</v>
      </c>
      <c r="C2335" s="36" t="s">
        <v>6473</v>
      </c>
      <c r="D2335" s="42" t="s">
        <v>6525</v>
      </c>
    </row>
    <row r="2336" spans="1:4" ht="15" x14ac:dyDescent="0.25">
      <c r="A2336" s="36">
        <v>36349</v>
      </c>
      <c r="B2336" s="36" t="s">
        <v>9728</v>
      </c>
      <c r="C2336" s="36" t="s">
        <v>6473</v>
      </c>
      <c r="D2336" s="42" t="s">
        <v>9729</v>
      </c>
    </row>
    <row r="2337" spans="1:4" ht="15" x14ac:dyDescent="0.25">
      <c r="A2337" s="36">
        <v>38987</v>
      </c>
      <c r="B2337" s="36" t="s">
        <v>9730</v>
      </c>
      <c r="C2337" s="36" t="s">
        <v>6473</v>
      </c>
      <c r="D2337" s="42" t="s">
        <v>9731</v>
      </c>
    </row>
    <row r="2338" spans="1:4" ht="15" x14ac:dyDescent="0.25">
      <c r="A2338" s="36">
        <v>38988</v>
      </c>
      <c r="B2338" s="36" t="s">
        <v>9732</v>
      </c>
      <c r="C2338" s="36" t="s">
        <v>6473</v>
      </c>
      <c r="D2338" s="42" t="s">
        <v>9733</v>
      </c>
    </row>
    <row r="2339" spans="1:4" ht="15" x14ac:dyDescent="0.25">
      <c r="A2339" s="36">
        <v>38989</v>
      </c>
      <c r="B2339" s="36" t="s">
        <v>9734</v>
      </c>
      <c r="C2339" s="36" t="s">
        <v>6473</v>
      </c>
      <c r="D2339" s="42" t="s">
        <v>9735</v>
      </c>
    </row>
    <row r="2340" spans="1:4" ht="15" x14ac:dyDescent="0.25">
      <c r="A2340" s="36">
        <v>38990</v>
      </c>
      <c r="B2340" s="36" t="s">
        <v>9736</v>
      </c>
      <c r="C2340" s="36" t="s">
        <v>6473</v>
      </c>
      <c r="D2340" s="42" t="s">
        <v>9737</v>
      </c>
    </row>
    <row r="2341" spans="1:4" ht="15" x14ac:dyDescent="0.25">
      <c r="A2341" s="36">
        <v>38991</v>
      </c>
      <c r="B2341" s="36" t="s">
        <v>9738</v>
      </c>
      <c r="C2341" s="36" t="s">
        <v>6473</v>
      </c>
      <c r="D2341" s="42" t="s">
        <v>9739</v>
      </c>
    </row>
    <row r="2342" spans="1:4" ht="15" x14ac:dyDescent="0.25">
      <c r="A2342" s="36">
        <v>38433</v>
      </c>
      <c r="B2342" s="36" t="s">
        <v>9740</v>
      </c>
      <c r="C2342" s="36" t="s">
        <v>6473</v>
      </c>
      <c r="D2342" s="42" t="s">
        <v>7923</v>
      </c>
    </row>
    <row r="2343" spans="1:4" ht="15" x14ac:dyDescent="0.25">
      <c r="A2343" s="36">
        <v>38440</v>
      </c>
      <c r="B2343" s="36" t="s">
        <v>9741</v>
      </c>
      <c r="C2343" s="36" t="s">
        <v>6473</v>
      </c>
      <c r="D2343" s="42" t="s">
        <v>9742</v>
      </c>
    </row>
    <row r="2344" spans="1:4" ht="15" x14ac:dyDescent="0.25">
      <c r="A2344" s="36">
        <v>36359</v>
      </c>
      <c r="B2344" s="36" t="s">
        <v>9743</v>
      </c>
      <c r="C2344" s="36" t="s">
        <v>6473</v>
      </c>
      <c r="D2344" s="42" t="s">
        <v>9196</v>
      </c>
    </row>
    <row r="2345" spans="1:4" ht="15" x14ac:dyDescent="0.25">
      <c r="A2345" s="36">
        <v>36360</v>
      </c>
      <c r="B2345" s="36" t="s">
        <v>9744</v>
      </c>
      <c r="C2345" s="36" t="s">
        <v>6473</v>
      </c>
      <c r="D2345" s="42" t="s">
        <v>9745</v>
      </c>
    </row>
    <row r="2346" spans="1:4" ht="15" x14ac:dyDescent="0.25">
      <c r="A2346" s="36">
        <v>38434</v>
      </c>
      <c r="B2346" s="36" t="s">
        <v>9746</v>
      </c>
      <c r="C2346" s="36" t="s">
        <v>6473</v>
      </c>
      <c r="D2346" s="42" t="s">
        <v>9747</v>
      </c>
    </row>
    <row r="2347" spans="1:4" ht="15" x14ac:dyDescent="0.25">
      <c r="A2347" s="36">
        <v>38435</v>
      </c>
      <c r="B2347" s="36" t="s">
        <v>9748</v>
      </c>
      <c r="C2347" s="36" t="s">
        <v>6473</v>
      </c>
      <c r="D2347" s="42" t="s">
        <v>7866</v>
      </c>
    </row>
    <row r="2348" spans="1:4" ht="15" x14ac:dyDescent="0.25">
      <c r="A2348" s="36">
        <v>38436</v>
      </c>
      <c r="B2348" s="36" t="s">
        <v>9749</v>
      </c>
      <c r="C2348" s="36" t="s">
        <v>6473</v>
      </c>
      <c r="D2348" s="42" t="s">
        <v>9750</v>
      </c>
    </row>
    <row r="2349" spans="1:4" ht="15" x14ac:dyDescent="0.25">
      <c r="A2349" s="36">
        <v>38437</v>
      </c>
      <c r="B2349" s="36" t="s">
        <v>9751</v>
      </c>
      <c r="C2349" s="36" t="s">
        <v>6473</v>
      </c>
      <c r="D2349" s="42" t="s">
        <v>9752</v>
      </c>
    </row>
    <row r="2350" spans="1:4" ht="15" x14ac:dyDescent="0.25">
      <c r="A2350" s="36">
        <v>38438</v>
      </c>
      <c r="B2350" s="36" t="s">
        <v>9753</v>
      </c>
      <c r="C2350" s="36" t="s">
        <v>6473</v>
      </c>
      <c r="D2350" s="42" t="s">
        <v>9754</v>
      </c>
    </row>
    <row r="2351" spans="1:4" ht="15" x14ac:dyDescent="0.25">
      <c r="A2351" s="36">
        <v>38439</v>
      </c>
      <c r="B2351" s="36" t="s">
        <v>9755</v>
      </c>
      <c r="C2351" s="36" t="s">
        <v>6473</v>
      </c>
      <c r="D2351" s="42" t="s">
        <v>9756</v>
      </c>
    </row>
    <row r="2352" spans="1:4" ht="15" x14ac:dyDescent="0.25">
      <c r="A2352" s="36">
        <v>10836</v>
      </c>
      <c r="B2352" s="36" t="s">
        <v>9757</v>
      </c>
      <c r="C2352" s="36" t="s">
        <v>6473</v>
      </c>
      <c r="D2352" s="42" t="s">
        <v>17933</v>
      </c>
    </row>
    <row r="2353" spans="1:4" ht="15" x14ac:dyDescent="0.25">
      <c r="A2353" s="36">
        <v>10835</v>
      </c>
      <c r="B2353" s="36" t="s">
        <v>9759</v>
      </c>
      <c r="C2353" s="36" t="s">
        <v>6473</v>
      </c>
      <c r="D2353" s="42" t="s">
        <v>8425</v>
      </c>
    </row>
    <row r="2354" spans="1:4" ht="15" x14ac:dyDescent="0.25">
      <c r="A2354" s="36">
        <v>3475</v>
      </c>
      <c r="B2354" s="36" t="s">
        <v>9761</v>
      </c>
      <c r="C2354" s="36" t="s">
        <v>6473</v>
      </c>
      <c r="D2354" s="42" t="s">
        <v>9384</v>
      </c>
    </row>
    <row r="2355" spans="1:4" ht="15" x14ac:dyDescent="0.25">
      <c r="A2355" s="36">
        <v>3485</v>
      </c>
      <c r="B2355" s="36" t="s">
        <v>9763</v>
      </c>
      <c r="C2355" s="36" t="s">
        <v>6473</v>
      </c>
      <c r="D2355" s="42" t="s">
        <v>10425</v>
      </c>
    </row>
    <row r="2356" spans="1:4" ht="15" x14ac:dyDescent="0.25">
      <c r="A2356" s="36">
        <v>3534</v>
      </c>
      <c r="B2356" s="36" t="s">
        <v>9764</v>
      </c>
      <c r="C2356" s="36" t="s">
        <v>6473</v>
      </c>
      <c r="D2356" s="42" t="s">
        <v>7069</v>
      </c>
    </row>
    <row r="2357" spans="1:4" ht="15" x14ac:dyDescent="0.25">
      <c r="A2357" s="36">
        <v>3543</v>
      </c>
      <c r="B2357" s="36" t="s">
        <v>9766</v>
      </c>
      <c r="C2357" s="36" t="s">
        <v>6473</v>
      </c>
      <c r="D2357" s="42" t="s">
        <v>6969</v>
      </c>
    </row>
    <row r="2358" spans="1:4" ht="15" x14ac:dyDescent="0.25">
      <c r="A2358" s="36">
        <v>3482</v>
      </c>
      <c r="B2358" s="36" t="s">
        <v>9768</v>
      </c>
      <c r="C2358" s="36" t="s">
        <v>6473</v>
      </c>
      <c r="D2358" s="42" t="s">
        <v>7183</v>
      </c>
    </row>
    <row r="2359" spans="1:4" ht="15" x14ac:dyDescent="0.25">
      <c r="A2359" s="36">
        <v>3505</v>
      </c>
      <c r="B2359" s="36" t="s">
        <v>9770</v>
      </c>
      <c r="C2359" s="36" t="s">
        <v>6473</v>
      </c>
      <c r="D2359" s="42" t="s">
        <v>6511</v>
      </c>
    </row>
    <row r="2360" spans="1:4" ht="15" x14ac:dyDescent="0.25">
      <c r="A2360" s="36">
        <v>3521</v>
      </c>
      <c r="B2360" s="36" t="s">
        <v>9771</v>
      </c>
      <c r="C2360" s="36" t="s">
        <v>6473</v>
      </c>
      <c r="D2360" s="42" t="s">
        <v>6747</v>
      </c>
    </row>
    <row r="2361" spans="1:4" ht="15" x14ac:dyDescent="0.25">
      <c r="A2361" s="36">
        <v>3531</v>
      </c>
      <c r="B2361" s="36" t="s">
        <v>9773</v>
      </c>
      <c r="C2361" s="36" t="s">
        <v>6473</v>
      </c>
      <c r="D2361" s="42" t="s">
        <v>14134</v>
      </c>
    </row>
    <row r="2362" spans="1:4" ht="15" x14ac:dyDescent="0.25">
      <c r="A2362" s="36">
        <v>3522</v>
      </c>
      <c r="B2362" s="36" t="s">
        <v>9774</v>
      </c>
      <c r="C2362" s="36" t="s">
        <v>6473</v>
      </c>
      <c r="D2362" s="42" t="s">
        <v>6732</v>
      </c>
    </row>
    <row r="2363" spans="1:4" ht="15" x14ac:dyDescent="0.25">
      <c r="A2363" s="36">
        <v>3527</v>
      </c>
      <c r="B2363" s="36" t="s">
        <v>9776</v>
      </c>
      <c r="C2363" s="36" t="s">
        <v>6473</v>
      </c>
      <c r="D2363" s="42" t="s">
        <v>12638</v>
      </c>
    </row>
    <row r="2364" spans="1:4" ht="15" x14ac:dyDescent="0.25">
      <c r="A2364" s="36">
        <v>3516</v>
      </c>
      <c r="B2364" s="36" t="s">
        <v>9778</v>
      </c>
      <c r="C2364" s="36" t="s">
        <v>6473</v>
      </c>
      <c r="D2364" s="42" t="s">
        <v>7915</v>
      </c>
    </row>
    <row r="2365" spans="1:4" ht="15" x14ac:dyDescent="0.25">
      <c r="A2365" s="36">
        <v>3517</v>
      </c>
      <c r="B2365" s="36" t="s">
        <v>9779</v>
      </c>
      <c r="C2365" s="36" t="s">
        <v>6473</v>
      </c>
      <c r="D2365" s="42" t="s">
        <v>20256</v>
      </c>
    </row>
    <row r="2366" spans="1:4" ht="15" x14ac:dyDescent="0.25">
      <c r="A2366" s="36">
        <v>3515</v>
      </c>
      <c r="B2366" s="36" t="s">
        <v>9781</v>
      </c>
      <c r="C2366" s="36" t="s">
        <v>6473</v>
      </c>
      <c r="D2366" s="42" t="s">
        <v>16126</v>
      </c>
    </row>
    <row r="2367" spans="1:4" ht="15" x14ac:dyDescent="0.25">
      <c r="A2367" s="36">
        <v>20147</v>
      </c>
      <c r="B2367" s="36" t="s">
        <v>9782</v>
      </c>
      <c r="C2367" s="36" t="s">
        <v>6473</v>
      </c>
      <c r="D2367" s="42" t="s">
        <v>18367</v>
      </c>
    </row>
    <row r="2368" spans="1:4" ht="15" x14ac:dyDescent="0.25">
      <c r="A2368" s="36">
        <v>3524</v>
      </c>
      <c r="B2368" s="36" t="s">
        <v>9784</v>
      </c>
      <c r="C2368" s="36" t="s">
        <v>6473</v>
      </c>
      <c r="D2368" s="42" t="s">
        <v>7406</v>
      </c>
    </row>
    <row r="2369" spans="1:4" ht="15" x14ac:dyDescent="0.25">
      <c r="A2369" s="36">
        <v>3532</v>
      </c>
      <c r="B2369" s="36" t="s">
        <v>9785</v>
      </c>
      <c r="C2369" s="36" t="s">
        <v>6473</v>
      </c>
      <c r="D2369" s="42" t="s">
        <v>17921</v>
      </c>
    </row>
    <row r="2370" spans="1:4" ht="15" x14ac:dyDescent="0.25">
      <c r="A2370" s="36">
        <v>3528</v>
      </c>
      <c r="B2370" s="36" t="s">
        <v>9787</v>
      </c>
      <c r="C2370" s="36" t="s">
        <v>6473</v>
      </c>
      <c r="D2370" s="42" t="s">
        <v>7866</v>
      </c>
    </row>
    <row r="2371" spans="1:4" ht="15" x14ac:dyDescent="0.25">
      <c r="A2371" s="36">
        <v>37952</v>
      </c>
      <c r="B2371" s="36" t="s">
        <v>9789</v>
      </c>
      <c r="C2371" s="36" t="s">
        <v>6473</v>
      </c>
      <c r="D2371" s="42" t="s">
        <v>20257</v>
      </c>
    </row>
    <row r="2372" spans="1:4" ht="15" x14ac:dyDescent="0.25">
      <c r="A2372" s="36">
        <v>37951</v>
      </c>
      <c r="B2372" s="36" t="s">
        <v>9790</v>
      </c>
      <c r="C2372" s="36" t="s">
        <v>6473</v>
      </c>
      <c r="D2372" s="42" t="s">
        <v>6523</v>
      </c>
    </row>
    <row r="2373" spans="1:4" ht="15" x14ac:dyDescent="0.25">
      <c r="A2373" s="36">
        <v>3518</v>
      </c>
      <c r="B2373" s="36" t="s">
        <v>9792</v>
      </c>
      <c r="C2373" s="36" t="s">
        <v>6473</v>
      </c>
      <c r="D2373" s="42" t="s">
        <v>7414</v>
      </c>
    </row>
    <row r="2374" spans="1:4" ht="15" x14ac:dyDescent="0.25">
      <c r="A2374" s="36">
        <v>3519</v>
      </c>
      <c r="B2374" s="36" t="s">
        <v>9793</v>
      </c>
      <c r="C2374" s="36" t="s">
        <v>6473</v>
      </c>
      <c r="D2374" s="42" t="s">
        <v>8614</v>
      </c>
    </row>
    <row r="2375" spans="1:4" ht="15" x14ac:dyDescent="0.25">
      <c r="A2375" s="36">
        <v>3520</v>
      </c>
      <c r="B2375" s="36" t="s">
        <v>9795</v>
      </c>
      <c r="C2375" s="36" t="s">
        <v>6473</v>
      </c>
      <c r="D2375" s="42" t="s">
        <v>6786</v>
      </c>
    </row>
    <row r="2376" spans="1:4" ht="15" x14ac:dyDescent="0.25">
      <c r="A2376" s="36">
        <v>37950</v>
      </c>
      <c r="B2376" s="36" t="s">
        <v>9797</v>
      </c>
      <c r="C2376" s="36" t="s">
        <v>6473</v>
      </c>
      <c r="D2376" s="42" t="s">
        <v>20258</v>
      </c>
    </row>
    <row r="2377" spans="1:4" ht="15" x14ac:dyDescent="0.25">
      <c r="A2377" s="36">
        <v>37949</v>
      </c>
      <c r="B2377" s="36" t="s">
        <v>9798</v>
      </c>
      <c r="C2377" s="36" t="s">
        <v>6473</v>
      </c>
      <c r="D2377" s="42" t="s">
        <v>10117</v>
      </c>
    </row>
    <row r="2378" spans="1:4" ht="15" x14ac:dyDescent="0.25">
      <c r="A2378" s="36">
        <v>3526</v>
      </c>
      <c r="B2378" s="36" t="s">
        <v>9800</v>
      </c>
      <c r="C2378" s="36" t="s">
        <v>6473</v>
      </c>
      <c r="D2378" s="42" t="s">
        <v>7850</v>
      </c>
    </row>
    <row r="2379" spans="1:4" ht="15" x14ac:dyDescent="0.25">
      <c r="A2379" s="36">
        <v>3509</v>
      </c>
      <c r="B2379" s="36" t="s">
        <v>9802</v>
      </c>
      <c r="C2379" s="36" t="s">
        <v>6473</v>
      </c>
      <c r="D2379" s="42" t="s">
        <v>12608</v>
      </c>
    </row>
    <row r="2380" spans="1:4" ht="15" x14ac:dyDescent="0.25">
      <c r="A2380" s="36">
        <v>3530</v>
      </c>
      <c r="B2380" s="36" t="s">
        <v>9804</v>
      </c>
      <c r="C2380" s="36" t="s">
        <v>6473</v>
      </c>
      <c r="D2380" s="42" t="s">
        <v>20259</v>
      </c>
    </row>
    <row r="2381" spans="1:4" ht="15" x14ac:dyDescent="0.25">
      <c r="A2381" s="36">
        <v>3542</v>
      </c>
      <c r="B2381" s="36" t="s">
        <v>9805</v>
      </c>
      <c r="C2381" s="36" t="s">
        <v>6473</v>
      </c>
      <c r="D2381" s="42" t="s">
        <v>10920</v>
      </c>
    </row>
    <row r="2382" spans="1:4" ht="15" x14ac:dyDescent="0.25">
      <c r="A2382" s="36">
        <v>3529</v>
      </c>
      <c r="B2382" s="36" t="s">
        <v>9806</v>
      </c>
      <c r="C2382" s="36" t="s">
        <v>6473</v>
      </c>
      <c r="D2382" s="42" t="s">
        <v>7138</v>
      </c>
    </row>
    <row r="2383" spans="1:4" ht="15" x14ac:dyDescent="0.25">
      <c r="A2383" s="36">
        <v>3536</v>
      </c>
      <c r="B2383" s="36" t="s">
        <v>9808</v>
      </c>
      <c r="C2383" s="36" t="s">
        <v>6473</v>
      </c>
      <c r="D2383" s="42" t="s">
        <v>6732</v>
      </c>
    </row>
    <row r="2384" spans="1:4" ht="15" x14ac:dyDescent="0.25">
      <c r="A2384" s="36">
        <v>3535</v>
      </c>
      <c r="B2384" s="36" t="s">
        <v>9810</v>
      </c>
      <c r="C2384" s="36" t="s">
        <v>6473</v>
      </c>
      <c r="D2384" s="42" t="s">
        <v>19658</v>
      </c>
    </row>
    <row r="2385" spans="1:4" ht="15" x14ac:dyDescent="0.25">
      <c r="A2385" s="36">
        <v>3540</v>
      </c>
      <c r="B2385" s="36" t="s">
        <v>9811</v>
      </c>
      <c r="C2385" s="36" t="s">
        <v>6473</v>
      </c>
      <c r="D2385" s="42" t="s">
        <v>13841</v>
      </c>
    </row>
    <row r="2386" spans="1:4" ht="15" x14ac:dyDescent="0.25">
      <c r="A2386" s="36">
        <v>3539</v>
      </c>
      <c r="B2386" s="36" t="s">
        <v>9813</v>
      </c>
      <c r="C2386" s="36" t="s">
        <v>6473</v>
      </c>
      <c r="D2386" s="42" t="s">
        <v>8678</v>
      </c>
    </row>
    <row r="2387" spans="1:4" ht="15" x14ac:dyDescent="0.25">
      <c r="A2387" s="36">
        <v>3513</v>
      </c>
      <c r="B2387" s="36" t="s">
        <v>9815</v>
      </c>
      <c r="C2387" s="36" t="s">
        <v>6473</v>
      </c>
      <c r="D2387" s="42" t="s">
        <v>20260</v>
      </c>
    </row>
    <row r="2388" spans="1:4" ht="15" x14ac:dyDescent="0.25">
      <c r="A2388" s="36">
        <v>3510</v>
      </c>
      <c r="B2388" s="36" t="s">
        <v>9816</v>
      </c>
      <c r="C2388" s="36" t="s">
        <v>6473</v>
      </c>
      <c r="D2388" s="42" t="s">
        <v>10325</v>
      </c>
    </row>
    <row r="2389" spans="1:4" ht="15" x14ac:dyDescent="0.25">
      <c r="A2389" s="36">
        <v>38913</v>
      </c>
      <c r="B2389" s="36" t="s">
        <v>9817</v>
      </c>
      <c r="C2389" s="36" t="s">
        <v>6473</v>
      </c>
      <c r="D2389" s="42" t="s">
        <v>8026</v>
      </c>
    </row>
    <row r="2390" spans="1:4" ht="15" x14ac:dyDescent="0.25">
      <c r="A2390" s="36">
        <v>38914</v>
      </c>
      <c r="B2390" s="36" t="s">
        <v>9819</v>
      </c>
      <c r="C2390" s="36" t="s">
        <v>6473</v>
      </c>
      <c r="D2390" s="42" t="s">
        <v>10168</v>
      </c>
    </row>
    <row r="2391" spans="1:4" ht="15" x14ac:dyDescent="0.25">
      <c r="A2391" s="36">
        <v>38915</v>
      </c>
      <c r="B2391" s="36" t="s">
        <v>9821</v>
      </c>
      <c r="C2391" s="36" t="s">
        <v>6473</v>
      </c>
      <c r="D2391" s="42" t="s">
        <v>16874</v>
      </c>
    </row>
    <row r="2392" spans="1:4" ht="15" x14ac:dyDescent="0.25">
      <c r="A2392" s="36">
        <v>38916</v>
      </c>
      <c r="B2392" s="36" t="s">
        <v>9822</v>
      </c>
      <c r="C2392" s="36" t="s">
        <v>6473</v>
      </c>
      <c r="D2392" s="42" t="s">
        <v>11065</v>
      </c>
    </row>
    <row r="2393" spans="1:4" ht="15" x14ac:dyDescent="0.25">
      <c r="A2393" s="36">
        <v>39300</v>
      </c>
      <c r="B2393" s="36" t="s">
        <v>9824</v>
      </c>
      <c r="C2393" s="36" t="s">
        <v>6473</v>
      </c>
      <c r="D2393" s="42" t="s">
        <v>17956</v>
      </c>
    </row>
    <row r="2394" spans="1:4" ht="15" x14ac:dyDescent="0.25">
      <c r="A2394" s="36">
        <v>39301</v>
      </c>
      <c r="B2394" s="36" t="s">
        <v>9826</v>
      </c>
      <c r="C2394" s="36" t="s">
        <v>6473</v>
      </c>
      <c r="D2394" s="42" t="s">
        <v>10379</v>
      </c>
    </row>
    <row r="2395" spans="1:4" ht="15" x14ac:dyDescent="0.25">
      <c r="A2395" s="36">
        <v>39302</v>
      </c>
      <c r="B2395" s="36" t="s">
        <v>9828</v>
      </c>
      <c r="C2395" s="36" t="s">
        <v>6473</v>
      </c>
      <c r="D2395" s="42" t="s">
        <v>20261</v>
      </c>
    </row>
    <row r="2396" spans="1:4" ht="15" x14ac:dyDescent="0.25">
      <c r="A2396" s="36">
        <v>38941</v>
      </c>
      <c r="B2396" s="36" t="s">
        <v>9829</v>
      </c>
      <c r="C2396" s="36" t="s">
        <v>6473</v>
      </c>
      <c r="D2396" s="42" t="s">
        <v>11624</v>
      </c>
    </row>
    <row r="2397" spans="1:4" ht="15" x14ac:dyDescent="0.25">
      <c r="A2397" s="36">
        <v>38923</v>
      </c>
      <c r="B2397" s="36" t="s">
        <v>9830</v>
      </c>
      <c r="C2397" s="36" t="s">
        <v>6473</v>
      </c>
      <c r="D2397" s="42" t="s">
        <v>14082</v>
      </c>
    </row>
    <row r="2398" spans="1:4" ht="15" x14ac:dyDescent="0.25">
      <c r="A2398" s="36">
        <v>38925</v>
      </c>
      <c r="B2398" s="36" t="s">
        <v>9831</v>
      </c>
      <c r="C2398" s="36" t="s">
        <v>6473</v>
      </c>
      <c r="D2398" s="42" t="s">
        <v>16419</v>
      </c>
    </row>
    <row r="2399" spans="1:4" ht="15" x14ac:dyDescent="0.25">
      <c r="A2399" s="36">
        <v>38926</v>
      </c>
      <c r="B2399" s="36" t="s">
        <v>9832</v>
      </c>
      <c r="C2399" s="36" t="s">
        <v>6473</v>
      </c>
      <c r="D2399" s="42" t="s">
        <v>13109</v>
      </c>
    </row>
    <row r="2400" spans="1:4" ht="15" x14ac:dyDescent="0.25">
      <c r="A2400" s="36">
        <v>38927</v>
      </c>
      <c r="B2400" s="36" t="s">
        <v>9833</v>
      </c>
      <c r="C2400" s="36" t="s">
        <v>6473</v>
      </c>
      <c r="D2400" s="42" t="s">
        <v>7927</v>
      </c>
    </row>
    <row r="2401" spans="1:4" ht="15" x14ac:dyDescent="0.25">
      <c r="A2401" s="36">
        <v>39304</v>
      </c>
      <c r="B2401" s="36" t="s">
        <v>9835</v>
      </c>
      <c r="C2401" s="36" t="s">
        <v>6473</v>
      </c>
      <c r="D2401" s="42" t="s">
        <v>16413</v>
      </c>
    </row>
    <row r="2402" spans="1:4" ht="15" x14ac:dyDescent="0.25">
      <c r="A2402" s="36">
        <v>39305</v>
      </c>
      <c r="B2402" s="36" t="s">
        <v>9837</v>
      </c>
      <c r="C2402" s="36" t="s">
        <v>6473</v>
      </c>
      <c r="D2402" s="42" t="s">
        <v>16414</v>
      </c>
    </row>
    <row r="2403" spans="1:4" ht="15" x14ac:dyDescent="0.25">
      <c r="A2403" s="36">
        <v>39306</v>
      </c>
      <c r="B2403" s="36" t="s">
        <v>9838</v>
      </c>
      <c r="C2403" s="36" t="s">
        <v>6473</v>
      </c>
      <c r="D2403" s="42" t="s">
        <v>16553</v>
      </c>
    </row>
    <row r="2404" spans="1:4" ht="15" x14ac:dyDescent="0.25">
      <c r="A2404" s="36">
        <v>38928</v>
      </c>
      <c r="B2404" s="36" t="s">
        <v>9840</v>
      </c>
      <c r="C2404" s="36" t="s">
        <v>6473</v>
      </c>
      <c r="D2404" s="42" t="s">
        <v>15713</v>
      </c>
    </row>
    <row r="2405" spans="1:4" ht="15" x14ac:dyDescent="0.25">
      <c r="A2405" s="36">
        <v>38917</v>
      </c>
      <c r="B2405" s="36" t="s">
        <v>9842</v>
      </c>
      <c r="C2405" s="36" t="s">
        <v>6473</v>
      </c>
      <c r="D2405" s="42" t="s">
        <v>15318</v>
      </c>
    </row>
    <row r="2406" spans="1:4" ht="15" x14ac:dyDescent="0.25">
      <c r="A2406" s="36">
        <v>38919</v>
      </c>
      <c r="B2406" s="36" t="s">
        <v>9843</v>
      </c>
      <c r="C2406" s="36" t="s">
        <v>6473</v>
      </c>
      <c r="D2406" s="42" t="s">
        <v>8286</v>
      </c>
    </row>
    <row r="2407" spans="1:4" ht="15" x14ac:dyDescent="0.25">
      <c r="A2407" s="36">
        <v>38922</v>
      </c>
      <c r="B2407" s="36" t="s">
        <v>9845</v>
      </c>
      <c r="C2407" s="36" t="s">
        <v>6473</v>
      </c>
      <c r="D2407" s="42" t="s">
        <v>15935</v>
      </c>
    </row>
    <row r="2408" spans="1:4" ht="15" x14ac:dyDescent="0.25">
      <c r="A2408" s="36">
        <v>20151</v>
      </c>
      <c r="B2408" s="36" t="s">
        <v>9847</v>
      </c>
      <c r="C2408" s="36" t="s">
        <v>6473</v>
      </c>
      <c r="D2408" s="42" t="s">
        <v>7266</v>
      </c>
    </row>
    <row r="2409" spans="1:4" ht="15" x14ac:dyDescent="0.25">
      <c r="A2409" s="36">
        <v>20152</v>
      </c>
      <c r="B2409" s="36" t="s">
        <v>9848</v>
      </c>
      <c r="C2409" s="36" t="s">
        <v>6473</v>
      </c>
      <c r="D2409" s="42" t="s">
        <v>20262</v>
      </c>
    </row>
    <row r="2410" spans="1:4" ht="15" x14ac:dyDescent="0.25">
      <c r="A2410" s="36">
        <v>20148</v>
      </c>
      <c r="B2410" s="36" t="s">
        <v>9849</v>
      </c>
      <c r="C2410" s="36" t="s">
        <v>6473</v>
      </c>
      <c r="D2410" s="42" t="s">
        <v>7409</v>
      </c>
    </row>
    <row r="2411" spans="1:4" ht="15" x14ac:dyDescent="0.25">
      <c r="A2411" s="36">
        <v>20149</v>
      </c>
      <c r="B2411" s="36" t="s">
        <v>9850</v>
      </c>
      <c r="C2411" s="36" t="s">
        <v>6473</v>
      </c>
      <c r="D2411" s="42" t="s">
        <v>10041</v>
      </c>
    </row>
    <row r="2412" spans="1:4" ht="15" x14ac:dyDescent="0.25">
      <c r="A2412" s="36">
        <v>20150</v>
      </c>
      <c r="B2412" s="36" t="s">
        <v>9852</v>
      </c>
      <c r="C2412" s="36" t="s">
        <v>6473</v>
      </c>
      <c r="D2412" s="42" t="s">
        <v>20263</v>
      </c>
    </row>
    <row r="2413" spans="1:4" ht="15" x14ac:dyDescent="0.25">
      <c r="A2413" s="36">
        <v>20157</v>
      </c>
      <c r="B2413" s="36" t="s">
        <v>9854</v>
      </c>
      <c r="C2413" s="36" t="s">
        <v>6473</v>
      </c>
      <c r="D2413" s="42" t="s">
        <v>9641</v>
      </c>
    </row>
    <row r="2414" spans="1:4" ht="15" x14ac:dyDescent="0.25">
      <c r="A2414" s="36">
        <v>20158</v>
      </c>
      <c r="B2414" s="36" t="s">
        <v>9855</v>
      </c>
      <c r="C2414" s="36" t="s">
        <v>6473</v>
      </c>
      <c r="D2414" s="42" t="s">
        <v>20264</v>
      </c>
    </row>
    <row r="2415" spans="1:4" ht="15" x14ac:dyDescent="0.25">
      <c r="A2415" s="36">
        <v>20154</v>
      </c>
      <c r="B2415" s="36" t="s">
        <v>9856</v>
      </c>
      <c r="C2415" s="36" t="s">
        <v>6473</v>
      </c>
      <c r="D2415" s="42" t="s">
        <v>16057</v>
      </c>
    </row>
    <row r="2416" spans="1:4" ht="15" x14ac:dyDescent="0.25">
      <c r="A2416" s="36">
        <v>20155</v>
      </c>
      <c r="B2416" s="36" t="s">
        <v>9858</v>
      </c>
      <c r="C2416" s="36" t="s">
        <v>6473</v>
      </c>
      <c r="D2416" s="42" t="s">
        <v>11794</v>
      </c>
    </row>
    <row r="2417" spans="1:4" ht="15" x14ac:dyDescent="0.25">
      <c r="A2417" s="36">
        <v>20156</v>
      </c>
      <c r="B2417" s="36" t="s">
        <v>9859</v>
      </c>
      <c r="C2417" s="36" t="s">
        <v>6473</v>
      </c>
      <c r="D2417" s="42" t="s">
        <v>15667</v>
      </c>
    </row>
    <row r="2418" spans="1:4" ht="15" x14ac:dyDescent="0.25">
      <c r="A2418" s="36">
        <v>3499</v>
      </c>
      <c r="B2418" s="36" t="s">
        <v>9861</v>
      </c>
      <c r="C2418" s="36" t="s">
        <v>6473</v>
      </c>
      <c r="D2418" s="42" t="s">
        <v>9129</v>
      </c>
    </row>
    <row r="2419" spans="1:4" ht="15" x14ac:dyDescent="0.25">
      <c r="A2419" s="36">
        <v>3500</v>
      </c>
      <c r="B2419" s="36" t="s">
        <v>9863</v>
      </c>
      <c r="C2419" s="36" t="s">
        <v>6473</v>
      </c>
      <c r="D2419" s="42" t="s">
        <v>20265</v>
      </c>
    </row>
    <row r="2420" spans="1:4" ht="15" x14ac:dyDescent="0.25">
      <c r="A2420" s="36">
        <v>3501</v>
      </c>
      <c r="B2420" s="36" t="s">
        <v>9865</v>
      </c>
      <c r="C2420" s="36" t="s">
        <v>6473</v>
      </c>
      <c r="D2420" s="42" t="s">
        <v>13932</v>
      </c>
    </row>
    <row r="2421" spans="1:4" ht="15" x14ac:dyDescent="0.25">
      <c r="A2421" s="36">
        <v>3502</v>
      </c>
      <c r="B2421" s="36" t="s">
        <v>9867</v>
      </c>
      <c r="C2421" s="36" t="s">
        <v>6473</v>
      </c>
      <c r="D2421" s="42" t="s">
        <v>18908</v>
      </c>
    </row>
    <row r="2422" spans="1:4" ht="15" x14ac:dyDescent="0.25">
      <c r="A2422" s="36">
        <v>3503</v>
      </c>
      <c r="B2422" s="36" t="s">
        <v>9869</v>
      </c>
      <c r="C2422" s="36" t="s">
        <v>6473</v>
      </c>
      <c r="D2422" s="42" t="s">
        <v>12682</v>
      </c>
    </row>
    <row r="2423" spans="1:4" ht="15" x14ac:dyDescent="0.25">
      <c r="A2423" s="36">
        <v>3477</v>
      </c>
      <c r="B2423" s="36" t="s">
        <v>9871</v>
      </c>
      <c r="C2423" s="36" t="s">
        <v>6473</v>
      </c>
      <c r="D2423" s="42" t="s">
        <v>20266</v>
      </c>
    </row>
    <row r="2424" spans="1:4" ht="15" x14ac:dyDescent="0.25">
      <c r="A2424" s="36">
        <v>3478</v>
      </c>
      <c r="B2424" s="36" t="s">
        <v>9873</v>
      </c>
      <c r="C2424" s="36" t="s">
        <v>6473</v>
      </c>
      <c r="D2424" s="42" t="s">
        <v>20267</v>
      </c>
    </row>
    <row r="2425" spans="1:4" ht="15" x14ac:dyDescent="0.25">
      <c r="A2425" s="36">
        <v>3525</v>
      </c>
      <c r="B2425" s="36" t="s">
        <v>9874</v>
      </c>
      <c r="C2425" s="36" t="s">
        <v>6473</v>
      </c>
      <c r="D2425" s="42" t="s">
        <v>20268</v>
      </c>
    </row>
    <row r="2426" spans="1:4" ht="15" x14ac:dyDescent="0.25">
      <c r="A2426" s="36">
        <v>3511</v>
      </c>
      <c r="B2426" s="36" t="s">
        <v>9875</v>
      </c>
      <c r="C2426" s="36" t="s">
        <v>6473</v>
      </c>
      <c r="D2426" s="42" t="s">
        <v>20269</v>
      </c>
    </row>
    <row r="2427" spans="1:4" ht="15" x14ac:dyDescent="0.25">
      <c r="A2427" s="36">
        <v>12032</v>
      </c>
      <c r="B2427" s="36" t="s">
        <v>9876</v>
      </c>
      <c r="C2427" s="36" t="s">
        <v>7110</v>
      </c>
      <c r="D2427" s="42" t="s">
        <v>13079</v>
      </c>
    </row>
    <row r="2428" spans="1:4" ht="15" x14ac:dyDescent="0.25">
      <c r="A2428" s="36">
        <v>12030</v>
      </c>
      <c r="B2428" s="36" t="s">
        <v>9877</v>
      </c>
      <c r="C2428" s="36" t="s">
        <v>7110</v>
      </c>
      <c r="D2428" s="42" t="s">
        <v>19791</v>
      </c>
    </row>
    <row r="2429" spans="1:4" ht="15" x14ac:dyDescent="0.25">
      <c r="A2429" s="36">
        <v>10908</v>
      </c>
      <c r="B2429" s="36" t="s">
        <v>9878</v>
      </c>
      <c r="C2429" s="36" t="s">
        <v>6473</v>
      </c>
      <c r="D2429" s="42" t="s">
        <v>11051</v>
      </c>
    </row>
    <row r="2430" spans="1:4" ht="15" x14ac:dyDescent="0.25">
      <c r="A2430" s="36">
        <v>10909</v>
      </c>
      <c r="B2430" s="36" t="s">
        <v>9880</v>
      </c>
      <c r="C2430" s="36" t="s">
        <v>6473</v>
      </c>
      <c r="D2430" s="42" t="s">
        <v>17094</v>
      </c>
    </row>
    <row r="2431" spans="1:4" ht="15" x14ac:dyDescent="0.25">
      <c r="A2431" s="36">
        <v>3669</v>
      </c>
      <c r="B2431" s="36" t="s">
        <v>9882</v>
      </c>
      <c r="C2431" s="36" t="s">
        <v>6473</v>
      </c>
      <c r="D2431" s="42" t="s">
        <v>8200</v>
      </c>
    </row>
    <row r="2432" spans="1:4" ht="15" x14ac:dyDescent="0.25">
      <c r="A2432" s="36">
        <v>20139</v>
      </c>
      <c r="B2432" s="36" t="s">
        <v>9884</v>
      </c>
      <c r="C2432" s="36" t="s">
        <v>6473</v>
      </c>
      <c r="D2432" s="42" t="s">
        <v>20270</v>
      </c>
    </row>
    <row r="2433" spans="1:4" ht="15" x14ac:dyDescent="0.25">
      <c r="A2433" s="36">
        <v>3668</v>
      </c>
      <c r="B2433" s="36" t="s">
        <v>20271</v>
      </c>
      <c r="C2433" s="36" t="s">
        <v>6473</v>
      </c>
      <c r="D2433" s="42" t="s">
        <v>8053</v>
      </c>
    </row>
    <row r="2434" spans="1:4" ht="15" x14ac:dyDescent="0.25">
      <c r="A2434" s="36">
        <v>10911</v>
      </c>
      <c r="B2434" s="36" t="s">
        <v>9885</v>
      </c>
      <c r="C2434" s="36" t="s">
        <v>6473</v>
      </c>
      <c r="D2434" s="42" t="s">
        <v>17920</v>
      </c>
    </row>
    <row r="2435" spans="1:4" ht="15" x14ac:dyDescent="0.25">
      <c r="A2435" s="36">
        <v>3659</v>
      </c>
      <c r="B2435" s="36" t="s">
        <v>9887</v>
      </c>
      <c r="C2435" s="36" t="s">
        <v>6473</v>
      </c>
      <c r="D2435" s="42" t="s">
        <v>13238</v>
      </c>
    </row>
    <row r="2436" spans="1:4" ht="15" x14ac:dyDescent="0.25">
      <c r="A2436" s="36">
        <v>3660</v>
      </c>
      <c r="B2436" s="36" t="s">
        <v>9888</v>
      </c>
      <c r="C2436" s="36" t="s">
        <v>6473</v>
      </c>
      <c r="D2436" s="42" t="s">
        <v>16466</v>
      </c>
    </row>
    <row r="2437" spans="1:4" ht="15" x14ac:dyDescent="0.25">
      <c r="A2437" s="36">
        <v>20144</v>
      </c>
      <c r="B2437" s="36" t="s">
        <v>9890</v>
      </c>
      <c r="C2437" s="36" t="s">
        <v>6473</v>
      </c>
      <c r="D2437" s="42" t="s">
        <v>20272</v>
      </c>
    </row>
    <row r="2438" spans="1:4" ht="15" x14ac:dyDescent="0.25">
      <c r="A2438" s="36">
        <v>20143</v>
      </c>
      <c r="B2438" s="36" t="s">
        <v>9891</v>
      </c>
      <c r="C2438" s="36" t="s">
        <v>6473</v>
      </c>
      <c r="D2438" s="42" t="s">
        <v>20273</v>
      </c>
    </row>
    <row r="2439" spans="1:4" ht="15" x14ac:dyDescent="0.25">
      <c r="A2439" s="36">
        <v>20145</v>
      </c>
      <c r="B2439" s="36" t="s">
        <v>9892</v>
      </c>
      <c r="C2439" s="36" t="s">
        <v>6473</v>
      </c>
      <c r="D2439" s="42" t="s">
        <v>20274</v>
      </c>
    </row>
    <row r="2440" spans="1:4" ht="15" x14ac:dyDescent="0.25">
      <c r="A2440" s="36">
        <v>20146</v>
      </c>
      <c r="B2440" s="36" t="s">
        <v>9893</v>
      </c>
      <c r="C2440" s="36" t="s">
        <v>6473</v>
      </c>
      <c r="D2440" s="42" t="s">
        <v>9521</v>
      </c>
    </row>
    <row r="2441" spans="1:4" ht="15" x14ac:dyDescent="0.25">
      <c r="A2441" s="36">
        <v>20140</v>
      </c>
      <c r="B2441" s="36" t="s">
        <v>9894</v>
      </c>
      <c r="C2441" s="36" t="s">
        <v>6473</v>
      </c>
      <c r="D2441" s="42" t="s">
        <v>9870</v>
      </c>
    </row>
    <row r="2442" spans="1:4" ht="15" x14ac:dyDescent="0.25">
      <c r="A2442" s="36">
        <v>20141</v>
      </c>
      <c r="B2442" s="36" t="s">
        <v>9895</v>
      </c>
      <c r="C2442" s="36" t="s">
        <v>6473</v>
      </c>
      <c r="D2442" s="42" t="s">
        <v>9027</v>
      </c>
    </row>
    <row r="2443" spans="1:4" ht="15" x14ac:dyDescent="0.25">
      <c r="A2443" s="36">
        <v>20142</v>
      </c>
      <c r="B2443" s="36" t="s">
        <v>9896</v>
      </c>
      <c r="C2443" s="36" t="s">
        <v>6473</v>
      </c>
      <c r="D2443" s="42" t="s">
        <v>20275</v>
      </c>
    </row>
    <row r="2444" spans="1:4" ht="15" x14ac:dyDescent="0.25">
      <c r="A2444" s="36">
        <v>3670</v>
      </c>
      <c r="B2444" s="36" t="s">
        <v>9898</v>
      </c>
      <c r="C2444" s="36" t="s">
        <v>6473</v>
      </c>
      <c r="D2444" s="42" t="s">
        <v>17321</v>
      </c>
    </row>
    <row r="2445" spans="1:4" ht="15" x14ac:dyDescent="0.25">
      <c r="A2445" s="36">
        <v>3666</v>
      </c>
      <c r="B2445" s="36" t="s">
        <v>9899</v>
      </c>
      <c r="C2445" s="36" t="s">
        <v>6473</v>
      </c>
      <c r="D2445" s="42" t="s">
        <v>7414</v>
      </c>
    </row>
    <row r="2446" spans="1:4" ht="15" x14ac:dyDescent="0.25">
      <c r="A2446" s="36">
        <v>3662</v>
      </c>
      <c r="B2446" s="36" t="s">
        <v>9901</v>
      </c>
      <c r="C2446" s="36" t="s">
        <v>6473</v>
      </c>
      <c r="D2446" s="42" t="s">
        <v>14168</v>
      </c>
    </row>
    <row r="2447" spans="1:4" ht="15" x14ac:dyDescent="0.25">
      <c r="A2447" s="36">
        <v>3658</v>
      </c>
      <c r="B2447" s="36" t="s">
        <v>9902</v>
      </c>
      <c r="C2447" s="36" t="s">
        <v>6473</v>
      </c>
      <c r="D2447" s="42" t="s">
        <v>20276</v>
      </c>
    </row>
    <row r="2448" spans="1:4" ht="15" x14ac:dyDescent="0.25">
      <c r="A2448" s="36">
        <v>14157</v>
      </c>
      <c r="B2448" s="36" t="s">
        <v>9904</v>
      </c>
      <c r="C2448" s="36" t="s">
        <v>6473</v>
      </c>
      <c r="D2448" s="42" t="s">
        <v>18898</v>
      </c>
    </row>
    <row r="2449" spans="1:4" ht="15" x14ac:dyDescent="0.25">
      <c r="A2449" s="36">
        <v>42696</v>
      </c>
      <c r="B2449" s="36" t="s">
        <v>9906</v>
      </c>
      <c r="C2449" s="36" t="s">
        <v>6473</v>
      </c>
      <c r="D2449" s="42" t="s">
        <v>20277</v>
      </c>
    </row>
    <row r="2450" spans="1:4" ht="15" x14ac:dyDescent="0.25">
      <c r="A2450" s="36">
        <v>39875</v>
      </c>
      <c r="B2450" s="36" t="s">
        <v>9907</v>
      </c>
      <c r="C2450" s="36" t="s">
        <v>6473</v>
      </c>
      <c r="D2450" s="42" t="s">
        <v>20278</v>
      </c>
    </row>
    <row r="2451" spans="1:4" ht="15" x14ac:dyDescent="0.25">
      <c r="A2451" s="36">
        <v>39876</v>
      </c>
      <c r="B2451" s="36" t="s">
        <v>9908</v>
      </c>
      <c r="C2451" s="36" t="s">
        <v>6473</v>
      </c>
      <c r="D2451" s="42" t="s">
        <v>20279</v>
      </c>
    </row>
    <row r="2452" spans="1:4" ht="15" x14ac:dyDescent="0.25">
      <c r="A2452" s="36">
        <v>39877</v>
      </c>
      <c r="B2452" s="36" t="s">
        <v>9909</v>
      </c>
      <c r="C2452" s="36" t="s">
        <v>6473</v>
      </c>
      <c r="D2452" s="42" t="s">
        <v>20280</v>
      </c>
    </row>
    <row r="2453" spans="1:4" ht="15" x14ac:dyDescent="0.25">
      <c r="A2453" s="36">
        <v>39878</v>
      </c>
      <c r="B2453" s="36" t="s">
        <v>9910</v>
      </c>
      <c r="C2453" s="36" t="s">
        <v>6473</v>
      </c>
      <c r="D2453" s="42" t="s">
        <v>20281</v>
      </c>
    </row>
    <row r="2454" spans="1:4" ht="15" x14ac:dyDescent="0.25">
      <c r="A2454" s="36">
        <v>39872</v>
      </c>
      <c r="B2454" s="36" t="s">
        <v>9911</v>
      </c>
      <c r="C2454" s="36" t="s">
        <v>6473</v>
      </c>
      <c r="D2454" s="42" t="s">
        <v>20282</v>
      </c>
    </row>
    <row r="2455" spans="1:4" ht="15" x14ac:dyDescent="0.25">
      <c r="A2455" s="36">
        <v>39873</v>
      </c>
      <c r="B2455" s="36" t="s">
        <v>9912</v>
      </c>
      <c r="C2455" s="36" t="s">
        <v>6473</v>
      </c>
      <c r="D2455" s="42" t="s">
        <v>20283</v>
      </c>
    </row>
    <row r="2456" spans="1:4" ht="15" x14ac:dyDescent="0.25">
      <c r="A2456" s="36">
        <v>39874</v>
      </c>
      <c r="B2456" s="36" t="s">
        <v>9913</v>
      </c>
      <c r="C2456" s="36" t="s">
        <v>6473</v>
      </c>
      <c r="D2456" s="42" t="s">
        <v>20284</v>
      </c>
    </row>
    <row r="2457" spans="1:4" ht="15" x14ac:dyDescent="0.25">
      <c r="A2457" s="36">
        <v>3674</v>
      </c>
      <c r="B2457" s="36" t="s">
        <v>9914</v>
      </c>
      <c r="C2457" s="36" t="s">
        <v>6548</v>
      </c>
      <c r="D2457" s="42" t="s">
        <v>9915</v>
      </c>
    </row>
    <row r="2458" spans="1:4" ht="15" x14ac:dyDescent="0.25">
      <c r="A2458" s="36">
        <v>3681</v>
      </c>
      <c r="B2458" s="36" t="s">
        <v>9916</v>
      </c>
      <c r="C2458" s="36" t="s">
        <v>6548</v>
      </c>
      <c r="D2458" s="42" t="s">
        <v>9917</v>
      </c>
    </row>
    <row r="2459" spans="1:4" ht="15" x14ac:dyDescent="0.25">
      <c r="A2459" s="36">
        <v>3676</v>
      </c>
      <c r="B2459" s="36" t="s">
        <v>9918</v>
      </c>
      <c r="C2459" s="36" t="s">
        <v>6548</v>
      </c>
      <c r="D2459" s="42" t="s">
        <v>9919</v>
      </c>
    </row>
    <row r="2460" spans="1:4" ht="15" x14ac:dyDescent="0.25">
      <c r="A2460" s="36">
        <v>3679</v>
      </c>
      <c r="B2460" s="36" t="s">
        <v>9920</v>
      </c>
      <c r="C2460" s="36" t="s">
        <v>6548</v>
      </c>
      <c r="D2460" s="42" t="s">
        <v>9921</v>
      </c>
    </row>
    <row r="2461" spans="1:4" ht="15" x14ac:dyDescent="0.25">
      <c r="A2461" s="36">
        <v>3672</v>
      </c>
      <c r="B2461" s="36" t="s">
        <v>9922</v>
      </c>
      <c r="C2461" s="36" t="s">
        <v>6548</v>
      </c>
      <c r="D2461" s="42" t="s">
        <v>9905</v>
      </c>
    </row>
    <row r="2462" spans="1:4" ht="15" x14ac:dyDescent="0.25">
      <c r="A2462" s="36">
        <v>3671</v>
      </c>
      <c r="B2462" s="36" t="s">
        <v>9923</v>
      </c>
      <c r="C2462" s="36" t="s">
        <v>6548</v>
      </c>
      <c r="D2462" s="42" t="s">
        <v>9924</v>
      </c>
    </row>
    <row r="2463" spans="1:4" ht="15" x14ac:dyDescent="0.25">
      <c r="A2463" s="36">
        <v>3673</v>
      </c>
      <c r="B2463" s="36" t="s">
        <v>9925</v>
      </c>
      <c r="C2463" s="36" t="s">
        <v>6548</v>
      </c>
      <c r="D2463" s="42" t="s">
        <v>9799</v>
      </c>
    </row>
    <row r="2464" spans="1:4" ht="15" x14ac:dyDescent="0.25">
      <c r="A2464" s="36">
        <v>38394</v>
      </c>
      <c r="B2464" s="36" t="s">
        <v>9926</v>
      </c>
      <c r="C2464" s="36" t="s">
        <v>6473</v>
      </c>
      <c r="D2464" s="42" t="s">
        <v>20285</v>
      </c>
    </row>
    <row r="2465" spans="1:4" ht="15" x14ac:dyDescent="0.25">
      <c r="A2465" s="36">
        <v>3729</v>
      </c>
      <c r="B2465" s="36" t="s">
        <v>9927</v>
      </c>
      <c r="C2465" s="36" t="s">
        <v>6473</v>
      </c>
      <c r="D2465" s="42" t="s">
        <v>20286</v>
      </c>
    </row>
    <row r="2466" spans="1:4" ht="15" x14ac:dyDescent="0.25">
      <c r="A2466" s="36">
        <v>39357</v>
      </c>
      <c r="B2466" s="36" t="s">
        <v>9928</v>
      </c>
      <c r="C2466" s="36" t="s">
        <v>6473</v>
      </c>
      <c r="D2466" s="42" t="s">
        <v>20287</v>
      </c>
    </row>
    <row r="2467" spans="1:4" ht="15" x14ac:dyDescent="0.25">
      <c r="A2467" s="36">
        <v>39358</v>
      </c>
      <c r="B2467" s="36" t="s">
        <v>9930</v>
      </c>
      <c r="C2467" s="36" t="s">
        <v>6473</v>
      </c>
      <c r="D2467" s="42" t="s">
        <v>20287</v>
      </c>
    </row>
    <row r="2468" spans="1:4" ht="15" x14ac:dyDescent="0.25">
      <c r="A2468" s="36">
        <v>39355</v>
      </c>
      <c r="B2468" s="36" t="s">
        <v>9931</v>
      </c>
      <c r="C2468" s="36" t="s">
        <v>6473</v>
      </c>
      <c r="D2468" s="42" t="s">
        <v>17962</v>
      </c>
    </row>
    <row r="2469" spans="1:4" ht="15" x14ac:dyDescent="0.25">
      <c r="A2469" s="36">
        <v>39356</v>
      </c>
      <c r="B2469" s="36" t="s">
        <v>9932</v>
      </c>
      <c r="C2469" s="36" t="s">
        <v>6473</v>
      </c>
      <c r="D2469" s="42" t="s">
        <v>20288</v>
      </c>
    </row>
    <row r="2470" spans="1:4" ht="15" x14ac:dyDescent="0.25">
      <c r="A2470" s="36">
        <v>39353</v>
      </c>
      <c r="B2470" s="36" t="s">
        <v>9933</v>
      </c>
      <c r="C2470" s="36" t="s">
        <v>6473</v>
      </c>
      <c r="D2470" s="42" t="s">
        <v>20289</v>
      </c>
    </row>
    <row r="2471" spans="1:4" ht="15" x14ac:dyDescent="0.25">
      <c r="A2471" s="36">
        <v>39354</v>
      </c>
      <c r="B2471" s="36" t="s">
        <v>9934</v>
      </c>
      <c r="C2471" s="36" t="s">
        <v>6473</v>
      </c>
      <c r="D2471" s="42" t="s">
        <v>20290</v>
      </c>
    </row>
    <row r="2472" spans="1:4" ht="15" x14ac:dyDescent="0.25">
      <c r="A2472" s="36">
        <v>39398</v>
      </c>
      <c r="B2472" s="36" t="s">
        <v>9935</v>
      </c>
      <c r="C2472" s="36" t="s">
        <v>6473</v>
      </c>
      <c r="D2472" s="42" t="s">
        <v>9936</v>
      </c>
    </row>
    <row r="2473" spans="1:4" ht="15" x14ac:dyDescent="0.25">
      <c r="A2473" s="36">
        <v>13343</v>
      </c>
      <c r="B2473" s="36" t="s">
        <v>9937</v>
      </c>
      <c r="C2473" s="36" t="s">
        <v>6473</v>
      </c>
      <c r="D2473" s="42" t="s">
        <v>15651</v>
      </c>
    </row>
    <row r="2474" spans="1:4" ht="15" x14ac:dyDescent="0.25">
      <c r="A2474" s="36">
        <v>12118</v>
      </c>
      <c r="B2474" s="36" t="s">
        <v>9938</v>
      </c>
      <c r="C2474" s="36" t="s">
        <v>6473</v>
      </c>
      <c r="D2474" s="42" t="s">
        <v>20291</v>
      </c>
    </row>
    <row r="2475" spans="1:4" ht="15" x14ac:dyDescent="0.25">
      <c r="A2475" s="36">
        <v>39482</v>
      </c>
      <c r="B2475" s="36" t="s">
        <v>9940</v>
      </c>
      <c r="C2475" s="36" t="s">
        <v>6473</v>
      </c>
      <c r="D2475" s="42" t="s">
        <v>20292</v>
      </c>
    </row>
    <row r="2476" spans="1:4" ht="15" x14ac:dyDescent="0.25">
      <c r="A2476" s="36">
        <v>39486</v>
      </c>
      <c r="B2476" s="36" t="s">
        <v>9941</v>
      </c>
      <c r="C2476" s="36" t="s">
        <v>6473</v>
      </c>
      <c r="D2476" s="42" t="s">
        <v>11821</v>
      </c>
    </row>
    <row r="2477" spans="1:4" ht="15" x14ac:dyDescent="0.25">
      <c r="A2477" s="36">
        <v>39484</v>
      </c>
      <c r="B2477" s="36" t="s">
        <v>9942</v>
      </c>
      <c r="C2477" s="36" t="s">
        <v>6473</v>
      </c>
      <c r="D2477" s="42" t="s">
        <v>20292</v>
      </c>
    </row>
    <row r="2478" spans="1:4" ht="15" x14ac:dyDescent="0.25">
      <c r="A2478" s="36">
        <v>39488</v>
      </c>
      <c r="B2478" s="36" t="s">
        <v>9943</v>
      </c>
      <c r="C2478" s="36" t="s">
        <v>6473</v>
      </c>
      <c r="D2478" s="42" t="s">
        <v>20293</v>
      </c>
    </row>
    <row r="2479" spans="1:4" ht="15" x14ac:dyDescent="0.25">
      <c r="A2479" s="36">
        <v>39485</v>
      </c>
      <c r="B2479" s="36" t="s">
        <v>9944</v>
      </c>
      <c r="C2479" s="36" t="s">
        <v>6473</v>
      </c>
      <c r="D2479" s="42" t="s">
        <v>20292</v>
      </c>
    </row>
    <row r="2480" spans="1:4" ht="15" x14ac:dyDescent="0.25">
      <c r="A2480" s="36">
        <v>39489</v>
      </c>
      <c r="B2480" s="36" t="s">
        <v>9945</v>
      </c>
      <c r="C2480" s="36" t="s">
        <v>6473</v>
      </c>
      <c r="D2480" s="42" t="s">
        <v>20294</v>
      </c>
    </row>
    <row r="2481" spans="1:4" ht="15" x14ac:dyDescent="0.25">
      <c r="A2481" s="36">
        <v>39490</v>
      </c>
      <c r="B2481" s="36" t="s">
        <v>9946</v>
      </c>
      <c r="C2481" s="36" t="s">
        <v>6473</v>
      </c>
      <c r="D2481" s="42" t="s">
        <v>20295</v>
      </c>
    </row>
    <row r="2482" spans="1:4" ht="15" x14ac:dyDescent="0.25">
      <c r="A2482" s="36">
        <v>39494</v>
      </c>
      <c r="B2482" s="36" t="s">
        <v>9947</v>
      </c>
      <c r="C2482" s="36" t="s">
        <v>6473</v>
      </c>
      <c r="D2482" s="42" t="s">
        <v>20296</v>
      </c>
    </row>
    <row r="2483" spans="1:4" ht="15" x14ac:dyDescent="0.25">
      <c r="A2483" s="36">
        <v>39495</v>
      </c>
      <c r="B2483" s="36" t="s">
        <v>9948</v>
      </c>
      <c r="C2483" s="36" t="s">
        <v>6473</v>
      </c>
      <c r="D2483" s="42" t="s">
        <v>20297</v>
      </c>
    </row>
    <row r="2484" spans="1:4" ht="15" x14ac:dyDescent="0.25">
      <c r="A2484" s="36">
        <v>39496</v>
      </c>
      <c r="B2484" s="36" t="s">
        <v>20298</v>
      </c>
      <c r="C2484" s="36" t="s">
        <v>6473</v>
      </c>
      <c r="D2484" s="42" t="s">
        <v>20299</v>
      </c>
    </row>
    <row r="2485" spans="1:4" ht="15" x14ac:dyDescent="0.25">
      <c r="A2485" s="36">
        <v>39492</v>
      </c>
      <c r="B2485" s="36" t="s">
        <v>9949</v>
      </c>
      <c r="C2485" s="36" t="s">
        <v>6473</v>
      </c>
      <c r="D2485" s="42" t="s">
        <v>20300</v>
      </c>
    </row>
    <row r="2486" spans="1:4" ht="15" x14ac:dyDescent="0.25">
      <c r="A2486" s="36">
        <v>39497</v>
      </c>
      <c r="B2486" s="36" t="s">
        <v>9950</v>
      </c>
      <c r="C2486" s="36" t="s">
        <v>6473</v>
      </c>
      <c r="D2486" s="42" t="s">
        <v>20301</v>
      </c>
    </row>
    <row r="2487" spans="1:4" ht="15" x14ac:dyDescent="0.25">
      <c r="A2487" s="36">
        <v>39493</v>
      </c>
      <c r="B2487" s="36" t="s">
        <v>9951</v>
      </c>
      <c r="C2487" s="36" t="s">
        <v>6473</v>
      </c>
      <c r="D2487" s="42" t="s">
        <v>20302</v>
      </c>
    </row>
    <row r="2488" spans="1:4" ht="15" x14ac:dyDescent="0.25">
      <c r="A2488" s="36">
        <v>43628</v>
      </c>
      <c r="B2488" s="36" t="s">
        <v>9952</v>
      </c>
      <c r="C2488" s="36" t="s">
        <v>6473</v>
      </c>
      <c r="D2488" s="42" t="s">
        <v>20303</v>
      </c>
    </row>
    <row r="2489" spans="1:4" ht="15" x14ac:dyDescent="0.25">
      <c r="A2489" s="36">
        <v>39500</v>
      </c>
      <c r="B2489" s="36" t="s">
        <v>20304</v>
      </c>
      <c r="C2489" s="36" t="s">
        <v>6473</v>
      </c>
      <c r="D2489" s="42" t="s">
        <v>20305</v>
      </c>
    </row>
    <row r="2490" spans="1:4" ht="15" x14ac:dyDescent="0.25">
      <c r="A2490" s="36">
        <v>39498</v>
      </c>
      <c r="B2490" s="36" t="s">
        <v>20306</v>
      </c>
      <c r="C2490" s="36" t="s">
        <v>6473</v>
      </c>
      <c r="D2490" s="42" t="s">
        <v>20307</v>
      </c>
    </row>
    <row r="2491" spans="1:4" ht="15" x14ac:dyDescent="0.25">
      <c r="A2491" s="36">
        <v>43621</v>
      </c>
      <c r="B2491" s="36" t="s">
        <v>9953</v>
      </c>
      <c r="C2491" s="36" t="s">
        <v>6473</v>
      </c>
      <c r="D2491" s="42" t="s">
        <v>20308</v>
      </c>
    </row>
    <row r="2492" spans="1:4" ht="15" x14ac:dyDescent="0.25">
      <c r="A2492" s="36">
        <v>39501</v>
      </c>
      <c r="B2492" s="36" t="s">
        <v>20309</v>
      </c>
      <c r="C2492" s="36" t="s">
        <v>6473</v>
      </c>
      <c r="D2492" s="42" t="s">
        <v>20310</v>
      </c>
    </row>
    <row r="2493" spans="1:4" ht="15" x14ac:dyDescent="0.25">
      <c r="A2493" s="36">
        <v>39499</v>
      </c>
      <c r="B2493" s="36" t="s">
        <v>20311</v>
      </c>
      <c r="C2493" s="36" t="s">
        <v>6473</v>
      </c>
      <c r="D2493" s="42" t="s">
        <v>20312</v>
      </c>
    </row>
    <row r="2494" spans="1:4" ht="15" x14ac:dyDescent="0.25">
      <c r="A2494" s="36">
        <v>3733</v>
      </c>
      <c r="B2494" s="36" t="s">
        <v>20313</v>
      </c>
      <c r="C2494" s="36" t="s">
        <v>7047</v>
      </c>
      <c r="D2494" s="42" t="s">
        <v>9954</v>
      </c>
    </row>
    <row r="2495" spans="1:4" ht="15" x14ac:dyDescent="0.25">
      <c r="A2495" s="36">
        <v>3731</v>
      </c>
      <c r="B2495" s="36" t="s">
        <v>9955</v>
      </c>
      <c r="C2495" s="36" t="s">
        <v>7047</v>
      </c>
      <c r="D2495" s="42" t="s">
        <v>9956</v>
      </c>
    </row>
    <row r="2496" spans="1:4" ht="15" x14ac:dyDescent="0.25">
      <c r="A2496" s="36">
        <v>38137</v>
      </c>
      <c r="B2496" s="36" t="s">
        <v>9957</v>
      </c>
      <c r="C2496" s="36" t="s">
        <v>7047</v>
      </c>
      <c r="D2496" s="42" t="s">
        <v>9958</v>
      </c>
    </row>
    <row r="2497" spans="1:4" ht="15" x14ac:dyDescent="0.25">
      <c r="A2497" s="36">
        <v>38138</v>
      </c>
      <c r="B2497" s="36" t="s">
        <v>9959</v>
      </c>
      <c r="C2497" s="36" t="s">
        <v>7047</v>
      </c>
      <c r="D2497" s="42" t="s">
        <v>9960</v>
      </c>
    </row>
    <row r="2498" spans="1:4" ht="15" x14ac:dyDescent="0.25">
      <c r="A2498" s="36">
        <v>3736</v>
      </c>
      <c r="B2498" s="36" t="s">
        <v>9961</v>
      </c>
      <c r="C2498" s="36" t="s">
        <v>7047</v>
      </c>
      <c r="D2498" s="42" t="s">
        <v>7713</v>
      </c>
    </row>
    <row r="2499" spans="1:4" ht="15" x14ac:dyDescent="0.25">
      <c r="A2499" s="36">
        <v>3741</v>
      </c>
      <c r="B2499" s="36" t="s">
        <v>9962</v>
      </c>
      <c r="C2499" s="36" t="s">
        <v>7047</v>
      </c>
      <c r="D2499" s="42" t="s">
        <v>9963</v>
      </c>
    </row>
    <row r="2500" spans="1:4" ht="15" x14ac:dyDescent="0.25">
      <c r="A2500" s="36">
        <v>3745</v>
      </c>
      <c r="B2500" s="36" t="s">
        <v>9964</v>
      </c>
      <c r="C2500" s="36" t="s">
        <v>7047</v>
      </c>
      <c r="D2500" s="42" t="s">
        <v>9965</v>
      </c>
    </row>
    <row r="2501" spans="1:4" ht="15" x14ac:dyDescent="0.25">
      <c r="A2501" s="36">
        <v>3743</v>
      </c>
      <c r="B2501" s="36" t="s">
        <v>9966</v>
      </c>
      <c r="C2501" s="36" t="s">
        <v>7047</v>
      </c>
      <c r="D2501" s="42" t="s">
        <v>9967</v>
      </c>
    </row>
    <row r="2502" spans="1:4" ht="15" x14ac:dyDescent="0.25">
      <c r="A2502" s="36">
        <v>3744</v>
      </c>
      <c r="B2502" s="36" t="s">
        <v>9968</v>
      </c>
      <c r="C2502" s="36" t="s">
        <v>7047</v>
      </c>
      <c r="D2502" s="42" t="s">
        <v>9969</v>
      </c>
    </row>
    <row r="2503" spans="1:4" ht="15" x14ac:dyDescent="0.25">
      <c r="A2503" s="36">
        <v>3739</v>
      </c>
      <c r="B2503" s="36" t="s">
        <v>9970</v>
      </c>
      <c r="C2503" s="36" t="s">
        <v>7047</v>
      </c>
      <c r="D2503" s="42" t="s">
        <v>9971</v>
      </c>
    </row>
    <row r="2504" spans="1:4" ht="15" x14ac:dyDescent="0.25">
      <c r="A2504" s="36">
        <v>3737</v>
      </c>
      <c r="B2504" s="36" t="s">
        <v>9972</v>
      </c>
      <c r="C2504" s="36" t="s">
        <v>7047</v>
      </c>
      <c r="D2504" s="42" t="s">
        <v>9973</v>
      </c>
    </row>
    <row r="2505" spans="1:4" ht="15" x14ac:dyDescent="0.25">
      <c r="A2505" s="36">
        <v>3738</v>
      </c>
      <c r="B2505" s="36" t="s">
        <v>9974</v>
      </c>
      <c r="C2505" s="36" t="s">
        <v>7047</v>
      </c>
      <c r="D2505" s="42" t="s">
        <v>9975</v>
      </c>
    </row>
    <row r="2506" spans="1:4" ht="15" x14ac:dyDescent="0.25">
      <c r="A2506" s="36">
        <v>3747</v>
      </c>
      <c r="B2506" s="36" t="s">
        <v>9976</v>
      </c>
      <c r="C2506" s="36" t="s">
        <v>7047</v>
      </c>
      <c r="D2506" s="42" t="s">
        <v>9969</v>
      </c>
    </row>
    <row r="2507" spans="1:4" ht="15" x14ac:dyDescent="0.25">
      <c r="A2507" s="36">
        <v>11649</v>
      </c>
      <c r="B2507" s="36" t="s">
        <v>9977</v>
      </c>
      <c r="C2507" s="36" t="s">
        <v>6473</v>
      </c>
      <c r="D2507" s="42" t="s">
        <v>9978</v>
      </c>
    </row>
    <row r="2508" spans="1:4" ht="15" x14ac:dyDescent="0.25">
      <c r="A2508" s="36">
        <v>11650</v>
      </c>
      <c r="B2508" s="36" t="s">
        <v>9979</v>
      </c>
      <c r="C2508" s="36" t="s">
        <v>6473</v>
      </c>
      <c r="D2508" s="42" t="s">
        <v>9980</v>
      </c>
    </row>
    <row r="2509" spans="1:4" ht="15" x14ac:dyDescent="0.25">
      <c r="A2509" s="36">
        <v>3742</v>
      </c>
      <c r="B2509" s="36" t="s">
        <v>9981</v>
      </c>
      <c r="C2509" s="36" t="s">
        <v>7047</v>
      </c>
      <c r="D2509" s="42" t="s">
        <v>9982</v>
      </c>
    </row>
    <row r="2510" spans="1:4" ht="15" x14ac:dyDescent="0.25">
      <c r="A2510" s="36">
        <v>3746</v>
      </c>
      <c r="B2510" s="36" t="s">
        <v>9983</v>
      </c>
      <c r="C2510" s="36" t="s">
        <v>7047</v>
      </c>
      <c r="D2510" s="42" t="s">
        <v>9423</v>
      </c>
    </row>
    <row r="2511" spans="1:4" ht="15" x14ac:dyDescent="0.25">
      <c r="A2511" s="36">
        <v>21106</v>
      </c>
      <c r="B2511" s="36" t="s">
        <v>9984</v>
      </c>
      <c r="C2511" s="36" t="s">
        <v>6553</v>
      </c>
      <c r="D2511" s="42" t="s">
        <v>17316</v>
      </c>
    </row>
    <row r="2512" spans="1:4" ht="15" x14ac:dyDescent="0.25">
      <c r="A2512" s="36">
        <v>39388</v>
      </c>
      <c r="B2512" s="36" t="s">
        <v>9985</v>
      </c>
      <c r="C2512" s="36" t="s">
        <v>6473</v>
      </c>
      <c r="D2512" s="42" t="s">
        <v>14055</v>
      </c>
    </row>
    <row r="2513" spans="1:4" ht="15" x14ac:dyDescent="0.25">
      <c r="A2513" s="36">
        <v>39387</v>
      </c>
      <c r="B2513" s="36" t="s">
        <v>9986</v>
      </c>
      <c r="C2513" s="36" t="s">
        <v>6473</v>
      </c>
      <c r="D2513" s="42" t="s">
        <v>13679</v>
      </c>
    </row>
    <row r="2514" spans="1:4" ht="15" x14ac:dyDescent="0.25">
      <c r="A2514" s="36">
        <v>39386</v>
      </c>
      <c r="B2514" s="36" t="s">
        <v>9987</v>
      </c>
      <c r="C2514" s="36" t="s">
        <v>6473</v>
      </c>
      <c r="D2514" s="42" t="s">
        <v>9041</v>
      </c>
    </row>
    <row r="2515" spans="1:4" ht="15" x14ac:dyDescent="0.25">
      <c r="A2515" s="36">
        <v>38194</v>
      </c>
      <c r="B2515" s="36" t="s">
        <v>9988</v>
      </c>
      <c r="C2515" s="36" t="s">
        <v>6473</v>
      </c>
      <c r="D2515" s="42" t="s">
        <v>7898</v>
      </c>
    </row>
    <row r="2516" spans="1:4" ht="15" x14ac:dyDescent="0.25">
      <c r="A2516" s="36">
        <v>38193</v>
      </c>
      <c r="B2516" s="36" t="s">
        <v>9989</v>
      </c>
      <c r="C2516" s="36" t="s">
        <v>6473</v>
      </c>
      <c r="D2516" s="42" t="s">
        <v>20314</v>
      </c>
    </row>
    <row r="2517" spans="1:4" ht="15" x14ac:dyDescent="0.25">
      <c r="A2517" s="36">
        <v>746</v>
      </c>
      <c r="B2517" s="36" t="s">
        <v>20315</v>
      </c>
      <c r="C2517" s="36" t="s">
        <v>6473</v>
      </c>
      <c r="D2517" s="42" t="s">
        <v>20316</v>
      </c>
    </row>
    <row r="2518" spans="1:4" ht="15" x14ac:dyDescent="0.25">
      <c r="A2518" s="36">
        <v>20269</v>
      </c>
      <c r="B2518" s="36" t="s">
        <v>9992</v>
      </c>
      <c r="C2518" s="36" t="s">
        <v>6473</v>
      </c>
      <c r="D2518" s="42" t="s">
        <v>9993</v>
      </c>
    </row>
    <row r="2519" spans="1:4" ht="15" x14ac:dyDescent="0.25">
      <c r="A2519" s="36">
        <v>20270</v>
      </c>
      <c r="B2519" s="36" t="s">
        <v>9994</v>
      </c>
      <c r="C2519" s="36" t="s">
        <v>6473</v>
      </c>
      <c r="D2519" s="42" t="s">
        <v>7749</v>
      </c>
    </row>
    <row r="2520" spans="1:4" ht="15" x14ac:dyDescent="0.25">
      <c r="A2520" s="36">
        <v>11696</v>
      </c>
      <c r="B2520" s="36" t="s">
        <v>9995</v>
      </c>
      <c r="C2520" s="36" t="s">
        <v>6473</v>
      </c>
      <c r="D2520" s="42" t="s">
        <v>9996</v>
      </c>
    </row>
    <row r="2521" spans="1:4" ht="15" x14ac:dyDescent="0.25">
      <c r="A2521" s="36">
        <v>10427</v>
      </c>
      <c r="B2521" s="36" t="s">
        <v>9997</v>
      </c>
      <c r="C2521" s="36" t="s">
        <v>6473</v>
      </c>
      <c r="D2521" s="42" t="s">
        <v>9998</v>
      </c>
    </row>
    <row r="2522" spans="1:4" ht="15" x14ac:dyDescent="0.25">
      <c r="A2522" s="36">
        <v>10428</v>
      </c>
      <c r="B2522" s="36" t="s">
        <v>9999</v>
      </c>
      <c r="C2522" s="36" t="s">
        <v>6473</v>
      </c>
      <c r="D2522" s="42" t="s">
        <v>10000</v>
      </c>
    </row>
    <row r="2523" spans="1:4" ht="15" x14ac:dyDescent="0.25">
      <c r="A2523" s="36">
        <v>36521</v>
      </c>
      <c r="B2523" s="36" t="s">
        <v>10001</v>
      </c>
      <c r="C2523" s="36" t="s">
        <v>6473</v>
      </c>
      <c r="D2523" s="42" t="s">
        <v>10002</v>
      </c>
    </row>
    <row r="2524" spans="1:4" ht="15" x14ac:dyDescent="0.25">
      <c r="A2524" s="36">
        <v>36794</v>
      </c>
      <c r="B2524" s="36" t="s">
        <v>10003</v>
      </c>
      <c r="C2524" s="36" t="s">
        <v>6473</v>
      </c>
      <c r="D2524" s="42" t="s">
        <v>10004</v>
      </c>
    </row>
    <row r="2525" spans="1:4" ht="15" x14ac:dyDescent="0.25">
      <c r="A2525" s="36">
        <v>10426</v>
      </c>
      <c r="B2525" s="36" t="s">
        <v>10005</v>
      </c>
      <c r="C2525" s="36" t="s">
        <v>6473</v>
      </c>
      <c r="D2525" s="42" t="s">
        <v>10006</v>
      </c>
    </row>
    <row r="2526" spans="1:4" ht="15" x14ac:dyDescent="0.25">
      <c r="A2526" s="36">
        <v>10425</v>
      </c>
      <c r="B2526" s="36" t="s">
        <v>10007</v>
      </c>
      <c r="C2526" s="36" t="s">
        <v>6473</v>
      </c>
      <c r="D2526" s="42" t="s">
        <v>10008</v>
      </c>
    </row>
    <row r="2527" spans="1:4" ht="15" x14ac:dyDescent="0.25">
      <c r="A2527" s="36">
        <v>10431</v>
      </c>
      <c r="B2527" s="36" t="s">
        <v>10009</v>
      </c>
      <c r="C2527" s="36" t="s">
        <v>6473</v>
      </c>
      <c r="D2527" s="42" t="s">
        <v>10010</v>
      </c>
    </row>
    <row r="2528" spans="1:4" ht="15" x14ac:dyDescent="0.25">
      <c r="A2528" s="36">
        <v>10429</v>
      </c>
      <c r="B2528" s="36" t="s">
        <v>10011</v>
      </c>
      <c r="C2528" s="36" t="s">
        <v>6473</v>
      </c>
      <c r="D2528" s="42" t="s">
        <v>10012</v>
      </c>
    </row>
    <row r="2529" spans="1:4" ht="15" x14ac:dyDescent="0.25">
      <c r="A2529" s="36">
        <v>10853</v>
      </c>
      <c r="B2529" s="36" t="s">
        <v>10013</v>
      </c>
      <c r="C2529" s="36" t="s">
        <v>6473</v>
      </c>
      <c r="D2529" s="42" t="s">
        <v>18947</v>
      </c>
    </row>
    <row r="2530" spans="1:4" ht="15" x14ac:dyDescent="0.25">
      <c r="A2530" s="36">
        <v>5093</v>
      </c>
      <c r="B2530" s="36" t="s">
        <v>10014</v>
      </c>
      <c r="C2530" s="36" t="s">
        <v>7063</v>
      </c>
      <c r="D2530" s="42" t="s">
        <v>13288</v>
      </c>
    </row>
    <row r="2531" spans="1:4" ht="15" x14ac:dyDescent="0.25">
      <c r="A2531" s="36">
        <v>44331</v>
      </c>
      <c r="B2531" s="36" t="s">
        <v>10015</v>
      </c>
      <c r="C2531" s="36" t="s">
        <v>6556</v>
      </c>
      <c r="D2531" s="42" t="s">
        <v>20317</v>
      </c>
    </row>
    <row r="2532" spans="1:4" ht="15" x14ac:dyDescent="0.25">
      <c r="A2532" s="36">
        <v>37768</v>
      </c>
      <c r="B2532" s="36" t="s">
        <v>10016</v>
      </c>
      <c r="C2532" s="36" t="s">
        <v>6473</v>
      </c>
      <c r="D2532" s="42" t="s">
        <v>10017</v>
      </c>
    </row>
    <row r="2533" spans="1:4" ht="15" x14ac:dyDescent="0.25">
      <c r="A2533" s="36">
        <v>37773</v>
      </c>
      <c r="B2533" s="36" t="s">
        <v>10018</v>
      </c>
      <c r="C2533" s="36" t="s">
        <v>6473</v>
      </c>
      <c r="D2533" s="42" t="s">
        <v>10019</v>
      </c>
    </row>
    <row r="2534" spans="1:4" ht="15" x14ac:dyDescent="0.25">
      <c r="A2534" s="36">
        <v>37769</v>
      </c>
      <c r="B2534" s="36" t="s">
        <v>10020</v>
      </c>
      <c r="C2534" s="36" t="s">
        <v>6473</v>
      </c>
      <c r="D2534" s="42" t="s">
        <v>10021</v>
      </c>
    </row>
    <row r="2535" spans="1:4" ht="15" x14ac:dyDescent="0.25">
      <c r="A2535" s="36">
        <v>37770</v>
      </c>
      <c r="B2535" s="36" t="s">
        <v>10022</v>
      </c>
      <c r="C2535" s="36" t="s">
        <v>6473</v>
      </c>
      <c r="D2535" s="42" t="s">
        <v>10023</v>
      </c>
    </row>
    <row r="2536" spans="1:4" ht="15" x14ac:dyDescent="0.25">
      <c r="A2536" s="36">
        <v>38382</v>
      </c>
      <c r="B2536" s="36" t="s">
        <v>10024</v>
      </c>
      <c r="C2536" s="36" t="s">
        <v>6473</v>
      </c>
      <c r="D2536" s="42" t="s">
        <v>17224</v>
      </c>
    </row>
    <row r="2537" spans="1:4" ht="15" x14ac:dyDescent="0.25">
      <c r="A2537" s="36">
        <v>38383</v>
      </c>
      <c r="B2537" s="36" t="s">
        <v>10025</v>
      </c>
      <c r="C2537" s="36" t="s">
        <v>6473</v>
      </c>
      <c r="D2537" s="42" t="s">
        <v>7134</v>
      </c>
    </row>
    <row r="2538" spans="1:4" ht="15" x14ac:dyDescent="0.25">
      <c r="A2538" s="36">
        <v>3768</v>
      </c>
      <c r="B2538" s="36" t="s">
        <v>10026</v>
      </c>
      <c r="C2538" s="36" t="s">
        <v>6473</v>
      </c>
      <c r="D2538" s="42" t="s">
        <v>7355</v>
      </c>
    </row>
    <row r="2539" spans="1:4" ht="15" x14ac:dyDescent="0.25">
      <c r="A2539" s="36">
        <v>3767</v>
      </c>
      <c r="B2539" s="36" t="s">
        <v>10027</v>
      </c>
      <c r="C2539" s="36" t="s">
        <v>6473</v>
      </c>
      <c r="D2539" s="42" t="s">
        <v>13976</v>
      </c>
    </row>
    <row r="2540" spans="1:4" ht="15" x14ac:dyDescent="0.25">
      <c r="A2540" s="36">
        <v>13192</v>
      </c>
      <c r="B2540" s="36" t="s">
        <v>20318</v>
      </c>
      <c r="C2540" s="36" t="s">
        <v>6473</v>
      </c>
      <c r="D2540" s="42" t="s">
        <v>20319</v>
      </c>
    </row>
    <row r="2541" spans="1:4" ht="15" x14ac:dyDescent="0.25">
      <c r="A2541" s="36">
        <v>38413</v>
      </c>
      <c r="B2541" s="36" t="s">
        <v>20320</v>
      </c>
      <c r="C2541" s="36" t="s">
        <v>6473</v>
      </c>
      <c r="D2541" s="42" t="s">
        <v>20321</v>
      </c>
    </row>
    <row r="2542" spans="1:4" ht="15" x14ac:dyDescent="0.25">
      <c r="A2542" s="36">
        <v>42440</v>
      </c>
      <c r="B2542" s="36" t="s">
        <v>10029</v>
      </c>
      <c r="C2542" s="36" t="s">
        <v>6473</v>
      </c>
      <c r="D2542" s="42" t="s">
        <v>10030</v>
      </c>
    </row>
    <row r="2543" spans="1:4" ht="15" x14ac:dyDescent="0.25">
      <c r="A2543" s="36">
        <v>20193</v>
      </c>
      <c r="B2543" s="36" t="s">
        <v>10031</v>
      </c>
      <c r="C2543" s="36" t="s">
        <v>10032</v>
      </c>
      <c r="D2543" s="42" t="s">
        <v>8310</v>
      </c>
    </row>
    <row r="2544" spans="1:4" ht="15" x14ac:dyDescent="0.25">
      <c r="A2544" s="36">
        <v>10527</v>
      </c>
      <c r="B2544" s="36" t="s">
        <v>10033</v>
      </c>
      <c r="C2544" s="36" t="s">
        <v>10034</v>
      </c>
      <c r="D2544" s="42" t="s">
        <v>6593</v>
      </c>
    </row>
    <row r="2545" spans="1:4" ht="15" x14ac:dyDescent="0.25">
      <c r="A2545" s="36">
        <v>41805</v>
      </c>
      <c r="B2545" s="36" t="s">
        <v>10035</v>
      </c>
      <c r="C2545" s="36" t="s">
        <v>6708</v>
      </c>
      <c r="D2545" s="42" t="s">
        <v>10036</v>
      </c>
    </row>
    <row r="2546" spans="1:4" ht="15" x14ac:dyDescent="0.25">
      <c r="A2546" s="36">
        <v>40271</v>
      </c>
      <c r="B2546" s="36" t="s">
        <v>10037</v>
      </c>
      <c r="C2546" s="36" t="s">
        <v>10038</v>
      </c>
      <c r="D2546" s="42" t="s">
        <v>10039</v>
      </c>
    </row>
    <row r="2547" spans="1:4" ht="15" x14ac:dyDescent="0.25">
      <c r="A2547" s="36">
        <v>40287</v>
      </c>
      <c r="B2547" s="36" t="s">
        <v>10040</v>
      </c>
      <c r="C2547" s="36" t="s">
        <v>6708</v>
      </c>
      <c r="D2547" s="42" t="s">
        <v>10041</v>
      </c>
    </row>
    <row r="2548" spans="1:4" ht="15" x14ac:dyDescent="0.25">
      <c r="A2548" s="36">
        <v>4084</v>
      </c>
      <c r="B2548" s="36" t="s">
        <v>10042</v>
      </c>
      <c r="C2548" s="36" t="s">
        <v>6705</v>
      </c>
      <c r="D2548" s="42" t="s">
        <v>7628</v>
      </c>
    </row>
    <row r="2549" spans="1:4" ht="15" x14ac:dyDescent="0.25">
      <c r="A2549" s="36">
        <v>743</v>
      </c>
      <c r="B2549" s="36" t="s">
        <v>10043</v>
      </c>
      <c r="C2549" s="36" t="s">
        <v>6705</v>
      </c>
      <c r="D2549" s="42" t="s">
        <v>7628</v>
      </c>
    </row>
    <row r="2550" spans="1:4" ht="15" x14ac:dyDescent="0.25">
      <c r="A2550" s="36">
        <v>40293</v>
      </c>
      <c r="B2550" s="36" t="s">
        <v>10044</v>
      </c>
      <c r="C2550" s="36" t="s">
        <v>6705</v>
      </c>
      <c r="D2550" s="42" t="s">
        <v>10045</v>
      </c>
    </row>
    <row r="2551" spans="1:4" ht="15" x14ac:dyDescent="0.25">
      <c r="A2551" s="36">
        <v>40294</v>
      </c>
      <c r="B2551" s="36" t="s">
        <v>10046</v>
      </c>
      <c r="C2551" s="36" t="s">
        <v>6705</v>
      </c>
      <c r="D2551" s="42" t="s">
        <v>7628</v>
      </c>
    </row>
    <row r="2552" spans="1:4" ht="15" x14ac:dyDescent="0.25">
      <c r="A2552" s="36">
        <v>4085</v>
      </c>
      <c r="B2552" s="36" t="s">
        <v>10047</v>
      </c>
      <c r="C2552" s="36" t="s">
        <v>6705</v>
      </c>
      <c r="D2552" s="42" t="s">
        <v>10048</v>
      </c>
    </row>
    <row r="2553" spans="1:4" ht="15" x14ac:dyDescent="0.25">
      <c r="A2553" s="36">
        <v>10779</v>
      </c>
      <c r="B2553" s="36" t="s">
        <v>10049</v>
      </c>
      <c r="C2553" s="36" t="s">
        <v>6708</v>
      </c>
      <c r="D2553" s="42" t="s">
        <v>10050</v>
      </c>
    </row>
    <row r="2554" spans="1:4" ht="15" x14ac:dyDescent="0.25">
      <c r="A2554" s="36">
        <v>10777</v>
      </c>
      <c r="B2554" s="36" t="s">
        <v>10051</v>
      </c>
      <c r="C2554" s="36" t="s">
        <v>6708</v>
      </c>
      <c r="D2554" s="42" t="s">
        <v>10052</v>
      </c>
    </row>
    <row r="2555" spans="1:4" ht="15" x14ac:dyDescent="0.25">
      <c r="A2555" s="36">
        <v>10775</v>
      </c>
      <c r="B2555" s="36" t="s">
        <v>10053</v>
      </c>
      <c r="C2555" s="36" t="s">
        <v>6708</v>
      </c>
      <c r="D2555" s="42" t="s">
        <v>10054</v>
      </c>
    </row>
    <row r="2556" spans="1:4" ht="15" x14ac:dyDescent="0.25">
      <c r="A2556" s="36">
        <v>10776</v>
      </c>
      <c r="B2556" s="36" t="s">
        <v>10055</v>
      </c>
      <c r="C2556" s="36" t="s">
        <v>6708</v>
      </c>
      <c r="D2556" s="42" t="s">
        <v>10056</v>
      </c>
    </row>
    <row r="2557" spans="1:4" ht="15" x14ac:dyDescent="0.25">
      <c r="A2557" s="36">
        <v>10778</v>
      </c>
      <c r="B2557" s="36" t="s">
        <v>10057</v>
      </c>
      <c r="C2557" s="36" t="s">
        <v>6708</v>
      </c>
      <c r="D2557" s="42" t="s">
        <v>10050</v>
      </c>
    </row>
    <row r="2558" spans="1:4" ht="15" x14ac:dyDescent="0.25">
      <c r="A2558" s="36">
        <v>40339</v>
      </c>
      <c r="B2558" s="36" t="s">
        <v>10058</v>
      </c>
      <c r="C2558" s="36" t="s">
        <v>10038</v>
      </c>
      <c r="D2558" s="42" t="s">
        <v>10059</v>
      </c>
    </row>
    <row r="2559" spans="1:4" ht="15" x14ac:dyDescent="0.25">
      <c r="A2559" s="36">
        <v>10749</v>
      </c>
      <c r="B2559" s="36" t="s">
        <v>10060</v>
      </c>
      <c r="C2559" s="36" t="s">
        <v>10038</v>
      </c>
      <c r="D2559" s="42" t="s">
        <v>10061</v>
      </c>
    </row>
    <row r="2560" spans="1:4" ht="15" x14ac:dyDescent="0.25">
      <c r="A2560" s="36">
        <v>40290</v>
      </c>
      <c r="B2560" s="36" t="s">
        <v>10062</v>
      </c>
      <c r="C2560" s="36" t="s">
        <v>10038</v>
      </c>
      <c r="D2560" s="42" t="s">
        <v>7767</v>
      </c>
    </row>
    <row r="2561" spans="1:4" ht="15" x14ac:dyDescent="0.25">
      <c r="A2561" s="36">
        <v>3346</v>
      </c>
      <c r="B2561" s="36" t="s">
        <v>10063</v>
      </c>
      <c r="C2561" s="36" t="s">
        <v>6705</v>
      </c>
      <c r="D2561" s="42" t="s">
        <v>10064</v>
      </c>
    </row>
    <row r="2562" spans="1:4" ht="15" x14ac:dyDescent="0.25">
      <c r="A2562" s="36">
        <v>3348</v>
      </c>
      <c r="B2562" s="36" t="s">
        <v>10065</v>
      </c>
      <c r="C2562" s="36" t="s">
        <v>6705</v>
      </c>
      <c r="D2562" s="42" t="s">
        <v>10066</v>
      </c>
    </row>
    <row r="2563" spans="1:4" ht="15" x14ac:dyDescent="0.25">
      <c r="A2563" s="36">
        <v>39833</v>
      </c>
      <c r="B2563" s="36" t="s">
        <v>10067</v>
      </c>
      <c r="C2563" s="36" t="s">
        <v>6705</v>
      </c>
      <c r="D2563" s="42" t="s">
        <v>10068</v>
      </c>
    </row>
    <row r="2564" spans="1:4" ht="15" x14ac:dyDescent="0.25">
      <c r="A2564" s="36">
        <v>7252</v>
      </c>
      <c r="B2564" s="36" t="s">
        <v>10069</v>
      </c>
      <c r="C2564" s="36" t="s">
        <v>6705</v>
      </c>
      <c r="D2564" s="42" t="s">
        <v>9745</v>
      </c>
    </row>
    <row r="2565" spans="1:4" ht="15" x14ac:dyDescent="0.25">
      <c r="A2565" s="36">
        <v>7247</v>
      </c>
      <c r="B2565" s="36" t="s">
        <v>10071</v>
      </c>
      <c r="C2565" s="36" t="s">
        <v>6705</v>
      </c>
      <c r="D2565" s="42" t="s">
        <v>9745</v>
      </c>
    </row>
    <row r="2566" spans="1:4" ht="15" x14ac:dyDescent="0.25">
      <c r="A2566" s="36">
        <v>40291</v>
      </c>
      <c r="B2566" s="36" t="s">
        <v>20322</v>
      </c>
      <c r="C2566" s="36" t="s">
        <v>10038</v>
      </c>
      <c r="D2566" s="42" t="s">
        <v>10072</v>
      </c>
    </row>
    <row r="2567" spans="1:4" ht="15" x14ac:dyDescent="0.25">
      <c r="A2567" s="36">
        <v>40275</v>
      </c>
      <c r="B2567" s="36" t="s">
        <v>10073</v>
      </c>
      <c r="C2567" s="36" t="s">
        <v>10038</v>
      </c>
      <c r="D2567" s="42" t="s">
        <v>10074</v>
      </c>
    </row>
    <row r="2568" spans="1:4" ht="15" x14ac:dyDescent="0.25">
      <c r="A2568" s="36">
        <v>42408</v>
      </c>
      <c r="B2568" s="36" t="s">
        <v>10075</v>
      </c>
      <c r="C2568" s="36" t="s">
        <v>7047</v>
      </c>
      <c r="D2568" s="42" t="s">
        <v>9745</v>
      </c>
    </row>
    <row r="2569" spans="1:4" ht="15" x14ac:dyDescent="0.25">
      <c r="A2569" s="36">
        <v>3777</v>
      </c>
      <c r="B2569" s="36" t="s">
        <v>10077</v>
      </c>
      <c r="C2569" s="36" t="s">
        <v>7047</v>
      </c>
      <c r="D2569" s="42" t="s">
        <v>18794</v>
      </c>
    </row>
    <row r="2570" spans="1:4" ht="15" x14ac:dyDescent="0.25">
      <c r="A2570" s="36">
        <v>44699</v>
      </c>
      <c r="B2570" s="36" t="s">
        <v>10079</v>
      </c>
      <c r="C2570" s="36" t="s">
        <v>6553</v>
      </c>
      <c r="D2570" s="42" t="s">
        <v>15557</v>
      </c>
    </row>
    <row r="2571" spans="1:4" ht="15" x14ac:dyDescent="0.25">
      <c r="A2571" s="36">
        <v>3798</v>
      </c>
      <c r="B2571" s="36" t="s">
        <v>10080</v>
      </c>
      <c r="C2571" s="36" t="s">
        <v>6473</v>
      </c>
      <c r="D2571" s="42" t="s">
        <v>20323</v>
      </c>
    </row>
    <row r="2572" spans="1:4" ht="15" x14ac:dyDescent="0.25">
      <c r="A2572" s="36">
        <v>38769</v>
      </c>
      <c r="B2572" s="36" t="s">
        <v>10082</v>
      </c>
      <c r="C2572" s="36" t="s">
        <v>6473</v>
      </c>
      <c r="D2572" s="42" t="s">
        <v>20324</v>
      </c>
    </row>
    <row r="2573" spans="1:4" ht="15" x14ac:dyDescent="0.25">
      <c r="A2573" s="36">
        <v>38774</v>
      </c>
      <c r="B2573" s="36" t="s">
        <v>10083</v>
      </c>
      <c r="C2573" s="36" t="s">
        <v>6473</v>
      </c>
      <c r="D2573" s="42" t="s">
        <v>18368</v>
      </c>
    </row>
    <row r="2574" spans="1:4" ht="15" x14ac:dyDescent="0.25">
      <c r="A2574" s="36">
        <v>42247</v>
      </c>
      <c r="B2574" s="36" t="s">
        <v>10085</v>
      </c>
      <c r="C2574" s="36" t="s">
        <v>6473</v>
      </c>
      <c r="D2574" s="42" t="s">
        <v>20325</v>
      </c>
    </row>
    <row r="2575" spans="1:4" ht="15" x14ac:dyDescent="0.25">
      <c r="A2575" s="36">
        <v>42248</v>
      </c>
      <c r="B2575" s="36" t="s">
        <v>10086</v>
      </c>
      <c r="C2575" s="36" t="s">
        <v>6473</v>
      </c>
      <c r="D2575" s="42" t="s">
        <v>20326</v>
      </c>
    </row>
    <row r="2576" spans="1:4" ht="15" x14ac:dyDescent="0.25">
      <c r="A2576" s="36">
        <v>42249</v>
      </c>
      <c r="B2576" s="36" t="s">
        <v>10087</v>
      </c>
      <c r="C2576" s="36" t="s">
        <v>6473</v>
      </c>
      <c r="D2576" s="42" t="s">
        <v>20327</v>
      </c>
    </row>
    <row r="2577" spans="1:4" ht="15" x14ac:dyDescent="0.25">
      <c r="A2577" s="36">
        <v>42244</v>
      </c>
      <c r="B2577" s="36" t="s">
        <v>10088</v>
      </c>
      <c r="C2577" s="36" t="s">
        <v>6473</v>
      </c>
      <c r="D2577" s="42" t="s">
        <v>20328</v>
      </c>
    </row>
    <row r="2578" spans="1:4" ht="15" x14ac:dyDescent="0.25">
      <c r="A2578" s="36">
        <v>42245</v>
      </c>
      <c r="B2578" s="36" t="s">
        <v>10089</v>
      </c>
      <c r="C2578" s="36" t="s">
        <v>6473</v>
      </c>
      <c r="D2578" s="42" t="s">
        <v>20329</v>
      </c>
    </row>
    <row r="2579" spans="1:4" ht="15" x14ac:dyDescent="0.25">
      <c r="A2579" s="36">
        <v>42246</v>
      </c>
      <c r="B2579" s="36" t="s">
        <v>10090</v>
      </c>
      <c r="C2579" s="36" t="s">
        <v>6473</v>
      </c>
      <c r="D2579" s="42" t="s">
        <v>20330</v>
      </c>
    </row>
    <row r="2580" spans="1:4" ht="15" x14ac:dyDescent="0.25">
      <c r="A2580" s="36">
        <v>42243</v>
      </c>
      <c r="B2580" s="36" t="s">
        <v>10091</v>
      </c>
      <c r="C2580" s="36" t="s">
        <v>6473</v>
      </c>
      <c r="D2580" s="42" t="s">
        <v>20331</v>
      </c>
    </row>
    <row r="2581" spans="1:4" ht="15" x14ac:dyDescent="0.25">
      <c r="A2581" s="36">
        <v>38889</v>
      </c>
      <c r="B2581" s="36" t="s">
        <v>10092</v>
      </c>
      <c r="C2581" s="36" t="s">
        <v>6473</v>
      </c>
      <c r="D2581" s="42" t="s">
        <v>20332</v>
      </c>
    </row>
    <row r="2582" spans="1:4" ht="15" x14ac:dyDescent="0.25">
      <c r="A2582" s="36">
        <v>38784</v>
      </c>
      <c r="B2582" s="36" t="s">
        <v>10094</v>
      </c>
      <c r="C2582" s="36" t="s">
        <v>6473</v>
      </c>
      <c r="D2582" s="42" t="s">
        <v>13952</v>
      </c>
    </row>
    <row r="2583" spans="1:4" ht="15" x14ac:dyDescent="0.25">
      <c r="A2583" s="36">
        <v>3780</v>
      </c>
      <c r="B2583" s="36" t="s">
        <v>10096</v>
      </c>
      <c r="C2583" s="36" t="s">
        <v>6473</v>
      </c>
      <c r="D2583" s="42" t="s">
        <v>17535</v>
      </c>
    </row>
    <row r="2584" spans="1:4" ht="15" x14ac:dyDescent="0.25">
      <c r="A2584" s="36">
        <v>38773</v>
      </c>
      <c r="B2584" s="36" t="s">
        <v>10097</v>
      </c>
      <c r="C2584" s="36" t="s">
        <v>6473</v>
      </c>
      <c r="D2584" s="42" t="s">
        <v>7353</v>
      </c>
    </row>
    <row r="2585" spans="1:4" ht="15" x14ac:dyDescent="0.25">
      <c r="A2585" s="36">
        <v>12271</v>
      </c>
      <c r="B2585" s="36" t="s">
        <v>10099</v>
      </c>
      <c r="C2585" s="36" t="s">
        <v>6473</v>
      </c>
      <c r="D2585" s="42" t="s">
        <v>20333</v>
      </c>
    </row>
    <row r="2586" spans="1:4" ht="15" x14ac:dyDescent="0.25">
      <c r="A2586" s="36">
        <v>39385</v>
      </c>
      <c r="B2586" s="36" t="s">
        <v>20334</v>
      </c>
      <c r="C2586" s="36" t="s">
        <v>6473</v>
      </c>
      <c r="D2586" s="42" t="s">
        <v>20335</v>
      </c>
    </row>
    <row r="2587" spans="1:4" ht="15" x14ac:dyDescent="0.25">
      <c r="A2587" s="36">
        <v>39389</v>
      </c>
      <c r="B2587" s="36" t="s">
        <v>10100</v>
      </c>
      <c r="C2587" s="36" t="s">
        <v>6473</v>
      </c>
      <c r="D2587" s="42" t="s">
        <v>20336</v>
      </c>
    </row>
    <row r="2588" spans="1:4" ht="15" x14ac:dyDescent="0.25">
      <c r="A2588" s="36">
        <v>39390</v>
      </c>
      <c r="B2588" s="36" t="s">
        <v>10101</v>
      </c>
      <c r="C2588" s="36" t="s">
        <v>6473</v>
      </c>
      <c r="D2588" s="42" t="s">
        <v>16782</v>
      </c>
    </row>
    <row r="2589" spans="1:4" ht="15" x14ac:dyDescent="0.25">
      <c r="A2589" s="36">
        <v>39391</v>
      </c>
      <c r="B2589" s="36" t="s">
        <v>10102</v>
      </c>
      <c r="C2589" s="36" t="s">
        <v>6473</v>
      </c>
      <c r="D2589" s="42" t="s">
        <v>20337</v>
      </c>
    </row>
    <row r="2590" spans="1:4" ht="15" x14ac:dyDescent="0.25">
      <c r="A2590" s="36">
        <v>3803</v>
      </c>
      <c r="B2590" s="36" t="s">
        <v>10103</v>
      </c>
      <c r="C2590" s="36" t="s">
        <v>6473</v>
      </c>
      <c r="D2590" s="42" t="s">
        <v>17892</v>
      </c>
    </row>
    <row r="2591" spans="1:4" ht="15" x14ac:dyDescent="0.25">
      <c r="A2591" s="36">
        <v>38770</v>
      </c>
      <c r="B2591" s="36" t="s">
        <v>10105</v>
      </c>
      <c r="C2591" s="36" t="s">
        <v>6473</v>
      </c>
      <c r="D2591" s="42" t="s">
        <v>20338</v>
      </c>
    </row>
    <row r="2592" spans="1:4" ht="15" x14ac:dyDescent="0.25">
      <c r="A2592" s="36">
        <v>12267</v>
      </c>
      <c r="B2592" s="36" t="s">
        <v>10107</v>
      </c>
      <c r="C2592" s="36" t="s">
        <v>6473</v>
      </c>
      <c r="D2592" s="42" t="s">
        <v>19850</v>
      </c>
    </row>
    <row r="2593" spans="1:4" ht="15" x14ac:dyDescent="0.25">
      <c r="A2593" s="36">
        <v>43265</v>
      </c>
      <c r="B2593" s="36" t="s">
        <v>10108</v>
      </c>
      <c r="C2593" s="36" t="s">
        <v>6473</v>
      </c>
      <c r="D2593" s="42" t="s">
        <v>20339</v>
      </c>
    </row>
    <row r="2594" spans="1:4" ht="15" x14ac:dyDescent="0.25">
      <c r="A2594" s="36">
        <v>12266</v>
      </c>
      <c r="B2594" s="36" t="s">
        <v>10109</v>
      </c>
      <c r="C2594" s="36" t="s">
        <v>6473</v>
      </c>
      <c r="D2594" s="42" t="s">
        <v>20340</v>
      </c>
    </row>
    <row r="2595" spans="1:4" ht="15" x14ac:dyDescent="0.25">
      <c r="A2595" s="36">
        <v>39378</v>
      </c>
      <c r="B2595" s="36" t="s">
        <v>10110</v>
      </c>
      <c r="C2595" s="36" t="s">
        <v>6473</v>
      </c>
      <c r="D2595" s="42" t="s">
        <v>15724</v>
      </c>
    </row>
    <row r="2596" spans="1:4" ht="15" x14ac:dyDescent="0.25">
      <c r="A2596" s="36">
        <v>43543</v>
      </c>
      <c r="B2596" s="36" t="s">
        <v>10111</v>
      </c>
      <c r="C2596" s="36" t="s">
        <v>6473</v>
      </c>
      <c r="D2596" s="42" t="s">
        <v>20341</v>
      </c>
    </row>
    <row r="2597" spans="1:4" ht="15" x14ac:dyDescent="0.25">
      <c r="A2597" s="36">
        <v>38775</v>
      </c>
      <c r="B2597" s="36" t="s">
        <v>10113</v>
      </c>
      <c r="C2597" s="36" t="s">
        <v>6473</v>
      </c>
      <c r="D2597" s="42" t="s">
        <v>20342</v>
      </c>
    </row>
    <row r="2598" spans="1:4" ht="15" x14ac:dyDescent="0.25">
      <c r="A2598" s="36">
        <v>44252</v>
      </c>
      <c r="B2598" s="36" t="s">
        <v>10114</v>
      </c>
      <c r="C2598" s="36" t="s">
        <v>6473</v>
      </c>
      <c r="D2598" s="42" t="s">
        <v>20343</v>
      </c>
    </row>
    <row r="2599" spans="1:4" ht="15" x14ac:dyDescent="0.25">
      <c r="A2599" s="36">
        <v>21119</v>
      </c>
      <c r="B2599" s="36" t="s">
        <v>10115</v>
      </c>
      <c r="C2599" s="36" t="s">
        <v>6473</v>
      </c>
      <c r="D2599" s="42" t="s">
        <v>14227</v>
      </c>
    </row>
    <row r="2600" spans="1:4" ht="15" x14ac:dyDescent="0.25">
      <c r="A2600" s="36">
        <v>37974</v>
      </c>
      <c r="B2600" s="36" t="s">
        <v>10116</v>
      </c>
      <c r="C2600" s="36" t="s">
        <v>6473</v>
      </c>
      <c r="D2600" s="42" t="s">
        <v>7789</v>
      </c>
    </row>
    <row r="2601" spans="1:4" ht="15" x14ac:dyDescent="0.25">
      <c r="A2601" s="36">
        <v>37975</v>
      </c>
      <c r="B2601" s="36" t="s">
        <v>10118</v>
      </c>
      <c r="C2601" s="36" t="s">
        <v>6473</v>
      </c>
      <c r="D2601" s="42" t="s">
        <v>9043</v>
      </c>
    </row>
    <row r="2602" spans="1:4" ht="15" x14ac:dyDescent="0.25">
      <c r="A2602" s="36">
        <v>37976</v>
      </c>
      <c r="B2602" s="36" t="s">
        <v>10119</v>
      </c>
      <c r="C2602" s="36" t="s">
        <v>6473</v>
      </c>
      <c r="D2602" s="42" t="s">
        <v>6995</v>
      </c>
    </row>
    <row r="2603" spans="1:4" ht="15" x14ac:dyDescent="0.25">
      <c r="A2603" s="36">
        <v>37977</v>
      </c>
      <c r="B2603" s="36" t="s">
        <v>10120</v>
      </c>
      <c r="C2603" s="36" t="s">
        <v>6473</v>
      </c>
      <c r="D2603" s="42" t="s">
        <v>17826</v>
      </c>
    </row>
    <row r="2604" spans="1:4" ht="15" x14ac:dyDescent="0.25">
      <c r="A2604" s="36">
        <v>37978</v>
      </c>
      <c r="B2604" s="36" t="s">
        <v>10122</v>
      </c>
      <c r="C2604" s="36" t="s">
        <v>6473</v>
      </c>
      <c r="D2604" s="42" t="s">
        <v>19697</v>
      </c>
    </row>
    <row r="2605" spans="1:4" ht="15" x14ac:dyDescent="0.25">
      <c r="A2605" s="36">
        <v>37979</v>
      </c>
      <c r="B2605" s="36" t="s">
        <v>10124</v>
      </c>
      <c r="C2605" s="36" t="s">
        <v>6473</v>
      </c>
      <c r="D2605" s="42" t="s">
        <v>20344</v>
      </c>
    </row>
    <row r="2606" spans="1:4" ht="15" x14ac:dyDescent="0.25">
      <c r="A2606" s="36">
        <v>37980</v>
      </c>
      <c r="B2606" s="36" t="s">
        <v>10125</v>
      </c>
      <c r="C2606" s="36" t="s">
        <v>6473</v>
      </c>
      <c r="D2606" s="42" t="s">
        <v>20345</v>
      </c>
    </row>
    <row r="2607" spans="1:4" ht="15" x14ac:dyDescent="0.25">
      <c r="A2607" s="36">
        <v>36147</v>
      </c>
      <c r="B2607" s="36" t="s">
        <v>10126</v>
      </c>
      <c r="C2607" s="36" t="s">
        <v>7063</v>
      </c>
      <c r="D2607" s="42" t="s">
        <v>20346</v>
      </c>
    </row>
    <row r="2608" spans="1:4" ht="15" x14ac:dyDescent="0.25">
      <c r="A2608" s="36">
        <v>12731</v>
      </c>
      <c r="B2608" s="36" t="s">
        <v>10127</v>
      </c>
      <c r="C2608" s="36" t="s">
        <v>6473</v>
      </c>
      <c r="D2608" s="42" t="s">
        <v>20347</v>
      </c>
    </row>
    <row r="2609" spans="1:4" ht="15" x14ac:dyDescent="0.25">
      <c r="A2609" s="36">
        <v>12723</v>
      </c>
      <c r="B2609" s="36" t="s">
        <v>10128</v>
      </c>
      <c r="C2609" s="36" t="s">
        <v>6473</v>
      </c>
      <c r="D2609" s="42" t="s">
        <v>7213</v>
      </c>
    </row>
    <row r="2610" spans="1:4" ht="15" x14ac:dyDescent="0.25">
      <c r="A2610" s="36">
        <v>12724</v>
      </c>
      <c r="B2610" s="36" t="s">
        <v>10130</v>
      </c>
      <c r="C2610" s="36" t="s">
        <v>6473</v>
      </c>
      <c r="D2610" s="42" t="s">
        <v>9769</v>
      </c>
    </row>
    <row r="2611" spans="1:4" ht="15" x14ac:dyDescent="0.25">
      <c r="A2611" s="36">
        <v>12725</v>
      </c>
      <c r="B2611" s="36" t="s">
        <v>10132</v>
      </c>
      <c r="C2611" s="36" t="s">
        <v>6473</v>
      </c>
      <c r="D2611" s="42" t="s">
        <v>19346</v>
      </c>
    </row>
    <row r="2612" spans="1:4" ht="15" x14ac:dyDescent="0.25">
      <c r="A2612" s="36">
        <v>12726</v>
      </c>
      <c r="B2612" s="36" t="s">
        <v>10133</v>
      </c>
      <c r="C2612" s="36" t="s">
        <v>6473</v>
      </c>
      <c r="D2612" s="42" t="s">
        <v>8760</v>
      </c>
    </row>
    <row r="2613" spans="1:4" ht="15" x14ac:dyDescent="0.25">
      <c r="A2613" s="36">
        <v>12727</v>
      </c>
      <c r="B2613" s="36" t="s">
        <v>10135</v>
      </c>
      <c r="C2613" s="36" t="s">
        <v>6473</v>
      </c>
      <c r="D2613" s="42" t="s">
        <v>10626</v>
      </c>
    </row>
    <row r="2614" spans="1:4" ht="15" x14ac:dyDescent="0.25">
      <c r="A2614" s="36">
        <v>12728</v>
      </c>
      <c r="B2614" s="36" t="s">
        <v>10136</v>
      </c>
      <c r="C2614" s="36" t="s">
        <v>6473</v>
      </c>
      <c r="D2614" s="42" t="s">
        <v>8883</v>
      </c>
    </row>
    <row r="2615" spans="1:4" ht="15" x14ac:dyDescent="0.25">
      <c r="A2615" s="36">
        <v>12729</v>
      </c>
      <c r="B2615" s="36" t="s">
        <v>10138</v>
      </c>
      <c r="C2615" s="36" t="s">
        <v>6473</v>
      </c>
      <c r="D2615" s="42" t="s">
        <v>20348</v>
      </c>
    </row>
    <row r="2616" spans="1:4" ht="15" x14ac:dyDescent="0.25">
      <c r="A2616" s="36">
        <v>12730</v>
      </c>
      <c r="B2616" s="36" t="s">
        <v>10140</v>
      </c>
      <c r="C2616" s="36" t="s">
        <v>6473</v>
      </c>
      <c r="D2616" s="42" t="s">
        <v>20349</v>
      </c>
    </row>
    <row r="2617" spans="1:4" ht="15" x14ac:dyDescent="0.25">
      <c r="A2617" s="36">
        <v>3840</v>
      </c>
      <c r="B2617" s="36" t="s">
        <v>10141</v>
      </c>
      <c r="C2617" s="36" t="s">
        <v>6473</v>
      </c>
      <c r="D2617" s="42" t="s">
        <v>20350</v>
      </c>
    </row>
    <row r="2618" spans="1:4" ht="15" x14ac:dyDescent="0.25">
      <c r="A2618" s="36">
        <v>3838</v>
      </c>
      <c r="B2618" s="36" t="s">
        <v>10142</v>
      </c>
      <c r="C2618" s="36" t="s">
        <v>6473</v>
      </c>
      <c r="D2618" s="42" t="s">
        <v>20351</v>
      </c>
    </row>
    <row r="2619" spans="1:4" ht="15" x14ac:dyDescent="0.25">
      <c r="A2619" s="36">
        <v>3844</v>
      </c>
      <c r="B2619" s="36" t="s">
        <v>10143</v>
      </c>
      <c r="C2619" s="36" t="s">
        <v>6473</v>
      </c>
      <c r="D2619" s="42" t="s">
        <v>20352</v>
      </c>
    </row>
    <row r="2620" spans="1:4" ht="15" x14ac:dyDescent="0.25">
      <c r="A2620" s="36">
        <v>3839</v>
      </c>
      <c r="B2620" s="36" t="s">
        <v>10144</v>
      </c>
      <c r="C2620" s="36" t="s">
        <v>6473</v>
      </c>
      <c r="D2620" s="42" t="s">
        <v>20353</v>
      </c>
    </row>
    <row r="2621" spans="1:4" ht="15" x14ac:dyDescent="0.25">
      <c r="A2621" s="36">
        <v>3843</v>
      </c>
      <c r="B2621" s="36" t="s">
        <v>10145</v>
      </c>
      <c r="C2621" s="36" t="s">
        <v>6473</v>
      </c>
      <c r="D2621" s="42" t="s">
        <v>20354</v>
      </c>
    </row>
    <row r="2622" spans="1:4" ht="15" x14ac:dyDescent="0.25">
      <c r="A2622" s="36">
        <v>3900</v>
      </c>
      <c r="B2622" s="36" t="s">
        <v>10146</v>
      </c>
      <c r="C2622" s="36" t="s">
        <v>6473</v>
      </c>
      <c r="D2622" s="42" t="s">
        <v>14746</v>
      </c>
    </row>
    <row r="2623" spans="1:4" ht="15" x14ac:dyDescent="0.25">
      <c r="A2623" s="36">
        <v>3846</v>
      </c>
      <c r="B2623" s="36" t="s">
        <v>10147</v>
      </c>
      <c r="C2623" s="36" t="s">
        <v>6473</v>
      </c>
      <c r="D2623" s="42" t="s">
        <v>20355</v>
      </c>
    </row>
    <row r="2624" spans="1:4" ht="15" x14ac:dyDescent="0.25">
      <c r="A2624" s="36">
        <v>3886</v>
      </c>
      <c r="B2624" s="36" t="s">
        <v>10149</v>
      </c>
      <c r="C2624" s="36" t="s">
        <v>6473</v>
      </c>
      <c r="D2624" s="42" t="s">
        <v>16520</v>
      </c>
    </row>
    <row r="2625" spans="1:4" ht="15" x14ac:dyDescent="0.25">
      <c r="A2625" s="36">
        <v>3854</v>
      </c>
      <c r="B2625" s="36" t="s">
        <v>10150</v>
      </c>
      <c r="C2625" s="36" t="s">
        <v>6473</v>
      </c>
      <c r="D2625" s="42" t="s">
        <v>19190</v>
      </c>
    </row>
    <row r="2626" spans="1:4" ht="15" x14ac:dyDescent="0.25">
      <c r="A2626" s="36">
        <v>3873</v>
      </c>
      <c r="B2626" s="36" t="s">
        <v>10152</v>
      </c>
      <c r="C2626" s="36" t="s">
        <v>6473</v>
      </c>
      <c r="D2626" s="42" t="s">
        <v>8284</v>
      </c>
    </row>
    <row r="2627" spans="1:4" ht="15" x14ac:dyDescent="0.25">
      <c r="A2627" s="36">
        <v>38021</v>
      </c>
      <c r="B2627" s="36" t="s">
        <v>10153</v>
      </c>
      <c r="C2627" s="36" t="s">
        <v>6473</v>
      </c>
      <c r="D2627" s="42" t="s">
        <v>16874</v>
      </c>
    </row>
    <row r="2628" spans="1:4" ht="15" x14ac:dyDescent="0.25">
      <c r="A2628" s="36">
        <v>43838</v>
      </c>
      <c r="B2628" s="36" t="s">
        <v>10154</v>
      </c>
      <c r="C2628" s="36" t="s">
        <v>6473</v>
      </c>
      <c r="D2628" s="42" t="s">
        <v>17144</v>
      </c>
    </row>
    <row r="2629" spans="1:4" ht="15" x14ac:dyDescent="0.25">
      <c r="A2629" s="36">
        <v>3847</v>
      </c>
      <c r="B2629" s="36" t="s">
        <v>10156</v>
      </c>
      <c r="C2629" s="36" t="s">
        <v>6473</v>
      </c>
      <c r="D2629" s="42" t="s">
        <v>20356</v>
      </c>
    </row>
    <row r="2630" spans="1:4" ht="15" x14ac:dyDescent="0.25">
      <c r="A2630" s="36">
        <v>38022</v>
      </c>
      <c r="B2630" s="36" t="s">
        <v>10157</v>
      </c>
      <c r="C2630" s="36" t="s">
        <v>6473</v>
      </c>
      <c r="D2630" s="42" t="s">
        <v>20357</v>
      </c>
    </row>
    <row r="2631" spans="1:4" ht="15" x14ac:dyDescent="0.25">
      <c r="A2631" s="36">
        <v>3826</v>
      </c>
      <c r="B2631" s="36" t="s">
        <v>10158</v>
      </c>
      <c r="C2631" s="36" t="s">
        <v>6473</v>
      </c>
      <c r="D2631" s="42" t="s">
        <v>20358</v>
      </c>
    </row>
    <row r="2632" spans="1:4" ht="15" x14ac:dyDescent="0.25">
      <c r="A2632" s="36">
        <v>3825</v>
      </c>
      <c r="B2632" s="36" t="s">
        <v>10159</v>
      </c>
      <c r="C2632" s="36" t="s">
        <v>6473</v>
      </c>
      <c r="D2632" s="42" t="s">
        <v>16410</v>
      </c>
    </row>
    <row r="2633" spans="1:4" ht="15" x14ac:dyDescent="0.25">
      <c r="A2633" s="36">
        <v>3827</v>
      </c>
      <c r="B2633" s="36" t="s">
        <v>10161</v>
      </c>
      <c r="C2633" s="36" t="s">
        <v>6473</v>
      </c>
      <c r="D2633" s="42" t="s">
        <v>8271</v>
      </c>
    </row>
    <row r="2634" spans="1:4" ht="15" x14ac:dyDescent="0.25">
      <c r="A2634" s="36">
        <v>3830</v>
      </c>
      <c r="B2634" s="36" t="s">
        <v>10163</v>
      </c>
      <c r="C2634" s="36" t="s">
        <v>6473</v>
      </c>
      <c r="D2634" s="42" t="s">
        <v>20359</v>
      </c>
    </row>
    <row r="2635" spans="1:4" ht="15" x14ac:dyDescent="0.25">
      <c r="A2635" s="36">
        <v>37981</v>
      </c>
      <c r="B2635" s="36" t="s">
        <v>10164</v>
      </c>
      <c r="C2635" s="36" t="s">
        <v>6473</v>
      </c>
      <c r="D2635" s="42" t="s">
        <v>20360</v>
      </c>
    </row>
    <row r="2636" spans="1:4" ht="15" x14ac:dyDescent="0.25">
      <c r="A2636" s="36">
        <v>37982</v>
      </c>
      <c r="B2636" s="36" t="s">
        <v>10165</v>
      </c>
      <c r="C2636" s="36" t="s">
        <v>6473</v>
      </c>
      <c r="D2636" s="42" t="s">
        <v>6577</v>
      </c>
    </row>
    <row r="2637" spans="1:4" ht="15" x14ac:dyDescent="0.25">
      <c r="A2637" s="36">
        <v>37983</v>
      </c>
      <c r="B2637" s="36" t="s">
        <v>10167</v>
      </c>
      <c r="C2637" s="36" t="s">
        <v>6473</v>
      </c>
      <c r="D2637" s="42" t="s">
        <v>9343</v>
      </c>
    </row>
    <row r="2638" spans="1:4" ht="15" x14ac:dyDescent="0.25">
      <c r="A2638" s="36">
        <v>37984</v>
      </c>
      <c r="B2638" s="36" t="s">
        <v>10169</v>
      </c>
      <c r="C2638" s="36" t="s">
        <v>6473</v>
      </c>
      <c r="D2638" s="42" t="s">
        <v>17013</v>
      </c>
    </row>
    <row r="2639" spans="1:4" ht="15" x14ac:dyDescent="0.25">
      <c r="A2639" s="36">
        <v>37985</v>
      </c>
      <c r="B2639" s="36" t="s">
        <v>10170</v>
      </c>
      <c r="C2639" s="36" t="s">
        <v>6473</v>
      </c>
      <c r="D2639" s="42" t="s">
        <v>8668</v>
      </c>
    </row>
    <row r="2640" spans="1:4" ht="15" x14ac:dyDescent="0.25">
      <c r="A2640" s="36">
        <v>20165</v>
      </c>
      <c r="B2640" s="36" t="s">
        <v>10172</v>
      </c>
      <c r="C2640" s="36" t="s">
        <v>6473</v>
      </c>
      <c r="D2640" s="42" t="s">
        <v>14276</v>
      </c>
    </row>
    <row r="2641" spans="1:4" ht="15" x14ac:dyDescent="0.25">
      <c r="A2641" s="36">
        <v>20166</v>
      </c>
      <c r="B2641" s="36" t="s">
        <v>10173</v>
      </c>
      <c r="C2641" s="36" t="s">
        <v>6473</v>
      </c>
      <c r="D2641" s="42" t="s">
        <v>18276</v>
      </c>
    </row>
    <row r="2642" spans="1:4" ht="15" x14ac:dyDescent="0.25">
      <c r="A2642" s="36">
        <v>20164</v>
      </c>
      <c r="B2642" s="36" t="s">
        <v>10174</v>
      </c>
      <c r="C2642" s="36" t="s">
        <v>6473</v>
      </c>
      <c r="D2642" s="42" t="s">
        <v>7996</v>
      </c>
    </row>
    <row r="2643" spans="1:4" ht="15" x14ac:dyDescent="0.25">
      <c r="A2643" s="36">
        <v>3893</v>
      </c>
      <c r="B2643" s="36" t="s">
        <v>10176</v>
      </c>
      <c r="C2643" s="36" t="s">
        <v>6473</v>
      </c>
      <c r="D2643" s="42" t="s">
        <v>20361</v>
      </c>
    </row>
    <row r="2644" spans="1:4" ht="15" x14ac:dyDescent="0.25">
      <c r="A2644" s="36">
        <v>3848</v>
      </c>
      <c r="B2644" s="36" t="s">
        <v>10177</v>
      </c>
      <c r="C2644" s="36" t="s">
        <v>6473</v>
      </c>
      <c r="D2644" s="42" t="s">
        <v>9224</v>
      </c>
    </row>
    <row r="2645" spans="1:4" ht="15" x14ac:dyDescent="0.25">
      <c r="A2645" s="36">
        <v>3895</v>
      </c>
      <c r="B2645" s="36" t="s">
        <v>10178</v>
      </c>
      <c r="C2645" s="36" t="s">
        <v>6473</v>
      </c>
      <c r="D2645" s="42" t="s">
        <v>19346</v>
      </c>
    </row>
    <row r="2646" spans="1:4" ht="15" x14ac:dyDescent="0.25">
      <c r="A2646" s="36">
        <v>12404</v>
      </c>
      <c r="B2646" s="36" t="s">
        <v>10179</v>
      </c>
      <c r="C2646" s="36" t="s">
        <v>6473</v>
      </c>
      <c r="D2646" s="42" t="s">
        <v>8643</v>
      </c>
    </row>
    <row r="2647" spans="1:4" ht="15" x14ac:dyDescent="0.25">
      <c r="A2647" s="36">
        <v>3939</v>
      </c>
      <c r="B2647" s="36" t="s">
        <v>10180</v>
      </c>
      <c r="C2647" s="36" t="s">
        <v>6473</v>
      </c>
      <c r="D2647" s="42" t="s">
        <v>9619</v>
      </c>
    </row>
    <row r="2648" spans="1:4" ht="15" x14ac:dyDescent="0.25">
      <c r="A2648" s="36">
        <v>3911</v>
      </c>
      <c r="B2648" s="36" t="s">
        <v>10181</v>
      </c>
      <c r="C2648" s="36" t="s">
        <v>6473</v>
      </c>
      <c r="D2648" s="42" t="s">
        <v>6890</v>
      </c>
    </row>
    <row r="2649" spans="1:4" ht="15" x14ac:dyDescent="0.25">
      <c r="A2649" s="36">
        <v>3908</v>
      </c>
      <c r="B2649" s="36" t="s">
        <v>10182</v>
      </c>
      <c r="C2649" s="36" t="s">
        <v>6473</v>
      </c>
      <c r="D2649" s="42" t="s">
        <v>10183</v>
      </c>
    </row>
    <row r="2650" spans="1:4" ht="15" x14ac:dyDescent="0.25">
      <c r="A2650" s="36">
        <v>3910</v>
      </c>
      <c r="B2650" s="36" t="s">
        <v>10184</v>
      </c>
      <c r="C2650" s="36" t="s">
        <v>6473</v>
      </c>
      <c r="D2650" s="42" t="s">
        <v>10185</v>
      </c>
    </row>
    <row r="2651" spans="1:4" ht="15" x14ac:dyDescent="0.25">
      <c r="A2651" s="36">
        <v>3913</v>
      </c>
      <c r="B2651" s="36" t="s">
        <v>10186</v>
      </c>
      <c r="C2651" s="36" t="s">
        <v>6473</v>
      </c>
      <c r="D2651" s="42" t="s">
        <v>10187</v>
      </c>
    </row>
    <row r="2652" spans="1:4" ht="15" x14ac:dyDescent="0.25">
      <c r="A2652" s="36">
        <v>3912</v>
      </c>
      <c r="B2652" s="36" t="s">
        <v>10188</v>
      </c>
      <c r="C2652" s="36" t="s">
        <v>6473</v>
      </c>
      <c r="D2652" s="42" t="s">
        <v>10189</v>
      </c>
    </row>
    <row r="2653" spans="1:4" ht="15" x14ac:dyDescent="0.25">
      <c r="A2653" s="36">
        <v>3909</v>
      </c>
      <c r="B2653" s="36" t="s">
        <v>10190</v>
      </c>
      <c r="C2653" s="36" t="s">
        <v>6473</v>
      </c>
      <c r="D2653" s="42" t="s">
        <v>10191</v>
      </c>
    </row>
    <row r="2654" spans="1:4" ht="15" x14ac:dyDescent="0.25">
      <c r="A2654" s="36">
        <v>3914</v>
      </c>
      <c r="B2654" s="36" t="s">
        <v>10192</v>
      </c>
      <c r="C2654" s="36" t="s">
        <v>6473</v>
      </c>
      <c r="D2654" s="42" t="s">
        <v>10193</v>
      </c>
    </row>
    <row r="2655" spans="1:4" ht="15" x14ac:dyDescent="0.25">
      <c r="A2655" s="36">
        <v>3915</v>
      </c>
      <c r="B2655" s="36" t="s">
        <v>10194</v>
      </c>
      <c r="C2655" s="36" t="s">
        <v>6473</v>
      </c>
      <c r="D2655" s="42" t="s">
        <v>10195</v>
      </c>
    </row>
    <row r="2656" spans="1:4" ht="15" x14ac:dyDescent="0.25">
      <c r="A2656" s="36">
        <v>3916</v>
      </c>
      <c r="B2656" s="36" t="s">
        <v>10196</v>
      </c>
      <c r="C2656" s="36" t="s">
        <v>6473</v>
      </c>
      <c r="D2656" s="42" t="s">
        <v>10197</v>
      </c>
    </row>
    <row r="2657" spans="1:4" ht="15" x14ac:dyDescent="0.25">
      <c r="A2657" s="36">
        <v>3917</v>
      </c>
      <c r="B2657" s="36" t="s">
        <v>10198</v>
      </c>
      <c r="C2657" s="36" t="s">
        <v>6473</v>
      </c>
      <c r="D2657" s="42" t="s">
        <v>10199</v>
      </c>
    </row>
    <row r="2658" spans="1:4" ht="15" x14ac:dyDescent="0.25">
      <c r="A2658" s="36">
        <v>1904</v>
      </c>
      <c r="B2658" s="36" t="s">
        <v>10200</v>
      </c>
      <c r="C2658" s="36" t="s">
        <v>6473</v>
      </c>
      <c r="D2658" s="42" t="s">
        <v>9129</v>
      </c>
    </row>
    <row r="2659" spans="1:4" ht="15" x14ac:dyDescent="0.25">
      <c r="A2659" s="36">
        <v>1899</v>
      </c>
      <c r="B2659" s="36" t="s">
        <v>10201</v>
      </c>
      <c r="C2659" s="36" t="s">
        <v>6473</v>
      </c>
      <c r="D2659" s="42" t="s">
        <v>9905</v>
      </c>
    </row>
    <row r="2660" spans="1:4" ht="15" x14ac:dyDescent="0.25">
      <c r="A2660" s="36">
        <v>1900</v>
      </c>
      <c r="B2660" s="36" t="s">
        <v>10202</v>
      </c>
      <c r="C2660" s="36" t="s">
        <v>6473</v>
      </c>
      <c r="D2660" s="42" t="s">
        <v>7134</v>
      </c>
    </row>
    <row r="2661" spans="1:4" ht="15" x14ac:dyDescent="0.25">
      <c r="A2661" s="36">
        <v>12407</v>
      </c>
      <c r="B2661" s="36" t="s">
        <v>10203</v>
      </c>
      <c r="C2661" s="36" t="s">
        <v>6473</v>
      </c>
      <c r="D2661" s="42" t="s">
        <v>10204</v>
      </c>
    </row>
    <row r="2662" spans="1:4" ht="15" x14ac:dyDescent="0.25">
      <c r="A2662" s="36">
        <v>12408</v>
      </c>
      <c r="B2662" s="36" t="s">
        <v>10205</v>
      </c>
      <c r="C2662" s="36" t="s">
        <v>6473</v>
      </c>
      <c r="D2662" s="42" t="s">
        <v>10206</v>
      </c>
    </row>
    <row r="2663" spans="1:4" ht="15" x14ac:dyDescent="0.25">
      <c r="A2663" s="36">
        <v>12409</v>
      </c>
      <c r="B2663" s="36" t="s">
        <v>10207</v>
      </c>
      <c r="C2663" s="36" t="s">
        <v>6473</v>
      </c>
      <c r="D2663" s="42" t="s">
        <v>10206</v>
      </c>
    </row>
    <row r="2664" spans="1:4" ht="15" x14ac:dyDescent="0.25">
      <c r="A2664" s="36">
        <v>12410</v>
      </c>
      <c r="B2664" s="36" t="s">
        <v>10208</v>
      </c>
      <c r="C2664" s="36" t="s">
        <v>6473</v>
      </c>
      <c r="D2664" s="42" t="s">
        <v>10209</v>
      </c>
    </row>
    <row r="2665" spans="1:4" ht="15" x14ac:dyDescent="0.25">
      <c r="A2665" s="36">
        <v>3936</v>
      </c>
      <c r="B2665" s="36" t="s">
        <v>10210</v>
      </c>
      <c r="C2665" s="36" t="s">
        <v>6473</v>
      </c>
      <c r="D2665" s="42" t="s">
        <v>10211</v>
      </c>
    </row>
    <row r="2666" spans="1:4" ht="15" x14ac:dyDescent="0.25">
      <c r="A2666" s="36">
        <v>3922</v>
      </c>
      <c r="B2666" s="36" t="s">
        <v>10212</v>
      </c>
      <c r="C2666" s="36" t="s">
        <v>6473</v>
      </c>
      <c r="D2666" s="42" t="s">
        <v>10213</v>
      </c>
    </row>
    <row r="2667" spans="1:4" ht="15" x14ac:dyDescent="0.25">
      <c r="A2667" s="36">
        <v>3924</v>
      </c>
      <c r="B2667" s="36" t="s">
        <v>10214</v>
      </c>
      <c r="C2667" s="36" t="s">
        <v>6473</v>
      </c>
      <c r="D2667" s="42" t="s">
        <v>10211</v>
      </c>
    </row>
    <row r="2668" spans="1:4" ht="15" x14ac:dyDescent="0.25">
      <c r="A2668" s="36">
        <v>3923</v>
      </c>
      <c r="B2668" s="36" t="s">
        <v>10215</v>
      </c>
      <c r="C2668" s="36" t="s">
        <v>6473</v>
      </c>
      <c r="D2668" s="42" t="s">
        <v>10211</v>
      </c>
    </row>
    <row r="2669" spans="1:4" ht="15" x14ac:dyDescent="0.25">
      <c r="A2669" s="36">
        <v>3937</v>
      </c>
      <c r="B2669" s="36" t="s">
        <v>10216</v>
      </c>
      <c r="C2669" s="36" t="s">
        <v>6473</v>
      </c>
      <c r="D2669" s="42" t="s">
        <v>10217</v>
      </c>
    </row>
    <row r="2670" spans="1:4" ht="15" x14ac:dyDescent="0.25">
      <c r="A2670" s="36">
        <v>3921</v>
      </c>
      <c r="B2670" s="36" t="s">
        <v>10218</v>
      </c>
      <c r="C2670" s="36" t="s">
        <v>6473</v>
      </c>
      <c r="D2670" s="42" t="s">
        <v>8075</v>
      </c>
    </row>
    <row r="2671" spans="1:4" ht="15" x14ac:dyDescent="0.25">
      <c r="A2671" s="36">
        <v>3920</v>
      </c>
      <c r="B2671" s="36" t="s">
        <v>10219</v>
      </c>
      <c r="C2671" s="36" t="s">
        <v>6473</v>
      </c>
      <c r="D2671" s="42" t="s">
        <v>10217</v>
      </c>
    </row>
    <row r="2672" spans="1:4" ht="15" x14ac:dyDescent="0.25">
      <c r="A2672" s="36">
        <v>3938</v>
      </c>
      <c r="B2672" s="36" t="s">
        <v>10220</v>
      </c>
      <c r="C2672" s="36" t="s">
        <v>6473</v>
      </c>
      <c r="D2672" s="42" t="s">
        <v>10221</v>
      </c>
    </row>
    <row r="2673" spans="1:4" ht="15" x14ac:dyDescent="0.25">
      <c r="A2673" s="36">
        <v>3919</v>
      </c>
      <c r="B2673" s="36" t="s">
        <v>10222</v>
      </c>
      <c r="C2673" s="36" t="s">
        <v>6473</v>
      </c>
      <c r="D2673" s="42" t="s">
        <v>10223</v>
      </c>
    </row>
    <row r="2674" spans="1:4" ht="15" x14ac:dyDescent="0.25">
      <c r="A2674" s="36">
        <v>3927</v>
      </c>
      <c r="B2674" s="36" t="s">
        <v>10224</v>
      </c>
      <c r="C2674" s="36" t="s">
        <v>6473</v>
      </c>
      <c r="D2674" s="42" t="s">
        <v>10225</v>
      </c>
    </row>
    <row r="2675" spans="1:4" ht="15" x14ac:dyDescent="0.25">
      <c r="A2675" s="36">
        <v>3928</v>
      </c>
      <c r="B2675" s="36" t="s">
        <v>10226</v>
      </c>
      <c r="C2675" s="36" t="s">
        <v>6473</v>
      </c>
      <c r="D2675" s="42" t="s">
        <v>10225</v>
      </c>
    </row>
    <row r="2676" spans="1:4" ht="15" x14ac:dyDescent="0.25">
      <c r="A2676" s="36">
        <v>3926</v>
      </c>
      <c r="B2676" s="36" t="s">
        <v>10227</v>
      </c>
      <c r="C2676" s="36" t="s">
        <v>6473</v>
      </c>
      <c r="D2676" s="42" t="s">
        <v>10228</v>
      </c>
    </row>
    <row r="2677" spans="1:4" ht="15" x14ac:dyDescent="0.25">
      <c r="A2677" s="36">
        <v>3935</v>
      </c>
      <c r="B2677" s="36" t="s">
        <v>10229</v>
      </c>
      <c r="C2677" s="36" t="s">
        <v>6473</v>
      </c>
      <c r="D2677" s="42" t="s">
        <v>10228</v>
      </c>
    </row>
    <row r="2678" spans="1:4" ht="15" x14ac:dyDescent="0.25">
      <c r="A2678" s="36">
        <v>3925</v>
      </c>
      <c r="B2678" s="36" t="s">
        <v>10230</v>
      </c>
      <c r="C2678" s="36" t="s">
        <v>6473</v>
      </c>
      <c r="D2678" s="42" t="s">
        <v>10228</v>
      </c>
    </row>
    <row r="2679" spans="1:4" ht="15" x14ac:dyDescent="0.25">
      <c r="A2679" s="36">
        <v>12406</v>
      </c>
      <c r="B2679" s="36" t="s">
        <v>10231</v>
      </c>
      <c r="C2679" s="36" t="s">
        <v>6473</v>
      </c>
      <c r="D2679" s="42" t="s">
        <v>10175</v>
      </c>
    </row>
    <row r="2680" spans="1:4" ht="15" x14ac:dyDescent="0.25">
      <c r="A2680" s="36">
        <v>3929</v>
      </c>
      <c r="B2680" s="36" t="s">
        <v>10232</v>
      </c>
      <c r="C2680" s="36" t="s">
        <v>6473</v>
      </c>
      <c r="D2680" s="42" t="s">
        <v>10233</v>
      </c>
    </row>
    <row r="2681" spans="1:4" ht="15" x14ac:dyDescent="0.25">
      <c r="A2681" s="36">
        <v>3931</v>
      </c>
      <c r="B2681" s="36" t="s">
        <v>10234</v>
      </c>
      <c r="C2681" s="36" t="s">
        <v>6473</v>
      </c>
      <c r="D2681" s="42" t="s">
        <v>10233</v>
      </c>
    </row>
    <row r="2682" spans="1:4" ht="15" x14ac:dyDescent="0.25">
      <c r="A2682" s="36">
        <v>3930</v>
      </c>
      <c r="B2682" s="36" t="s">
        <v>10235</v>
      </c>
      <c r="C2682" s="36" t="s">
        <v>6473</v>
      </c>
      <c r="D2682" s="42" t="s">
        <v>10233</v>
      </c>
    </row>
    <row r="2683" spans="1:4" ht="15" x14ac:dyDescent="0.25">
      <c r="A2683" s="36">
        <v>3932</v>
      </c>
      <c r="B2683" s="36" t="s">
        <v>10236</v>
      </c>
      <c r="C2683" s="36" t="s">
        <v>6473</v>
      </c>
      <c r="D2683" s="42" t="s">
        <v>10237</v>
      </c>
    </row>
    <row r="2684" spans="1:4" ht="15" x14ac:dyDescent="0.25">
      <c r="A2684" s="36">
        <v>3933</v>
      </c>
      <c r="B2684" s="36" t="s">
        <v>10238</v>
      </c>
      <c r="C2684" s="36" t="s">
        <v>6473</v>
      </c>
      <c r="D2684" s="42" t="s">
        <v>10237</v>
      </c>
    </row>
    <row r="2685" spans="1:4" ht="15" x14ac:dyDescent="0.25">
      <c r="A2685" s="36">
        <v>3934</v>
      </c>
      <c r="B2685" s="36" t="s">
        <v>10239</v>
      </c>
      <c r="C2685" s="36" t="s">
        <v>6473</v>
      </c>
      <c r="D2685" s="42" t="s">
        <v>10237</v>
      </c>
    </row>
    <row r="2686" spans="1:4" ht="15" x14ac:dyDescent="0.25">
      <c r="A2686" s="36">
        <v>40364</v>
      </c>
      <c r="B2686" s="36" t="s">
        <v>10241</v>
      </c>
      <c r="C2686" s="36" t="s">
        <v>6473</v>
      </c>
      <c r="D2686" s="42" t="s">
        <v>10242</v>
      </c>
    </row>
    <row r="2687" spans="1:4" ht="15" x14ac:dyDescent="0.25">
      <c r="A2687" s="36">
        <v>40361</v>
      </c>
      <c r="B2687" s="36" t="s">
        <v>20362</v>
      </c>
      <c r="C2687" s="36" t="s">
        <v>6473</v>
      </c>
      <c r="D2687" s="42" t="s">
        <v>10243</v>
      </c>
    </row>
    <row r="2688" spans="1:4" ht="15" x14ac:dyDescent="0.25">
      <c r="A2688" s="36">
        <v>40358</v>
      </c>
      <c r="B2688" s="36" t="s">
        <v>10244</v>
      </c>
      <c r="C2688" s="36" t="s">
        <v>6473</v>
      </c>
      <c r="D2688" s="42" t="s">
        <v>6991</v>
      </c>
    </row>
    <row r="2689" spans="1:4" ht="15" x14ac:dyDescent="0.25">
      <c r="A2689" s="36">
        <v>40370</v>
      </c>
      <c r="B2689" s="36" t="s">
        <v>10245</v>
      </c>
      <c r="C2689" s="36" t="s">
        <v>6473</v>
      </c>
      <c r="D2689" s="42" t="s">
        <v>10246</v>
      </c>
    </row>
    <row r="2690" spans="1:4" ht="15" x14ac:dyDescent="0.25">
      <c r="A2690" s="36">
        <v>40367</v>
      </c>
      <c r="B2690" s="36" t="s">
        <v>10247</v>
      </c>
      <c r="C2690" s="36" t="s">
        <v>6473</v>
      </c>
      <c r="D2690" s="42" t="s">
        <v>10248</v>
      </c>
    </row>
    <row r="2691" spans="1:4" ht="15" x14ac:dyDescent="0.25">
      <c r="A2691" s="36">
        <v>40373</v>
      </c>
      <c r="B2691" s="36" t="s">
        <v>10249</v>
      </c>
      <c r="C2691" s="36" t="s">
        <v>6473</v>
      </c>
      <c r="D2691" s="42" t="s">
        <v>10250</v>
      </c>
    </row>
    <row r="2692" spans="1:4" ht="15" x14ac:dyDescent="0.25">
      <c r="A2692" s="36">
        <v>40355</v>
      </c>
      <c r="B2692" s="36" t="s">
        <v>20363</v>
      </c>
      <c r="C2692" s="36" t="s">
        <v>6473</v>
      </c>
      <c r="D2692" s="42" t="s">
        <v>10240</v>
      </c>
    </row>
    <row r="2693" spans="1:4" ht="15" x14ac:dyDescent="0.25">
      <c r="A2693" s="36">
        <v>3907</v>
      </c>
      <c r="B2693" s="36" t="s">
        <v>10251</v>
      </c>
      <c r="C2693" s="36" t="s">
        <v>6473</v>
      </c>
      <c r="D2693" s="42" t="s">
        <v>17949</v>
      </c>
    </row>
    <row r="2694" spans="1:4" ht="15" x14ac:dyDescent="0.25">
      <c r="A2694" s="36">
        <v>3889</v>
      </c>
      <c r="B2694" s="36" t="s">
        <v>10252</v>
      </c>
      <c r="C2694" s="36" t="s">
        <v>6473</v>
      </c>
      <c r="D2694" s="42" t="s">
        <v>10992</v>
      </c>
    </row>
    <row r="2695" spans="1:4" ht="15" x14ac:dyDescent="0.25">
      <c r="A2695" s="36">
        <v>3868</v>
      </c>
      <c r="B2695" s="36" t="s">
        <v>10253</v>
      </c>
      <c r="C2695" s="36" t="s">
        <v>6473</v>
      </c>
      <c r="D2695" s="42" t="s">
        <v>14052</v>
      </c>
    </row>
    <row r="2696" spans="1:4" ht="15" x14ac:dyDescent="0.25">
      <c r="A2696" s="36">
        <v>3869</v>
      </c>
      <c r="B2696" s="36" t="s">
        <v>10255</v>
      </c>
      <c r="C2696" s="36" t="s">
        <v>6473</v>
      </c>
      <c r="D2696" s="42" t="s">
        <v>19249</v>
      </c>
    </row>
    <row r="2697" spans="1:4" ht="15" x14ac:dyDescent="0.25">
      <c r="A2697" s="36">
        <v>3872</v>
      </c>
      <c r="B2697" s="36" t="s">
        <v>10257</v>
      </c>
      <c r="C2697" s="36" t="s">
        <v>6473</v>
      </c>
      <c r="D2697" s="42" t="s">
        <v>8656</v>
      </c>
    </row>
    <row r="2698" spans="1:4" ht="15" x14ac:dyDescent="0.25">
      <c r="A2698" s="36">
        <v>3850</v>
      </c>
      <c r="B2698" s="36" t="s">
        <v>10258</v>
      </c>
      <c r="C2698" s="36" t="s">
        <v>6473</v>
      </c>
      <c r="D2698" s="42" t="s">
        <v>8461</v>
      </c>
    </row>
    <row r="2699" spans="1:4" ht="15" x14ac:dyDescent="0.25">
      <c r="A2699" s="36">
        <v>38023</v>
      </c>
      <c r="B2699" s="36" t="s">
        <v>10260</v>
      </c>
      <c r="C2699" s="36" t="s">
        <v>6473</v>
      </c>
      <c r="D2699" s="42" t="s">
        <v>10458</v>
      </c>
    </row>
    <row r="2700" spans="1:4" ht="15" x14ac:dyDescent="0.25">
      <c r="A2700" s="36">
        <v>37986</v>
      </c>
      <c r="B2700" s="36" t="s">
        <v>10261</v>
      </c>
      <c r="C2700" s="36" t="s">
        <v>6473</v>
      </c>
      <c r="D2700" s="42" t="s">
        <v>14169</v>
      </c>
    </row>
    <row r="2701" spans="1:4" ht="15" x14ac:dyDescent="0.25">
      <c r="A2701" s="36">
        <v>37987</v>
      </c>
      <c r="B2701" s="36" t="s">
        <v>10262</v>
      </c>
      <c r="C2701" s="36" t="s">
        <v>6473</v>
      </c>
      <c r="D2701" s="42" t="s">
        <v>20364</v>
      </c>
    </row>
    <row r="2702" spans="1:4" ht="15" x14ac:dyDescent="0.25">
      <c r="A2702" s="36">
        <v>37988</v>
      </c>
      <c r="B2702" s="36" t="s">
        <v>10263</v>
      </c>
      <c r="C2702" s="36" t="s">
        <v>6473</v>
      </c>
      <c r="D2702" s="42" t="s">
        <v>15207</v>
      </c>
    </row>
    <row r="2703" spans="1:4" ht="15" x14ac:dyDescent="0.25">
      <c r="A2703" s="36">
        <v>21120</v>
      </c>
      <c r="B2703" s="36" t="s">
        <v>10264</v>
      </c>
      <c r="C2703" s="36" t="s">
        <v>6473</v>
      </c>
      <c r="D2703" s="42" t="s">
        <v>11691</v>
      </c>
    </row>
    <row r="2704" spans="1:4" ht="15" x14ac:dyDescent="0.25">
      <c r="A2704" s="36">
        <v>39318</v>
      </c>
      <c r="B2704" s="36" t="s">
        <v>10266</v>
      </c>
      <c r="C2704" s="36" t="s">
        <v>6473</v>
      </c>
      <c r="D2704" s="42" t="s">
        <v>12074</v>
      </c>
    </row>
    <row r="2705" spans="1:4" ht="15" x14ac:dyDescent="0.25">
      <c r="A2705" s="36">
        <v>40366</v>
      </c>
      <c r="B2705" s="36" t="s">
        <v>10268</v>
      </c>
      <c r="C2705" s="36" t="s">
        <v>6473</v>
      </c>
      <c r="D2705" s="42" t="s">
        <v>8838</v>
      </c>
    </row>
    <row r="2706" spans="1:4" ht="15" x14ac:dyDescent="0.25">
      <c r="A2706" s="36">
        <v>40363</v>
      </c>
      <c r="B2706" s="36" t="s">
        <v>10269</v>
      </c>
      <c r="C2706" s="36" t="s">
        <v>6473</v>
      </c>
      <c r="D2706" s="42" t="s">
        <v>10270</v>
      </c>
    </row>
    <row r="2707" spans="1:4" ht="15" x14ac:dyDescent="0.25">
      <c r="A2707" s="36">
        <v>40354</v>
      </c>
      <c r="B2707" s="36" t="s">
        <v>10271</v>
      </c>
      <c r="C2707" s="36" t="s">
        <v>6473</v>
      </c>
      <c r="D2707" s="42" t="s">
        <v>10272</v>
      </c>
    </row>
    <row r="2708" spans="1:4" ht="15" x14ac:dyDescent="0.25">
      <c r="A2708" s="36">
        <v>40360</v>
      </c>
      <c r="B2708" s="36" t="s">
        <v>10273</v>
      </c>
      <c r="C2708" s="36" t="s">
        <v>6473</v>
      </c>
      <c r="D2708" s="42" t="s">
        <v>10274</v>
      </c>
    </row>
    <row r="2709" spans="1:4" ht="15" x14ac:dyDescent="0.25">
      <c r="A2709" s="36">
        <v>40372</v>
      </c>
      <c r="B2709" s="36" t="s">
        <v>10275</v>
      </c>
      <c r="C2709" s="36" t="s">
        <v>6473</v>
      </c>
      <c r="D2709" s="42" t="s">
        <v>6819</v>
      </c>
    </row>
    <row r="2710" spans="1:4" ht="15" x14ac:dyDescent="0.25">
      <c r="A2710" s="36">
        <v>40369</v>
      </c>
      <c r="B2710" s="36" t="s">
        <v>10276</v>
      </c>
      <c r="C2710" s="36" t="s">
        <v>6473</v>
      </c>
      <c r="D2710" s="42" t="s">
        <v>10277</v>
      </c>
    </row>
    <row r="2711" spans="1:4" ht="15" x14ac:dyDescent="0.25">
      <c r="A2711" s="36">
        <v>40357</v>
      </c>
      <c r="B2711" s="36" t="s">
        <v>10278</v>
      </c>
      <c r="C2711" s="36" t="s">
        <v>6473</v>
      </c>
      <c r="D2711" s="42" t="s">
        <v>6991</v>
      </c>
    </row>
    <row r="2712" spans="1:4" ht="15" x14ac:dyDescent="0.25">
      <c r="A2712" s="36">
        <v>40375</v>
      </c>
      <c r="B2712" s="36" t="s">
        <v>10279</v>
      </c>
      <c r="C2712" s="36" t="s">
        <v>6473</v>
      </c>
      <c r="D2712" s="42" t="s">
        <v>10280</v>
      </c>
    </row>
    <row r="2713" spans="1:4" ht="15" x14ac:dyDescent="0.25">
      <c r="A2713" s="36">
        <v>1893</v>
      </c>
      <c r="B2713" s="36" t="s">
        <v>10281</v>
      </c>
      <c r="C2713" s="36" t="s">
        <v>6473</v>
      </c>
      <c r="D2713" s="42" t="s">
        <v>6725</v>
      </c>
    </row>
    <row r="2714" spans="1:4" ht="15" x14ac:dyDescent="0.25">
      <c r="A2714" s="36">
        <v>1902</v>
      </c>
      <c r="B2714" s="36" t="s">
        <v>10283</v>
      </c>
      <c r="C2714" s="36" t="s">
        <v>6473</v>
      </c>
      <c r="D2714" s="42" t="s">
        <v>7197</v>
      </c>
    </row>
    <row r="2715" spans="1:4" ht="15" x14ac:dyDescent="0.25">
      <c r="A2715" s="36">
        <v>1901</v>
      </c>
      <c r="B2715" s="36" t="s">
        <v>10285</v>
      </c>
      <c r="C2715" s="36" t="s">
        <v>6473</v>
      </c>
      <c r="D2715" s="42" t="s">
        <v>7445</v>
      </c>
    </row>
    <row r="2716" spans="1:4" ht="15" x14ac:dyDescent="0.25">
      <c r="A2716" s="36">
        <v>1892</v>
      </c>
      <c r="B2716" s="36" t="s">
        <v>10286</v>
      </c>
      <c r="C2716" s="36" t="s">
        <v>6473</v>
      </c>
      <c r="D2716" s="42" t="s">
        <v>8597</v>
      </c>
    </row>
    <row r="2717" spans="1:4" ht="15" x14ac:dyDescent="0.25">
      <c r="A2717" s="36">
        <v>1907</v>
      </c>
      <c r="B2717" s="36" t="s">
        <v>10288</v>
      </c>
      <c r="C2717" s="36" t="s">
        <v>6473</v>
      </c>
      <c r="D2717" s="42" t="s">
        <v>10084</v>
      </c>
    </row>
    <row r="2718" spans="1:4" ht="15" x14ac:dyDescent="0.25">
      <c r="A2718" s="36">
        <v>1894</v>
      </c>
      <c r="B2718" s="36" t="s">
        <v>10290</v>
      </c>
      <c r="C2718" s="36" t="s">
        <v>6473</v>
      </c>
      <c r="D2718" s="42" t="s">
        <v>8320</v>
      </c>
    </row>
    <row r="2719" spans="1:4" ht="15" x14ac:dyDescent="0.25">
      <c r="A2719" s="36">
        <v>1891</v>
      </c>
      <c r="B2719" s="36" t="s">
        <v>10292</v>
      </c>
      <c r="C2719" s="36" t="s">
        <v>6473</v>
      </c>
      <c r="D2719" s="42" t="s">
        <v>9864</v>
      </c>
    </row>
    <row r="2720" spans="1:4" ht="15" x14ac:dyDescent="0.25">
      <c r="A2720" s="36">
        <v>1896</v>
      </c>
      <c r="B2720" s="36" t="s">
        <v>10294</v>
      </c>
      <c r="C2720" s="36" t="s">
        <v>6473</v>
      </c>
      <c r="D2720" s="42" t="s">
        <v>15671</v>
      </c>
    </row>
    <row r="2721" spans="1:4" ht="15" x14ac:dyDescent="0.25">
      <c r="A2721" s="36">
        <v>1895</v>
      </c>
      <c r="B2721" s="36" t="s">
        <v>10296</v>
      </c>
      <c r="C2721" s="36" t="s">
        <v>6473</v>
      </c>
      <c r="D2721" s="42" t="s">
        <v>11604</v>
      </c>
    </row>
    <row r="2722" spans="1:4" ht="15" x14ac:dyDescent="0.25">
      <c r="A2722" s="36">
        <v>2641</v>
      </c>
      <c r="B2722" s="36" t="s">
        <v>10297</v>
      </c>
      <c r="C2722" s="36" t="s">
        <v>6473</v>
      </c>
      <c r="D2722" s="42" t="s">
        <v>11568</v>
      </c>
    </row>
    <row r="2723" spans="1:4" ht="15" x14ac:dyDescent="0.25">
      <c r="A2723" s="36">
        <v>2636</v>
      </c>
      <c r="B2723" s="36" t="s">
        <v>10298</v>
      </c>
      <c r="C2723" s="36" t="s">
        <v>6473</v>
      </c>
      <c r="D2723" s="42" t="s">
        <v>6923</v>
      </c>
    </row>
    <row r="2724" spans="1:4" ht="15" x14ac:dyDescent="0.25">
      <c r="A2724" s="36">
        <v>2637</v>
      </c>
      <c r="B2724" s="36" t="s">
        <v>10299</v>
      </c>
      <c r="C2724" s="36" t="s">
        <v>6473</v>
      </c>
      <c r="D2724" s="42" t="s">
        <v>9331</v>
      </c>
    </row>
    <row r="2725" spans="1:4" ht="15" x14ac:dyDescent="0.25">
      <c r="A2725" s="36">
        <v>2638</v>
      </c>
      <c r="B2725" s="36" t="s">
        <v>10300</v>
      </c>
      <c r="C2725" s="36" t="s">
        <v>6473</v>
      </c>
      <c r="D2725" s="42" t="s">
        <v>9125</v>
      </c>
    </row>
    <row r="2726" spans="1:4" ht="15" x14ac:dyDescent="0.25">
      <c r="A2726" s="36">
        <v>2639</v>
      </c>
      <c r="B2726" s="36" t="s">
        <v>10301</v>
      </c>
      <c r="C2726" s="36" t="s">
        <v>6473</v>
      </c>
      <c r="D2726" s="42" t="s">
        <v>18621</v>
      </c>
    </row>
    <row r="2727" spans="1:4" ht="15" x14ac:dyDescent="0.25">
      <c r="A2727" s="36">
        <v>2644</v>
      </c>
      <c r="B2727" s="36" t="s">
        <v>10303</v>
      </c>
      <c r="C2727" s="36" t="s">
        <v>6473</v>
      </c>
      <c r="D2727" s="42" t="s">
        <v>7351</v>
      </c>
    </row>
    <row r="2728" spans="1:4" ht="15" x14ac:dyDescent="0.25">
      <c r="A2728" s="36">
        <v>2640</v>
      </c>
      <c r="B2728" s="36" t="s">
        <v>10304</v>
      </c>
      <c r="C2728" s="36" t="s">
        <v>6473</v>
      </c>
      <c r="D2728" s="42" t="s">
        <v>9646</v>
      </c>
    </row>
    <row r="2729" spans="1:4" ht="15" x14ac:dyDescent="0.25">
      <c r="A2729" s="36">
        <v>2642</v>
      </c>
      <c r="B2729" s="36" t="s">
        <v>10306</v>
      </c>
      <c r="C2729" s="36" t="s">
        <v>6473</v>
      </c>
      <c r="D2729" s="42" t="s">
        <v>18223</v>
      </c>
    </row>
    <row r="2730" spans="1:4" ht="15" x14ac:dyDescent="0.25">
      <c r="A2730" s="36">
        <v>2643</v>
      </c>
      <c r="B2730" s="36" t="s">
        <v>20365</v>
      </c>
      <c r="C2730" s="36" t="s">
        <v>6473</v>
      </c>
      <c r="D2730" s="42" t="s">
        <v>8891</v>
      </c>
    </row>
    <row r="2731" spans="1:4" ht="15" x14ac:dyDescent="0.25">
      <c r="A2731" s="36">
        <v>39855</v>
      </c>
      <c r="B2731" s="36" t="s">
        <v>10308</v>
      </c>
      <c r="C2731" s="36" t="s">
        <v>6473</v>
      </c>
      <c r="D2731" s="42" t="s">
        <v>20366</v>
      </c>
    </row>
    <row r="2732" spans="1:4" ht="15" x14ac:dyDescent="0.25">
      <c r="A2732" s="36">
        <v>39856</v>
      </c>
      <c r="B2732" s="36" t="s">
        <v>10309</v>
      </c>
      <c r="C2732" s="36" t="s">
        <v>6473</v>
      </c>
      <c r="D2732" s="42" t="s">
        <v>11198</v>
      </c>
    </row>
    <row r="2733" spans="1:4" ht="15" x14ac:dyDescent="0.25">
      <c r="A2733" s="36">
        <v>39857</v>
      </c>
      <c r="B2733" s="36" t="s">
        <v>10310</v>
      </c>
      <c r="C2733" s="36" t="s">
        <v>6473</v>
      </c>
      <c r="D2733" s="42" t="s">
        <v>19346</v>
      </c>
    </row>
    <row r="2734" spans="1:4" ht="15" x14ac:dyDescent="0.25">
      <c r="A2734" s="36">
        <v>39858</v>
      </c>
      <c r="B2734" s="36" t="s">
        <v>10311</v>
      </c>
      <c r="C2734" s="36" t="s">
        <v>6473</v>
      </c>
      <c r="D2734" s="42" t="s">
        <v>17231</v>
      </c>
    </row>
    <row r="2735" spans="1:4" ht="15" x14ac:dyDescent="0.25">
      <c r="A2735" s="36">
        <v>39859</v>
      </c>
      <c r="B2735" s="36" t="s">
        <v>10313</v>
      </c>
      <c r="C2735" s="36" t="s">
        <v>6473</v>
      </c>
      <c r="D2735" s="42" t="s">
        <v>20367</v>
      </c>
    </row>
    <row r="2736" spans="1:4" ht="15" x14ac:dyDescent="0.25">
      <c r="A2736" s="36">
        <v>39860</v>
      </c>
      <c r="B2736" s="36" t="s">
        <v>10315</v>
      </c>
      <c r="C2736" s="36" t="s">
        <v>6473</v>
      </c>
      <c r="D2736" s="42" t="s">
        <v>20368</v>
      </c>
    </row>
    <row r="2737" spans="1:4" ht="15" x14ac:dyDescent="0.25">
      <c r="A2737" s="36">
        <v>39861</v>
      </c>
      <c r="B2737" s="36" t="s">
        <v>10316</v>
      </c>
      <c r="C2737" s="36" t="s">
        <v>6473</v>
      </c>
      <c r="D2737" s="42" t="s">
        <v>20348</v>
      </c>
    </row>
    <row r="2738" spans="1:4" ht="15" x14ac:dyDescent="0.25">
      <c r="A2738" s="36">
        <v>3867</v>
      </c>
      <c r="B2738" s="36" t="s">
        <v>10317</v>
      </c>
      <c r="C2738" s="36" t="s">
        <v>6473</v>
      </c>
      <c r="D2738" s="42" t="s">
        <v>20369</v>
      </c>
    </row>
    <row r="2739" spans="1:4" ht="15" x14ac:dyDescent="0.25">
      <c r="A2739" s="36">
        <v>3861</v>
      </c>
      <c r="B2739" s="36" t="s">
        <v>10318</v>
      </c>
      <c r="C2739" s="36" t="s">
        <v>6473</v>
      </c>
      <c r="D2739" s="42" t="s">
        <v>9321</v>
      </c>
    </row>
    <row r="2740" spans="1:4" ht="15" x14ac:dyDescent="0.25">
      <c r="A2740" s="36">
        <v>3904</v>
      </c>
      <c r="B2740" s="36" t="s">
        <v>10319</v>
      </c>
      <c r="C2740" s="36" t="s">
        <v>6473</v>
      </c>
      <c r="D2740" s="42" t="s">
        <v>18773</v>
      </c>
    </row>
    <row r="2741" spans="1:4" ht="15" x14ac:dyDescent="0.25">
      <c r="A2741" s="36">
        <v>3903</v>
      </c>
      <c r="B2741" s="36" t="s">
        <v>10320</v>
      </c>
      <c r="C2741" s="36" t="s">
        <v>6473</v>
      </c>
      <c r="D2741" s="42" t="s">
        <v>20370</v>
      </c>
    </row>
    <row r="2742" spans="1:4" ht="15" x14ac:dyDescent="0.25">
      <c r="A2742" s="36">
        <v>3862</v>
      </c>
      <c r="B2742" s="36" t="s">
        <v>10321</v>
      </c>
      <c r="C2742" s="36" t="s">
        <v>6473</v>
      </c>
      <c r="D2742" s="42" t="s">
        <v>18623</v>
      </c>
    </row>
    <row r="2743" spans="1:4" ht="15" x14ac:dyDescent="0.25">
      <c r="A2743" s="36">
        <v>3863</v>
      </c>
      <c r="B2743" s="36" t="s">
        <v>10322</v>
      </c>
      <c r="C2743" s="36" t="s">
        <v>6473</v>
      </c>
      <c r="D2743" s="42" t="s">
        <v>6737</v>
      </c>
    </row>
    <row r="2744" spans="1:4" ht="15" x14ac:dyDescent="0.25">
      <c r="A2744" s="36">
        <v>3864</v>
      </c>
      <c r="B2744" s="36" t="s">
        <v>10324</v>
      </c>
      <c r="C2744" s="36" t="s">
        <v>6473</v>
      </c>
      <c r="D2744" s="42" t="s">
        <v>8332</v>
      </c>
    </row>
    <row r="2745" spans="1:4" ht="15" x14ac:dyDescent="0.25">
      <c r="A2745" s="36">
        <v>3865</v>
      </c>
      <c r="B2745" s="36" t="s">
        <v>10326</v>
      </c>
      <c r="C2745" s="36" t="s">
        <v>6473</v>
      </c>
      <c r="D2745" s="42" t="s">
        <v>10341</v>
      </c>
    </row>
    <row r="2746" spans="1:4" ht="15" x14ac:dyDescent="0.25">
      <c r="A2746" s="36">
        <v>3866</v>
      </c>
      <c r="B2746" s="36" t="s">
        <v>10327</v>
      </c>
      <c r="C2746" s="36" t="s">
        <v>6473</v>
      </c>
      <c r="D2746" s="42" t="s">
        <v>17893</v>
      </c>
    </row>
    <row r="2747" spans="1:4" ht="15" x14ac:dyDescent="0.25">
      <c r="A2747" s="36">
        <v>3878</v>
      </c>
      <c r="B2747" s="36" t="s">
        <v>20371</v>
      </c>
      <c r="C2747" s="36" t="s">
        <v>6473</v>
      </c>
      <c r="D2747" s="42" t="s">
        <v>12578</v>
      </c>
    </row>
    <row r="2748" spans="1:4" ht="15" x14ac:dyDescent="0.25">
      <c r="A2748" s="36">
        <v>3883</v>
      </c>
      <c r="B2748" s="36" t="s">
        <v>10329</v>
      </c>
      <c r="C2748" s="36" t="s">
        <v>6473</v>
      </c>
      <c r="D2748" s="42" t="s">
        <v>6529</v>
      </c>
    </row>
    <row r="2749" spans="1:4" ht="15" x14ac:dyDescent="0.25">
      <c r="A2749" s="36">
        <v>3876</v>
      </c>
      <c r="B2749" s="36" t="s">
        <v>10330</v>
      </c>
      <c r="C2749" s="36" t="s">
        <v>6473</v>
      </c>
      <c r="D2749" s="42" t="s">
        <v>20372</v>
      </c>
    </row>
    <row r="2750" spans="1:4" ht="15" x14ac:dyDescent="0.25">
      <c r="A2750" s="36">
        <v>3884</v>
      </c>
      <c r="B2750" s="36" t="s">
        <v>10331</v>
      </c>
      <c r="C2750" s="36" t="s">
        <v>6473</v>
      </c>
      <c r="D2750" s="42" t="s">
        <v>6732</v>
      </c>
    </row>
    <row r="2751" spans="1:4" ht="15" x14ac:dyDescent="0.25">
      <c r="A2751" s="36">
        <v>12892</v>
      </c>
      <c r="B2751" s="36" t="s">
        <v>10332</v>
      </c>
      <c r="C2751" s="36" t="s">
        <v>7063</v>
      </c>
      <c r="D2751" s="42" t="s">
        <v>8200</v>
      </c>
    </row>
    <row r="2752" spans="1:4" ht="15" x14ac:dyDescent="0.25">
      <c r="A2752" s="36">
        <v>38447</v>
      </c>
      <c r="B2752" s="36" t="s">
        <v>10333</v>
      </c>
      <c r="C2752" s="36" t="s">
        <v>6473</v>
      </c>
      <c r="D2752" s="42" t="s">
        <v>10334</v>
      </c>
    </row>
    <row r="2753" spans="1:4" ht="15" x14ac:dyDescent="0.25">
      <c r="A2753" s="36">
        <v>36320</v>
      </c>
      <c r="B2753" s="36" t="s">
        <v>10335</v>
      </c>
      <c r="C2753" s="36" t="s">
        <v>6473</v>
      </c>
      <c r="D2753" s="42" t="s">
        <v>8583</v>
      </c>
    </row>
    <row r="2754" spans="1:4" ht="15" x14ac:dyDescent="0.25">
      <c r="A2754" s="36">
        <v>36324</v>
      </c>
      <c r="B2754" s="36" t="s">
        <v>10336</v>
      </c>
      <c r="C2754" s="36" t="s">
        <v>6473</v>
      </c>
      <c r="D2754" s="42" t="s">
        <v>7473</v>
      </c>
    </row>
    <row r="2755" spans="1:4" ht="15" x14ac:dyDescent="0.25">
      <c r="A2755" s="36">
        <v>38441</v>
      </c>
      <c r="B2755" s="36" t="s">
        <v>10337</v>
      </c>
      <c r="C2755" s="36" t="s">
        <v>6473</v>
      </c>
      <c r="D2755" s="42" t="s">
        <v>9493</v>
      </c>
    </row>
    <row r="2756" spans="1:4" ht="15" x14ac:dyDescent="0.25">
      <c r="A2756" s="36">
        <v>38442</v>
      </c>
      <c r="B2756" s="36" t="s">
        <v>10338</v>
      </c>
      <c r="C2756" s="36" t="s">
        <v>6473</v>
      </c>
      <c r="D2756" s="42" t="s">
        <v>8114</v>
      </c>
    </row>
    <row r="2757" spans="1:4" ht="15" x14ac:dyDescent="0.25">
      <c r="A2757" s="36">
        <v>38443</v>
      </c>
      <c r="B2757" s="36" t="s">
        <v>10339</v>
      </c>
      <c r="C2757" s="36" t="s">
        <v>6473</v>
      </c>
      <c r="D2757" s="42" t="s">
        <v>6706</v>
      </c>
    </row>
    <row r="2758" spans="1:4" ht="15" x14ac:dyDescent="0.25">
      <c r="A2758" s="36">
        <v>38444</v>
      </c>
      <c r="B2758" s="36" t="s">
        <v>10340</v>
      </c>
      <c r="C2758" s="36" t="s">
        <v>6473</v>
      </c>
      <c r="D2758" s="42" t="s">
        <v>10341</v>
      </c>
    </row>
    <row r="2759" spans="1:4" ht="15" x14ac:dyDescent="0.25">
      <c r="A2759" s="36">
        <v>38445</v>
      </c>
      <c r="B2759" s="36" t="s">
        <v>10342</v>
      </c>
      <c r="C2759" s="36" t="s">
        <v>6473</v>
      </c>
      <c r="D2759" s="42" t="s">
        <v>10343</v>
      </c>
    </row>
    <row r="2760" spans="1:4" ht="15" x14ac:dyDescent="0.25">
      <c r="A2760" s="36">
        <v>38446</v>
      </c>
      <c r="B2760" s="36" t="s">
        <v>10344</v>
      </c>
      <c r="C2760" s="36" t="s">
        <v>6473</v>
      </c>
      <c r="D2760" s="42" t="s">
        <v>10345</v>
      </c>
    </row>
    <row r="2761" spans="1:4" ht="15" x14ac:dyDescent="0.25">
      <c r="A2761" s="36">
        <v>3837</v>
      </c>
      <c r="B2761" s="36" t="s">
        <v>10346</v>
      </c>
      <c r="C2761" s="36" t="s">
        <v>6473</v>
      </c>
      <c r="D2761" s="42" t="s">
        <v>20373</v>
      </c>
    </row>
    <row r="2762" spans="1:4" ht="15" x14ac:dyDescent="0.25">
      <c r="A2762" s="36">
        <v>3845</v>
      </c>
      <c r="B2762" s="36" t="s">
        <v>10347</v>
      </c>
      <c r="C2762" s="36" t="s">
        <v>6473</v>
      </c>
      <c r="D2762" s="42" t="s">
        <v>9844</v>
      </c>
    </row>
    <row r="2763" spans="1:4" ht="15" x14ac:dyDescent="0.25">
      <c r="A2763" s="36">
        <v>11045</v>
      </c>
      <c r="B2763" s="36" t="s">
        <v>10349</v>
      </c>
      <c r="C2763" s="36" t="s">
        <v>6473</v>
      </c>
      <c r="D2763" s="42" t="s">
        <v>8793</v>
      </c>
    </row>
    <row r="2764" spans="1:4" ht="15" x14ac:dyDescent="0.25">
      <c r="A2764" s="36">
        <v>20170</v>
      </c>
      <c r="B2764" s="36" t="s">
        <v>10350</v>
      </c>
      <c r="C2764" s="36" t="s">
        <v>6473</v>
      </c>
      <c r="D2764" s="42" t="s">
        <v>20374</v>
      </c>
    </row>
    <row r="2765" spans="1:4" ht="15" x14ac:dyDescent="0.25">
      <c r="A2765" s="36">
        <v>20171</v>
      </c>
      <c r="B2765" s="36" t="s">
        <v>10351</v>
      </c>
      <c r="C2765" s="36" t="s">
        <v>6473</v>
      </c>
      <c r="D2765" s="42" t="s">
        <v>20375</v>
      </c>
    </row>
    <row r="2766" spans="1:4" ht="15" x14ac:dyDescent="0.25">
      <c r="A2766" s="36">
        <v>20167</v>
      </c>
      <c r="B2766" s="36" t="s">
        <v>10352</v>
      </c>
      <c r="C2766" s="36" t="s">
        <v>6473</v>
      </c>
      <c r="D2766" s="42" t="s">
        <v>14050</v>
      </c>
    </row>
    <row r="2767" spans="1:4" ht="15" x14ac:dyDescent="0.25">
      <c r="A2767" s="36">
        <v>20168</v>
      </c>
      <c r="B2767" s="36" t="s">
        <v>10353</v>
      </c>
      <c r="C2767" s="36" t="s">
        <v>6473</v>
      </c>
      <c r="D2767" s="42" t="s">
        <v>20376</v>
      </c>
    </row>
    <row r="2768" spans="1:4" ht="15" x14ac:dyDescent="0.25">
      <c r="A2768" s="36">
        <v>20169</v>
      </c>
      <c r="B2768" s="36" t="s">
        <v>10354</v>
      </c>
      <c r="C2768" s="36" t="s">
        <v>6473</v>
      </c>
      <c r="D2768" s="42" t="s">
        <v>6563</v>
      </c>
    </row>
    <row r="2769" spans="1:4" ht="15" x14ac:dyDescent="0.25">
      <c r="A2769" s="36">
        <v>3899</v>
      </c>
      <c r="B2769" s="36" t="s">
        <v>10356</v>
      </c>
      <c r="C2769" s="36" t="s">
        <v>6473</v>
      </c>
      <c r="D2769" s="42" t="s">
        <v>7441</v>
      </c>
    </row>
    <row r="2770" spans="1:4" ht="15" x14ac:dyDescent="0.25">
      <c r="A2770" s="36">
        <v>38676</v>
      </c>
      <c r="B2770" s="36" t="s">
        <v>10358</v>
      </c>
      <c r="C2770" s="36" t="s">
        <v>6473</v>
      </c>
      <c r="D2770" s="42" t="s">
        <v>20377</v>
      </c>
    </row>
    <row r="2771" spans="1:4" ht="15" x14ac:dyDescent="0.25">
      <c r="A2771" s="36">
        <v>3897</v>
      </c>
      <c r="B2771" s="36" t="s">
        <v>10359</v>
      </c>
      <c r="C2771" s="36" t="s">
        <v>6473</v>
      </c>
      <c r="D2771" s="42" t="s">
        <v>20378</v>
      </c>
    </row>
    <row r="2772" spans="1:4" ht="15" x14ac:dyDescent="0.25">
      <c r="A2772" s="36">
        <v>3875</v>
      </c>
      <c r="B2772" s="36" t="s">
        <v>10360</v>
      </c>
      <c r="C2772" s="36" t="s">
        <v>6473</v>
      </c>
      <c r="D2772" s="42" t="s">
        <v>7208</v>
      </c>
    </row>
    <row r="2773" spans="1:4" ht="15" x14ac:dyDescent="0.25">
      <c r="A2773" s="36">
        <v>3898</v>
      </c>
      <c r="B2773" s="36" t="s">
        <v>10361</v>
      </c>
      <c r="C2773" s="36" t="s">
        <v>6473</v>
      </c>
      <c r="D2773" s="42" t="s">
        <v>10041</v>
      </c>
    </row>
    <row r="2774" spans="1:4" ht="15" x14ac:dyDescent="0.25">
      <c r="A2774" s="36">
        <v>3855</v>
      </c>
      <c r="B2774" s="36" t="s">
        <v>10362</v>
      </c>
      <c r="C2774" s="36" t="s">
        <v>6473</v>
      </c>
      <c r="D2774" s="42" t="s">
        <v>7163</v>
      </c>
    </row>
    <row r="2775" spans="1:4" ht="15" x14ac:dyDescent="0.25">
      <c r="A2775" s="36">
        <v>3874</v>
      </c>
      <c r="B2775" s="36" t="s">
        <v>10364</v>
      </c>
      <c r="C2775" s="36" t="s">
        <v>6473</v>
      </c>
      <c r="D2775" s="42" t="s">
        <v>16034</v>
      </c>
    </row>
    <row r="2776" spans="1:4" ht="15" x14ac:dyDescent="0.25">
      <c r="A2776" s="36">
        <v>3870</v>
      </c>
      <c r="B2776" s="36" t="s">
        <v>10366</v>
      </c>
      <c r="C2776" s="36" t="s">
        <v>6473</v>
      </c>
      <c r="D2776" s="42" t="s">
        <v>6502</v>
      </c>
    </row>
    <row r="2777" spans="1:4" ht="15" x14ac:dyDescent="0.25">
      <c r="A2777" s="36">
        <v>38678</v>
      </c>
      <c r="B2777" s="36" t="s">
        <v>10368</v>
      </c>
      <c r="C2777" s="36" t="s">
        <v>6473</v>
      </c>
      <c r="D2777" s="42" t="s">
        <v>8140</v>
      </c>
    </row>
    <row r="2778" spans="1:4" ht="15" x14ac:dyDescent="0.25">
      <c r="A2778" s="36">
        <v>3859</v>
      </c>
      <c r="B2778" s="36" t="s">
        <v>10369</v>
      </c>
      <c r="C2778" s="36" t="s">
        <v>6473</v>
      </c>
      <c r="D2778" s="42" t="s">
        <v>10254</v>
      </c>
    </row>
    <row r="2779" spans="1:4" ht="15" x14ac:dyDescent="0.25">
      <c r="A2779" s="36">
        <v>3856</v>
      </c>
      <c r="B2779" s="36" t="s">
        <v>10370</v>
      </c>
      <c r="C2779" s="36" t="s">
        <v>6473</v>
      </c>
      <c r="D2779" s="42" t="s">
        <v>10117</v>
      </c>
    </row>
    <row r="2780" spans="1:4" ht="15" x14ac:dyDescent="0.25">
      <c r="A2780" s="36">
        <v>3906</v>
      </c>
      <c r="B2780" s="36" t="s">
        <v>10371</v>
      </c>
      <c r="C2780" s="36" t="s">
        <v>6473</v>
      </c>
      <c r="D2780" s="42" t="s">
        <v>20379</v>
      </c>
    </row>
    <row r="2781" spans="1:4" ht="15" x14ac:dyDescent="0.25">
      <c r="A2781" s="36">
        <v>3860</v>
      </c>
      <c r="B2781" s="36" t="s">
        <v>10372</v>
      </c>
      <c r="C2781" s="36" t="s">
        <v>6473</v>
      </c>
      <c r="D2781" s="42" t="s">
        <v>7150</v>
      </c>
    </row>
    <row r="2782" spans="1:4" ht="15" x14ac:dyDescent="0.25">
      <c r="A2782" s="36">
        <v>3905</v>
      </c>
      <c r="B2782" s="36" t="s">
        <v>10374</v>
      </c>
      <c r="C2782" s="36" t="s">
        <v>6473</v>
      </c>
      <c r="D2782" s="42" t="s">
        <v>14769</v>
      </c>
    </row>
    <row r="2783" spans="1:4" ht="15" x14ac:dyDescent="0.25">
      <c r="A2783" s="36">
        <v>3871</v>
      </c>
      <c r="B2783" s="36" t="s">
        <v>10375</v>
      </c>
      <c r="C2783" s="36" t="s">
        <v>6473</v>
      </c>
      <c r="D2783" s="42" t="s">
        <v>13346</v>
      </c>
    </row>
    <row r="2784" spans="1:4" ht="15" x14ac:dyDescent="0.25">
      <c r="A2784" s="36">
        <v>39292</v>
      </c>
      <c r="B2784" s="36" t="s">
        <v>10376</v>
      </c>
      <c r="C2784" s="36" t="s">
        <v>6473</v>
      </c>
      <c r="D2784" s="42" t="s">
        <v>9473</v>
      </c>
    </row>
    <row r="2785" spans="1:4" ht="15" x14ac:dyDescent="0.25">
      <c r="A2785" s="36">
        <v>39293</v>
      </c>
      <c r="B2785" s="36" t="s">
        <v>10378</v>
      </c>
      <c r="C2785" s="36" t="s">
        <v>6473</v>
      </c>
      <c r="D2785" s="42" t="s">
        <v>8187</v>
      </c>
    </row>
    <row r="2786" spans="1:4" ht="15" x14ac:dyDescent="0.25">
      <c r="A2786" s="36">
        <v>39294</v>
      </c>
      <c r="B2786" s="36" t="s">
        <v>10380</v>
      </c>
      <c r="C2786" s="36" t="s">
        <v>6473</v>
      </c>
      <c r="D2786" s="42" t="s">
        <v>14404</v>
      </c>
    </row>
    <row r="2787" spans="1:4" ht="15" x14ac:dyDescent="0.25">
      <c r="A2787" s="36">
        <v>39295</v>
      </c>
      <c r="B2787" s="36" t="s">
        <v>10382</v>
      </c>
      <c r="C2787" s="36" t="s">
        <v>6473</v>
      </c>
      <c r="D2787" s="42" t="s">
        <v>20149</v>
      </c>
    </row>
    <row r="2788" spans="1:4" ht="15" x14ac:dyDescent="0.25">
      <c r="A2788" s="36">
        <v>39312</v>
      </c>
      <c r="B2788" s="36" t="s">
        <v>10383</v>
      </c>
      <c r="C2788" s="36" t="s">
        <v>6473</v>
      </c>
      <c r="D2788" s="42" t="s">
        <v>20380</v>
      </c>
    </row>
    <row r="2789" spans="1:4" ht="15" x14ac:dyDescent="0.25">
      <c r="A2789" s="36">
        <v>39313</v>
      </c>
      <c r="B2789" s="36" t="s">
        <v>10385</v>
      </c>
      <c r="C2789" s="36" t="s">
        <v>6473</v>
      </c>
      <c r="D2789" s="42" t="s">
        <v>6656</v>
      </c>
    </row>
    <row r="2790" spans="1:4" ht="15" x14ac:dyDescent="0.25">
      <c r="A2790" s="36">
        <v>39314</v>
      </c>
      <c r="B2790" s="36" t="s">
        <v>10386</v>
      </c>
      <c r="C2790" s="36" t="s">
        <v>6473</v>
      </c>
      <c r="D2790" s="42" t="s">
        <v>15867</v>
      </c>
    </row>
    <row r="2791" spans="1:4" ht="15" x14ac:dyDescent="0.25">
      <c r="A2791" s="36">
        <v>39296</v>
      </c>
      <c r="B2791" s="36" t="s">
        <v>10387</v>
      </c>
      <c r="C2791" s="36" t="s">
        <v>6473</v>
      </c>
      <c r="D2791" s="42" t="s">
        <v>15683</v>
      </c>
    </row>
    <row r="2792" spans="1:4" ht="15" x14ac:dyDescent="0.25">
      <c r="A2792" s="36">
        <v>39297</v>
      </c>
      <c r="B2792" s="36" t="s">
        <v>10388</v>
      </c>
      <c r="C2792" s="36" t="s">
        <v>6473</v>
      </c>
      <c r="D2792" s="42" t="s">
        <v>20381</v>
      </c>
    </row>
    <row r="2793" spans="1:4" ht="15" x14ac:dyDescent="0.25">
      <c r="A2793" s="36">
        <v>39298</v>
      </c>
      <c r="B2793" s="36" t="s">
        <v>10390</v>
      </c>
      <c r="C2793" s="36" t="s">
        <v>6473</v>
      </c>
      <c r="D2793" s="42" t="s">
        <v>15340</v>
      </c>
    </row>
    <row r="2794" spans="1:4" ht="15" x14ac:dyDescent="0.25">
      <c r="A2794" s="36">
        <v>39299</v>
      </c>
      <c r="B2794" s="36" t="s">
        <v>10391</v>
      </c>
      <c r="C2794" s="36" t="s">
        <v>6473</v>
      </c>
      <c r="D2794" s="42" t="s">
        <v>16499</v>
      </c>
    </row>
    <row r="2795" spans="1:4" ht="15" x14ac:dyDescent="0.25">
      <c r="A2795" s="36">
        <v>39308</v>
      </c>
      <c r="B2795" s="36" t="s">
        <v>10392</v>
      </c>
      <c r="C2795" s="36" t="s">
        <v>6473</v>
      </c>
      <c r="D2795" s="42" t="s">
        <v>7879</v>
      </c>
    </row>
    <row r="2796" spans="1:4" ht="15" x14ac:dyDescent="0.25">
      <c r="A2796" s="36">
        <v>39309</v>
      </c>
      <c r="B2796" s="36" t="s">
        <v>10394</v>
      </c>
      <c r="C2796" s="36" t="s">
        <v>6473</v>
      </c>
      <c r="D2796" s="42" t="s">
        <v>10098</v>
      </c>
    </row>
    <row r="2797" spans="1:4" ht="15" x14ac:dyDescent="0.25">
      <c r="A2797" s="36">
        <v>39310</v>
      </c>
      <c r="B2797" s="36" t="s">
        <v>10396</v>
      </c>
      <c r="C2797" s="36" t="s">
        <v>6473</v>
      </c>
      <c r="D2797" s="42" t="s">
        <v>20382</v>
      </c>
    </row>
    <row r="2798" spans="1:4" ht="15" x14ac:dyDescent="0.25">
      <c r="A2798" s="36">
        <v>39311</v>
      </c>
      <c r="B2798" s="36" t="s">
        <v>10398</v>
      </c>
      <c r="C2798" s="36" t="s">
        <v>6473</v>
      </c>
      <c r="D2798" s="42" t="s">
        <v>11967</v>
      </c>
    </row>
    <row r="2799" spans="1:4" ht="15" x14ac:dyDescent="0.25">
      <c r="A2799" s="36">
        <v>37427</v>
      </c>
      <c r="B2799" s="36" t="s">
        <v>10400</v>
      </c>
      <c r="C2799" s="36" t="s">
        <v>6473</v>
      </c>
      <c r="D2799" s="42" t="s">
        <v>10401</v>
      </c>
    </row>
    <row r="2800" spans="1:4" ht="15" x14ac:dyDescent="0.25">
      <c r="A2800" s="36">
        <v>37424</v>
      </c>
      <c r="B2800" s="36" t="s">
        <v>10402</v>
      </c>
      <c r="C2800" s="36" t="s">
        <v>6473</v>
      </c>
      <c r="D2800" s="42" t="s">
        <v>8518</v>
      </c>
    </row>
    <row r="2801" spans="1:4" ht="15" x14ac:dyDescent="0.25">
      <c r="A2801" s="36">
        <v>37428</v>
      </c>
      <c r="B2801" s="36" t="s">
        <v>10403</v>
      </c>
      <c r="C2801" s="36" t="s">
        <v>6473</v>
      </c>
      <c r="D2801" s="42" t="s">
        <v>10404</v>
      </c>
    </row>
    <row r="2802" spans="1:4" ht="15" x14ac:dyDescent="0.25">
      <c r="A2802" s="36">
        <v>37425</v>
      </c>
      <c r="B2802" s="36" t="s">
        <v>10405</v>
      </c>
      <c r="C2802" s="36" t="s">
        <v>6473</v>
      </c>
      <c r="D2802" s="42" t="s">
        <v>10406</v>
      </c>
    </row>
    <row r="2803" spans="1:4" ht="15" x14ac:dyDescent="0.25">
      <c r="A2803" s="36">
        <v>37429</v>
      </c>
      <c r="B2803" s="36" t="s">
        <v>20383</v>
      </c>
      <c r="C2803" s="36" t="s">
        <v>6473</v>
      </c>
      <c r="D2803" s="42" t="s">
        <v>10399</v>
      </c>
    </row>
    <row r="2804" spans="1:4" ht="15" x14ac:dyDescent="0.25">
      <c r="A2804" s="36">
        <v>37426</v>
      </c>
      <c r="B2804" s="36" t="s">
        <v>20384</v>
      </c>
      <c r="C2804" s="36" t="s">
        <v>6473</v>
      </c>
      <c r="D2804" s="42" t="s">
        <v>8271</v>
      </c>
    </row>
    <row r="2805" spans="1:4" ht="15" x14ac:dyDescent="0.25">
      <c r="A2805" s="36">
        <v>11519</v>
      </c>
      <c r="B2805" s="36" t="s">
        <v>10407</v>
      </c>
      <c r="C2805" s="36" t="s">
        <v>7063</v>
      </c>
      <c r="D2805" s="42" t="s">
        <v>17027</v>
      </c>
    </row>
    <row r="2806" spans="1:4" ht="15" x14ac:dyDescent="0.25">
      <c r="A2806" s="36">
        <v>11520</v>
      </c>
      <c r="B2806" s="36" t="s">
        <v>10409</v>
      </c>
      <c r="C2806" s="36" t="s">
        <v>7063</v>
      </c>
      <c r="D2806" s="42" t="s">
        <v>20385</v>
      </c>
    </row>
    <row r="2807" spans="1:4" ht="15" x14ac:dyDescent="0.25">
      <c r="A2807" s="36">
        <v>11518</v>
      </c>
      <c r="B2807" s="36" t="s">
        <v>10410</v>
      </c>
      <c r="C2807" s="36" t="s">
        <v>7063</v>
      </c>
      <c r="D2807" s="42" t="s">
        <v>20386</v>
      </c>
    </row>
    <row r="2808" spans="1:4" ht="15" x14ac:dyDescent="0.25">
      <c r="A2808" s="36">
        <v>38473</v>
      </c>
      <c r="B2808" s="36" t="s">
        <v>10411</v>
      </c>
      <c r="C2808" s="36" t="s">
        <v>6473</v>
      </c>
      <c r="D2808" s="42" t="s">
        <v>19728</v>
      </c>
    </row>
    <row r="2809" spans="1:4" ht="15" x14ac:dyDescent="0.25">
      <c r="A2809" s="36">
        <v>4244</v>
      </c>
      <c r="B2809" s="36" t="s">
        <v>10412</v>
      </c>
      <c r="C2809" s="36" t="s">
        <v>6705</v>
      </c>
      <c r="D2809" s="42" t="s">
        <v>6621</v>
      </c>
    </row>
    <row r="2810" spans="1:4" ht="15" x14ac:dyDescent="0.25">
      <c r="A2810" s="36">
        <v>40977</v>
      </c>
      <c r="B2810" s="36" t="s">
        <v>10414</v>
      </c>
      <c r="C2810" s="36" t="s">
        <v>6708</v>
      </c>
      <c r="D2810" s="42" t="s">
        <v>21492</v>
      </c>
    </row>
    <row r="2811" spans="1:4" ht="15" x14ac:dyDescent="0.25">
      <c r="A2811" s="36">
        <v>4115</v>
      </c>
      <c r="B2811" s="36" t="s">
        <v>10415</v>
      </c>
      <c r="C2811" s="36" t="s">
        <v>6548</v>
      </c>
      <c r="D2811" s="42" t="s">
        <v>13987</v>
      </c>
    </row>
    <row r="2812" spans="1:4" ht="15" x14ac:dyDescent="0.25">
      <c r="A2812" s="36">
        <v>4119</v>
      </c>
      <c r="B2812" s="36" t="s">
        <v>10417</v>
      </c>
      <c r="C2812" s="36" t="s">
        <v>6548</v>
      </c>
      <c r="D2812" s="42" t="s">
        <v>6604</v>
      </c>
    </row>
    <row r="2813" spans="1:4" ht="15" x14ac:dyDescent="0.25">
      <c r="A2813" s="36">
        <v>2794</v>
      </c>
      <c r="B2813" s="36" t="s">
        <v>10418</v>
      </c>
      <c r="C2813" s="36" t="s">
        <v>6548</v>
      </c>
      <c r="D2813" s="42" t="s">
        <v>17184</v>
      </c>
    </row>
    <row r="2814" spans="1:4" ht="15" x14ac:dyDescent="0.25">
      <c r="A2814" s="36">
        <v>2788</v>
      </c>
      <c r="B2814" s="36" t="s">
        <v>10419</v>
      </c>
      <c r="C2814" s="36" t="s">
        <v>6548</v>
      </c>
      <c r="D2814" s="42" t="s">
        <v>20387</v>
      </c>
    </row>
    <row r="2815" spans="1:4" ht="15" x14ac:dyDescent="0.25">
      <c r="A2815" s="36">
        <v>4006</v>
      </c>
      <c r="B2815" s="36" t="s">
        <v>10420</v>
      </c>
      <c r="C2815" s="36" t="s">
        <v>6702</v>
      </c>
      <c r="D2815" s="42" t="s">
        <v>20388</v>
      </c>
    </row>
    <row r="2816" spans="1:4" ht="15" x14ac:dyDescent="0.25">
      <c r="A2816" s="36">
        <v>36151</v>
      </c>
      <c r="B2816" s="36" t="s">
        <v>10421</v>
      </c>
      <c r="C2816" s="36" t="s">
        <v>6473</v>
      </c>
      <c r="D2816" s="42" t="s">
        <v>17317</v>
      </c>
    </row>
    <row r="2817" spans="1:4" ht="15" x14ac:dyDescent="0.25">
      <c r="A2817" s="36">
        <v>37457</v>
      </c>
      <c r="B2817" s="36" t="s">
        <v>10422</v>
      </c>
      <c r="C2817" s="36" t="s">
        <v>6548</v>
      </c>
      <c r="D2817" s="42" t="s">
        <v>7409</v>
      </c>
    </row>
    <row r="2818" spans="1:4" ht="15" x14ac:dyDescent="0.25">
      <c r="A2818" s="36">
        <v>37456</v>
      </c>
      <c r="B2818" s="36" t="s">
        <v>10423</v>
      </c>
      <c r="C2818" s="36" t="s">
        <v>6548</v>
      </c>
      <c r="D2818" s="42" t="s">
        <v>20256</v>
      </c>
    </row>
    <row r="2819" spans="1:4" ht="15" x14ac:dyDescent="0.25">
      <c r="A2819" s="36">
        <v>37461</v>
      </c>
      <c r="B2819" s="36" t="s">
        <v>10424</v>
      </c>
      <c r="C2819" s="36" t="s">
        <v>6548</v>
      </c>
      <c r="D2819" s="42" t="s">
        <v>20389</v>
      </c>
    </row>
    <row r="2820" spans="1:4" ht="15" x14ac:dyDescent="0.25">
      <c r="A2820" s="36">
        <v>37460</v>
      </c>
      <c r="B2820" s="36" t="s">
        <v>10426</v>
      </c>
      <c r="C2820" s="36" t="s">
        <v>6548</v>
      </c>
      <c r="D2820" s="42" t="s">
        <v>17257</v>
      </c>
    </row>
    <row r="2821" spans="1:4" ht="15" x14ac:dyDescent="0.25">
      <c r="A2821" s="36">
        <v>37458</v>
      </c>
      <c r="B2821" s="36" t="s">
        <v>10428</v>
      </c>
      <c r="C2821" s="36" t="s">
        <v>6548</v>
      </c>
      <c r="D2821" s="42" t="s">
        <v>20390</v>
      </c>
    </row>
    <row r="2822" spans="1:4" ht="15" x14ac:dyDescent="0.25">
      <c r="A2822" s="36">
        <v>37454</v>
      </c>
      <c r="B2822" s="36" t="s">
        <v>10429</v>
      </c>
      <c r="C2822" s="36" t="s">
        <v>6548</v>
      </c>
      <c r="D2822" s="42" t="s">
        <v>18898</v>
      </c>
    </row>
    <row r="2823" spans="1:4" ht="15" x14ac:dyDescent="0.25">
      <c r="A2823" s="36">
        <v>37455</v>
      </c>
      <c r="B2823" s="36" t="s">
        <v>10430</v>
      </c>
      <c r="C2823" s="36" t="s">
        <v>6548</v>
      </c>
      <c r="D2823" s="42" t="s">
        <v>20391</v>
      </c>
    </row>
    <row r="2824" spans="1:4" ht="15" x14ac:dyDescent="0.25">
      <c r="A2824" s="36">
        <v>37459</v>
      </c>
      <c r="B2824" s="36" t="s">
        <v>10431</v>
      </c>
      <c r="C2824" s="36" t="s">
        <v>6548</v>
      </c>
      <c r="D2824" s="42" t="s">
        <v>20392</v>
      </c>
    </row>
    <row r="2825" spans="1:4" ht="15" x14ac:dyDescent="0.25">
      <c r="A2825" s="36">
        <v>21029</v>
      </c>
      <c r="B2825" s="36" t="s">
        <v>10432</v>
      </c>
      <c r="C2825" s="36" t="s">
        <v>6473</v>
      </c>
      <c r="D2825" s="42" t="s">
        <v>20393</v>
      </c>
    </row>
    <row r="2826" spans="1:4" ht="15" x14ac:dyDescent="0.25">
      <c r="A2826" s="36">
        <v>21030</v>
      </c>
      <c r="B2826" s="36" t="s">
        <v>10433</v>
      </c>
      <c r="C2826" s="36" t="s">
        <v>6473</v>
      </c>
      <c r="D2826" s="42" t="s">
        <v>20394</v>
      </c>
    </row>
    <row r="2827" spans="1:4" ht="15" x14ac:dyDescent="0.25">
      <c r="A2827" s="36">
        <v>21031</v>
      </c>
      <c r="B2827" s="36" t="s">
        <v>10435</v>
      </c>
      <c r="C2827" s="36" t="s">
        <v>6473</v>
      </c>
      <c r="D2827" s="42" t="s">
        <v>20395</v>
      </c>
    </row>
    <row r="2828" spans="1:4" ht="15" x14ac:dyDescent="0.25">
      <c r="A2828" s="36">
        <v>21032</v>
      </c>
      <c r="B2828" s="36" t="s">
        <v>10436</v>
      </c>
      <c r="C2828" s="36" t="s">
        <v>6473</v>
      </c>
      <c r="D2828" s="42" t="s">
        <v>20396</v>
      </c>
    </row>
    <row r="2829" spans="1:4" ht="15" x14ac:dyDescent="0.25">
      <c r="A2829" s="36">
        <v>37527</v>
      </c>
      <c r="B2829" s="36" t="s">
        <v>10437</v>
      </c>
      <c r="C2829" s="36" t="s">
        <v>6473</v>
      </c>
      <c r="D2829" s="42" t="s">
        <v>20397</v>
      </c>
    </row>
    <row r="2830" spans="1:4" ht="15" x14ac:dyDescent="0.25">
      <c r="A2830" s="36">
        <v>37528</v>
      </c>
      <c r="B2830" s="36" t="s">
        <v>10438</v>
      </c>
      <c r="C2830" s="36" t="s">
        <v>6473</v>
      </c>
      <c r="D2830" s="42" t="s">
        <v>20398</v>
      </c>
    </row>
    <row r="2831" spans="1:4" ht="15" x14ac:dyDescent="0.25">
      <c r="A2831" s="36">
        <v>37529</v>
      </c>
      <c r="B2831" s="36" t="s">
        <v>10439</v>
      </c>
      <c r="C2831" s="36" t="s">
        <v>6473</v>
      </c>
      <c r="D2831" s="42" t="s">
        <v>20399</v>
      </c>
    </row>
    <row r="2832" spans="1:4" ht="15" x14ac:dyDescent="0.25">
      <c r="A2832" s="36">
        <v>37530</v>
      </c>
      <c r="B2832" s="36" t="s">
        <v>10440</v>
      </c>
      <c r="C2832" s="36" t="s">
        <v>6473</v>
      </c>
      <c r="D2832" s="42" t="s">
        <v>20400</v>
      </c>
    </row>
    <row r="2833" spans="1:4" ht="15" x14ac:dyDescent="0.25">
      <c r="A2833" s="36">
        <v>21034</v>
      </c>
      <c r="B2833" s="36" t="s">
        <v>10441</v>
      </c>
      <c r="C2833" s="36" t="s">
        <v>6473</v>
      </c>
      <c r="D2833" s="42" t="s">
        <v>20401</v>
      </c>
    </row>
    <row r="2834" spans="1:4" ht="15" x14ac:dyDescent="0.25">
      <c r="A2834" s="36">
        <v>37531</v>
      </c>
      <c r="B2834" s="36" t="s">
        <v>10442</v>
      </c>
      <c r="C2834" s="36" t="s">
        <v>6473</v>
      </c>
      <c r="D2834" s="42" t="s">
        <v>20402</v>
      </c>
    </row>
    <row r="2835" spans="1:4" ht="15" x14ac:dyDescent="0.25">
      <c r="A2835" s="36">
        <v>21036</v>
      </c>
      <c r="B2835" s="36" t="s">
        <v>10443</v>
      </c>
      <c r="C2835" s="36" t="s">
        <v>6473</v>
      </c>
      <c r="D2835" s="42" t="s">
        <v>20403</v>
      </c>
    </row>
    <row r="2836" spans="1:4" ht="15" x14ac:dyDescent="0.25">
      <c r="A2836" s="36">
        <v>21037</v>
      </c>
      <c r="B2836" s="36" t="s">
        <v>10444</v>
      </c>
      <c r="C2836" s="36" t="s">
        <v>6473</v>
      </c>
      <c r="D2836" s="42" t="s">
        <v>20404</v>
      </c>
    </row>
    <row r="2837" spans="1:4" ht="15" x14ac:dyDescent="0.25">
      <c r="A2837" s="36">
        <v>20185</v>
      </c>
      <c r="B2837" s="36" t="s">
        <v>10445</v>
      </c>
      <c r="C2837" s="36" t="s">
        <v>6548</v>
      </c>
      <c r="D2837" s="42" t="s">
        <v>16309</v>
      </c>
    </row>
    <row r="2838" spans="1:4" ht="15" x14ac:dyDescent="0.25">
      <c r="A2838" s="36">
        <v>20260</v>
      </c>
      <c r="B2838" s="36" t="s">
        <v>10447</v>
      </c>
      <c r="C2838" s="36" t="s">
        <v>6473</v>
      </c>
      <c r="D2838" s="42" t="s">
        <v>20405</v>
      </c>
    </row>
    <row r="2839" spans="1:4" ht="15" x14ac:dyDescent="0.25">
      <c r="A2839" s="36">
        <v>37523</v>
      </c>
      <c r="B2839" s="36" t="s">
        <v>10448</v>
      </c>
      <c r="C2839" s="36" t="s">
        <v>6473</v>
      </c>
      <c r="D2839" s="42" t="s">
        <v>20406</v>
      </c>
    </row>
    <row r="2840" spans="1:4" ht="15" x14ac:dyDescent="0.25">
      <c r="A2840" s="36">
        <v>37515</v>
      </c>
      <c r="B2840" s="36" t="s">
        <v>10449</v>
      </c>
      <c r="C2840" s="36" t="s">
        <v>6473</v>
      </c>
      <c r="D2840" s="42" t="s">
        <v>20407</v>
      </c>
    </row>
    <row r="2841" spans="1:4" ht="15" x14ac:dyDescent="0.25">
      <c r="A2841" s="36">
        <v>12899</v>
      </c>
      <c r="B2841" s="36" t="s">
        <v>10450</v>
      </c>
      <c r="C2841" s="36" t="s">
        <v>6473</v>
      </c>
      <c r="D2841" s="42" t="s">
        <v>10451</v>
      </c>
    </row>
    <row r="2842" spans="1:4" ht="15" x14ac:dyDescent="0.25">
      <c r="A2842" s="36">
        <v>12898</v>
      </c>
      <c r="B2842" s="36" t="s">
        <v>10452</v>
      </c>
      <c r="C2842" s="36" t="s">
        <v>6473</v>
      </c>
      <c r="D2842" s="42" t="s">
        <v>10453</v>
      </c>
    </row>
    <row r="2843" spans="1:4" ht="15" x14ac:dyDescent="0.25">
      <c r="A2843" s="36">
        <v>39699</v>
      </c>
      <c r="B2843" s="36" t="s">
        <v>10454</v>
      </c>
      <c r="C2843" s="36" t="s">
        <v>7047</v>
      </c>
      <c r="D2843" s="42" t="s">
        <v>7462</v>
      </c>
    </row>
    <row r="2844" spans="1:4" ht="15" x14ac:dyDescent="0.25">
      <c r="A2844" s="36">
        <v>42528</v>
      </c>
      <c r="B2844" s="36" t="s">
        <v>10455</v>
      </c>
      <c r="C2844" s="36" t="s">
        <v>7047</v>
      </c>
      <c r="D2844" s="42" t="s">
        <v>7518</v>
      </c>
    </row>
    <row r="2845" spans="1:4" ht="15" x14ac:dyDescent="0.25">
      <c r="A2845" s="36">
        <v>39696</v>
      </c>
      <c r="B2845" s="36" t="s">
        <v>10457</v>
      </c>
      <c r="C2845" s="36" t="s">
        <v>7047</v>
      </c>
      <c r="D2845" s="42" t="s">
        <v>9218</v>
      </c>
    </row>
    <row r="2846" spans="1:4" ht="15" x14ac:dyDescent="0.25">
      <c r="A2846" s="36">
        <v>39700</v>
      </c>
      <c r="B2846" s="36" t="s">
        <v>10459</v>
      </c>
      <c r="C2846" s="36" t="s">
        <v>7047</v>
      </c>
      <c r="D2846" s="42" t="s">
        <v>10460</v>
      </c>
    </row>
    <row r="2847" spans="1:4" ht="15" x14ac:dyDescent="0.25">
      <c r="A2847" s="36">
        <v>11621</v>
      </c>
      <c r="B2847" s="36" t="s">
        <v>10461</v>
      </c>
      <c r="C2847" s="36" t="s">
        <v>7047</v>
      </c>
      <c r="D2847" s="42" t="s">
        <v>10462</v>
      </c>
    </row>
    <row r="2848" spans="1:4" ht="15" x14ac:dyDescent="0.25">
      <c r="A2848" s="36">
        <v>4014</v>
      </c>
      <c r="B2848" s="36" t="s">
        <v>10463</v>
      </c>
      <c r="C2848" s="36" t="s">
        <v>7047</v>
      </c>
      <c r="D2848" s="42" t="s">
        <v>10464</v>
      </c>
    </row>
    <row r="2849" spans="1:4" ht="15" x14ac:dyDescent="0.25">
      <c r="A2849" s="36">
        <v>4015</v>
      </c>
      <c r="B2849" s="36" t="s">
        <v>10465</v>
      </c>
      <c r="C2849" s="36" t="s">
        <v>7047</v>
      </c>
      <c r="D2849" s="42" t="s">
        <v>10466</v>
      </c>
    </row>
    <row r="2850" spans="1:4" ht="15" x14ac:dyDescent="0.25">
      <c r="A2850" s="36">
        <v>4017</v>
      </c>
      <c r="B2850" s="36" t="s">
        <v>10467</v>
      </c>
      <c r="C2850" s="36" t="s">
        <v>7047</v>
      </c>
      <c r="D2850" s="42" t="s">
        <v>10468</v>
      </c>
    </row>
    <row r="2851" spans="1:4" ht="15" x14ac:dyDescent="0.25">
      <c r="A2851" s="36">
        <v>4016</v>
      </c>
      <c r="B2851" s="36" t="s">
        <v>10469</v>
      </c>
      <c r="C2851" s="36" t="s">
        <v>7047</v>
      </c>
      <c r="D2851" s="42" t="s">
        <v>6625</v>
      </c>
    </row>
    <row r="2852" spans="1:4" ht="15" x14ac:dyDescent="0.25">
      <c r="A2852" s="36">
        <v>38544</v>
      </c>
      <c r="B2852" s="36" t="s">
        <v>10470</v>
      </c>
      <c r="C2852" s="36" t="s">
        <v>7047</v>
      </c>
      <c r="D2852" s="42" t="s">
        <v>10471</v>
      </c>
    </row>
    <row r="2853" spans="1:4" ht="15" x14ac:dyDescent="0.25">
      <c r="A2853" s="36">
        <v>38545</v>
      </c>
      <c r="B2853" s="36" t="s">
        <v>10472</v>
      </c>
      <c r="C2853" s="36" t="s">
        <v>7047</v>
      </c>
      <c r="D2853" s="42" t="s">
        <v>10473</v>
      </c>
    </row>
    <row r="2854" spans="1:4" ht="15" x14ac:dyDescent="0.25">
      <c r="A2854" s="36">
        <v>42527</v>
      </c>
      <c r="B2854" s="36" t="s">
        <v>20408</v>
      </c>
      <c r="C2854" s="36" t="s">
        <v>7047</v>
      </c>
      <c r="D2854" s="42" t="s">
        <v>12045</v>
      </c>
    </row>
    <row r="2855" spans="1:4" ht="15" x14ac:dyDescent="0.25">
      <c r="A2855" s="36">
        <v>39323</v>
      </c>
      <c r="B2855" s="36" t="s">
        <v>10474</v>
      </c>
      <c r="C2855" s="36" t="s">
        <v>7047</v>
      </c>
      <c r="D2855" s="42" t="s">
        <v>10475</v>
      </c>
    </row>
    <row r="2856" spans="1:4" ht="15" x14ac:dyDescent="0.25">
      <c r="A2856" s="36">
        <v>626</v>
      </c>
      <c r="B2856" s="36" t="s">
        <v>20409</v>
      </c>
      <c r="C2856" s="36" t="s">
        <v>6553</v>
      </c>
      <c r="D2856" s="42" t="s">
        <v>8241</v>
      </c>
    </row>
    <row r="2857" spans="1:4" ht="15" x14ac:dyDescent="0.25">
      <c r="A2857" s="36">
        <v>44504</v>
      </c>
      <c r="B2857" s="36" t="s">
        <v>20410</v>
      </c>
      <c r="C2857" s="36" t="s">
        <v>7047</v>
      </c>
      <c r="D2857" s="42" t="s">
        <v>8142</v>
      </c>
    </row>
    <row r="2858" spans="1:4" ht="15" x14ac:dyDescent="0.25">
      <c r="A2858" s="36">
        <v>44505</v>
      </c>
      <c r="B2858" s="36" t="s">
        <v>10477</v>
      </c>
      <c r="C2858" s="36" t="s">
        <v>7047</v>
      </c>
      <c r="D2858" s="42" t="s">
        <v>10478</v>
      </c>
    </row>
    <row r="2859" spans="1:4" ht="15" x14ac:dyDescent="0.25">
      <c r="A2859" s="36">
        <v>44506</v>
      </c>
      <c r="B2859" s="36" t="s">
        <v>10479</v>
      </c>
      <c r="C2859" s="36" t="s">
        <v>7047</v>
      </c>
      <c r="D2859" s="42" t="s">
        <v>10480</v>
      </c>
    </row>
    <row r="2860" spans="1:4" ht="15" x14ac:dyDescent="0.25">
      <c r="A2860" s="36">
        <v>44507</v>
      </c>
      <c r="B2860" s="36" t="s">
        <v>10481</v>
      </c>
      <c r="C2860" s="36" t="s">
        <v>7047</v>
      </c>
      <c r="D2860" s="42" t="s">
        <v>10482</v>
      </c>
    </row>
    <row r="2861" spans="1:4" ht="15" x14ac:dyDescent="0.25">
      <c r="A2861" s="36">
        <v>44508</v>
      </c>
      <c r="B2861" s="36" t="s">
        <v>10483</v>
      </c>
      <c r="C2861" s="36" t="s">
        <v>7047</v>
      </c>
      <c r="D2861" s="42" t="s">
        <v>10484</v>
      </c>
    </row>
    <row r="2862" spans="1:4" ht="15" x14ac:dyDescent="0.25">
      <c r="A2862" s="36">
        <v>44509</v>
      </c>
      <c r="B2862" s="36" t="s">
        <v>10485</v>
      </c>
      <c r="C2862" s="36" t="s">
        <v>7047</v>
      </c>
      <c r="D2862" s="42" t="s">
        <v>10486</v>
      </c>
    </row>
    <row r="2863" spans="1:4" ht="15" x14ac:dyDescent="0.25">
      <c r="A2863" s="36">
        <v>44510</v>
      </c>
      <c r="B2863" s="36" t="s">
        <v>10487</v>
      </c>
      <c r="C2863" s="36" t="s">
        <v>7047</v>
      </c>
      <c r="D2863" s="42" t="s">
        <v>10488</v>
      </c>
    </row>
    <row r="2864" spans="1:4" ht="15" x14ac:dyDescent="0.25">
      <c r="A2864" s="36">
        <v>44512</v>
      </c>
      <c r="B2864" s="36" t="s">
        <v>10489</v>
      </c>
      <c r="C2864" s="36" t="s">
        <v>7047</v>
      </c>
      <c r="D2864" s="42" t="s">
        <v>10490</v>
      </c>
    </row>
    <row r="2865" spans="1:4" ht="15" x14ac:dyDescent="0.25">
      <c r="A2865" s="36">
        <v>44513</v>
      </c>
      <c r="B2865" s="36" t="s">
        <v>10491</v>
      </c>
      <c r="C2865" s="36" t="s">
        <v>7047</v>
      </c>
      <c r="D2865" s="42" t="s">
        <v>10492</v>
      </c>
    </row>
    <row r="2866" spans="1:4" ht="15" x14ac:dyDescent="0.25">
      <c r="A2866" s="36">
        <v>44514</v>
      </c>
      <c r="B2866" s="36" t="s">
        <v>10493</v>
      </c>
      <c r="C2866" s="36" t="s">
        <v>7047</v>
      </c>
      <c r="D2866" s="42" t="s">
        <v>10494</v>
      </c>
    </row>
    <row r="2867" spans="1:4" ht="15" x14ac:dyDescent="0.25">
      <c r="A2867" s="36">
        <v>44515</v>
      </c>
      <c r="B2867" s="36" t="s">
        <v>10495</v>
      </c>
      <c r="C2867" s="36" t="s">
        <v>7047</v>
      </c>
      <c r="D2867" s="42" t="s">
        <v>10496</v>
      </c>
    </row>
    <row r="2868" spans="1:4" ht="15" x14ac:dyDescent="0.25">
      <c r="A2868" s="36">
        <v>44511</v>
      </c>
      <c r="B2868" s="36" t="s">
        <v>10497</v>
      </c>
      <c r="C2868" s="36" t="s">
        <v>7047</v>
      </c>
      <c r="D2868" s="42" t="s">
        <v>10498</v>
      </c>
    </row>
    <row r="2869" spans="1:4" ht="15" x14ac:dyDescent="0.25">
      <c r="A2869" s="36">
        <v>44516</v>
      </c>
      <c r="B2869" s="36" t="s">
        <v>10499</v>
      </c>
      <c r="C2869" s="36" t="s">
        <v>7047</v>
      </c>
      <c r="D2869" s="42" t="s">
        <v>10500</v>
      </c>
    </row>
    <row r="2870" spans="1:4" ht="15" x14ac:dyDescent="0.25">
      <c r="A2870" s="36">
        <v>44517</v>
      </c>
      <c r="B2870" s="36" t="s">
        <v>10501</v>
      </c>
      <c r="C2870" s="36" t="s">
        <v>7047</v>
      </c>
      <c r="D2870" s="42" t="s">
        <v>10502</v>
      </c>
    </row>
    <row r="2871" spans="1:4" ht="15" x14ac:dyDescent="0.25">
      <c r="A2871" s="36">
        <v>11479</v>
      </c>
      <c r="B2871" s="36" t="s">
        <v>10503</v>
      </c>
      <c r="C2871" s="36" t="s">
        <v>6473</v>
      </c>
      <c r="D2871" s="42" t="s">
        <v>10534</v>
      </c>
    </row>
    <row r="2872" spans="1:4" ht="15" x14ac:dyDescent="0.25">
      <c r="A2872" s="36">
        <v>11481</v>
      </c>
      <c r="B2872" s="36" t="s">
        <v>10505</v>
      </c>
      <c r="C2872" s="36" t="s">
        <v>6473</v>
      </c>
      <c r="D2872" s="42" t="s">
        <v>19472</v>
      </c>
    </row>
    <row r="2873" spans="1:4" ht="15" x14ac:dyDescent="0.25">
      <c r="A2873" s="36">
        <v>43609</v>
      </c>
      <c r="B2873" s="36" t="s">
        <v>10507</v>
      </c>
      <c r="C2873" s="36" t="s">
        <v>6473</v>
      </c>
      <c r="D2873" s="42" t="s">
        <v>19472</v>
      </c>
    </row>
    <row r="2874" spans="1:4" ht="15" x14ac:dyDescent="0.25">
      <c r="A2874" s="36">
        <v>11478</v>
      </c>
      <c r="B2874" s="36" t="s">
        <v>10508</v>
      </c>
      <c r="C2874" s="36" t="s">
        <v>6473</v>
      </c>
      <c r="D2874" s="42" t="s">
        <v>20411</v>
      </c>
    </row>
    <row r="2875" spans="1:4" ht="15" x14ac:dyDescent="0.25">
      <c r="A2875" s="36">
        <v>43608</v>
      </c>
      <c r="B2875" s="36" t="s">
        <v>10509</v>
      </c>
      <c r="C2875" s="36" t="s">
        <v>6473</v>
      </c>
      <c r="D2875" s="42" t="s">
        <v>17102</v>
      </c>
    </row>
    <row r="2876" spans="1:4" ht="15" x14ac:dyDescent="0.25">
      <c r="A2876" s="36">
        <v>11476</v>
      </c>
      <c r="B2876" s="36" t="s">
        <v>10510</v>
      </c>
      <c r="C2876" s="36" t="s">
        <v>6473</v>
      </c>
      <c r="D2876" s="42" t="s">
        <v>17102</v>
      </c>
    </row>
    <row r="2877" spans="1:4" ht="15" x14ac:dyDescent="0.25">
      <c r="A2877" s="36">
        <v>40637</v>
      </c>
      <c r="B2877" s="36" t="s">
        <v>10511</v>
      </c>
      <c r="C2877" s="36" t="s">
        <v>6473</v>
      </c>
      <c r="D2877" s="42" t="s">
        <v>10512</v>
      </c>
    </row>
    <row r="2878" spans="1:4" ht="15" x14ac:dyDescent="0.25">
      <c r="A2878" s="36">
        <v>13836</v>
      </c>
      <c r="B2878" s="36" t="s">
        <v>10513</v>
      </c>
      <c r="C2878" s="36" t="s">
        <v>6473</v>
      </c>
      <c r="D2878" s="42" t="s">
        <v>20412</v>
      </c>
    </row>
    <row r="2879" spans="1:4" ht="15" x14ac:dyDescent="0.25">
      <c r="A2879" s="36">
        <v>14534</v>
      </c>
      <c r="B2879" s="36" t="s">
        <v>10514</v>
      </c>
      <c r="C2879" s="36" t="s">
        <v>6473</v>
      </c>
      <c r="D2879" s="42" t="s">
        <v>20413</v>
      </c>
    </row>
    <row r="2880" spans="1:4" ht="15" x14ac:dyDescent="0.25">
      <c r="A2880" s="36">
        <v>14619</v>
      </c>
      <c r="B2880" s="36" t="s">
        <v>20414</v>
      </c>
      <c r="C2880" s="36" t="s">
        <v>6473</v>
      </c>
      <c r="D2880" s="42" t="s">
        <v>20415</v>
      </c>
    </row>
    <row r="2881" spans="1:4" ht="15" x14ac:dyDescent="0.25">
      <c r="A2881" s="36">
        <v>14535</v>
      </c>
      <c r="B2881" s="36" t="s">
        <v>10515</v>
      </c>
      <c r="C2881" s="36" t="s">
        <v>6473</v>
      </c>
      <c r="D2881" s="42" t="s">
        <v>20416</v>
      </c>
    </row>
    <row r="2882" spans="1:4" ht="15" x14ac:dyDescent="0.25">
      <c r="A2882" s="36">
        <v>39813</v>
      </c>
      <c r="B2882" s="36" t="s">
        <v>10516</v>
      </c>
      <c r="C2882" s="36" t="s">
        <v>6473</v>
      </c>
      <c r="D2882" s="42" t="s">
        <v>20417</v>
      </c>
    </row>
    <row r="2883" spans="1:4" ht="15" x14ac:dyDescent="0.25">
      <c r="A2883" s="36">
        <v>40403</v>
      </c>
      <c r="B2883" s="36" t="s">
        <v>10517</v>
      </c>
      <c r="C2883" s="36" t="s">
        <v>6473</v>
      </c>
      <c r="D2883" s="42" t="s">
        <v>10518</v>
      </c>
    </row>
    <row r="2884" spans="1:4" ht="15" x14ac:dyDescent="0.25">
      <c r="A2884" s="36">
        <v>12868</v>
      </c>
      <c r="B2884" s="36" t="s">
        <v>10519</v>
      </c>
      <c r="C2884" s="36" t="s">
        <v>6705</v>
      </c>
      <c r="D2884" s="42" t="s">
        <v>16415</v>
      </c>
    </row>
    <row r="2885" spans="1:4" ht="15" x14ac:dyDescent="0.25">
      <c r="A2885" s="36">
        <v>40916</v>
      </c>
      <c r="B2885" s="36" t="s">
        <v>10521</v>
      </c>
      <c r="C2885" s="36" t="s">
        <v>6708</v>
      </c>
      <c r="D2885" s="42" t="s">
        <v>21493</v>
      </c>
    </row>
    <row r="2886" spans="1:4" ht="15" x14ac:dyDescent="0.25">
      <c r="A2886" s="36">
        <v>4755</v>
      </c>
      <c r="B2886" s="36" t="s">
        <v>10522</v>
      </c>
      <c r="C2886" s="36" t="s">
        <v>6705</v>
      </c>
      <c r="D2886" s="42" t="s">
        <v>15313</v>
      </c>
    </row>
    <row r="2887" spans="1:4" ht="15" x14ac:dyDescent="0.25">
      <c r="A2887" s="36">
        <v>41067</v>
      </c>
      <c r="B2887" s="36" t="s">
        <v>10523</v>
      </c>
      <c r="C2887" s="36" t="s">
        <v>6708</v>
      </c>
      <c r="D2887" s="42" t="s">
        <v>21476</v>
      </c>
    </row>
    <row r="2888" spans="1:4" ht="15" x14ac:dyDescent="0.25">
      <c r="A2888" s="36">
        <v>38463</v>
      </c>
      <c r="B2888" s="36" t="s">
        <v>10524</v>
      </c>
      <c r="C2888" s="36" t="s">
        <v>6473</v>
      </c>
      <c r="D2888" s="42" t="s">
        <v>20418</v>
      </c>
    </row>
    <row r="2889" spans="1:4" ht="15" x14ac:dyDescent="0.25">
      <c r="A2889" s="36">
        <v>40703</v>
      </c>
      <c r="B2889" s="36" t="s">
        <v>10526</v>
      </c>
      <c r="C2889" s="36" t="s">
        <v>6473</v>
      </c>
      <c r="D2889" s="42" t="s">
        <v>20419</v>
      </c>
    </row>
    <row r="2890" spans="1:4" ht="15" x14ac:dyDescent="0.25">
      <c r="A2890" s="36">
        <v>14531</v>
      </c>
      <c r="B2890" s="36" t="s">
        <v>10527</v>
      </c>
      <c r="C2890" s="36" t="s">
        <v>6473</v>
      </c>
      <c r="D2890" s="42" t="s">
        <v>20420</v>
      </c>
    </row>
    <row r="2891" spans="1:4" ht="15" x14ac:dyDescent="0.25">
      <c r="A2891" s="36">
        <v>36533</v>
      </c>
      <c r="B2891" s="36" t="s">
        <v>10528</v>
      </c>
      <c r="C2891" s="36" t="s">
        <v>6473</v>
      </c>
      <c r="D2891" s="42" t="s">
        <v>20421</v>
      </c>
    </row>
    <row r="2892" spans="1:4" ht="15" x14ac:dyDescent="0.25">
      <c r="A2892" s="36">
        <v>11616</v>
      </c>
      <c r="B2892" s="36" t="s">
        <v>10529</v>
      </c>
      <c r="C2892" s="36" t="s">
        <v>6473</v>
      </c>
      <c r="D2892" s="42" t="s">
        <v>20422</v>
      </c>
    </row>
    <row r="2893" spans="1:4" ht="15" x14ac:dyDescent="0.25">
      <c r="A2893" s="36">
        <v>41898</v>
      </c>
      <c r="B2893" s="36" t="s">
        <v>20423</v>
      </c>
      <c r="C2893" s="36" t="s">
        <v>6473</v>
      </c>
      <c r="D2893" s="42" t="s">
        <v>20424</v>
      </c>
    </row>
    <row r="2894" spans="1:4" ht="15" x14ac:dyDescent="0.25">
      <c r="A2894" s="36">
        <v>13447</v>
      </c>
      <c r="B2894" s="36" t="s">
        <v>10530</v>
      </c>
      <c r="C2894" s="36" t="s">
        <v>6473</v>
      </c>
      <c r="D2894" s="42" t="s">
        <v>20425</v>
      </c>
    </row>
    <row r="2895" spans="1:4" ht="15" x14ac:dyDescent="0.25">
      <c r="A2895" s="36">
        <v>14529</v>
      </c>
      <c r="B2895" s="36" t="s">
        <v>10531</v>
      </c>
      <c r="C2895" s="36" t="s">
        <v>6473</v>
      </c>
      <c r="D2895" s="42" t="s">
        <v>20426</v>
      </c>
    </row>
    <row r="2896" spans="1:4" ht="15" x14ac:dyDescent="0.25">
      <c r="A2896" s="36">
        <v>10747</v>
      </c>
      <c r="B2896" s="36" t="s">
        <v>10532</v>
      </c>
      <c r="C2896" s="36" t="s">
        <v>6473</v>
      </c>
      <c r="D2896" s="42" t="s">
        <v>20427</v>
      </c>
    </row>
    <row r="2897" spans="1:4" ht="15" x14ac:dyDescent="0.25">
      <c r="A2897" s="36">
        <v>36141</v>
      </c>
      <c r="B2897" s="36" t="s">
        <v>10533</v>
      </c>
      <c r="C2897" s="36" t="s">
        <v>6473</v>
      </c>
      <c r="D2897" s="42" t="s">
        <v>17677</v>
      </c>
    </row>
    <row r="2898" spans="1:4" ht="15" x14ac:dyDescent="0.25">
      <c r="A2898" s="36">
        <v>43651</v>
      </c>
      <c r="B2898" s="36" t="s">
        <v>10535</v>
      </c>
      <c r="C2898" s="36" t="s">
        <v>6553</v>
      </c>
      <c r="D2898" s="42" t="s">
        <v>9990</v>
      </c>
    </row>
    <row r="2899" spans="1:4" ht="15" x14ac:dyDescent="0.25">
      <c r="A2899" s="36">
        <v>43626</v>
      </c>
      <c r="B2899" s="36" t="s">
        <v>10536</v>
      </c>
      <c r="C2899" s="36" t="s">
        <v>6553</v>
      </c>
      <c r="D2899" s="42" t="s">
        <v>7369</v>
      </c>
    </row>
    <row r="2900" spans="1:4" ht="15" x14ac:dyDescent="0.25">
      <c r="A2900" s="36">
        <v>39434</v>
      </c>
      <c r="B2900" s="36" t="s">
        <v>10538</v>
      </c>
      <c r="C2900" s="36" t="s">
        <v>6553</v>
      </c>
      <c r="D2900" s="42" t="s">
        <v>9866</v>
      </c>
    </row>
    <row r="2901" spans="1:4" ht="15" x14ac:dyDescent="0.25">
      <c r="A2901" s="36">
        <v>39433</v>
      </c>
      <c r="B2901" s="36" t="s">
        <v>10539</v>
      </c>
      <c r="C2901" s="36" t="s">
        <v>6553</v>
      </c>
      <c r="D2901" s="42" t="s">
        <v>20428</v>
      </c>
    </row>
    <row r="2902" spans="1:4" ht="15" x14ac:dyDescent="0.25">
      <c r="A2902" s="36">
        <v>4049</v>
      </c>
      <c r="B2902" s="36" t="s">
        <v>20429</v>
      </c>
      <c r="C2902" s="36" t="s">
        <v>6556</v>
      </c>
      <c r="D2902" s="42" t="s">
        <v>20430</v>
      </c>
    </row>
    <row r="2903" spans="1:4" ht="15" x14ac:dyDescent="0.25">
      <c r="A2903" s="36">
        <v>38120</v>
      </c>
      <c r="B2903" s="36" t="s">
        <v>10541</v>
      </c>
      <c r="C2903" s="36" t="s">
        <v>6553</v>
      </c>
      <c r="D2903" s="42" t="s">
        <v>20431</v>
      </c>
    </row>
    <row r="2904" spans="1:4" ht="15" x14ac:dyDescent="0.25">
      <c r="A2904" s="36">
        <v>43652</v>
      </c>
      <c r="B2904" s="36" t="s">
        <v>10542</v>
      </c>
      <c r="C2904" s="36" t="s">
        <v>6553</v>
      </c>
      <c r="D2904" s="42" t="s">
        <v>19190</v>
      </c>
    </row>
    <row r="2905" spans="1:4" ht="15" x14ac:dyDescent="0.25">
      <c r="A2905" s="36">
        <v>10498</v>
      </c>
      <c r="B2905" s="36" t="s">
        <v>10544</v>
      </c>
      <c r="C2905" s="36" t="s">
        <v>6553</v>
      </c>
      <c r="D2905" s="42" t="s">
        <v>19861</v>
      </c>
    </row>
    <row r="2906" spans="1:4" ht="15" x14ac:dyDescent="0.25">
      <c r="A2906" s="36">
        <v>4823</v>
      </c>
      <c r="B2906" s="36" t="s">
        <v>10545</v>
      </c>
      <c r="C2906" s="36" t="s">
        <v>6553</v>
      </c>
      <c r="D2906" s="42" t="s">
        <v>20432</v>
      </c>
    </row>
    <row r="2907" spans="1:4" ht="15" x14ac:dyDescent="0.25">
      <c r="A2907" s="36">
        <v>38877</v>
      </c>
      <c r="B2907" s="36" t="s">
        <v>10546</v>
      </c>
      <c r="C2907" s="36" t="s">
        <v>6553</v>
      </c>
      <c r="D2907" s="42" t="s">
        <v>20433</v>
      </c>
    </row>
    <row r="2908" spans="1:4" ht="15" x14ac:dyDescent="0.25">
      <c r="A2908" s="36">
        <v>34546</v>
      </c>
      <c r="B2908" s="36" t="s">
        <v>10547</v>
      </c>
      <c r="C2908" s="36" t="s">
        <v>6553</v>
      </c>
      <c r="D2908" s="42" t="s">
        <v>19818</v>
      </c>
    </row>
    <row r="2909" spans="1:4" ht="15" x14ac:dyDescent="0.25">
      <c r="A2909" s="36">
        <v>41387</v>
      </c>
      <c r="B2909" s="36" t="s">
        <v>10548</v>
      </c>
      <c r="C2909" s="36" t="s">
        <v>6548</v>
      </c>
      <c r="D2909" s="42" t="s">
        <v>10549</v>
      </c>
    </row>
    <row r="2910" spans="1:4" ht="15" x14ac:dyDescent="0.25">
      <c r="A2910" s="36">
        <v>41388</v>
      </c>
      <c r="B2910" s="36" t="s">
        <v>10550</v>
      </c>
      <c r="C2910" s="36" t="s">
        <v>6548</v>
      </c>
      <c r="D2910" s="42" t="s">
        <v>10551</v>
      </c>
    </row>
    <row r="2911" spans="1:4" ht="15" x14ac:dyDescent="0.25">
      <c r="A2911" s="36">
        <v>41380</v>
      </c>
      <c r="B2911" s="36" t="s">
        <v>10552</v>
      </c>
      <c r="C2911" s="36" t="s">
        <v>6473</v>
      </c>
      <c r="D2911" s="42" t="s">
        <v>10553</v>
      </c>
    </row>
    <row r="2912" spans="1:4" ht="15" x14ac:dyDescent="0.25">
      <c r="A2912" s="36">
        <v>41381</v>
      </c>
      <c r="B2912" s="36" t="s">
        <v>10554</v>
      </c>
      <c r="C2912" s="36" t="s">
        <v>6473</v>
      </c>
      <c r="D2912" s="42" t="s">
        <v>10555</v>
      </c>
    </row>
    <row r="2913" spans="1:4" ht="15" x14ac:dyDescent="0.25">
      <c r="A2913" s="36">
        <v>41382</v>
      </c>
      <c r="B2913" s="36" t="s">
        <v>20434</v>
      </c>
      <c r="C2913" s="36" t="s">
        <v>6473</v>
      </c>
      <c r="D2913" s="42" t="s">
        <v>10556</v>
      </c>
    </row>
    <row r="2914" spans="1:4" ht="15" x14ac:dyDescent="0.25">
      <c r="A2914" s="36">
        <v>41383</v>
      </c>
      <c r="B2914" s="36" t="s">
        <v>10557</v>
      </c>
      <c r="C2914" s="36" t="s">
        <v>6473</v>
      </c>
      <c r="D2914" s="42" t="s">
        <v>10558</v>
      </c>
    </row>
    <row r="2915" spans="1:4" ht="15" x14ac:dyDescent="0.25">
      <c r="A2915" s="36">
        <v>41385</v>
      </c>
      <c r="B2915" s="36" t="s">
        <v>10559</v>
      </c>
      <c r="C2915" s="36" t="s">
        <v>6473</v>
      </c>
      <c r="D2915" s="42" t="s">
        <v>10560</v>
      </c>
    </row>
    <row r="2916" spans="1:4" ht="15" x14ac:dyDescent="0.25">
      <c r="A2916" s="36">
        <v>4058</v>
      </c>
      <c r="B2916" s="36" t="s">
        <v>10561</v>
      </c>
      <c r="C2916" s="36" t="s">
        <v>6705</v>
      </c>
      <c r="D2916" s="42" t="s">
        <v>21494</v>
      </c>
    </row>
    <row r="2917" spans="1:4" ht="15" x14ac:dyDescent="0.25">
      <c r="A2917" s="36">
        <v>40974</v>
      </c>
      <c r="B2917" s="36" t="s">
        <v>10562</v>
      </c>
      <c r="C2917" s="36" t="s">
        <v>6708</v>
      </c>
      <c r="D2917" s="42" t="s">
        <v>21495</v>
      </c>
    </row>
    <row r="2918" spans="1:4" ht="15" x14ac:dyDescent="0.25">
      <c r="A2918" s="36">
        <v>34794</v>
      </c>
      <c r="B2918" s="36" t="s">
        <v>10563</v>
      </c>
      <c r="C2918" s="36" t="s">
        <v>6705</v>
      </c>
      <c r="D2918" s="42" t="s">
        <v>20963</v>
      </c>
    </row>
    <row r="2919" spans="1:4" ht="15" x14ac:dyDescent="0.25">
      <c r="A2919" s="36">
        <v>40925</v>
      </c>
      <c r="B2919" s="36" t="s">
        <v>10564</v>
      </c>
      <c r="C2919" s="36" t="s">
        <v>6708</v>
      </c>
      <c r="D2919" s="42" t="s">
        <v>21496</v>
      </c>
    </row>
    <row r="2920" spans="1:4" ht="15" x14ac:dyDescent="0.25">
      <c r="A2920" s="36">
        <v>13741</v>
      </c>
      <c r="B2920" s="36" t="s">
        <v>10565</v>
      </c>
      <c r="C2920" s="36" t="s">
        <v>6473</v>
      </c>
      <c r="D2920" s="42" t="s">
        <v>20435</v>
      </c>
    </row>
    <row r="2921" spans="1:4" ht="15" x14ac:dyDescent="0.25">
      <c r="A2921" s="36">
        <v>3288</v>
      </c>
      <c r="B2921" s="36" t="s">
        <v>10566</v>
      </c>
      <c r="C2921" s="36" t="s">
        <v>6548</v>
      </c>
      <c r="D2921" s="42" t="s">
        <v>13511</v>
      </c>
    </row>
    <row r="2922" spans="1:4" ht="15" x14ac:dyDescent="0.25">
      <c r="A2922" s="36">
        <v>13587</v>
      </c>
      <c r="B2922" s="36" t="s">
        <v>10567</v>
      </c>
      <c r="C2922" s="36" t="s">
        <v>6548</v>
      </c>
      <c r="D2922" s="42" t="s">
        <v>9574</v>
      </c>
    </row>
    <row r="2923" spans="1:4" ht="15" x14ac:dyDescent="0.25">
      <c r="A2923" s="36">
        <v>38598</v>
      </c>
      <c r="B2923" s="36" t="s">
        <v>10568</v>
      </c>
      <c r="C2923" s="36" t="s">
        <v>6473</v>
      </c>
      <c r="D2923" s="42" t="s">
        <v>7197</v>
      </c>
    </row>
    <row r="2924" spans="1:4" ht="15" x14ac:dyDescent="0.25">
      <c r="A2924" s="36">
        <v>38595</v>
      </c>
      <c r="B2924" s="36" t="s">
        <v>10569</v>
      </c>
      <c r="C2924" s="36" t="s">
        <v>6473</v>
      </c>
      <c r="D2924" s="42" t="s">
        <v>6511</v>
      </c>
    </row>
    <row r="2925" spans="1:4" ht="15" x14ac:dyDescent="0.25">
      <c r="A2925" s="36">
        <v>38592</v>
      </c>
      <c r="B2925" s="36" t="s">
        <v>10570</v>
      </c>
      <c r="C2925" s="36" t="s">
        <v>6473</v>
      </c>
      <c r="D2925" s="42" t="s">
        <v>7355</v>
      </c>
    </row>
    <row r="2926" spans="1:4" ht="15" x14ac:dyDescent="0.25">
      <c r="A2926" s="36">
        <v>38588</v>
      </c>
      <c r="B2926" s="36" t="s">
        <v>10571</v>
      </c>
      <c r="C2926" s="36" t="s">
        <v>6473</v>
      </c>
      <c r="D2926" s="42" t="s">
        <v>8421</v>
      </c>
    </row>
    <row r="2927" spans="1:4" ht="15" x14ac:dyDescent="0.25">
      <c r="A2927" s="36">
        <v>38593</v>
      </c>
      <c r="B2927" s="36" t="s">
        <v>10572</v>
      </c>
      <c r="C2927" s="36" t="s">
        <v>6473</v>
      </c>
      <c r="D2927" s="42" t="s">
        <v>7219</v>
      </c>
    </row>
    <row r="2928" spans="1:4" ht="15" x14ac:dyDescent="0.25">
      <c r="A2928" s="36">
        <v>38589</v>
      </c>
      <c r="B2928" s="36" t="s">
        <v>10573</v>
      </c>
      <c r="C2928" s="36" t="s">
        <v>6473</v>
      </c>
      <c r="D2928" s="42" t="s">
        <v>10070</v>
      </c>
    </row>
    <row r="2929" spans="1:4" ht="15" x14ac:dyDescent="0.25">
      <c r="A2929" s="36">
        <v>38594</v>
      </c>
      <c r="B2929" s="36" t="s">
        <v>10574</v>
      </c>
      <c r="C2929" s="36" t="s">
        <v>6473</v>
      </c>
      <c r="D2929" s="42" t="s">
        <v>10575</v>
      </c>
    </row>
    <row r="2930" spans="1:4" ht="15" x14ac:dyDescent="0.25">
      <c r="A2930" s="36">
        <v>34773</v>
      </c>
      <c r="B2930" s="36" t="s">
        <v>20436</v>
      </c>
      <c r="C2930" s="36" t="s">
        <v>6473</v>
      </c>
      <c r="D2930" s="42" t="s">
        <v>10576</v>
      </c>
    </row>
    <row r="2931" spans="1:4" ht="15" x14ac:dyDescent="0.25">
      <c r="A2931" s="36">
        <v>34769</v>
      </c>
      <c r="B2931" s="36" t="s">
        <v>10577</v>
      </c>
      <c r="C2931" s="36" t="s">
        <v>6473</v>
      </c>
      <c r="D2931" s="42" t="s">
        <v>7185</v>
      </c>
    </row>
    <row r="2932" spans="1:4" ht="15" x14ac:dyDescent="0.25">
      <c r="A2932" s="36">
        <v>34763</v>
      </c>
      <c r="B2932" s="36" t="s">
        <v>20437</v>
      </c>
      <c r="C2932" s="36" t="s">
        <v>6473</v>
      </c>
      <c r="D2932" s="42" t="s">
        <v>9767</v>
      </c>
    </row>
    <row r="2933" spans="1:4" ht="15" x14ac:dyDescent="0.25">
      <c r="A2933" s="36">
        <v>34774</v>
      </c>
      <c r="B2933" s="36" t="s">
        <v>10578</v>
      </c>
      <c r="C2933" s="36" t="s">
        <v>6473</v>
      </c>
      <c r="D2933" s="42" t="s">
        <v>7134</v>
      </c>
    </row>
    <row r="2934" spans="1:4" ht="15" x14ac:dyDescent="0.25">
      <c r="A2934" s="36">
        <v>34771</v>
      </c>
      <c r="B2934" s="36" t="s">
        <v>10579</v>
      </c>
      <c r="C2934" s="36" t="s">
        <v>6473</v>
      </c>
      <c r="D2934" s="42" t="s">
        <v>10580</v>
      </c>
    </row>
    <row r="2935" spans="1:4" ht="15" x14ac:dyDescent="0.25">
      <c r="A2935" s="36">
        <v>34764</v>
      </c>
      <c r="B2935" s="36" t="s">
        <v>10581</v>
      </c>
      <c r="C2935" s="36" t="s">
        <v>6473</v>
      </c>
      <c r="D2935" s="42" t="s">
        <v>9196</v>
      </c>
    </row>
    <row r="2936" spans="1:4" ht="15" x14ac:dyDescent="0.25">
      <c r="A2936" s="36">
        <v>34788</v>
      </c>
      <c r="B2936" s="36" t="s">
        <v>10582</v>
      </c>
      <c r="C2936" s="36" t="s">
        <v>6473</v>
      </c>
      <c r="D2936" s="42" t="s">
        <v>10583</v>
      </c>
    </row>
    <row r="2937" spans="1:4" ht="15" x14ac:dyDescent="0.25">
      <c r="A2937" s="36">
        <v>34781</v>
      </c>
      <c r="B2937" s="36" t="s">
        <v>10584</v>
      </c>
      <c r="C2937" s="36" t="s">
        <v>6473</v>
      </c>
      <c r="D2937" s="42" t="s">
        <v>10078</v>
      </c>
    </row>
    <row r="2938" spans="1:4" ht="15" x14ac:dyDescent="0.25">
      <c r="A2938" s="36">
        <v>41682</v>
      </c>
      <c r="B2938" s="36" t="s">
        <v>10585</v>
      </c>
      <c r="C2938" s="36" t="s">
        <v>6473</v>
      </c>
      <c r="D2938" s="42" t="s">
        <v>10586</v>
      </c>
    </row>
    <row r="2939" spans="1:4" ht="15" x14ac:dyDescent="0.25">
      <c r="A2939" s="36">
        <v>41683</v>
      </c>
      <c r="B2939" s="36" t="s">
        <v>10587</v>
      </c>
      <c r="C2939" s="36" t="s">
        <v>6473</v>
      </c>
      <c r="D2939" s="42" t="s">
        <v>6692</v>
      </c>
    </row>
    <row r="2940" spans="1:4" ht="15" x14ac:dyDescent="0.25">
      <c r="A2940" s="36">
        <v>41680</v>
      </c>
      <c r="B2940" s="36" t="s">
        <v>10588</v>
      </c>
      <c r="C2940" s="36" t="s">
        <v>6473</v>
      </c>
      <c r="D2940" s="42" t="s">
        <v>6989</v>
      </c>
    </row>
    <row r="2941" spans="1:4" ht="15" x14ac:dyDescent="0.25">
      <c r="A2941" s="36">
        <v>41679</v>
      </c>
      <c r="B2941" s="36" t="s">
        <v>10589</v>
      </c>
      <c r="C2941" s="36" t="s">
        <v>6473</v>
      </c>
      <c r="D2941" s="42" t="s">
        <v>10590</v>
      </c>
    </row>
    <row r="2942" spans="1:4" ht="15" x14ac:dyDescent="0.25">
      <c r="A2942" s="36">
        <v>41681</v>
      </c>
      <c r="B2942" s="36" t="s">
        <v>10591</v>
      </c>
      <c r="C2942" s="36" t="s">
        <v>6473</v>
      </c>
      <c r="D2942" s="42" t="s">
        <v>10592</v>
      </c>
    </row>
    <row r="2943" spans="1:4" ht="15" x14ac:dyDescent="0.25">
      <c r="A2943" s="36">
        <v>43386</v>
      </c>
      <c r="B2943" s="36" t="s">
        <v>10593</v>
      </c>
      <c r="C2943" s="36" t="s">
        <v>6473</v>
      </c>
      <c r="D2943" s="42" t="s">
        <v>10594</v>
      </c>
    </row>
    <row r="2944" spans="1:4" ht="15" x14ac:dyDescent="0.25">
      <c r="A2944" s="36">
        <v>4059</v>
      </c>
      <c r="B2944" s="36" t="s">
        <v>10595</v>
      </c>
      <c r="C2944" s="36" t="s">
        <v>6548</v>
      </c>
      <c r="D2944" s="42" t="s">
        <v>10586</v>
      </c>
    </row>
    <row r="2945" spans="1:4" ht="15" x14ac:dyDescent="0.25">
      <c r="A2945" s="36">
        <v>4062</v>
      </c>
      <c r="B2945" s="36" t="s">
        <v>10596</v>
      </c>
      <c r="C2945" s="36" t="s">
        <v>6473</v>
      </c>
      <c r="D2945" s="42" t="s">
        <v>10586</v>
      </c>
    </row>
    <row r="2946" spans="1:4" ht="15" x14ac:dyDescent="0.25">
      <c r="A2946" s="36">
        <v>4061</v>
      </c>
      <c r="B2946" s="36" t="s">
        <v>10597</v>
      </c>
      <c r="C2946" s="36" t="s">
        <v>6473</v>
      </c>
      <c r="D2946" s="42" t="s">
        <v>7299</v>
      </c>
    </row>
    <row r="2947" spans="1:4" ht="15" x14ac:dyDescent="0.25">
      <c r="A2947" s="36">
        <v>41315</v>
      </c>
      <c r="B2947" s="36" t="s">
        <v>10598</v>
      </c>
      <c r="C2947" s="36" t="s">
        <v>6553</v>
      </c>
      <c r="D2947" s="42" t="s">
        <v>20438</v>
      </c>
    </row>
    <row r="2948" spans="1:4" ht="15" x14ac:dyDescent="0.25">
      <c r="A2948" s="36">
        <v>43148</v>
      </c>
      <c r="B2948" s="36" t="s">
        <v>10599</v>
      </c>
      <c r="C2948" s="36" t="s">
        <v>6553</v>
      </c>
      <c r="D2948" s="42" t="s">
        <v>20439</v>
      </c>
    </row>
    <row r="2949" spans="1:4" ht="15" x14ac:dyDescent="0.25">
      <c r="A2949" s="36">
        <v>43147</v>
      </c>
      <c r="B2949" s="36" t="s">
        <v>10600</v>
      </c>
      <c r="C2949" s="36" t="s">
        <v>6553</v>
      </c>
      <c r="D2949" s="42" t="s">
        <v>20418</v>
      </c>
    </row>
    <row r="2950" spans="1:4" ht="15" x14ac:dyDescent="0.25">
      <c r="A2950" s="36">
        <v>10608</v>
      </c>
      <c r="B2950" s="36" t="s">
        <v>10601</v>
      </c>
      <c r="C2950" s="36" t="s">
        <v>6473</v>
      </c>
      <c r="D2950" s="42" t="s">
        <v>20440</v>
      </c>
    </row>
    <row r="2951" spans="1:4" ht="15" x14ac:dyDescent="0.25">
      <c r="A2951" s="36">
        <v>4069</v>
      </c>
      <c r="B2951" s="36" t="s">
        <v>10602</v>
      </c>
      <c r="C2951" s="36" t="s">
        <v>6705</v>
      </c>
      <c r="D2951" s="42" t="s">
        <v>21497</v>
      </c>
    </row>
    <row r="2952" spans="1:4" ht="15" x14ac:dyDescent="0.25">
      <c r="A2952" s="36">
        <v>40819</v>
      </c>
      <c r="B2952" s="36" t="s">
        <v>10604</v>
      </c>
      <c r="C2952" s="36" t="s">
        <v>6708</v>
      </c>
      <c r="D2952" s="42" t="s">
        <v>21498</v>
      </c>
    </row>
    <row r="2953" spans="1:4" ht="15" x14ac:dyDescent="0.25">
      <c r="A2953" s="36">
        <v>34361</v>
      </c>
      <c r="B2953" s="36" t="s">
        <v>10605</v>
      </c>
      <c r="C2953" s="36" t="s">
        <v>6553</v>
      </c>
      <c r="D2953" s="42" t="s">
        <v>20441</v>
      </c>
    </row>
    <row r="2954" spans="1:4" ht="15" x14ac:dyDescent="0.25">
      <c r="A2954" s="36">
        <v>36512</v>
      </c>
      <c r="B2954" s="36" t="s">
        <v>20442</v>
      </c>
      <c r="C2954" s="36" t="s">
        <v>6473</v>
      </c>
      <c r="D2954" s="42" t="s">
        <v>20443</v>
      </c>
    </row>
    <row r="2955" spans="1:4" ht="15" x14ac:dyDescent="0.25">
      <c r="A2955" s="36">
        <v>44478</v>
      </c>
      <c r="B2955" s="36" t="s">
        <v>10607</v>
      </c>
      <c r="C2955" s="36" t="s">
        <v>6553</v>
      </c>
      <c r="D2955" s="42" t="s">
        <v>20444</v>
      </c>
    </row>
    <row r="2956" spans="1:4" ht="15" x14ac:dyDescent="0.25">
      <c r="A2956" s="36">
        <v>44477</v>
      </c>
      <c r="B2956" s="36" t="s">
        <v>10608</v>
      </c>
      <c r="C2956" s="36" t="s">
        <v>6553</v>
      </c>
      <c r="D2956" s="42" t="s">
        <v>20444</v>
      </c>
    </row>
    <row r="2957" spans="1:4" ht="15" x14ac:dyDescent="0.25">
      <c r="A2957" s="36">
        <v>11697</v>
      </c>
      <c r="B2957" s="36" t="s">
        <v>10609</v>
      </c>
      <c r="C2957" s="36" t="s">
        <v>6473</v>
      </c>
      <c r="D2957" s="42" t="s">
        <v>20445</v>
      </c>
    </row>
    <row r="2958" spans="1:4" ht="15" x14ac:dyDescent="0.25">
      <c r="A2958" s="36">
        <v>11698</v>
      </c>
      <c r="B2958" s="36" t="s">
        <v>10610</v>
      </c>
      <c r="C2958" s="36" t="s">
        <v>6473</v>
      </c>
      <c r="D2958" s="42" t="s">
        <v>20446</v>
      </c>
    </row>
    <row r="2959" spans="1:4" ht="15" x14ac:dyDescent="0.25">
      <c r="A2959" s="36">
        <v>11699</v>
      </c>
      <c r="B2959" s="36" t="s">
        <v>20447</v>
      </c>
      <c r="C2959" s="36" t="s">
        <v>6473</v>
      </c>
      <c r="D2959" s="42" t="s">
        <v>20448</v>
      </c>
    </row>
    <row r="2960" spans="1:4" ht="15" x14ac:dyDescent="0.25">
      <c r="A2960" s="36">
        <v>10432</v>
      </c>
      <c r="B2960" s="36" t="s">
        <v>10611</v>
      </c>
      <c r="C2960" s="36" t="s">
        <v>6473</v>
      </c>
      <c r="D2960" s="42" t="s">
        <v>10612</v>
      </c>
    </row>
    <row r="2961" spans="1:4" ht="15" x14ac:dyDescent="0.25">
      <c r="A2961" s="36">
        <v>44020</v>
      </c>
      <c r="B2961" s="36" t="s">
        <v>10613</v>
      </c>
      <c r="C2961" s="36" t="s">
        <v>6473</v>
      </c>
      <c r="D2961" s="42" t="s">
        <v>10614</v>
      </c>
    </row>
    <row r="2962" spans="1:4" ht="15" x14ac:dyDescent="0.25">
      <c r="A2962" s="36">
        <v>41419</v>
      </c>
      <c r="B2962" s="36" t="s">
        <v>20449</v>
      </c>
      <c r="C2962" s="36" t="s">
        <v>6473</v>
      </c>
      <c r="D2962" s="42" t="s">
        <v>10622</v>
      </c>
    </row>
    <row r="2963" spans="1:4" ht="15" x14ac:dyDescent="0.25">
      <c r="A2963" s="36">
        <v>41420</v>
      </c>
      <c r="B2963" s="36" t="s">
        <v>10615</v>
      </c>
      <c r="C2963" s="36" t="s">
        <v>6473</v>
      </c>
      <c r="D2963" s="42" t="s">
        <v>9266</v>
      </c>
    </row>
    <row r="2964" spans="1:4" ht="15" x14ac:dyDescent="0.25">
      <c r="A2964" s="36">
        <v>41421</v>
      </c>
      <c r="B2964" s="36" t="s">
        <v>20450</v>
      </c>
      <c r="C2964" s="36" t="s">
        <v>6473</v>
      </c>
      <c r="D2964" s="42" t="s">
        <v>6542</v>
      </c>
    </row>
    <row r="2965" spans="1:4" ht="15" x14ac:dyDescent="0.25">
      <c r="A2965" s="36">
        <v>41422</v>
      </c>
      <c r="B2965" s="36" t="s">
        <v>10616</v>
      </c>
      <c r="C2965" s="36" t="s">
        <v>6473</v>
      </c>
      <c r="D2965" s="42" t="s">
        <v>10617</v>
      </c>
    </row>
    <row r="2966" spans="1:4" ht="15" x14ac:dyDescent="0.25">
      <c r="A2966" s="36">
        <v>41425</v>
      </c>
      <c r="B2966" s="36" t="s">
        <v>10618</v>
      </c>
      <c r="C2966" s="36" t="s">
        <v>6473</v>
      </c>
      <c r="D2966" s="42" t="s">
        <v>10619</v>
      </c>
    </row>
    <row r="2967" spans="1:4" ht="15" x14ac:dyDescent="0.25">
      <c r="A2967" s="36">
        <v>41426</v>
      </c>
      <c r="B2967" s="36" t="s">
        <v>10620</v>
      </c>
      <c r="C2967" s="36" t="s">
        <v>6473</v>
      </c>
      <c r="D2967" s="42" t="s">
        <v>10621</v>
      </c>
    </row>
    <row r="2968" spans="1:4" ht="15" x14ac:dyDescent="0.25">
      <c r="A2968" s="36">
        <v>41414</v>
      </c>
      <c r="B2968" s="36" t="s">
        <v>10623</v>
      </c>
      <c r="C2968" s="36" t="s">
        <v>6473</v>
      </c>
      <c r="D2968" s="42" t="s">
        <v>10624</v>
      </c>
    </row>
    <row r="2969" spans="1:4" ht="15" x14ac:dyDescent="0.25">
      <c r="A2969" s="36">
        <v>41415</v>
      </c>
      <c r="B2969" s="36" t="s">
        <v>10625</v>
      </c>
      <c r="C2969" s="36" t="s">
        <v>6473</v>
      </c>
      <c r="D2969" s="42" t="s">
        <v>10626</v>
      </c>
    </row>
    <row r="2970" spans="1:4" ht="15" x14ac:dyDescent="0.25">
      <c r="A2970" s="36">
        <v>37514</v>
      </c>
      <c r="B2970" s="36" t="s">
        <v>10627</v>
      </c>
      <c r="C2970" s="36" t="s">
        <v>6473</v>
      </c>
      <c r="D2970" s="42" t="s">
        <v>20451</v>
      </c>
    </row>
    <row r="2971" spans="1:4" ht="15" x14ac:dyDescent="0.25">
      <c r="A2971" s="36">
        <v>37519</v>
      </c>
      <c r="B2971" s="36" t="s">
        <v>10628</v>
      </c>
      <c r="C2971" s="36" t="s">
        <v>6473</v>
      </c>
      <c r="D2971" s="42" t="s">
        <v>20452</v>
      </c>
    </row>
    <row r="2972" spans="1:4" ht="15" x14ac:dyDescent="0.25">
      <c r="A2972" s="36">
        <v>37520</v>
      </c>
      <c r="B2972" s="36" t="s">
        <v>10629</v>
      </c>
      <c r="C2972" s="36" t="s">
        <v>6473</v>
      </c>
      <c r="D2972" s="42" t="s">
        <v>20453</v>
      </c>
    </row>
    <row r="2973" spans="1:4" ht="15" x14ac:dyDescent="0.25">
      <c r="A2973" s="36">
        <v>37521</v>
      </c>
      <c r="B2973" s="36" t="s">
        <v>10630</v>
      </c>
      <c r="C2973" s="36" t="s">
        <v>6473</v>
      </c>
      <c r="D2973" s="42" t="s">
        <v>20454</v>
      </c>
    </row>
    <row r="2974" spans="1:4" ht="15" x14ac:dyDescent="0.25">
      <c r="A2974" s="36">
        <v>37522</v>
      </c>
      <c r="B2974" s="36" t="s">
        <v>10631</v>
      </c>
      <c r="C2974" s="36" t="s">
        <v>6473</v>
      </c>
      <c r="D2974" s="42" t="s">
        <v>20455</v>
      </c>
    </row>
    <row r="2975" spans="1:4" ht="15" x14ac:dyDescent="0.25">
      <c r="A2975" s="36">
        <v>37546</v>
      </c>
      <c r="B2975" s="36" t="s">
        <v>10632</v>
      </c>
      <c r="C2975" s="36" t="s">
        <v>6473</v>
      </c>
      <c r="D2975" s="42" t="s">
        <v>20456</v>
      </c>
    </row>
    <row r="2976" spans="1:4" ht="15" x14ac:dyDescent="0.25">
      <c r="A2976" s="36">
        <v>37544</v>
      </c>
      <c r="B2976" s="36" t="s">
        <v>10633</v>
      </c>
      <c r="C2976" s="36" t="s">
        <v>6473</v>
      </c>
      <c r="D2976" s="42" t="s">
        <v>20457</v>
      </c>
    </row>
    <row r="2977" spans="1:4" ht="15" x14ac:dyDescent="0.25">
      <c r="A2977" s="36">
        <v>37545</v>
      </c>
      <c r="B2977" s="36" t="s">
        <v>10634</v>
      </c>
      <c r="C2977" s="36" t="s">
        <v>6473</v>
      </c>
      <c r="D2977" s="42" t="s">
        <v>20458</v>
      </c>
    </row>
    <row r="2978" spans="1:4" ht="15" x14ac:dyDescent="0.25">
      <c r="A2978" s="36">
        <v>36793</v>
      </c>
      <c r="B2978" s="36" t="s">
        <v>10635</v>
      </c>
      <c r="C2978" s="36" t="s">
        <v>6473</v>
      </c>
      <c r="D2978" s="42" t="s">
        <v>10636</v>
      </c>
    </row>
    <row r="2979" spans="1:4" ht="15" x14ac:dyDescent="0.25">
      <c r="A2979" s="36">
        <v>11769</v>
      </c>
      <c r="B2979" s="36" t="s">
        <v>10637</v>
      </c>
      <c r="C2979" s="36" t="s">
        <v>6473</v>
      </c>
      <c r="D2979" s="42" t="s">
        <v>10638</v>
      </c>
    </row>
    <row r="2980" spans="1:4" ht="15" x14ac:dyDescent="0.25">
      <c r="A2980" s="36">
        <v>11771</v>
      </c>
      <c r="B2980" s="36" t="s">
        <v>10639</v>
      </c>
      <c r="C2980" s="36" t="s">
        <v>6473</v>
      </c>
      <c r="D2980" s="42" t="s">
        <v>10640</v>
      </c>
    </row>
    <row r="2981" spans="1:4" ht="15" x14ac:dyDescent="0.25">
      <c r="A2981" s="36">
        <v>39919</v>
      </c>
      <c r="B2981" s="36" t="s">
        <v>20459</v>
      </c>
      <c r="C2981" s="36" t="s">
        <v>6473</v>
      </c>
      <c r="D2981" s="42" t="s">
        <v>20460</v>
      </c>
    </row>
    <row r="2982" spans="1:4" ht="15" x14ac:dyDescent="0.25">
      <c r="A2982" s="36">
        <v>38385</v>
      </c>
      <c r="B2982" s="36" t="s">
        <v>20461</v>
      </c>
      <c r="C2982" s="36" t="s">
        <v>6473</v>
      </c>
      <c r="D2982" s="42" t="s">
        <v>14083</v>
      </c>
    </row>
    <row r="2983" spans="1:4" ht="15" x14ac:dyDescent="0.25">
      <c r="A2983" s="36">
        <v>36800</v>
      </c>
      <c r="B2983" s="36" t="s">
        <v>20462</v>
      </c>
      <c r="C2983" s="36" t="s">
        <v>6473</v>
      </c>
      <c r="D2983" s="42" t="s">
        <v>10641</v>
      </c>
    </row>
    <row r="2984" spans="1:4" ht="15" x14ac:dyDescent="0.25">
      <c r="A2984" s="36">
        <v>37587</v>
      </c>
      <c r="B2984" s="36" t="s">
        <v>10642</v>
      </c>
      <c r="C2984" s="36" t="s">
        <v>6473</v>
      </c>
      <c r="D2984" s="42" t="s">
        <v>10643</v>
      </c>
    </row>
    <row r="2985" spans="1:4" ht="15" x14ac:dyDescent="0.25">
      <c r="A2985" s="36">
        <v>11561</v>
      </c>
      <c r="B2985" s="36" t="s">
        <v>10644</v>
      </c>
      <c r="C2985" s="36" t="s">
        <v>6473</v>
      </c>
      <c r="D2985" s="42" t="s">
        <v>20463</v>
      </c>
    </row>
    <row r="2986" spans="1:4" ht="15" x14ac:dyDescent="0.25">
      <c r="A2986" s="36">
        <v>43604</v>
      </c>
      <c r="B2986" s="36" t="s">
        <v>10645</v>
      </c>
      <c r="C2986" s="36" t="s">
        <v>6473</v>
      </c>
      <c r="D2986" s="42" t="s">
        <v>20464</v>
      </c>
    </row>
    <row r="2987" spans="1:4" ht="15" x14ac:dyDescent="0.25">
      <c r="A2987" s="36">
        <v>11560</v>
      </c>
      <c r="B2987" s="36" t="s">
        <v>10646</v>
      </c>
      <c r="C2987" s="36" t="s">
        <v>6473</v>
      </c>
      <c r="D2987" s="42" t="s">
        <v>19797</v>
      </c>
    </row>
    <row r="2988" spans="1:4" ht="15" x14ac:dyDescent="0.25">
      <c r="A2988" s="36">
        <v>11499</v>
      </c>
      <c r="B2988" s="36" t="s">
        <v>10648</v>
      </c>
      <c r="C2988" s="36" t="s">
        <v>6473</v>
      </c>
      <c r="D2988" s="42" t="s">
        <v>20465</v>
      </c>
    </row>
    <row r="2989" spans="1:4" ht="15" x14ac:dyDescent="0.25">
      <c r="A2989" s="36">
        <v>34761</v>
      </c>
      <c r="B2989" s="36" t="s">
        <v>10649</v>
      </c>
      <c r="C2989" s="36" t="s">
        <v>6705</v>
      </c>
      <c r="D2989" s="42" t="s">
        <v>18374</v>
      </c>
    </row>
    <row r="2990" spans="1:4" ht="15" x14ac:dyDescent="0.25">
      <c r="A2990" s="36">
        <v>40924</v>
      </c>
      <c r="B2990" s="36" t="s">
        <v>10650</v>
      </c>
      <c r="C2990" s="36" t="s">
        <v>6708</v>
      </c>
      <c r="D2990" s="42" t="s">
        <v>21499</v>
      </c>
    </row>
    <row r="2991" spans="1:4" ht="15" x14ac:dyDescent="0.25">
      <c r="A2991" s="36">
        <v>40983</v>
      </c>
      <c r="B2991" s="36" t="s">
        <v>10651</v>
      </c>
      <c r="C2991" s="36" t="s">
        <v>6708</v>
      </c>
      <c r="D2991" s="42" t="s">
        <v>16075</v>
      </c>
    </row>
    <row r="2992" spans="1:4" ht="15" x14ac:dyDescent="0.25">
      <c r="A2992" s="36">
        <v>44497</v>
      </c>
      <c r="B2992" s="36" t="s">
        <v>10652</v>
      </c>
      <c r="C2992" s="36" t="s">
        <v>6705</v>
      </c>
      <c r="D2992" s="42" t="s">
        <v>7073</v>
      </c>
    </row>
    <row r="2993" spans="1:4" ht="15" x14ac:dyDescent="0.25">
      <c r="A2993" s="36">
        <v>2437</v>
      </c>
      <c r="B2993" s="36" t="s">
        <v>10654</v>
      </c>
      <c r="C2993" s="36" t="s">
        <v>6705</v>
      </c>
      <c r="D2993" s="42" t="s">
        <v>21500</v>
      </c>
    </row>
    <row r="2994" spans="1:4" ht="15" x14ac:dyDescent="0.25">
      <c r="A2994" s="36">
        <v>40921</v>
      </c>
      <c r="B2994" s="36" t="s">
        <v>10656</v>
      </c>
      <c r="C2994" s="36" t="s">
        <v>6708</v>
      </c>
      <c r="D2994" s="42" t="s">
        <v>21501</v>
      </c>
    </row>
    <row r="2995" spans="1:4" ht="15" x14ac:dyDescent="0.25">
      <c r="A2995" s="36">
        <v>14252</v>
      </c>
      <c r="B2995" s="36" t="s">
        <v>10657</v>
      </c>
      <c r="C2995" s="36" t="s">
        <v>6473</v>
      </c>
      <c r="D2995" s="42" t="s">
        <v>20466</v>
      </c>
    </row>
    <row r="2996" spans="1:4" ht="15" x14ac:dyDescent="0.25">
      <c r="A2996" s="36">
        <v>730</v>
      </c>
      <c r="B2996" s="36" t="s">
        <v>10658</v>
      </c>
      <c r="C2996" s="36" t="s">
        <v>6473</v>
      </c>
      <c r="D2996" s="42" t="s">
        <v>20467</v>
      </c>
    </row>
    <row r="2997" spans="1:4" ht="15" x14ac:dyDescent="0.25">
      <c r="A2997" s="36">
        <v>723</v>
      </c>
      <c r="B2997" s="36" t="s">
        <v>10659</v>
      </c>
      <c r="C2997" s="36" t="s">
        <v>6473</v>
      </c>
      <c r="D2997" s="42" t="s">
        <v>20468</v>
      </c>
    </row>
    <row r="2998" spans="1:4" ht="15" x14ac:dyDescent="0.25">
      <c r="A2998" s="36">
        <v>36502</v>
      </c>
      <c r="B2998" s="36" t="s">
        <v>10660</v>
      </c>
      <c r="C2998" s="36" t="s">
        <v>6473</v>
      </c>
      <c r="D2998" s="42" t="s">
        <v>20469</v>
      </c>
    </row>
    <row r="2999" spans="1:4" ht="15" x14ac:dyDescent="0.25">
      <c r="A2999" s="36">
        <v>36503</v>
      </c>
      <c r="B2999" s="36" t="s">
        <v>10661</v>
      </c>
      <c r="C2999" s="36" t="s">
        <v>6473</v>
      </c>
      <c r="D2999" s="42" t="s">
        <v>20470</v>
      </c>
    </row>
    <row r="3000" spans="1:4" ht="15" x14ac:dyDescent="0.25">
      <c r="A3000" s="36">
        <v>4090</v>
      </c>
      <c r="B3000" s="36" t="s">
        <v>20471</v>
      </c>
      <c r="C3000" s="36" t="s">
        <v>6473</v>
      </c>
      <c r="D3000" s="42" t="s">
        <v>10662</v>
      </c>
    </row>
    <row r="3001" spans="1:4" ht="15" x14ac:dyDescent="0.25">
      <c r="A3001" s="36">
        <v>13227</v>
      </c>
      <c r="B3001" s="36" t="s">
        <v>10663</v>
      </c>
      <c r="C3001" s="36" t="s">
        <v>6473</v>
      </c>
      <c r="D3001" s="42" t="s">
        <v>10664</v>
      </c>
    </row>
    <row r="3002" spans="1:4" ht="15" x14ac:dyDescent="0.25">
      <c r="A3002" s="36">
        <v>10597</v>
      </c>
      <c r="B3002" s="36" t="s">
        <v>10665</v>
      </c>
      <c r="C3002" s="36" t="s">
        <v>6473</v>
      </c>
      <c r="D3002" s="42" t="s">
        <v>10666</v>
      </c>
    </row>
    <row r="3003" spans="1:4" ht="15" x14ac:dyDescent="0.25">
      <c r="A3003" s="36">
        <v>39628</v>
      </c>
      <c r="B3003" s="36" t="s">
        <v>10667</v>
      </c>
      <c r="C3003" s="36" t="s">
        <v>6473</v>
      </c>
      <c r="D3003" s="42" t="s">
        <v>20472</v>
      </c>
    </row>
    <row r="3004" spans="1:4" ht="15" x14ac:dyDescent="0.25">
      <c r="A3004" s="36">
        <v>39404</v>
      </c>
      <c r="B3004" s="36" t="s">
        <v>10668</v>
      </c>
      <c r="C3004" s="36" t="s">
        <v>6473</v>
      </c>
      <c r="D3004" s="42" t="s">
        <v>20473</v>
      </c>
    </row>
    <row r="3005" spans="1:4" ht="15" x14ac:dyDescent="0.25">
      <c r="A3005" s="36">
        <v>39402</v>
      </c>
      <c r="B3005" s="36" t="s">
        <v>10669</v>
      </c>
      <c r="C3005" s="36" t="s">
        <v>6473</v>
      </c>
      <c r="D3005" s="42" t="s">
        <v>20474</v>
      </c>
    </row>
    <row r="3006" spans="1:4" ht="15" x14ac:dyDescent="0.25">
      <c r="A3006" s="36">
        <v>39403</v>
      </c>
      <c r="B3006" s="36" t="s">
        <v>10670</v>
      </c>
      <c r="C3006" s="36" t="s">
        <v>6473</v>
      </c>
      <c r="D3006" s="42" t="s">
        <v>20475</v>
      </c>
    </row>
    <row r="3007" spans="1:4" ht="15" x14ac:dyDescent="0.25">
      <c r="A3007" s="36">
        <v>4093</v>
      </c>
      <c r="B3007" s="36" t="s">
        <v>10671</v>
      </c>
      <c r="C3007" s="36" t="s">
        <v>6705</v>
      </c>
      <c r="D3007" s="42" t="s">
        <v>11387</v>
      </c>
    </row>
    <row r="3008" spans="1:4" ht="15" x14ac:dyDescent="0.25">
      <c r="A3008" s="36">
        <v>10512</v>
      </c>
      <c r="B3008" s="36" t="s">
        <v>10672</v>
      </c>
      <c r="C3008" s="36" t="s">
        <v>6708</v>
      </c>
      <c r="D3008" s="42" t="s">
        <v>21502</v>
      </c>
    </row>
    <row r="3009" spans="1:4" ht="15" x14ac:dyDescent="0.25">
      <c r="A3009" s="36">
        <v>4243</v>
      </c>
      <c r="B3009" s="36" t="s">
        <v>10673</v>
      </c>
      <c r="C3009" s="36" t="s">
        <v>6705</v>
      </c>
      <c r="D3009" s="42" t="s">
        <v>21500</v>
      </c>
    </row>
    <row r="3010" spans="1:4" ht="15" x14ac:dyDescent="0.25">
      <c r="A3010" s="36">
        <v>20020</v>
      </c>
      <c r="B3010" s="36" t="s">
        <v>10674</v>
      </c>
      <c r="C3010" s="36" t="s">
        <v>6705</v>
      </c>
      <c r="D3010" s="42" t="s">
        <v>17089</v>
      </c>
    </row>
    <row r="3011" spans="1:4" ht="15" x14ac:dyDescent="0.25">
      <c r="A3011" s="36">
        <v>41038</v>
      </c>
      <c r="B3011" s="36" t="s">
        <v>10676</v>
      </c>
      <c r="C3011" s="36" t="s">
        <v>6708</v>
      </c>
      <c r="D3011" s="42" t="s">
        <v>21503</v>
      </c>
    </row>
    <row r="3012" spans="1:4" ht="15" x14ac:dyDescent="0.25">
      <c r="A3012" s="36">
        <v>4094</v>
      </c>
      <c r="B3012" s="36" t="s">
        <v>10677</v>
      </c>
      <c r="C3012" s="36" t="s">
        <v>6705</v>
      </c>
      <c r="D3012" s="42" t="s">
        <v>21504</v>
      </c>
    </row>
    <row r="3013" spans="1:4" ht="15" x14ac:dyDescent="0.25">
      <c r="A3013" s="36">
        <v>40988</v>
      </c>
      <c r="B3013" s="36" t="s">
        <v>10678</v>
      </c>
      <c r="C3013" s="36" t="s">
        <v>6708</v>
      </c>
      <c r="D3013" s="42" t="s">
        <v>21505</v>
      </c>
    </row>
    <row r="3014" spans="1:4" ht="15" x14ac:dyDescent="0.25">
      <c r="A3014" s="36">
        <v>4095</v>
      </c>
      <c r="B3014" s="36" t="s">
        <v>10679</v>
      </c>
      <c r="C3014" s="36" t="s">
        <v>6705</v>
      </c>
      <c r="D3014" s="42" t="s">
        <v>21506</v>
      </c>
    </row>
    <row r="3015" spans="1:4" ht="15" x14ac:dyDescent="0.25">
      <c r="A3015" s="36">
        <v>40990</v>
      </c>
      <c r="B3015" s="36" t="s">
        <v>10680</v>
      </c>
      <c r="C3015" s="36" t="s">
        <v>6708</v>
      </c>
      <c r="D3015" s="42" t="s">
        <v>21507</v>
      </c>
    </row>
    <row r="3016" spans="1:4" ht="15" x14ac:dyDescent="0.25">
      <c r="A3016" s="36">
        <v>4096</v>
      </c>
      <c r="B3016" s="36" t="s">
        <v>10681</v>
      </c>
      <c r="C3016" s="36" t="s">
        <v>6705</v>
      </c>
      <c r="D3016" s="42" t="s">
        <v>12962</v>
      </c>
    </row>
    <row r="3017" spans="1:4" ht="15" x14ac:dyDescent="0.25">
      <c r="A3017" s="36">
        <v>40992</v>
      </c>
      <c r="B3017" s="36" t="s">
        <v>10682</v>
      </c>
      <c r="C3017" s="36" t="s">
        <v>6708</v>
      </c>
      <c r="D3017" s="42" t="s">
        <v>21508</v>
      </c>
    </row>
    <row r="3018" spans="1:4" ht="15" x14ac:dyDescent="0.25">
      <c r="A3018" s="36">
        <v>4114</v>
      </c>
      <c r="B3018" s="36" t="s">
        <v>10683</v>
      </c>
      <c r="C3018" s="36" t="s">
        <v>6473</v>
      </c>
      <c r="D3018" s="42" t="s">
        <v>10684</v>
      </c>
    </row>
    <row r="3019" spans="1:4" ht="15" x14ac:dyDescent="0.25">
      <c r="A3019" s="36">
        <v>36797</v>
      </c>
      <c r="B3019" s="36" t="s">
        <v>10685</v>
      </c>
      <c r="C3019" s="36" t="s">
        <v>6473</v>
      </c>
      <c r="D3019" s="42" t="s">
        <v>10686</v>
      </c>
    </row>
    <row r="3020" spans="1:4" ht="15" x14ac:dyDescent="0.25">
      <c r="A3020" s="36">
        <v>4107</v>
      </c>
      <c r="B3020" s="36" t="s">
        <v>20477</v>
      </c>
      <c r="C3020" s="36" t="s">
        <v>6473</v>
      </c>
      <c r="D3020" s="42" t="s">
        <v>10687</v>
      </c>
    </row>
    <row r="3021" spans="1:4" ht="15" x14ac:dyDescent="0.25">
      <c r="A3021" s="36">
        <v>4102</v>
      </c>
      <c r="B3021" s="36" t="s">
        <v>10688</v>
      </c>
      <c r="C3021" s="36" t="s">
        <v>6473</v>
      </c>
      <c r="D3021" s="42" t="s">
        <v>10689</v>
      </c>
    </row>
    <row r="3022" spans="1:4" ht="15" x14ac:dyDescent="0.25">
      <c r="A3022" s="36">
        <v>36799</v>
      </c>
      <c r="B3022" s="36" t="s">
        <v>10690</v>
      </c>
      <c r="C3022" s="36" t="s">
        <v>6473</v>
      </c>
      <c r="D3022" s="42" t="s">
        <v>10691</v>
      </c>
    </row>
    <row r="3023" spans="1:4" ht="15" x14ac:dyDescent="0.25">
      <c r="A3023" s="36">
        <v>2747</v>
      </c>
      <c r="B3023" s="36" t="s">
        <v>10692</v>
      </c>
      <c r="C3023" s="36" t="s">
        <v>6548</v>
      </c>
      <c r="D3023" s="42" t="s">
        <v>7084</v>
      </c>
    </row>
    <row r="3024" spans="1:4" ht="15" x14ac:dyDescent="0.25">
      <c r="A3024" s="36">
        <v>21138</v>
      </c>
      <c r="B3024" s="36" t="s">
        <v>10694</v>
      </c>
      <c r="C3024" s="36" t="s">
        <v>6548</v>
      </c>
      <c r="D3024" s="42" t="s">
        <v>6543</v>
      </c>
    </row>
    <row r="3025" spans="1:4" ht="15" x14ac:dyDescent="0.25">
      <c r="A3025" s="36">
        <v>10826</v>
      </c>
      <c r="B3025" s="36" t="s">
        <v>10695</v>
      </c>
      <c r="C3025" s="36" t="s">
        <v>6473</v>
      </c>
      <c r="D3025" s="42" t="s">
        <v>20478</v>
      </c>
    </row>
    <row r="3026" spans="1:4" ht="15" x14ac:dyDescent="0.25">
      <c r="A3026" s="36">
        <v>365</v>
      </c>
      <c r="B3026" s="36" t="s">
        <v>10696</v>
      </c>
      <c r="C3026" s="36" t="s">
        <v>6473</v>
      </c>
      <c r="D3026" s="42" t="s">
        <v>20479</v>
      </c>
    </row>
    <row r="3027" spans="1:4" ht="15" x14ac:dyDescent="0.25">
      <c r="A3027" s="36">
        <v>38639</v>
      </c>
      <c r="B3027" s="36" t="s">
        <v>10698</v>
      </c>
      <c r="C3027" s="36" t="s">
        <v>6473</v>
      </c>
      <c r="D3027" s="42" t="s">
        <v>12435</v>
      </c>
    </row>
    <row r="3028" spans="1:4" ht="15" x14ac:dyDescent="0.25">
      <c r="A3028" s="36">
        <v>38640</v>
      </c>
      <c r="B3028" s="36" t="s">
        <v>10699</v>
      </c>
      <c r="C3028" s="36" t="s">
        <v>6473</v>
      </c>
      <c r="D3028" s="42" t="s">
        <v>8341</v>
      </c>
    </row>
    <row r="3029" spans="1:4" ht="15" x14ac:dyDescent="0.25">
      <c r="A3029" s="36">
        <v>358</v>
      </c>
      <c r="B3029" s="36" t="s">
        <v>20480</v>
      </c>
      <c r="C3029" s="36" t="s">
        <v>6473</v>
      </c>
      <c r="D3029" s="42" t="s">
        <v>20481</v>
      </c>
    </row>
    <row r="3030" spans="1:4" ht="15" x14ac:dyDescent="0.25">
      <c r="A3030" s="36">
        <v>359</v>
      </c>
      <c r="B3030" s="36" t="s">
        <v>20482</v>
      </c>
      <c r="C3030" s="36" t="s">
        <v>6473</v>
      </c>
      <c r="D3030" s="42" t="s">
        <v>20483</v>
      </c>
    </row>
    <row r="3031" spans="1:4" ht="15" x14ac:dyDescent="0.25">
      <c r="A3031" s="36">
        <v>38641</v>
      </c>
      <c r="B3031" s="36" t="s">
        <v>10701</v>
      </c>
      <c r="C3031" s="36" t="s">
        <v>6473</v>
      </c>
      <c r="D3031" s="42" t="s">
        <v>20484</v>
      </c>
    </row>
    <row r="3032" spans="1:4" ht="15" x14ac:dyDescent="0.25">
      <c r="A3032" s="36">
        <v>360</v>
      </c>
      <c r="B3032" s="36" t="s">
        <v>10702</v>
      </c>
      <c r="C3032" s="36" t="s">
        <v>6473</v>
      </c>
      <c r="D3032" s="42" t="s">
        <v>9215</v>
      </c>
    </row>
    <row r="3033" spans="1:4" ht="15" x14ac:dyDescent="0.25">
      <c r="A3033" s="36">
        <v>42430</v>
      </c>
      <c r="B3033" s="36" t="s">
        <v>10703</v>
      </c>
      <c r="C3033" s="36" t="s">
        <v>6473</v>
      </c>
      <c r="D3033" s="42" t="s">
        <v>10704</v>
      </c>
    </row>
    <row r="3034" spans="1:4" ht="15" x14ac:dyDescent="0.25">
      <c r="A3034" s="36">
        <v>4209</v>
      </c>
      <c r="B3034" s="36" t="s">
        <v>10705</v>
      </c>
      <c r="C3034" s="36" t="s">
        <v>6473</v>
      </c>
      <c r="D3034" s="42" t="s">
        <v>10706</v>
      </c>
    </row>
    <row r="3035" spans="1:4" ht="15" x14ac:dyDescent="0.25">
      <c r="A3035" s="36">
        <v>4180</v>
      </c>
      <c r="B3035" s="36" t="s">
        <v>10707</v>
      </c>
      <c r="C3035" s="36" t="s">
        <v>6473</v>
      </c>
      <c r="D3035" s="42" t="s">
        <v>10708</v>
      </c>
    </row>
    <row r="3036" spans="1:4" ht="15" x14ac:dyDescent="0.25">
      <c r="A3036" s="36">
        <v>4177</v>
      </c>
      <c r="B3036" s="36" t="s">
        <v>10709</v>
      </c>
      <c r="C3036" s="36" t="s">
        <v>6473</v>
      </c>
      <c r="D3036" s="42" t="s">
        <v>10710</v>
      </c>
    </row>
    <row r="3037" spans="1:4" ht="15" x14ac:dyDescent="0.25">
      <c r="A3037" s="36">
        <v>4179</v>
      </c>
      <c r="B3037" s="36" t="s">
        <v>10711</v>
      </c>
      <c r="C3037" s="36" t="s">
        <v>6473</v>
      </c>
      <c r="D3037" s="42" t="s">
        <v>10712</v>
      </c>
    </row>
    <row r="3038" spans="1:4" ht="15" x14ac:dyDescent="0.25">
      <c r="A3038" s="36">
        <v>4208</v>
      </c>
      <c r="B3038" s="36" t="s">
        <v>10713</v>
      </c>
      <c r="C3038" s="36" t="s">
        <v>6473</v>
      </c>
      <c r="D3038" s="42" t="s">
        <v>10714</v>
      </c>
    </row>
    <row r="3039" spans="1:4" ht="15" x14ac:dyDescent="0.25">
      <c r="A3039" s="36">
        <v>4181</v>
      </c>
      <c r="B3039" s="36" t="s">
        <v>10715</v>
      </c>
      <c r="C3039" s="36" t="s">
        <v>6473</v>
      </c>
      <c r="D3039" s="42" t="s">
        <v>10716</v>
      </c>
    </row>
    <row r="3040" spans="1:4" ht="15" x14ac:dyDescent="0.25">
      <c r="A3040" s="36">
        <v>4178</v>
      </c>
      <c r="B3040" s="36" t="s">
        <v>10717</v>
      </c>
      <c r="C3040" s="36" t="s">
        <v>6473</v>
      </c>
      <c r="D3040" s="42" t="s">
        <v>8022</v>
      </c>
    </row>
    <row r="3041" spans="1:4" ht="15" x14ac:dyDescent="0.25">
      <c r="A3041" s="36">
        <v>4182</v>
      </c>
      <c r="B3041" s="36" t="s">
        <v>10718</v>
      </c>
      <c r="C3041" s="36" t="s">
        <v>6473</v>
      </c>
      <c r="D3041" s="42" t="s">
        <v>10719</v>
      </c>
    </row>
    <row r="3042" spans="1:4" ht="15" x14ac:dyDescent="0.25">
      <c r="A3042" s="36">
        <v>4183</v>
      </c>
      <c r="B3042" s="36" t="s">
        <v>10720</v>
      </c>
      <c r="C3042" s="36" t="s">
        <v>6473</v>
      </c>
      <c r="D3042" s="42" t="s">
        <v>10721</v>
      </c>
    </row>
    <row r="3043" spans="1:4" ht="15" x14ac:dyDescent="0.25">
      <c r="A3043" s="36">
        <v>4184</v>
      </c>
      <c r="B3043" s="36" t="s">
        <v>10722</v>
      </c>
      <c r="C3043" s="36" t="s">
        <v>6473</v>
      </c>
      <c r="D3043" s="42" t="s">
        <v>10723</v>
      </c>
    </row>
    <row r="3044" spans="1:4" ht="15" x14ac:dyDescent="0.25">
      <c r="A3044" s="36">
        <v>4185</v>
      </c>
      <c r="B3044" s="36" t="s">
        <v>10724</v>
      </c>
      <c r="C3044" s="36" t="s">
        <v>6473</v>
      </c>
      <c r="D3044" s="42" t="s">
        <v>10725</v>
      </c>
    </row>
    <row r="3045" spans="1:4" ht="15" x14ac:dyDescent="0.25">
      <c r="A3045" s="36">
        <v>4205</v>
      </c>
      <c r="B3045" s="36" t="s">
        <v>10726</v>
      </c>
      <c r="C3045" s="36" t="s">
        <v>6473</v>
      </c>
      <c r="D3045" s="42" t="s">
        <v>10727</v>
      </c>
    </row>
    <row r="3046" spans="1:4" ht="15" x14ac:dyDescent="0.25">
      <c r="A3046" s="36">
        <v>4192</v>
      </c>
      <c r="B3046" s="36" t="s">
        <v>10728</v>
      </c>
      <c r="C3046" s="36" t="s">
        <v>6473</v>
      </c>
      <c r="D3046" s="42" t="s">
        <v>10727</v>
      </c>
    </row>
    <row r="3047" spans="1:4" ht="15" x14ac:dyDescent="0.25">
      <c r="A3047" s="36">
        <v>4191</v>
      </c>
      <c r="B3047" s="36" t="s">
        <v>10729</v>
      </c>
      <c r="C3047" s="36" t="s">
        <v>6473</v>
      </c>
      <c r="D3047" s="42" t="s">
        <v>10727</v>
      </c>
    </row>
    <row r="3048" spans="1:4" ht="15" x14ac:dyDescent="0.25">
      <c r="A3048" s="36">
        <v>4207</v>
      </c>
      <c r="B3048" s="36" t="s">
        <v>10730</v>
      </c>
      <c r="C3048" s="36" t="s">
        <v>6473</v>
      </c>
      <c r="D3048" s="42" t="s">
        <v>10731</v>
      </c>
    </row>
    <row r="3049" spans="1:4" ht="15" x14ac:dyDescent="0.25">
      <c r="A3049" s="36">
        <v>4206</v>
      </c>
      <c r="B3049" s="36" t="s">
        <v>10732</v>
      </c>
      <c r="C3049" s="36" t="s">
        <v>6473</v>
      </c>
      <c r="D3049" s="42" t="s">
        <v>10733</v>
      </c>
    </row>
    <row r="3050" spans="1:4" ht="15" x14ac:dyDescent="0.25">
      <c r="A3050" s="36">
        <v>4190</v>
      </c>
      <c r="B3050" s="36" t="s">
        <v>10734</v>
      </c>
      <c r="C3050" s="36" t="s">
        <v>6473</v>
      </c>
      <c r="D3050" s="42" t="s">
        <v>10733</v>
      </c>
    </row>
    <row r="3051" spans="1:4" ht="15" x14ac:dyDescent="0.25">
      <c r="A3051" s="36">
        <v>4186</v>
      </c>
      <c r="B3051" s="36" t="s">
        <v>10735</v>
      </c>
      <c r="C3051" s="36" t="s">
        <v>6473</v>
      </c>
      <c r="D3051" s="42" t="s">
        <v>10736</v>
      </c>
    </row>
    <row r="3052" spans="1:4" ht="15" x14ac:dyDescent="0.25">
      <c r="A3052" s="36">
        <v>4188</v>
      </c>
      <c r="B3052" s="36" t="s">
        <v>10737</v>
      </c>
      <c r="C3052" s="36" t="s">
        <v>6473</v>
      </c>
      <c r="D3052" s="42" t="s">
        <v>9853</v>
      </c>
    </row>
    <row r="3053" spans="1:4" ht="15" x14ac:dyDescent="0.25">
      <c r="A3053" s="36">
        <v>4189</v>
      </c>
      <c r="B3053" s="36" t="s">
        <v>10738</v>
      </c>
      <c r="C3053" s="36" t="s">
        <v>6473</v>
      </c>
      <c r="D3053" s="42" t="s">
        <v>9853</v>
      </c>
    </row>
    <row r="3054" spans="1:4" ht="15" x14ac:dyDescent="0.25">
      <c r="A3054" s="36">
        <v>4197</v>
      </c>
      <c r="B3054" s="36" t="s">
        <v>10739</v>
      </c>
      <c r="C3054" s="36" t="s">
        <v>6473</v>
      </c>
      <c r="D3054" s="42" t="s">
        <v>10740</v>
      </c>
    </row>
    <row r="3055" spans="1:4" ht="15" x14ac:dyDescent="0.25">
      <c r="A3055" s="36">
        <v>4194</v>
      </c>
      <c r="B3055" s="36" t="s">
        <v>10741</v>
      </c>
      <c r="C3055" s="36" t="s">
        <v>6473</v>
      </c>
      <c r="D3055" s="42" t="s">
        <v>10742</v>
      </c>
    </row>
    <row r="3056" spans="1:4" ht="15" x14ac:dyDescent="0.25">
      <c r="A3056" s="36">
        <v>4193</v>
      </c>
      <c r="B3056" s="36" t="s">
        <v>10743</v>
      </c>
      <c r="C3056" s="36" t="s">
        <v>6473</v>
      </c>
      <c r="D3056" s="42" t="s">
        <v>10742</v>
      </c>
    </row>
    <row r="3057" spans="1:4" ht="15" x14ac:dyDescent="0.25">
      <c r="A3057" s="36">
        <v>4204</v>
      </c>
      <c r="B3057" s="36" t="s">
        <v>10744</v>
      </c>
      <c r="C3057" s="36" t="s">
        <v>6473</v>
      </c>
      <c r="D3057" s="42" t="s">
        <v>10742</v>
      </c>
    </row>
    <row r="3058" spans="1:4" ht="15" x14ac:dyDescent="0.25">
      <c r="A3058" s="36">
        <v>4187</v>
      </c>
      <c r="B3058" s="36" t="s">
        <v>10745</v>
      </c>
      <c r="C3058" s="36" t="s">
        <v>6473</v>
      </c>
      <c r="D3058" s="42" t="s">
        <v>10746</v>
      </c>
    </row>
    <row r="3059" spans="1:4" ht="15" x14ac:dyDescent="0.25">
      <c r="A3059" s="36">
        <v>4202</v>
      </c>
      <c r="B3059" s="36" t="s">
        <v>10747</v>
      </c>
      <c r="C3059" s="36" t="s">
        <v>6473</v>
      </c>
      <c r="D3059" s="42" t="s">
        <v>10748</v>
      </c>
    </row>
    <row r="3060" spans="1:4" ht="15" x14ac:dyDescent="0.25">
      <c r="A3060" s="36">
        <v>4203</v>
      </c>
      <c r="B3060" s="36" t="s">
        <v>10749</v>
      </c>
      <c r="C3060" s="36" t="s">
        <v>6473</v>
      </c>
      <c r="D3060" s="42" t="s">
        <v>10750</v>
      </c>
    </row>
    <row r="3061" spans="1:4" ht="15" x14ac:dyDescent="0.25">
      <c r="A3061" s="36">
        <v>40368</v>
      </c>
      <c r="B3061" s="36" t="s">
        <v>10751</v>
      </c>
      <c r="C3061" s="36" t="s">
        <v>6473</v>
      </c>
      <c r="D3061" s="42" t="s">
        <v>10752</v>
      </c>
    </row>
    <row r="3062" spans="1:4" ht="15" x14ac:dyDescent="0.25">
      <c r="A3062" s="36">
        <v>40365</v>
      </c>
      <c r="B3062" s="36" t="s">
        <v>10753</v>
      </c>
      <c r="C3062" s="36" t="s">
        <v>6473</v>
      </c>
      <c r="D3062" s="42" t="s">
        <v>10754</v>
      </c>
    </row>
    <row r="3063" spans="1:4" ht="15" x14ac:dyDescent="0.25">
      <c r="A3063" s="36">
        <v>40356</v>
      </c>
      <c r="B3063" s="36" t="s">
        <v>10755</v>
      </c>
      <c r="C3063" s="36" t="s">
        <v>6473</v>
      </c>
      <c r="D3063" s="42" t="s">
        <v>10756</v>
      </c>
    </row>
    <row r="3064" spans="1:4" ht="15" x14ac:dyDescent="0.25">
      <c r="A3064" s="36">
        <v>40362</v>
      </c>
      <c r="B3064" s="36" t="s">
        <v>10757</v>
      </c>
      <c r="C3064" s="36" t="s">
        <v>6473</v>
      </c>
      <c r="D3064" s="42" t="s">
        <v>8254</v>
      </c>
    </row>
    <row r="3065" spans="1:4" ht="15" x14ac:dyDescent="0.25">
      <c r="A3065" s="36">
        <v>40374</v>
      </c>
      <c r="B3065" s="36" t="s">
        <v>10758</v>
      </c>
      <c r="C3065" s="36" t="s">
        <v>6473</v>
      </c>
      <c r="D3065" s="42" t="s">
        <v>10759</v>
      </c>
    </row>
    <row r="3066" spans="1:4" ht="15" x14ac:dyDescent="0.25">
      <c r="A3066" s="36">
        <v>40371</v>
      </c>
      <c r="B3066" s="36" t="s">
        <v>10760</v>
      </c>
      <c r="C3066" s="36" t="s">
        <v>6473</v>
      </c>
      <c r="D3066" s="42" t="s">
        <v>10761</v>
      </c>
    </row>
    <row r="3067" spans="1:4" ht="15" x14ac:dyDescent="0.25">
      <c r="A3067" s="36">
        <v>40359</v>
      </c>
      <c r="B3067" s="36" t="s">
        <v>10762</v>
      </c>
      <c r="C3067" s="36" t="s">
        <v>6473</v>
      </c>
      <c r="D3067" s="42" t="s">
        <v>9886</v>
      </c>
    </row>
    <row r="3068" spans="1:4" ht="15" x14ac:dyDescent="0.25">
      <c r="A3068" s="36">
        <v>7595</v>
      </c>
      <c r="B3068" s="36" t="s">
        <v>10763</v>
      </c>
      <c r="C3068" s="36" t="s">
        <v>6705</v>
      </c>
      <c r="D3068" s="42" t="s">
        <v>19800</v>
      </c>
    </row>
    <row r="3069" spans="1:4" ht="15" x14ac:dyDescent="0.25">
      <c r="A3069" s="36">
        <v>41094</v>
      </c>
      <c r="B3069" s="36" t="s">
        <v>10764</v>
      </c>
      <c r="C3069" s="36" t="s">
        <v>6708</v>
      </c>
      <c r="D3069" s="42" t="s">
        <v>21473</v>
      </c>
    </row>
    <row r="3070" spans="1:4" ht="15" x14ac:dyDescent="0.25">
      <c r="A3070" s="36">
        <v>39609</v>
      </c>
      <c r="B3070" s="36" t="s">
        <v>10765</v>
      </c>
      <c r="C3070" s="36" t="s">
        <v>6473</v>
      </c>
      <c r="D3070" s="42" t="s">
        <v>20485</v>
      </c>
    </row>
    <row r="3071" spans="1:4" ht="15" x14ac:dyDescent="0.25">
      <c r="A3071" s="36">
        <v>39610</v>
      </c>
      <c r="B3071" s="36" t="s">
        <v>10766</v>
      </c>
      <c r="C3071" s="36" t="s">
        <v>6473</v>
      </c>
      <c r="D3071" s="42" t="s">
        <v>20486</v>
      </c>
    </row>
    <row r="3072" spans="1:4" ht="15" x14ac:dyDescent="0.25">
      <c r="A3072" s="36">
        <v>39611</v>
      </c>
      <c r="B3072" s="36" t="s">
        <v>10767</v>
      </c>
      <c r="C3072" s="36" t="s">
        <v>6473</v>
      </c>
      <c r="D3072" s="42" t="s">
        <v>20487</v>
      </c>
    </row>
    <row r="3073" spans="1:4" ht="15" x14ac:dyDescent="0.25">
      <c r="A3073" s="36">
        <v>39612</v>
      </c>
      <c r="B3073" s="36" t="s">
        <v>10768</v>
      </c>
      <c r="C3073" s="36" t="s">
        <v>6473</v>
      </c>
      <c r="D3073" s="42" t="s">
        <v>20488</v>
      </c>
    </row>
    <row r="3074" spans="1:4" ht="15" x14ac:dyDescent="0.25">
      <c r="A3074" s="36">
        <v>39608</v>
      </c>
      <c r="B3074" s="36" t="s">
        <v>10769</v>
      </c>
      <c r="C3074" s="36" t="s">
        <v>6473</v>
      </c>
      <c r="D3074" s="42" t="s">
        <v>20489</v>
      </c>
    </row>
    <row r="3075" spans="1:4" ht="15" x14ac:dyDescent="0.25">
      <c r="A3075" s="36">
        <v>38175</v>
      </c>
      <c r="B3075" s="36" t="s">
        <v>10770</v>
      </c>
      <c r="C3075" s="36" t="s">
        <v>6473</v>
      </c>
      <c r="D3075" s="42" t="s">
        <v>10771</v>
      </c>
    </row>
    <row r="3076" spans="1:4" ht="15" x14ac:dyDescent="0.25">
      <c r="A3076" s="36">
        <v>38176</v>
      </c>
      <c r="B3076" s="36" t="s">
        <v>10772</v>
      </c>
      <c r="C3076" s="36" t="s">
        <v>6473</v>
      </c>
      <c r="D3076" s="42" t="s">
        <v>8475</v>
      </c>
    </row>
    <row r="3077" spans="1:4" ht="15" x14ac:dyDescent="0.25">
      <c r="A3077" s="36">
        <v>36152</v>
      </c>
      <c r="B3077" s="36" t="s">
        <v>10773</v>
      </c>
      <c r="C3077" s="36" t="s">
        <v>6473</v>
      </c>
      <c r="D3077" s="42" t="s">
        <v>10363</v>
      </c>
    </row>
    <row r="3078" spans="1:4" ht="15" x14ac:dyDescent="0.25">
      <c r="A3078" s="36">
        <v>4221</v>
      </c>
      <c r="B3078" s="36" t="s">
        <v>10774</v>
      </c>
      <c r="C3078" s="36" t="s">
        <v>6556</v>
      </c>
      <c r="D3078" s="42" t="s">
        <v>7108</v>
      </c>
    </row>
    <row r="3079" spans="1:4" ht="15" x14ac:dyDescent="0.25">
      <c r="A3079" s="36">
        <v>4227</v>
      </c>
      <c r="B3079" s="36" t="s">
        <v>10775</v>
      </c>
      <c r="C3079" s="36" t="s">
        <v>6556</v>
      </c>
      <c r="D3079" s="42" t="s">
        <v>17204</v>
      </c>
    </row>
    <row r="3080" spans="1:4" ht="15" x14ac:dyDescent="0.25">
      <c r="A3080" s="36">
        <v>38170</v>
      </c>
      <c r="B3080" s="36" t="s">
        <v>10777</v>
      </c>
      <c r="C3080" s="36" t="s">
        <v>6473</v>
      </c>
      <c r="D3080" s="42" t="s">
        <v>11400</v>
      </c>
    </row>
    <row r="3081" spans="1:4" ht="15" x14ac:dyDescent="0.25">
      <c r="A3081" s="36">
        <v>4252</v>
      </c>
      <c r="B3081" s="36" t="s">
        <v>10778</v>
      </c>
      <c r="C3081" s="36" t="s">
        <v>6705</v>
      </c>
      <c r="D3081" s="42" t="s">
        <v>12107</v>
      </c>
    </row>
    <row r="3082" spans="1:4" ht="15" x14ac:dyDescent="0.25">
      <c r="A3082" s="36">
        <v>40980</v>
      </c>
      <c r="B3082" s="36" t="s">
        <v>10780</v>
      </c>
      <c r="C3082" s="36" t="s">
        <v>6708</v>
      </c>
      <c r="D3082" s="42" t="s">
        <v>21509</v>
      </c>
    </row>
    <row r="3083" spans="1:4" ht="15" x14ac:dyDescent="0.25">
      <c r="A3083" s="36">
        <v>41031</v>
      </c>
      <c r="B3083" s="36" t="s">
        <v>10781</v>
      </c>
      <c r="C3083" s="36" t="s">
        <v>6708</v>
      </c>
      <c r="D3083" s="42" t="s">
        <v>21501</v>
      </c>
    </row>
    <row r="3084" spans="1:4" ht="15" x14ac:dyDescent="0.25">
      <c r="A3084" s="36">
        <v>37666</v>
      </c>
      <c r="B3084" s="36" t="s">
        <v>10782</v>
      </c>
      <c r="C3084" s="36" t="s">
        <v>6705</v>
      </c>
      <c r="D3084" s="42" t="s">
        <v>20499</v>
      </c>
    </row>
    <row r="3085" spans="1:4" ht="15" x14ac:dyDescent="0.25">
      <c r="A3085" s="36">
        <v>40986</v>
      </c>
      <c r="B3085" s="36" t="s">
        <v>10783</v>
      </c>
      <c r="C3085" s="36" t="s">
        <v>6708</v>
      </c>
      <c r="D3085" s="42" t="s">
        <v>21510</v>
      </c>
    </row>
    <row r="3086" spans="1:4" ht="15" x14ac:dyDescent="0.25">
      <c r="A3086" s="36">
        <v>4250</v>
      </c>
      <c r="B3086" s="36" t="s">
        <v>10784</v>
      </c>
      <c r="C3086" s="36" t="s">
        <v>6705</v>
      </c>
      <c r="D3086" s="42" t="s">
        <v>15660</v>
      </c>
    </row>
    <row r="3087" spans="1:4" ht="15" x14ac:dyDescent="0.25">
      <c r="A3087" s="36">
        <v>40978</v>
      </c>
      <c r="B3087" s="36" t="s">
        <v>10786</v>
      </c>
      <c r="C3087" s="36" t="s">
        <v>6708</v>
      </c>
      <c r="D3087" s="42" t="s">
        <v>21511</v>
      </c>
    </row>
    <row r="3088" spans="1:4" ht="15" x14ac:dyDescent="0.25">
      <c r="A3088" s="36">
        <v>44501</v>
      </c>
      <c r="B3088" s="36" t="s">
        <v>10787</v>
      </c>
      <c r="C3088" s="36" t="s">
        <v>6705</v>
      </c>
      <c r="D3088" s="42" t="s">
        <v>21500</v>
      </c>
    </row>
    <row r="3089" spans="1:4" ht="15" x14ac:dyDescent="0.25">
      <c r="A3089" s="36">
        <v>41043</v>
      </c>
      <c r="B3089" s="36" t="s">
        <v>10788</v>
      </c>
      <c r="C3089" s="36" t="s">
        <v>6708</v>
      </c>
      <c r="D3089" s="42" t="s">
        <v>21501</v>
      </c>
    </row>
    <row r="3090" spans="1:4" ht="15" x14ac:dyDescent="0.25">
      <c r="A3090" s="36">
        <v>4234</v>
      </c>
      <c r="B3090" s="36" t="s">
        <v>10789</v>
      </c>
      <c r="C3090" s="36" t="s">
        <v>6705</v>
      </c>
      <c r="D3090" s="42" t="s">
        <v>15313</v>
      </c>
    </row>
    <row r="3091" spans="1:4" ht="15" x14ac:dyDescent="0.25">
      <c r="A3091" s="36">
        <v>40987</v>
      </c>
      <c r="B3091" s="36" t="s">
        <v>10790</v>
      </c>
      <c r="C3091" s="36" t="s">
        <v>6708</v>
      </c>
      <c r="D3091" s="42" t="s">
        <v>21476</v>
      </c>
    </row>
    <row r="3092" spans="1:4" ht="15" x14ac:dyDescent="0.25">
      <c r="A3092" s="36">
        <v>4253</v>
      </c>
      <c r="B3092" s="36" t="s">
        <v>10791</v>
      </c>
      <c r="C3092" s="36" t="s">
        <v>6705</v>
      </c>
      <c r="D3092" s="42" t="s">
        <v>20499</v>
      </c>
    </row>
    <row r="3093" spans="1:4" ht="15" x14ac:dyDescent="0.25">
      <c r="A3093" s="36">
        <v>40981</v>
      </c>
      <c r="B3093" s="36" t="s">
        <v>10792</v>
      </c>
      <c r="C3093" s="36" t="s">
        <v>6708</v>
      </c>
      <c r="D3093" s="42" t="s">
        <v>21510</v>
      </c>
    </row>
    <row r="3094" spans="1:4" ht="15" x14ac:dyDescent="0.25">
      <c r="A3094" s="36">
        <v>4254</v>
      </c>
      <c r="B3094" s="36" t="s">
        <v>10793</v>
      </c>
      <c r="C3094" s="36" t="s">
        <v>6705</v>
      </c>
      <c r="D3094" s="42" t="s">
        <v>11768</v>
      </c>
    </row>
    <row r="3095" spans="1:4" ht="15" x14ac:dyDescent="0.25">
      <c r="A3095" s="36">
        <v>41036</v>
      </c>
      <c r="B3095" s="36" t="s">
        <v>10795</v>
      </c>
      <c r="C3095" s="36" t="s">
        <v>6708</v>
      </c>
      <c r="D3095" s="42" t="s">
        <v>21512</v>
      </c>
    </row>
    <row r="3096" spans="1:4" ht="15" x14ac:dyDescent="0.25">
      <c r="A3096" s="36">
        <v>4251</v>
      </c>
      <c r="B3096" s="36" t="s">
        <v>10796</v>
      </c>
      <c r="C3096" s="36" t="s">
        <v>6705</v>
      </c>
      <c r="D3096" s="42" t="s">
        <v>12297</v>
      </c>
    </row>
    <row r="3097" spans="1:4" ht="15" x14ac:dyDescent="0.25">
      <c r="A3097" s="36">
        <v>40979</v>
      </c>
      <c r="B3097" s="36" t="s">
        <v>10797</v>
      </c>
      <c r="C3097" s="36" t="s">
        <v>6708</v>
      </c>
      <c r="D3097" s="42" t="s">
        <v>21513</v>
      </c>
    </row>
    <row r="3098" spans="1:4" ht="15" x14ac:dyDescent="0.25">
      <c r="A3098" s="36">
        <v>4230</v>
      </c>
      <c r="B3098" s="36" t="s">
        <v>10798</v>
      </c>
      <c r="C3098" s="36" t="s">
        <v>6705</v>
      </c>
      <c r="D3098" s="42" t="s">
        <v>16449</v>
      </c>
    </row>
    <row r="3099" spans="1:4" ht="15" x14ac:dyDescent="0.25">
      <c r="A3099" s="36">
        <v>40998</v>
      </c>
      <c r="B3099" s="36" t="s">
        <v>10799</v>
      </c>
      <c r="C3099" s="36" t="s">
        <v>6708</v>
      </c>
      <c r="D3099" s="42" t="s">
        <v>21514</v>
      </c>
    </row>
    <row r="3100" spans="1:4" ht="15" x14ac:dyDescent="0.25">
      <c r="A3100" s="36">
        <v>4257</v>
      </c>
      <c r="B3100" s="36" t="s">
        <v>10800</v>
      </c>
      <c r="C3100" s="36" t="s">
        <v>6705</v>
      </c>
      <c r="D3100" s="42" t="s">
        <v>20499</v>
      </c>
    </row>
    <row r="3101" spans="1:4" ht="15" x14ac:dyDescent="0.25">
      <c r="A3101" s="36">
        <v>40982</v>
      </c>
      <c r="B3101" s="36" t="s">
        <v>10801</v>
      </c>
      <c r="C3101" s="36" t="s">
        <v>6708</v>
      </c>
      <c r="D3101" s="42" t="s">
        <v>21510</v>
      </c>
    </row>
    <row r="3102" spans="1:4" ht="15" x14ac:dyDescent="0.25">
      <c r="A3102" s="36">
        <v>4240</v>
      </c>
      <c r="B3102" s="36" t="s">
        <v>10802</v>
      </c>
      <c r="C3102" s="36" t="s">
        <v>6705</v>
      </c>
      <c r="D3102" s="42" t="s">
        <v>17840</v>
      </c>
    </row>
    <row r="3103" spans="1:4" ht="15" x14ac:dyDescent="0.25">
      <c r="A3103" s="36">
        <v>41026</v>
      </c>
      <c r="B3103" s="36" t="s">
        <v>10803</v>
      </c>
      <c r="C3103" s="36" t="s">
        <v>6708</v>
      </c>
      <c r="D3103" s="42" t="s">
        <v>21515</v>
      </c>
    </row>
    <row r="3104" spans="1:4" ht="15" x14ac:dyDescent="0.25">
      <c r="A3104" s="36">
        <v>4239</v>
      </c>
      <c r="B3104" s="36" t="s">
        <v>10804</v>
      </c>
      <c r="C3104" s="36" t="s">
        <v>6705</v>
      </c>
      <c r="D3104" s="42" t="s">
        <v>17840</v>
      </c>
    </row>
    <row r="3105" spans="1:4" ht="15" x14ac:dyDescent="0.25">
      <c r="A3105" s="36">
        <v>41024</v>
      </c>
      <c r="B3105" s="36" t="s">
        <v>10805</v>
      </c>
      <c r="C3105" s="36" t="s">
        <v>6708</v>
      </c>
      <c r="D3105" s="42" t="s">
        <v>21515</v>
      </c>
    </row>
    <row r="3106" spans="1:4" ht="15" x14ac:dyDescent="0.25">
      <c r="A3106" s="36">
        <v>4248</v>
      </c>
      <c r="B3106" s="36" t="s">
        <v>10806</v>
      </c>
      <c r="C3106" s="36" t="s">
        <v>6705</v>
      </c>
      <c r="D3106" s="42" t="s">
        <v>21500</v>
      </c>
    </row>
    <row r="3107" spans="1:4" ht="15" x14ac:dyDescent="0.25">
      <c r="A3107" s="36">
        <v>41033</v>
      </c>
      <c r="B3107" s="36" t="s">
        <v>10807</v>
      </c>
      <c r="C3107" s="36" t="s">
        <v>6708</v>
      </c>
      <c r="D3107" s="42" t="s">
        <v>21501</v>
      </c>
    </row>
    <row r="3108" spans="1:4" ht="15" x14ac:dyDescent="0.25">
      <c r="A3108" s="36">
        <v>44500</v>
      </c>
      <c r="B3108" s="36" t="s">
        <v>10808</v>
      </c>
      <c r="C3108" s="36" t="s">
        <v>6705</v>
      </c>
      <c r="D3108" s="42" t="s">
        <v>21500</v>
      </c>
    </row>
    <row r="3109" spans="1:4" ht="15" x14ac:dyDescent="0.25">
      <c r="A3109" s="36">
        <v>41040</v>
      </c>
      <c r="B3109" s="36" t="s">
        <v>10809</v>
      </c>
      <c r="C3109" s="36" t="s">
        <v>6708</v>
      </c>
      <c r="D3109" s="42" t="s">
        <v>21501</v>
      </c>
    </row>
    <row r="3110" spans="1:4" ht="15" x14ac:dyDescent="0.25">
      <c r="A3110" s="36">
        <v>4238</v>
      </c>
      <c r="B3110" s="36" t="s">
        <v>10810</v>
      </c>
      <c r="C3110" s="36" t="s">
        <v>6705</v>
      </c>
      <c r="D3110" s="42" t="s">
        <v>12450</v>
      </c>
    </row>
    <row r="3111" spans="1:4" ht="15" x14ac:dyDescent="0.25">
      <c r="A3111" s="36">
        <v>41012</v>
      </c>
      <c r="B3111" s="36" t="s">
        <v>10812</v>
      </c>
      <c r="C3111" s="36" t="s">
        <v>6708</v>
      </c>
      <c r="D3111" s="42" t="s">
        <v>21516</v>
      </c>
    </row>
    <row r="3112" spans="1:4" ht="15" x14ac:dyDescent="0.25">
      <c r="A3112" s="36">
        <v>4233</v>
      </c>
      <c r="B3112" s="36" t="s">
        <v>10813</v>
      </c>
      <c r="C3112" s="36" t="s">
        <v>6705</v>
      </c>
      <c r="D3112" s="42" t="s">
        <v>17840</v>
      </c>
    </row>
    <row r="3113" spans="1:4" ht="15" x14ac:dyDescent="0.25">
      <c r="A3113" s="36">
        <v>41001</v>
      </c>
      <c r="B3113" s="36" t="s">
        <v>10814</v>
      </c>
      <c r="C3113" s="36" t="s">
        <v>6708</v>
      </c>
      <c r="D3113" s="42" t="s">
        <v>21515</v>
      </c>
    </row>
    <row r="3114" spans="1:4" ht="15" x14ac:dyDescent="0.25">
      <c r="A3114" s="36">
        <v>2</v>
      </c>
      <c r="B3114" s="36" t="s">
        <v>10815</v>
      </c>
      <c r="C3114" s="36" t="s">
        <v>6702</v>
      </c>
      <c r="D3114" s="42" t="s">
        <v>6993</v>
      </c>
    </row>
    <row r="3115" spans="1:4" ht="15" x14ac:dyDescent="0.25">
      <c r="A3115" s="36">
        <v>36517</v>
      </c>
      <c r="B3115" s="36" t="s">
        <v>10816</v>
      </c>
      <c r="C3115" s="36" t="s">
        <v>6473</v>
      </c>
      <c r="D3115" s="42" t="s">
        <v>10817</v>
      </c>
    </row>
    <row r="3116" spans="1:4" ht="15" x14ac:dyDescent="0.25">
      <c r="A3116" s="36">
        <v>4262</v>
      </c>
      <c r="B3116" s="36" t="s">
        <v>10818</v>
      </c>
      <c r="C3116" s="36" t="s">
        <v>6473</v>
      </c>
      <c r="D3116" s="42" t="s">
        <v>10819</v>
      </c>
    </row>
    <row r="3117" spans="1:4" ht="15" x14ac:dyDescent="0.25">
      <c r="A3117" s="36">
        <v>4263</v>
      </c>
      <c r="B3117" s="36" t="s">
        <v>10820</v>
      </c>
      <c r="C3117" s="36" t="s">
        <v>6473</v>
      </c>
      <c r="D3117" s="42" t="s">
        <v>10821</v>
      </c>
    </row>
    <row r="3118" spans="1:4" ht="15" x14ac:dyDescent="0.25">
      <c r="A3118" s="36">
        <v>36518</v>
      </c>
      <c r="B3118" s="36" t="s">
        <v>10822</v>
      </c>
      <c r="C3118" s="36" t="s">
        <v>6473</v>
      </c>
      <c r="D3118" s="42" t="s">
        <v>10823</v>
      </c>
    </row>
    <row r="3119" spans="1:4" ht="15" x14ac:dyDescent="0.25">
      <c r="A3119" s="36">
        <v>14221</v>
      </c>
      <c r="B3119" s="36" t="s">
        <v>10824</v>
      </c>
      <c r="C3119" s="36" t="s">
        <v>6473</v>
      </c>
      <c r="D3119" s="42" t="s">
        <v>10825</v>
      </c>
    </row>
    <row r="3120" spans="1:4" ht="15" x14ac:dyDescent="0.25">
      <c r="A3120" s="36">
        <v>38402</v>
      </c>
      <c r="B3120" s="36" t="s">
        <v>10826</v>
      </c>
      <c r="C3120" s="36" t="s">
        <v>6473</v>
      </c>
      <c r="D3120" s="42" t="s">
        <v>20490</v>
      </c>
    </row>
    <row r="3121" spans="1:4" ht="15" x14ac:dyDescent="0.25">
      <c r="A3121" s="36">
        <v>3412</v>
      </c>
      <c r="B3121" s="36" t="s">
        <v>10827</v>
      </c>
      <c r="C3121" s="36" t="s">
        <v>7047</v>
      </c>
      <c r="D3121" s="42" t="s">
        <v>15638</v>
      </c>
    </row>
    <row r="3122" spans="1:4" ht="15" x14ac:dyDescent="0.25">
      <c r="A3122" s="36">
        <v>3413</v>
      </c>
      <c r="B3122" s="36" t="s">
        <v>10829</v>
      </c>
      <c r="C3122" s="36" t="s">
        <v>7047</v>
      </c>
      <c r="D3122" s="42" t="s">
        <v>20491</v>
      </c>
    </row>
    <row r="3123" spans="1:4" ht="15" x14ac:dyDescent="0.25">
      <c r="A3123" s="36">
        <v>39744</v>
      </c>
      <c r="B3123" s="36" t="s">
        <v>10831</v>
      </c>
      <c r="C3123" s="36" t="s">
        <v>7047</v>
      </c>
      <c r="D3123" s="42" t="s">
        <v>13921</v>
      </c>
    </row>
    <row r="3124" spans="1:4" ht="15" x14ac:dyDescent="0.25">
      <c r="A3124" s="36">
        <v>39745</v>
      </c>
      <c r="B3124" s="36" t="s">
        <v>10832</v>
      </c>
      <c r="C3124" s="36" t="s">
        <v>7047</v>
      </c>
      <c r="D3124" s="42" t="s">
        <v>20492</v>
      </c>
    </row>
    <row r="3125" spans="1:4" ht="15" x14ac:dyDescent="0.25">
      <c r="A3125" s="36">
        <v>39637</v>
      </c>
      <c r="B3125" s="36" t="s">
        <v>10833</v>
      </c>
      <c r="C3125" s="36" t="s">
        <v>7047</v>
      </c>
      <c r="D3125" s="42" t="s">
        <v>20493</v>
      </c>
    </row>
    <row r="3126" spans="1:4" ht="15" x14ac:dyDescent="0.25">
      <c r="A3126" s="36">
        <v>39638</v>
      </c>
      <c r="B3126" s="36" t="s">
        <v>10834</v>
      </c>
      <c r="C3126" s="36" t="s">
        <v>7047</v>
      </c>
      <c r="D3126" s="42" t="s">
        <v>20494</v>
      </c>
    </row>
    <row r="3127" spans="1:4" ht="15" x14ac:dyDescent="0.25">
      <c r="A3127" s="36">
        <v>39639</v>
      </c>
      <c r="B3127" s="36" t="s">
        <v>10835</v>
      </c>
      <c r="C3127" s="36" t="s">
        <v>7047</v>
      </c>
      <c r="D3127" s="42" t="s">
        <v>20495</v>
      </c>
    </row>
    <row r="3128" spans="1:4" ht="15" x14ac:dyDescent="0.25">
      <c r="A3128" s="36">
        <v>39517</v>
      </c>
      <c r="B3128" s="36" t="s">
        <v>10836</v>
      </c>
      <c r="C3128" s="36" t="s">
        <v>7047</v>
      </c>
      <c r="D3128" s="42" t="s">
        <v>20496</v>
      </c>
    </row>
    <row r="3129" spans="1:4" ht="15" x14ac:dyDescent="0.25">
      <c r="A3129" s="36">
        <v>39518</v>
      </c>
      <c r="B3129" s="36" t="s">
        <v>10837</v>
      </c>
      <c r="C3129" s="36" t="s">
        <v>7047</v>
      </c>
      <c r="D3129" s="42" t="s">
        <v>20497</v>
      </c>
    </row>
    <row r="3130" spans="1:4" ht="15" x14ac:dyDescent="0.25">
      <c r="A3130" s="36">
        <v>38366</v>
      </c>
      <c r="B3130" s="36" t="s">
        <v>10838</v>
      </c>
      <c r="C3130" s="36" t="s">
        <v>7047</v>
      </c>
      <c r="D3130" s="42" t="s">
        <v>10839</v>
      </c>
    </row>
    <row r="3131" spans="1:4" ht="15" x14ac:dyDescent="0.25">
      <c r="A3131" s="36">
        <v>11703</v>
      </c>
      <c r="B3131" s="36" t="s">
        <v>10840</v>
      </c>
      <c r="C3131" s="36" t="s">
        <v>6473</v>
      </c>
      <c r="D3131" s="42" t="s">
        <v>10841</v>
      </c>
    </row>
    <row r="3132" spans="1:4" ht="15" x14ac:dyDescent="0.25">
      <c r="A3132" s="36">
        <v>37400</v>
      </c>
      <c r="B3132" s="36" t="s">
        <v>10842</v>
      </c>
      <c r="C3132" s="36" t="s">
        <v>6473</v>
      </c>
      <c r="D3132" s="42" t="s">
        <v>16655</v>
      </c>
    </row>
    <row r="3133" spans="1:4" ht="15" x14ac:dyDescent="0.25">
      <c r="A3133" s="36">
        <v>25400</v>
      </c>
      <c r="B3133" s="36" t="s">
        <v>10844</v>
      </c>
      <c r="C3133" s="36" t="s">
        <v>6473</v>
      </c>
      <c r="D3133" s="42" t="s">
        <v>20498</v>
      </c>
    </row>
    <row r="3134" spans="1:4" ht="15" x14ac:dyDescent="0.25">
      <c r="A3134" s="36">
        <v>4276</v>
      </c>
      <c r="B3134" s="36" t="s">
        <v>10845</v>
      </c>
      <c r="C3134" s="36" t="s">
        <v>6473</v>
      </c>
      <c r="D3134" s="42" t="s">
        <v>10846</v>
      </c>
    </row>
    <row r="3135" spans="1:4" ht="15" x14ac:dyDescent="0.25">
      <c r="A3135" s="36">
        <v>4273</v>
      </c>
      <c r="B3135" s="36" t="s">
        <v>10847</v>
      </c>
      <c r="C3135" s="36" t="s">
        <v>6473</v>
      </c>
      <c r="D3135" s="42" t="s">
        <v>10848</v>
      </c>
    </row>
    <row r="3136" spans="1:4" ht="15" x14ac:dyDescent="0.25">
      <c r="A3136" s="36">
        <v>4274</v>
      </c>
      <c r="B3136" s="36" t="s">
        <v>10849</v>
      </c>
      <c r="C3136" s="36" t="s">
        <v>6473</v>
      </c>
      <c r="D3136" s="42" t="s">
        <v>7939</v>
      </c>
    </row>
    <row r="3137" spans="1:4" ht="15" x14ac:dyDescent="0.25">
      <c r="A3137" s="36">
        <v>39438</v>
      </c>
      <c r="B3137" s="36" t="s">
        <v>10850</v>
      </c>
      <c r="C3137" s="36" t="s">
        <v>6473</v>
      </c>
      <c r="D3137" s="42" t="s">
        <v>14226</v>
      </c>
    </row>
    <row r="3138" spans="1:4" ht="15" x14ac:dyDescent="0.25">
      <c r="A3138" s="36">
        <v>4379</v>
      </c>
      <c r="B3138" s="36" t="s">
        <v>10852</v>
      </c>
      <c r="C3138" s="36" t="s">
        <v>6473</v>
      </c>
      <c r="D3138" s="42" t="s">
        <v>6479</v>
      </c>
    </row>
    <row r="3139" spans="1:4" ht="15" x14ac:dyDescent="0.25">
      <c r="A3139" s="36">
        <v>4377</v>
      </c>
      <c r="B3139" s="36" t="s">
        <v>10853</v>
      </c>
      <c r="C3139" s="36" t="s">
        <v>6473</v>
      </c>
      <c r="D3139" s="42" t="s">
        <v>6483</v>
      </c>
    </row>
    <row r="3140" spans="1:4" ht="15" x14ac:dyDescent="0.25">
      <c r="A3140" s="36">
        <v>4356</v>
      </c>
      <c r="B3140" s="36" t="s">
        <v>10854</v>
      </c>
      <c r="C3140" s="36" t="s">
        <v>6473</v>
      </c>
      <c r="D3140" s="42" t="s">
        <v>14226</v>
      </c>
    </row>
    <row r="3141" spans="1:4" ht="15" x14ac:dyDescent="0.25">
      <c r="A3141" s="36">
        <v>13246</v>
      </c>
      <c r="B3141" s="36" t="s">
        <v>10855</v>
      </c>
      <c r="C3141" s="36" t="s">
        <v>6473</v>
      </c>
      <c r="D3141" s="42" t="s">
        <v>13972</v>
      </c>
    </row>
    <row r="3142" spans="1:4" ht="15" x14ac:dyDescent="0.25">
      <c r="A3142" s="36">
        <v>13294</v>
      </c>
      <c r="B3142" s="36" t="s">
        <v>10857</v>
      </c>
      <c r="C3142" s="36" t="s">
        <v>6473</v>
      </c>
      <c r="D3142" s="42" t="s">
        <v>14052</v>
      </c>
    </row>
    <row r="3143" spans="1:4" ht="15" x14ac:dyDescent="0.25">
      <c r="A3143" s="36">
        <v>11963</v>
      </c>
      <c r="B3143" s="36" t="s">
        <v>10858</v>
      </c>
      <c r="C3143" s="36" t="s">
        <v>6473</v>
      </c>
      <c r="D3143" s="42" t="s">
        <v>11003</v>
      </c>
    </row>
    <row r="3144" spans="1:4" ht="15" x14ac:dyDescent="0.25">
      <c r="A3144" s="36">
        <v>11964</v>
      </c>
      <c r="B3144" s="36" t="s">
        <v>10860</v>
      </c>
      <c r="C3144" s="36" t="s">
        <v>6473</v>
      </c>
      <c r="D3144" s="42" t="s">
        <v>19233</v>
      </c>
    </row>
    <row r="3145" spans="1:4" ht="15" x14ac:dyDescent="0.25">
      <c r="A3145" s="36">
        <v>4346</v>
      </c>
      <c r="B3145" s="36" t="s">
        <v>10862</v>
      </c>
      <c r="C3145" s="36" t="s">
        <v>6473</v>
      </c>
      <c r="D3145" s="42" t="s">
        <v>14129</v>
      </c>
    </row>
    <row r="3146" spans="1:4" ht="15" x14ac:dyDescent="0.25">
      <c r="A3146" s="36">
        <v>11955</v>
      </c>
      <c r="B3146" s="36" t="s">
        <v>10863</v>
      </c>
      <c r="C3146" s="36" t="s">
        <v>6473</v>
      </c>
      <c r="D3146" s="42" t="s">
        <v>13932</v>
      </c>
    </row>
    <row r="3147" spans="1:4" ht="15" x14ac:dyDescent="0.25">
      <c r="A3147" s="36">
        <v>11960</v>
      </c>
      <c r="B3147" s="36" t="s">
        <v>10864</v>
      </c>
      <c r="C3147" s="36" t="s">
        <v>6473</v>
      </c>
      <c r="D3147" s="42" t="s">
        <v>6481</v>
      </c>
    </row>
    <row r="3148" spans="1:4" ht="15" x14ac:dyDescent="0.25">
      <c r="A3148" s="36">
        <v>4333</v>
      </c>
      <c r="B3148" s="36" t="s">
        <v>10866</v>
      </c>
      <c r="C3148" s="36" t="s">
        <v>6473</v>
      </c>
      <c r="D3148" s="42" t="s">
        <v>14226</v>
      </c>
    </row>
    <row r="3149" spans="1:4" ht="15" x14ac:dyDescent="0.25">
      <c r="A3149" s="36">
        <v>4358</v>
      </c>
      <c r="B3149" s="36" t="s">
        <v>10867</v>
      </c>
      <c r="C3149" s="36" t="s">
        <v>6473</v>
      </c>
      <c r="D3149" s="42" t="s">
        <v>9065</v>
      </c>
    </row>
    <row r="3150" spans="1:4" ht="15" x14ac:dyDescent="0.25">
      <c r="A3150" s="36">
        <v>39435</v>
      </c>
      <c r="B3150" s="36" t="s">
        <v>10869</v>
      </c>
      <c r="C3150" s="36" t="s">
        <v>6473</v>
      </c>
      <c r="D3150" s="42" t="s">
        <v>7280</v>
      </c>
    </row>
    <row r="3151" spans="1:4" ht="15" x14ac:dyDescent="0.25">
      <c r="A3151" s="36">
        <v>39436</v>
      </c>
      <c r="B3151" s="36" t="s">
        <v>10871</v>
      </c>
      <c r="C3151" s="36" t="s">
        <v>6473</v>
      </c>
      <c r="D3151" s="42" t="s">
        <v>14111</v>
      </c>
    </row>
    <row r="3152" spans="1:4" ht="15" x14ac:dyDescent="0.25">
      <c r="A3152" s="36">
        <v>39437</v>
      </c>
      <c r="B3152" s="36" t="s">
        <v>10872</v>
      </c>
      <c r="C3152" s="36" t="s">
        <v>6473</v>
      </c>
      <c r="D3152" s="42" t="s">
        <v>9190</v>
      </c>
    </row>
    <row r="3153" spans="1:4" ht="15" x14ac:dyDescent="0.25">
      <c r="A3153" s="36">
        <v>39439</v>
      </c>
      <c r="B3153" s="36" t="s">
        <v>10874</v>
      </c>
      <c r="C3153" s="36" t="s">
        <v>6473</v>
      </c>
      <c r="D3153" s="42" t="s">
        <v>10865</v>
      </c>
    </row>
    <row r="3154" spans="1:4" ht="15" x14ac:dyDescent="0.25">
      <c r="A3154" s="36">
        <v>39440</v>
      </c>
      <c r="B3154" s="36" t="s">
        <v>10876</v>
      </c>
      <c r="C3154" s="36" t="s">
        <v>6473</v>
      </c>
      <c r="D3154" s="42" t="s">
        <v>7282</v>
      </c>
    </row>
    <row r="3155" spans="1:4" ht="15" x14ac:dyDescent="0.25">
      <c r="A3155" s="36">
        <v>39441</v>
      </c>
      <c r="B3155" s="36" t="s">
        <v>10878</v>
      </c>
      <c r="C3155" s="36" t="s">
        <v>6473</v>
      </c>
      <c r="D3155" s="42" t="s">
        <v>10881</v>
      </c>
    </row>
    <row r="3156" spans="1:4" ht="15" x14ac:dyDescent="0.25">
      <c r="A3156" s="36">
        <v>39442</v>
      </c>
      <c r="B3156" s="36" t="s">
        <v>10879</v>
      </c>
      <c r="C3156" s="36" t="s">
        <v>6473</v>
      </c>
      <c r="D3156" s="42" t="s">
        <v>6483</v>
      </c>
    </row>
    <row r="3157" spans="1:4" ht="15" x14ac:dyDescent="0.25">
      <c r="A3157" s="36">
        <v>39443</v>
      </c>
      <c r="B3157" s="36" t="s">
        <v>10880</v>
      </c>
      <c r="C3157" s="36" t="s">
        <v>6473</v>
      </c>
      <c r="D3157" s="42" t="s">
        <v>10873</v>
      </c>
    </row>
    <row r="3158" spans="1:4" ht="15" x14ac:dyDescent="0.25">
      <c r="A3158" s="36">
        <v>4329</v>
      </c>
      <c r="B3158" s="36" t="s">
        <v>10882</v>
      </c>
      <c r="C3158" s="36" t="s">
        <v>6473</v>
      </c>
      <c r="D3158" s="42" t="s">
        <v>10868</v>
      </c>
    </row>
    <row r="3159" spans="1:4" ht="15" x14ac:dyDescent="0.25">
      <c r="A3159" s="36">
        <v>4383</v>
      </c>
      <c r="B3159" s="36" t="s">
        <v>10883</v>
      </c>
      <c r="C3159" s="36" t="s">
        <v>6473</v>
      </c>
      <c r="D3159" s="42" t="s">
        <v>13346</v>
      </c>
    </row>
    <row r="3160" spans="1:4" ht="15" x14ac:dyDescent="0.25">
      <c r="A3160" s="36">
        <v>4344</v>
      </c>
      <c r="B3160" s="36" t="s">
        <v>10885</v>
      </c>
      <c r="C3160" s="36" t="s">
        <v>6473</v>
      </c>
      <c r="D3160" s="42" t="s">
        <v>16930</v>
      </c>
    </row>
    <row r="3161" spans="1:4" ht="15" x14ac:dyDescent="0.25">
      <c r="A3161" s="36">
        <v>436</v>
      </c>
      <c r="B3161" s="36" t="s">
        <v>10886</v>
      </c>
      <c r="C3161" s="36" t="s">
        <v>6473</v>
      </c>
      <c r="D3161" s="42" t="s">
        <v>13804</v>
      </c>
    </row>
    <row r="3162" spans="1:4" ht="15" x14ac:dyDescent="0.25">
      <c r="A3162" s="36">
        <v>442</v>
      </c>
      <c r="B3162" s="36" t="s">
        <v>10888</v>
      </c>
      <c r="C3162" s="36" t="s">
        <v>6473</v>
      </c>
      <c r="D3162" s="42" t="s">
        <v>16560</v>
      </c>
    </row>
    <row r="3163" spans="1:4" ht="15" x14ac:dyDescent="0.25">
      <c r="A3163" s="36">
        <v>4335</v>
      </c>
      <c r="B3163" s="36" t="s">
        <v>10889</v>
      </c>
      <c r="C3163" s="36" t="s">
        <v>6473</v>
      </c>
      <c r="D3163" s="42" t="s">
        <v>20499</v>
      </c>
    </row>
    <row r="3164" spans="1:4" ht="15" x14ac:dyDescent="0.25">
      <c r="A3164" s="36">
        <v>4334</v>
      </c>
      <c r="B3164" s="36" t="s">
        <v>10891</v>
      </c>
      <c r="C3164" s="36" t="s">
        <v>6473</v>
      </c>
      <c r="D3164" s="42" t="s">
        <v>20500</v>
      </c>
    </row>
    <row r="3165" spans="1:4" ht="15" x14ac:dyDescent="0.25">
      <c r="A3165" s="36">
        <v>11953</v>
      </c>
      <c r="B3165" s="36" t="s">
        <v>20501</v>
      </c>
      <c r="C3165" s="36" t="s">
        <v>6473</v>
      </c>
      <c r="D3165" s="42" t="s">
        <v>20502</v>
      </c>
    </row>
    <row r="3166" spans="1:4" ht="15" x14ac:dyDescent="0.25">
      <c r="A3166" s="36">
        <v>4343</v>
      </c>
      <c r="B3166" s="36" t="s">
        <v>10893</v>
      </c>
      <c r="C3166" s="36" t="s">
        <v>6473</v>
      </c>
      <c r="D3166" s="42" t="s">
        <v>20503</v>
      </c>
    </row>
    <row r="3167" spans="1:4" ht="15" x14ac:dyDescent="0.25">
      <c r="A3167" s="36">
        <v>430</v>
      </c>
      <c r="B3167" s="36" t="s">
        <v>10894</v>
      </c>
      <c r="C3167" s="36" t="s">
        <v>6473</v>
      </c>
      <c r="D3167" s="42" t="s">
        <v>8574</v>
      </c>
    </row>
    <row r="3168" spans="1:4" ht="15" x14ac:dyDescent="0.25">
      <c r="A3168" s="36">
        <v>441</v>
      </c>
      <c r="B3168" s="36" t="s">
        <v>10895</v>
      </c>
      <c r="C3168" s="36" t="s">
        <v>6473</v>
      </c>
      <c r="D3168" s="42" t="s">
        <v>16517</v>
      </c>
    </row>
    <row r="3169" spans="1:4" ht="15" x14ac:dyDescent="0.25">
      <c r="A3169" s="36">
        <v>431</v>
      </c>
      <c r="B3169" s="36" t="s">
        <v>10896</v>
      </c>
      <c r="C3169" s="36" t="s">
        <v>6473</v>
      </c>
      <c r="D3169" s="42" t="s">
        <v>20504</v>
      </c>
    </row>
    <row r="3170" spans="1:4" ht="15" x14ac:dyDescent="0.25">
      <c r="A3170" s="36">
        <v>432</v>
      </c>
      <c r="B3170" s="36" t="s">
        <v>10898</v>
      </c>
      <c r="C3170" s="36" t="s">
        <v>6473</v>
      </c>
      <c r="D3170" s="42" t="s">
        <v>20505</v>
      </c>
    </row>
    <row r="3171" spans="1:4" ht="15" x14ac:dyDescent="0.25">
      <c r="A3171" s="36">
        <v>429</v>
      </c>
      <c r="B3171" s="36" t="s">
        <v>10900</v>
      </c>
      <c r="C3171" s="36" t="s">
        <v>6473</v>
      </c>
      <c r="D3171" s="42" t="s">
        <v>7558</v>
      </c>
    </row>
    <row r="3172" spans="1:4" ht="15" x14ac:dyDescent="0.25">
      <c r="A3172" s="36">
        <v>439</v>
      </c>
      <c r="B3172" s="36" t="s">
        <v>10901</v>
      </c>
      <c r="C3172" s="36" t="s">
        <v>6473</v>
      </c>
      <c r="D3172" s="42" t="s">
        <v>20506</v>
      </c>
    </row>
    <row r="3173" spans="1:4" ht="15" x14ac:dyDescent="0.25">
      <c r="A3173" s="36">
        <v>433</v>
      </c>
      <c r="B3173" s="36" t="s">
        <v>10903</v>
      </c>
      <c r="C3173" s="36" t="s">
        <v>6473</v>
      </c>
      <c r="D3173" s="42" t="s">
        <v>20507</v>
      </c>
    </row>
    <row r="3174" spans="1:4" ht="15" x14ac:dyDescent="0.25">
      <c r="A3174" s="36">
        <v>437</v>
      </c>
      <c r="B3174" s="36" t="s">
        <v>10905</v>
      </c>
      <c r="C3174" s="36" t="s">
        <v>6473</v>
      </c>
      <c r="D3174" s="42" t="s">
        <v>7662</v>
      </c>
    </row>
    <row r="3175" spans="1:4" ht="15" x14ac:dyDescent="0.25">
      <c r="A3175" s="36">
        <v>11790</v>
      </c>
      <c r="B3175" s="36" t="s">
        <v>10906</v>
      </c>
      <c r="C3175" s="36" t="s">
        <v>6473</v>
      </c>
      <c r="D3175" s="42" t="s">
        <v>18376</v>
      </c>
    </row>
    <row r="3176" spans="1:4" ht="15" x14ac:dyDescent="0.25">
      <c r="A3176" s="36">
        <v>428</v>
      </c>
      <c r="B3176" s="36" t="s">
        <v>10907</v>
      </c>
      <c r="C3176" s="36" t="s">
        <v>6473</v>
      </c>
      <c r="D3176" s="42" t="s">
        <v>20508</v>
      </c>
    </row>
    <row r="3177" spans="1:4" ht="15" x14ac:dyDescent="0.25">
      <c r="A3177" s="36">
        <v>4384</v>
      </c>
      <c r="B3177" s="36" t="s">
        <v>10909</v>
      </c>
      <c r="C3177" s="36" t="s">
        <v>6473</v>
      </c>
      <c r="D3177" s="42" t="s">
        <v>20509</v>
      </c>
    </row>
    <row r="3178" spans="1:4" ht="15" x14ac:dyDescent="0.25">
      <c r="A3178" s="36">
        <v>4351</v>
      </c>
      <c r="B3178" s="36" t="s">
        <v>10911</v>
      </c>
      <c r="C3178" s="36" t="s">
        <v>6473</v>
      </c>
      <c r="D3178" s="42" t="s">
        <v>8621</v>
      </c>
    </row>
    <row r="3179" spans="1:4" ht="15" x14ac:dyDescent="0.25">
      <c r="A3179" s="36">
        <v>11054</v>
      </c>
      <c r="B3179" s="36" t="s">
        <v>10912</v>
      </c>
      <c r="C3179" s="36" t="s">
        <v>6473</v>
      </c>
      <c r="D3179" s="42" t="s">
        <v>7277</v>
      </c>
    </row>
    <row r="3180" spans="1:4" ht="15" x14ac:dyDescent="0.25">
      <c r="A3180" s="36">
        <v>11055</v>
      </c>
      <c r="B3180" s="36" t="s">
        <v>10913</v>
      </c>
      <c r="C3180" s="36" t="s">
        <v>6473</v>
      </c>
      <c r="D3180" s="42" t="s">
        <v>7280</v>
      </c>
    </row>
    <row r="3181" spans="1:4" ht="15" x14ac:dyDescent="0.25">
      <c r="A3181" s="36">
        <v>11056</v>
      </c>
      <c r="B3181" s="36" t="s">
        <v>10914</v>
      </c>
      <c r="C3181" s="36" t="s">
        <v>6473</v>
      </c>
      <c r="D3181" s="42" t="s">
        <v>10870</v>
      </c>
    </row>
    <row r="3182" spans="1:4" ht="15" x14ac:dyDescent="0.25">
      <c r="A3182" s="36">
        <v>11057</v>
      </c>
      <c r="B3182" s="36" t="s">
        <v>10916</v>
      </c>
      <c r="C3182" s="36" t="s">
        <v>6473</v>
      </c>
      <c r="D3182" s="42" t="s">
        <v>10927</v>
      </c>
    </row>
    <row r="3183" spans="1:4" ht="15" x14ac:dyDescent="0.25">
      <c r="A3183" s="36">
        <v>11059</v>
      </c>
      <c r="B3183" s="36" t="s">
        <v>10917</v>
      </c>
      <c r="C3183" s="36" t="s">
        <v>6473</v>
      </c>
      <c r="D3183" s="42" t="s">
        <v>13839</v>
      </c>
    </row>
    <row r="3184" spans="1:4" ht="15" x14ac:dyDescent="0.25">
      <c r="A3184" s="36">
        <v>11058</v>
      </c>
      <c r="B3184" s="36" t="s">
        <v>10919</v>
      </c>
      <c r="C3184" s="36" t="s">
        <v>6473</v>
      </c>
      <c r="D3184" s="42" t="s">
        <v>13973</v>
      </c>
    </row>
    <row r="3185" spans="1:4" ht="15" x14ac:dyDescent="0.25">
      <c r="A3185" s="36">
        <v>4380</v>
      </c>
      <c r="B3185" s="36" t="s">
        <v>20510</v>
      </c>
      <c r="C3185" s="36" t="s">
        <v>6473</v>
      </c>
      <c r="D3185" s="42" t="s">
        <v>6525</v>
      </c>
    </row>
    <row r="3186" spans="1:4" ht="15" x14ac:dyDescent="0.25">
      <c r="A3186" s="36">
        <v>4299</v>
      </c>
      <c r="B3186" s="36" t="s">
        <v>20511</v>
      </c>
      <c r="C3186" s="36" t="s">
        <v>6473</v>
      </c>
      <c r="D3186" s="42" t="s">
        <v>20256</v>
      </c>
    </row>
    <row r="3187" spans="1:4" ht="15" x14ac:dyDescent="0.25">
      <c r="A3187" s="36">
        <v>4304</v>
      </c>
      <c r="B3187" s="36" t="s">
        <v>20512</v>
      </c>
      <c r="C3187" s="36" t="s">
        <v>6473</v>
      </c>
      <c r="D3187" s="42" t="s">
        <v>10861</v>
      </c>
    </row>
    <row r="3188" spans="1:4" ht="15" x14ac:dyDescent="0.25">
      <c r="A3188" s="36">
        <v>4305</v>
      </c>
      <c r="B3188" s="36" t="s">
        <v>20513</v>
      </c>
      <c r="C3188" s="36" t="s">
        <v>6473</v>
      </c>
      <c r="D3188" s="42" t="s">
        <v>7628</v>
      </c>
    </row>
    <row r="3189" spans="1:4" ht="15" x14ac:dyDescent="0.25">
      <c r="A3189" s="36">
        <v>4306</v>
      </c>
      <c r="B3189" s="36" t="s">
        <v>20514</v>
      </c>
      <c r="C3189" s="36" t="s">
        <v>6473</v>
      </c>
      <c r="D3189" s="42" t="s">
        <v>14048</v>
      </c>
    </row>
    <row r="3190" spans="1:4" ht="15" x14ac:dyDescent="0.25">
      <c r="A3190" s="36">
        <v>4308</v>
      </c>
      <c r="B3190" s="36" t="s">
        <v>20515</v>
      </c>
      <c r="C3190" s="36" t="s">
        <v>6473</v>
      </c>
      <c r="D3190" s="42" t="s">
        <v>16230</v>
      </c>
    </row>
    <row r="3191" spans="1:4" ht="15" x14ac:dyDescent="0.25">
      <c r="A3191" s="36">
        <v>4302</v>
      </c>
      <c r="B3191" s="36" t="s">
        <v>20516</v>
      </c>
      <c r="C3191" s="36" t="s">
        <v>6473</v>
      </c>
      <c r="D3191" s="42" t="s">
        <v>12101</v>
      </c>
    </row>
    <row r="3192" spans="1:4" ht="15" x14ac:dyDescent="0.25">
      <c r="A3192" s="36">
        <v>4300</v>
      </c>
      <c r="B3192" s="36" t="s">
        <v>20517</v>
      </c>
      <c r="C3192" s="36" t="s">
        <v>6473</v>
      </c>
      <c r="D3192" s="42" t="s">
        <v>8417</v>
      </c>
    </row>
    <row r="3193" spans="1:4" ht="15" x14ac:dyDescent="0.25">
      <c r="A3193" s="36">
        <v>4301</v>
      </c>
      <c r="B3193" s="36" t="s">
        <v>20518</v>
      </c>
      <c r="C3193" s="36" t="s">
        <v>6473</v>
      </c>
      <c r="D3193" s="42" t="s">
        <v>6985</v>
      </c>
    </row>
    <row r="3194" spans="1:4" ht="15" x14ac:dyDescent="0.25">
      <c r="A3194" s="36">
        <v>4320</v>
      </c>
      <c r="B3194" s="36" t="s">
        <v>20519</v>
      </c>
      <c r="C3194" s="36" t="s">
        <v>6473</v>
      </c>
      <c r="D3194" s="42" t="s">
        <v>7848</v>
      </c>
    </row>
    <row r="3195" spans="1:4" ht="15" x14ac:dyDescent="0.25">
      <c r="A3195" s="36">
        <v>4318</v>
      </c>
      <c r="B3195" s="36" t="s">
        <v>20520</v>
      </c>
      <c r="C3195" s="36" t="s">
        <v>6473</v>
      </c>
      <c r="D3195" s="42" t="s">
        <v>20521</v>
      </c>
    </row>
    <row r="3196" spans="1:4" ht="15" x14ac:dyDescent="0.25">
      <c r="A3196" s="36">
        <v>40547</v>
      </c>
      <c r="B3196" s="36" t="s">
        <v>10925</v>
      </c>
      <c r="C3196" s="36" t="s">
        <v>9362</v>
      </c>
      <c r="D3196" s="42" t="s">
        <v>18375</v>
      </c>
    </row>
    <row r="3197" spans="1:4" ht="15" x14ac:dyDescent="0.25">
      <c r="A3197" s="36">
        <v>11962</v>
      </c>
      <c r="B3197" s="36" t="s">
        <v>10926</v>
      </c>
      <c r="C3197" s="36" t="s">
        <v>6473</v>
      </c>
      <c r="D3197" s="42" t="s">
        <v>9190</v>
      </c>
    </row>
    <row r="3198" spans="1:4" ht="15" x14ac:dyDescent="0.25">
      <c r="A3198" s="36">
        <v>4332</v>
      </c>
      <c r="B3198" s="36" t="s">
        <v>10928</v>
      </c>
      <c r="C3198" s="36" t="s">
        <v>6473</v>
      </c>
      <c r="D3198" s="42" t="s">
        <v>6894</v>
      </c>
    </row>
    <row r="3199" spans="1:4" ht="15" x14ac:dyDescent="0.25">
      <c r="A3199" s="36">
        <v>4331</v>
      </c>
      <c r="B3199" s="36" t="s">
        <v>10929</v>
      </c>
      <c r="C3199" s="36" t="s">
        <v>6473</v>
      </c>
      <c r="D3199" s="42" t="s">
        <v>7908</v>
      </c>
    </row>
    <row r="3200" spans="1:4" ht="15" x14ac:dyDescent="0.25">
      <c r="A3200" s="36">
        <v>4336</v>
      </c>
      <c r="B3200" s="36" t="s">
        <v>10931</v>
      </c>
      <c r="C3200" s="36" t="s">
        <v>6473</v>
      </c>
      <c r="D3200" s="42" t="s">
        <v>12581</v>
      </c>
    </row>
    <row r="3201" spans="1:4" ht="15" x14ac:dyDescent="0.25">
      <c r="A3201" s="36">
        <v>11948</v>
      </c>
      <c r="B3201" s="36" t="s">
        <v>10933</v>
      </c>
      <c r="C3201" s="36" t="s">
        <v>6473</v>
      </c>
      <c r="D3201" s="42" t="s">
        <v>7288</v>
      </c>
    </row>
    <row r="3202" spans="1:4" ht="15" x14ac:dyDescent="0.25">
      <c r="A3202" s="36">
        <v>4382</v>
      </c>
      <c r="B3202" s="36" t="s">
        <v>10934</v>
      </c>
      <c r="C3202" s="36" t="s">
        <v>6473</v>
      </c>
      <c r="D3202" s="42" t="s">
        <v>14210</v>
      </c>
    </row>
    <row r="3203" spans="1:4" ht="15" x14ac:dyDescent="0.25">
      <c r="A3203" s="36">
        <v>4354</v>
      </c>
      <c r="B3203" s="36" t="s">
        <v>10935</v>
      </c>
      <c r="C3203" s="36" t="s">
        <v>6473</v>
      </c>
      <c r="D3203" s="42" t="s">
        <v>20522</v>
      </c>
    </row>
    <row r="3204" spans="1:4" ht="15" x14ac:dyDescent="0.25">
      <c r="A3204" s="36">
        <v>40839</v>
      </c>
      <c r="B3204" s="36" t="s">
        <v>20523</v>
      </c>
      <c r="C3204" s="36" t="s">
        <v>9362</v>
      </c>
      <c r="D3204" s="42" t="s">
        <v>20524</v>
      </c>
    </row>
    <row r="3205" spans="1:4" ht="15" x14ac:dyDescent="0.25">
      <c r="A3205" s="36">
        <v>40552</v>
      </c>
      <c r="B3205" s="36" t="s">
        <v>10937</v>
      </c>
      <c r="C3205" s="36" t="s">
        <v>9362</v>
      </c>
      <c r="D3205" s="42" t="s">
        <v>20525</v>
      </c>
    </row>
    <row r="3206" spans="1:4" ht="15" x14ac:dyDescent="0.25">
      <c r="A3206" s="36">
        <v>40549</v>
      </c>
      <c r="B3206" s="36" t="s">
        <v>10939</v>
      </c>
      <c r="C3206" s="36" t="s">
        <v>9362</v>
      </c>
      <c r="D3206" s="42" t="s">
        <v>20526</v>
      </c>
    </row>
    <row r="3207" spans="1:4" ht="15" x14ac:dyDescent="0.25">
      <c r="A3207" s="36">
        <v>4385</v>
      </c>
      <c r="B3207" s="36" t="s">
        <v>10940</v>
      </c>
      <c r="C3207" s="36" t="s">
        <v>10941</v>
      </c>
      <c r="D3207" s="42" t="s">
        <v>20527</v>
      </c>
    </row>
    <row r="3208" spans="1:4" ht="15" x14ac:dyDescent="0.25">
      <c r="A3208" s="36">
        <v>20078</v>
      </c>
      <c r="B3208" s="36" t="s">
        <v>10942</v>
      </c>
      <c r="C3208" s="36" t="s">
        <v>6473</v>
      </c>
      <c r="D3208" s="42" t="s">
        <v>20528</v>
      </c>
    </row>
    <row r="3209" spans="1:4" ht="15" x14ac:dyDescent="0.25">
      <c r="A3209" s="36">
        <v>39897</v>
      </c>
      <c r="B3209" s="36" t="s">
        <v>10944</v>
      </c>
      <c r="C3209" s="36" t="s">
        <v>6473</v>
      </c>
      <c r="D3209" s="42" t="s">
        <v>20529</v>
      </c>
    </row>
    <row r="3210" spans="1:4" ht="15" x14ac:dyDescent="0.25">
      <c r="A3210" s="36">
        <v>118</v>
      </c>
      <c r="B3210" s="36" t="s">
        <v>10945</v>
      </c>
      <c r="C3210" s="36" t="s">
        <v>6473</v>
      </c>
      <c r="D3210" s="42" t="s">
        <v>20530</v>
      </c>
    </row>
    <row r="3211" spans="1:4" ht="15" x14ac:dyDescent="0.25">
      <c r="A3211" s="36">
        <v>4396</v>
      </c>
      <c r="B3211" s="36" t="s">
        <v>20531</v>
      </c>
      <c r="C3211" s="36" t="s">
        <v>7047</v>
      </c>
      <c r="D3211" s="42" t="s">
        <v>20532</v>
      </c>
    </row>
    <row r="3212" spans="1:4" ht="15" x14ac:dyDescent="0.25">
      <c r="A3212" s="36">
        <v>36881</v>
      </c>
      <c r="B3212" s="36" t="s">
        <v>20533</v>
      </c>
      <c r="C3212" s="36" t="s">
        <v>7047</v>
      </c>
      <c r="D3212" s="42" t="s">
        <v>20534</v>
      </c>
    </row>
    <row r="3213" spans="1:4" ht="15" x14ac:dyDescent="0.25">
      <c r="A3213" s="36">
        <v>4397</v>
      </c>
      <c r="B3213" s="36" t="s">
        <v>20535</v>
      </c>
      <c r="C3213" s="36" t="s">
        <v>7047</v>
      </c>
      <c r="D3213" s="42" t="s">
        <v>17417</v>
      </c>
    </row>
    <row r="3214" spans="1:4" ht="15" x14ac:dyDescent="0.25">
      <c r="A3214" s="36">
        <v>36882</v>
      </c>
      <c r="B3214" s="36" t="s">
        <v>20536</v>
      </c>
      <c r="C3214" s="36" t="s">
        <v>7047</v>
      </c>
      <c r="D3214" s="42" t="s">
        <v>20537</v>
      </c>
    </row>
    <row r="3215" spans="1:4" ht="15" x14ac:dyDescent="0.25">
      <c r="A3215" s="36">
        <v>4751</v>
      </c>
      <c r="B3215" s="36" t="s">
        <v>10947</v>
      </c>
      <c r="C3215" s="36" t="s">
        <v>6705</v>
      </c>
      <c r="D3215" s="42" t="s">
        <v>15313</v>
      </c>
    </row>
    <row r="3216" spans="1:4" ht="15" x14ac:dyDescent="0.25">
      <c r="A3216" s="36">
        <v>41066</v>
      </c>
      <c r="B3216" s="36" t="s">
        <v>10948</v>
      </c>
      <c r="C3216" s="36" t="s">
        <v>6708</v>
      </c>
      <c r="D3216" s="42" t="s">
        <v>21476</v>
      </c>
    </row>
    <row r="3217" spans="1:4" ht="15" x14ac:dyDescent="0.25">
      <c r="A3217" s="36">
        <v>39604</v>
      </c>
      <c r="B3217" s="36" t="s">
        <v>10949</v>
      </c>
      <c r="C3217" s="36" t="s">
        <v>6473</v>
      </c>
      <c r="D3217" s="42" t="s">
        <v>18880</v>
      </c>
    </row>
    <row r="3218" spans="1:4" ht="15" x14ac:dyDescent="0.25">
      <c r="A3218" s="36">
        <v>39605</v>
      </c>
      <c r="B3218" s="36" t="s">
        <v>10950</v>
      </c>
      <c r="C3218" s="36" t="s">
        <v>6473</v>
      </c>
      <c r="D3218" s="42" t="s">
        <v>19803</v>
      </c>
    </row>
    <row r="3219" spans="1:4" ht="15" x14ac:dyDescent="0.25">
      <c r="A3219" s="36">
        <v>39606</v>
      </c>
      <c r="B3219" s="36" t="s">
        <v>10951</v>
      </c>
      <c r="C3219" s="36" t="s">
        <v>6473</v>
      </c>
      <c r="D3219" s="42" t="s">
        <v>20538</v>
      </c>
    </row>
    <row r="3220" spans="1:4" ht="15" x14ac:dyDescent="0.25">
      <c r="A3220" s="36">
        <v>39607</v>
      </c>
      <c r="B3220" s="36" t="s">
        <v>10953</v>
      </c>
      <c r="C3220" s="36" t="s">
        <v>6473</v>
      </c>
      <c r="D3220" s="42" t="s">
        <v>20539</v>
      </c>
    </row>
    <row r="3221" spans="1:4" ht="15" x14ac:dyDescent="0.25">
      <c r="A3221" s="36">
        <v>39594</v>
      </c>
      <c r="B3221" s="36" t="s">
        <v>10955</v>
      </c>
      <c r="C3221" s="36" t="s">
        <v>6473</v>
      </c>
      <c r="D3221" s="42" t="s">
        <v>20540</v>
      </c>
    </row>
    <row r="3222" spans="1:4" ht="15" x14ac:dyDescent="0.25">
      <c r="A3222" s="36">
        <v>39596</v>
      </c>
      <c r="B3222" s="36" t="s">
        <v>10956</v>
      </c>
      <c r="C3222" s="36" t="s">
        <v>6473</v>
      </c>
      <c r="D3222" s="42" t="s">
        <v>20541</v>
      </c>
    </row>
    <row r="3223" spans="1:4" ht="15" x14ac:dyDescent="0.25">
      <c r="A3223" s="36">
        <v>39595</v>
      </c>
      <c r="B3223" s="36" t="s">
        <v>10957</v>
      </c>
      <c r="C3223" s="36" t="s">
        <v>6473</v>
      </c>
      <c r="D3223" s="42" t="s">
        <v>20542</v>
      </c>
    </row>
    <row r="3224" spans="1:4" ht="15" x14ac:dyDescent="0.25">
      <c r="A3224" s="36">
        <v>39597</v>
      </c>
      <c r="B3224" s="36" t="s">
        <v>10958</v>
      </c>
      <c r="C3224" s="36" t="s">
        <v>6473</v>
      </c>
      <c r="D3224" s="42" t="s">
        <v>20543</v>
      </c>
    </row>
    <row r="3225" spans="1:4" ht="15" x14ac:dyDescent="0.25">
      <c r="A3225" s="36">
        <v>10731</v>
      </c>
      <c r="B3225" s="36" t="s">
        <v>10959</v>
      </c>
      <c r="C3225" s="36" t="s">
        <v>7047</v>
      </c>
      <c r="D3225" s="42" t="s">
        <v>7640</v>
      </c>
    </row>
    <row r="3226" spans="1:4" ht="15" x14ac:dyDescent="0.25">
      <c r="A3226" s="36">
        <v>4704</v>
      </c>
      <c r="B3226" s="36" t="s">
        <v>20544</v>
      </c>
      <c r="C3226" s="36" t="s">
        <v>7047</v>
      </c>
      <c r="D3226" s="42" t="s">
        <v>10961</v>
      </c>
    </row>
    <row r="3227" spans="1:4" ht="15" x14ac:dyDescent="0.25">
      <c r="A3227" s="36">
        <v>10730</v>
      </c>
      <c r="B3227" s="36" t="s">
        <v>20545</v>
      </c>
      <c r="C3227" s="36" t="s">
        <v>7047</v>
      </c>
      <c r="D3227" s="42" t="s">
        <v>20546</v>
      </c>
    </row>
    <row r="3228" spans="1:4" ht="15" x14ac:dyDescent="0.25">
      <c r="A3228" s="36">
        <v>4720</v>
      </c>
      <c r="B3228" s="36" t="s">
        <v>10962</v>
      </c>
      <c r="C3228" s="36" t="s">
        <v>6702</v>
      </c>
      <c r="D3228" s="42" t="s">
        <v>20547</v>
      </c>
    </row>
    <row r="3229" spans="1:4" ht="15" x14ac:dyDescent="0.25">
      <c r="A3229" s="36">
        <v>4721</v>
      </c>
      <c r="B3229" s="36" t="s">
        <v>20548</v>
      </c>
      <c r="C3229" s="36" t="s">
        <v>6702</v>
      </c>
      <c r="D3229" s="42" t="s">
        <v>20549</v>
      </c>
    </row>
    <row r="3230" spans="1:4" ht="15" x14ac:dyDescent="0.25">
      <c r="A3230" s="36">
        <v>4718</v>
      </c>
      <c r="B3230" s="36" t="s">
        <v>10963</v>
      </c>
      <c r="C3230" s="36" t="s">
        <v>6702</v>
      </c>
      <c r="D3230" s="42" t="s">
        <v>17170</v>
      </c>
    </row>
    <row r="3231" spans="1:4" ht="15" x14ac:dyDescent="0.25">
      <c r="A3231" s="36">
        <v>4722</v>
      </c>
      <c r="B3231" s="36" t="s">
        <v>10965</v>
      </c>
      <c r="C3231" s="36" t="s">
        <v>6702</v>
      </c>
      <c r="D3231" s="42" t="s">
        <v>20550</v>
      </c>
    </row>
    <row r="3232" spans="1:4" ht="15" x14ac:dyDescent="0.25">
      <c r="A3232" s="36">
        <v>4730</v>
      </c>
      <c r="B3232" s="36" t="s">
        <v>10967</v>
      </c>
      <c r="C3232" s="36" t="s">
        <v>6702</v>
      </c>
      <c r="D3232" s="42" t="s">
        <v>16698</v>
      </c>
    </row>
    <row r="3233" spans="1:4" ht="15" x14ac:dyDescent="0.25">
      <c r="A3233" s="36">
        <v>13186</v>
      </c>
      <c r="B3233" s="36" t="s">
        <v>10968</v>
      </c>
      <c r="C3233" s="36" t="s">
        <v>6702</v>
      </c>
      <c r="D3233" s="42" t="s">
        <v>20551</v>
      </c>
    </row>
    <row r="3234" spans="1:4" ht="15" x14ac:dyDescent="0.25">
      <c r="A3234" s="36">
        <v>10737</v>
      </c>
      <c r="B3234" s="36" t="s">
        <v>20552</v>
      </c>
      <c r="C3234" s="36" t="s">
        <v>7047</v>
      </c>
      <c r="D3234" s="42" t="s">
        <v>20553</v>
      </c>
    </row>
    <row r="3235" spans="1:4" ht="15" x14ac:dyDescent="0.25">
      <c r="A3235" s="36">
        <v>10734</v>
      </c>
      <c r="B3235" s="36" t="s">
        <v>20554</v>
      </c>
      <c r="C3235" s="36" t="s">
        <v>7047</v>
      </c>
      <c r="D3235" s="42" t="s">
        <v>20555</v>
      </c>
    </row>
    <row r="3236" spans="1:4" ht="15" x14ac:dyDescent="0.25">
      <c r="A3236" s="36">
        <v>4708</v>
      </c>
      <c r="B3236" s="36" t="s">
        <v>20556</v>
      </c>
      <c r="C3236" s="36" t="s">
        <v>7047</v>
      </c>
      <c r="D3236" s="42" t="s">
        <v>20557</v>
      </c>
    </row>
    <row r="3237" spans="1:4" ht="15" x14ac:dyDescent="0.25">
      <c r="A3237" s="36">
        <v>4712</v>
      </c>
      <c r="B3237" s="36" t="s">
        <v>20558</v>
      </c>
      <c r="C3237" s="36" t="s">
        <v>7047</v>
      </c>
      <c r="D3237" s="42" t="s">
        <v>20559</v>
      </c>
    </row>
    <row r="3238" spans="1:4" ht="15" x14ac:dyDescent="0.25">
      <c r="A3238" s="36">
        <v>4710</v>
      </c>
      <c r="B3238" s="36" t="s">
        <v>20560</v>
      </c>
      <c r="C3238" s="36" t="s">
        <v>7047</v>
      </c>
      <c r="D3238" s="42" t="s">
        <v>20561</v>
      </c>
    </row>
    <row r="3239" spans="1:4" ht="15" x14ac:dyDescent="0.25">
      <c r="A3239" s="36">
        <v>4750</v>
      </c>
      <c r="B3239" s="36" t="s">
        <v>10971</v>
      </c>
      <c r="C3239" s="36" t="s">
        <v>6705</v>
      </c>
      <c r="D3239" s="42" t="s">
        <v>15313</v>
      </c>
    </row>
    <row r="3240" spans="1:4" ht="15" x14ac:dyDescent="0.25">
      <c r="A3240" s="36">
        <v>41065</v>
      </c>
      <c r="B3240" s="36" t="s">
        <v>10972</v>
      </c>
      <c r="C3240" s="36" t="s">
        <v>6708</v>
      </c>
      <c r="D3240" s="42" t="s">
        <v>21476</v>
      </c>
    </row>
    <row r="3241" spans="1:4" ht="15" x14ac:dyDescent="0.25">
      <c r="A3241" s="36">
        <v>34747</v>
      </c>
      <c r="B3241" s="36" t="s">
        <v>20562</v>
      </c>
      <c r="C3241" s="36" t="s">
        <v>6548</v>
      </c>
      <c r="D3241" s="42" t="s">
        <v>20563</v>
      </c>
    </row>
    <row r="3242" spans="1:4" ht="15" x14ac:dyDescent="0.25">
      <c r="A3242" s="36">
        <v>4826</v>
      </c>
      <c r="B3242" s="36" t="s">
        <v>20564</v>
      </c>
      <c r="C3242" s="36" t="s">
        <v>6548</v>
      </c>
      <c r="D3242" s="42" t="s">
        <v>20565</v>
      </c>
    </row>
    <row r="3243" spans="1:4" ht="15" x14ac:dyDescent="0.25">
      <c r="A3243" s="36">
        <v>41975</v>
      </c>
      <c r="B3243" s="36" t="s">
        <v>10973</v>
      </c>
      <c r="C3243" s="36" t="s">
        <v>7047</v>
      </c>
      <c r="D3243" s="42" t="s">
        <v>20566</v>
      </c>
    </row>
    <row r="3244" spans="1:4" ht="15" x14ac:dyDescent="0.25">
      <c r="A3244" s="36">
        <v>4825</v>
      </c>
      <c r="B3244" s="36" t="s">
        <v>20567</v>
      </c>
      <c r="C3244" s="36" t="s">
        <v>6548</v>
      </c>
      <c r="D3244" s="42" t="s">
        <v>20568</v>
      </c>
    </row>
    <row r="3245" spans="1:4" ht="15" x14ac:dyDescent="0.25">
      <c r="A3245" s="36">
        <v>34744</v>
      </c>
      <c r="B3245" s="36" t="s">
        <v>10974</v>
      </c>
      <c r="C3245" s="36" t="s">
        <v>7047</v>
      </c>
      <c r="D3245" s="42" t="s">
        <v>10975</v>
      </c>
    </row>
    <row r="3246" spans="1:4" ht="15" x14ac:dyDescent="0.25">
      <c r="A3246" s="36">
        <v>39430</v>
      </c>
      <c r="B3246" s="36" t="s">
        <v>10976</v>
      </c>
      <c r="C3246" s="36" t="s">
        <v>6473</v>
      </c>
      <c r="D3246" s="42" t="s">
        <v>7628</v>
      </c>
    </row>
    <row r="3247" spans="1:4" ht="15" x14ac:dyDescent="0.25">
      <c r="A3247" s="36">
        <v>39573</v>
      </c>
      <c r="B3247" s="36" t="s">
        <v>10977</v>
      </c>
      <c r="C3247" s="36" t="s">
        <v>6473</v>
      </c>
      <c r="D3247" s="42" t="s">
        <v>7185</v>
      </c>
    </row>
    <row r="3248" spans="1:4" ht="15" x14ac:dyDescent="0.25">
      <c r="A3248" s="36">
        <v>38410</v>
      </c>
      <c r="B3248" s="36" t="s">
        <v>10978</v>
      </c>
      <c r="C3248" s="36" t="s">
        <v>6473</v>
      </c>
      <c r="D3248" s="42" t="s">
        <v>20569</v>
      </c>
    </row>
    <row r="3249" spans="1:4" ht="15" x14ac:dyDescent="0.25">
      <c r="A3249" s="36">
        <v>43082</v>
      </c>
      <c r="B3249" s="36" t="s">
        <v>10979</v>
      </c>
      <c r="C3249" s="36" t="s">
        <v>6553</v>
      </c>
      <c r="D3249" s="42" t="s">
        <v>10980</v>
      </c>
    </row>
    <row r="3250" spans="1:4" ht="15" x14ac:dyDescent="0.25">
      <c r="A3250" s="36">
        <v>43083</v>
      </c>
      <c r="B3250" s="36" t="s">
        <v>10981</v>
      </c>
      <c r="C3250" s="36" t="s">
        <v>6553</v>
      </c>
      <c r="D3250" s="42" t="s">
        <v>8023</v>
      </c>
    </row>
    <row r="3251" spans="1:4" ht="15" x14ac:dyDescent="0.25">
      <c r="A3251" s="36">
        <v>40535</v>
      </c>
      <c r="B3251" s="36" t="s">
        <v>10982</v>
      </c>
      <c r="C3251" s="36" t="s">
        <v>6553</v>
      </c>
      <c r="D3251" s="42" t="s">
        <v>8023</v>
      </c>
    </row>
    <row r="3252" spans="1:4" ht="15" x14ac:dyDescent="0.25">
      <c r="A3252" s="36">
        <v>40598</v>
      </c>
      <c r="B3252" s="36" t="s">
        <v>10983</v>
      </c>
      <c r="C3252" s="36" t="s">
        <v>6553</v>
      </c>
      <c r="D3252" s="42" t="s">
        <v>6636</v>
      </c>
    </row>
    <row r="3253" spans="1:4" ht="15" x14ac:dyDescent="0.25">
      <c r="A3253" s="36">
        <v>43692</v>
      </c>
      <c r="B3253" s="36" t="s">
        <v>10984</v>
      </c>
      <c r="C3253" s="36" t="s">
        <v>6553</v>
      </c>
      <c r="D3253" s="42" t="s">
        <v>10985</v>
      </c>
    </row>
    <row r="3254" spans="1:4" ht="15" x14ac:dyDescent="0.25">
      <c r="A3254" s="36">
        <v>43665</v>
      </c>
      <c r="B3254" s="36" t="s">
        <v>10986</v>
      </c>
      <c r="C3254" s="36" t="s">
        <v>6553</v>
      </c>
      <c r="D3254" s="42" t="s">
        <v>6517</v>
      </c>
    </row>
    <row r="3255" spans="1:4" ht="15" x14ac:dyDescent="0.25">
      <c r="A3255" s="36">
        <v>10966</v>
      </c>
      <c r="B3255" s="36" t="s">
        <v>10987</v>
      </c>
      <c r="C3255" s="36" t="s">
        <v>6553</v>
      </c>
      <c r="D3255" s="42" t="s">
        <v>10985</v>
      </c>
    </row>
    <row r="3256" spans="1:4" ht="15" x14ac:dyDescent="0.25">
      <c r="A3256" s="36">
        <v>39427</v>
      </c>
      <c r="B3256" s="36" t="s">
        <v>10988</v>
      </c>
      <c r="C3256" s="36" t="s">
        <v>6548</v>
      </c>
      <c r="D3256" s="42" t="s">
        <v>9477</v>
      </c>
    </row>
    <row r="3257" spans="1:4" ht="15" x14ac:dyDescent="0.25">
      <c r="A3257" s="36">
        <v>39424</v>
      </c>
      <c r="B3257" s="36" t="s">
        <v>10989</v>
      </c>
      <c r="C3257" s="36" t="s">
        <v>6548</v>
      </c>
      <c r="D3257" s="42" t="s">
        <v>19181</v>
      </c>
    </row>
    <row r="3258" spans="1:4" ht="15" x14ac:dyDescent="0.25">
      <c r="A3258" s="36">
        <v>39425</v>
      </c>
      <c r="B3258" s="36" t="s">
        <v>10991</v>
      </c>
      <c r="C3258" s="36" t="s">
        <v>6548</v>
      </c>
      <c r="D3258" s="42" t="s">
        <v>7424</v>
      </c>
    </row>
    <row r="3259" spans="1:4" ht="15" x14ac:dyDescent="0.25">
      <c r="A3259" s="36">
        <v>40664</v>
      </c>
      <c r="B3259" s="36" t="s">
        <v>20570</v>
      </c>
      <c r="C3259" s="36" t="s">
        <v>6553</v>
      </c>
      <c r="D3259" s="42" t="s">
        <v>7210</v>
      </c>
    </row>
    <row r="3260" spans="1:4" ht="15" x14ac:dyDescent="0.25">
      <c r="A3260" s="36">
        <v>34360</v>
      </c>
      <c r="B3260" s="36" t="s">
        <v>10993</v>
      </c>
      <c r="C3260" s="36" t="s">
        <v>6553</v>
      </c>
      <c r="D3260" s="42" t="s">
        <v>18911</v>
      </c>
    </row>
    <row r="3261" spans="1:4" ht="15" x14ac:dyDescent="0.25">
      <c r="A3261" s="36">
        <v>20259</v>
      </c>
      <c r="B3261" s="36" t="s">
        <v>10995</v>
      </c>
      <c r="C3261" s="36" t="s">
        <v>6548</v>
      </c>
      <c r="D3261" s="42" t="s">
        <v>10712</v>
      </c>
    </row>
    <row r="3262" spans="1:4" ht="15" x14ac:dyDescent="0.25">
      <c r="A3262" s="36">
        <v>14077</v>
      </c>
      <c r="B3262" s="36" t="s">
        <v>10996</v>
      </c>
      <c r="C3262" s="36" t="s">
        <v>6548</v>
      </c>
      <c r="D3262" s="42" t="s">
        <v>10997</v>
      </c>
    </row>
    <row r="3263" spans="1:4" ht="15" x14ac:dyDescent="0.25">
      <c r="A3263" s="36">
        <v>3678</v>
      </c>
      <c r="B3263" s="36" t="s">
        <v>10998</v>
      </c>
      <c r="C3263" s="36" t="s">
        <v>6548</v>
      </c>
      <c r="D3263" s="42" t="s">
        <v>10999</v>
      </c>
    </row>
    <row r="3264" spans="1:4" ht="15" x14ac:dyDescent="0.25">
      <c r="A3264" s="36">
        <v>11552</v>
      </c>
      <c r="B3264" s="36" t="s">
        <v>20571</v>
      </c>
      <c r="C3264" s="36" t="s">
        <v>6548</v>
      </c>
      <c r="D3264" s="42" t="s">
        <v>15683</v>
      </c>
    </row>
    <row r="3265" spans="1:4" ht="15" x14ac:dyDescent="0.25">
      <c r="A3265" s="36">
        <v>585</v>
      </c>
      <c r="B3265" s="36" t="s">
        <v>11001</v>
      </c>
      <c r="C3265" s="36" t="s">
        <v>6553</v>
      </c>
      <c r="D3265" s="42" t="s">
        <v>18562</v>
      </c>
    </row>
    <row r="3266" spans="1:4" ht="15" x14ac:dyDescent="0.25">
      <c r="A3266" s="36">
        <v>39418</v>
      </c>
      <c r="B3266" s="36" t="s">
        <v>20572</v>
      </c>
      <c r="C3266" s="36" t="s">
        <v>6548</v>
      </c>
      <c r="D3266" s="42" t="s">
        <v>11043</v>
      </c>
    </row>
    <row r="3267" spans="1:4" ht="15" x14ac:dyDescent="0.25">
      <c r="A3267" s="36">
        <v>39419</v>
      </c>
      <c r="B3267" s="36" t="s">
        <v>11002</v>
      </c>
      <c r="C3267" s="36" t="s">
        <v>6548</v>
      </c>
      <c r="D3267" s="42" t="s">
        <v>15330</v>
      </c>
    </row>
    <row r="3268" spans="1:4" ht="15" x14ac:dyDescent="0.25">
      <c r="A3268" s="36">
        <v>39420</v>
      </c>
      <c r="B3268" s="36" t="s">
        <v>11004</v>
      </c>
      <c r="C3268" s="36" t="s">
        <v>6548</v>
      </c>
      <c r="D3268" s="42" t="s">
        <v>7901</v>
      </c>
    </row>
    <row r="3269" spans="1:4" ht="15" x14ac:dyDescent="0.25">
      <c r="A3269" s="36">
        <v>39571</v>
      </c>
      <c r="B3269" s="36" t="s">
        <v>11005</v>
      </c>
      <c r="C3269" s="36" t="s">
        <v>6548</v>
      </c>
      <c r="D3269" s="42" t="s">
        <v>14053</v>
      </c>
    </row>
    <row r="3270" spans="1:4" ht="15" x14ac:dyDescent="0.25">
      <c r="A3270" s="36">
        <v>39421</v>
      </c>
      <c r="B3270" s="36" t="s">
        <v>11006</v>
      </c>
      <c r="C3270" s="36" t="s">
        <v>6548</v>
      </c>
      <c r="D3270" s="42" t="s">
        <v>20573</v>
      </c>
    </row>
    <row r="3271" spans="1:4" ht="15" x14ac:dyDescent="0.25">
      <c r="A3271" s="36">
        <v>39422</v>
      </c>
      <c r="B3271" s="36" t="s">
        <v>11007</v>
      </c>
      <c r="C3271" s="36" t="s">
        <v>6548</v>
      </c>
      <c r="D3271" s="42" t="s">
        <v>7920</v>
      </c>
    </row>
    <row r="3272" spans="1:4" ht="15" x14ac:dyDescent="0.25">
      <c r="A3272" s="36">
        <v>39423</v>
      </c>
      <c r="B3272" s="36" t="s">
        <v>11009</v>
      </c>
      <c r="C3272" s="36" t="s">
        <v>6548</v>
      </c>
      <c r="D3272" s="42" t="s">
        <v>15934</v>
      </c>
    </row>
    <row r="3273" spans="1:4" ht="15" x14ac:dyDescent="0.25">
      <c r="A3273" s="36">
        <v>39426</v>
      </c>
      <c r="B3273" s="36" t="s">
        <v>11010</v>
      </c>
      <c r="C3273" s="36" t="s">
        <v>6548</v>
      </c>
      <c r="D3273" s="42" t="s">
        <v>9430</v>
      </c>
    </row>
    <row r="3274" spans="1:4" ht="15" x14ac:dyDescent="0.25">
      <c r="A3274" s="36">
        <v>39429</v>
      </c>
      <c r="B3274" s="36" t="s">
        <v>11012</v>
      </c>
      <c r="C3274" s="36" t="s">
        <v>6548</v>
      </c>
      <c r="D3274" s="42" t="s">
        <v>9224</v>
      </c>
    </row>
    <row r="3275" spans="1:4" ht="15" x14ac:dyDescent="0.25">
      <c r="A3275" s="36">
        <v>39428</v>
      </c>
      <c r="B3275" s="36" t="s">
        <v>11013</v>
      </c>
      <c r="C3275" s="36" t="s">
        <v>6548</v>
      </c>
      <c r="D3275" s="42" t="s">
        <v>14172</v>
      </c>
    </row>
    <row r="3276" spans="1:4" ht="15" x14ac:dyDescent="0.25">
      <c r="A3276" s="36">
        <v>39572</v>
      </c>
      <c r="B3276" s="36" t="s">
        <v>11015</v>
      </c>
      <c r="C3276" s="36" t="s">
        <v>6548</v>
      </c>
      <c r="D3276" s="42" t="s">
        <v>6591</v>
      </c>
    </row>
    <row r="3277" spans="1:4" ht="15" x14ac:dyDescent="0.25">
      <c r="A3277" s="36">
        <v>39570</v>
      </c>
      <c r="B3277" s="36" t="s">
        <v>20574</v>
      </c>
      <c r="C3277" s="36" t="s">
        <v>6548</v>
      </c>
      <c r="D3277" s="42" t="s">
        <v>16126</v>
      </c>
    </row>
    <row r="3278" spans="1:4" ht="15" x14ac:dyDescent="0.25">
      <c r="A3278" s="36">
        <v>39569</v>
      </c>
      <c r="B3278" s="36" t="s">
        <v>11016</v>
      </c>
      <c r="C3278" s="36" t="s">
        <v>6548</v>
      </c>
      <c r="D3278" s="42" t="s">
        <v>7632</v>
      </c>
    </row>
    <row r="3279" spans="1:4" ht="15" x14ac:dyDescent="0.25">
      <c r="A3279" s="36">
        <v>39029</v>
      </c>
      <c r="B3279" s="36" t="s">
        <v>11018</v>
      </c>
      <c r="C3279" s="36" t="s">
        <v>6548</v>
      </c>
      <c r="D3279" s="42" t="s">
        <v>16063</v>
      </c>
    </row>
    <row r="3280" spans="1:4" ht="15" x14ac:dyDescent="0.25">
      <c r="A3280" s="36">
        <v>39028</v>
      </c>
      <c r="B3280" s="36" t="s">
        <v>11019</v>
      </c>
      <c r="C3280" s="36" t="s">
        <v>6548</v>
      </c>
      <c r="D3280" s="42" t="s">
        <v>7124</v>
      </c>
    </row>
    <row r="3281" spans="1:4" ht="15" x14ac:dyDescent="0.25">
      <c r="A3281" s="36">
        <v>39328</v>
      </c>
      <c r="B3281" s="36" t="s">
        <v>11020</v>
      </c>
      <c r="C3281" s="36" t="s">
        <v>6548</v>
      </c>
      <c r="D3281" s="42" t="s">
        <v>7600</v>
      </c>
    </row>
    <row r="3282" spans="1:4" ht="15" x14ac:dyDescent="0.25">
      <c r="A3282" s="36">
        <v>38541</v>
      </c>
      <c r="B3282" s="36" t="s">
        <v>11021</v>
      </c>
      <c r="C3282" s="36" t="s">
        <v>6473</v>
      </c>
      <c r="D3282" s="42" t="s">
        <v>20575</v>
      </c>
    </row>
    <row r="3283" spans="1:4" ht="15" x14ac:dyDescent="0.25">
      <c r="A3283" s="36">
        <v>38542</v>
      </c>
      <c r="B3283" s="36" t="s">
        <v>11022</v>
      </c>
      <c r="C3283" s="36" t="s">
        <v>6473</v>
      </c>
      <c r="D3283" s="42" t="s">
        <v>20576</v>
      </c>
    </row>
    <row r="3284" spans="1:4" ht="15" x14ac:dyDescent="0.25">
      <c r="A3284" s="36">
        <v>38543</v>
      </c>
      <c r="B3284" s="36" t="s">
        <v>11023</v>
      </c>
      <c r="C3284" s="36" t="s">
        <v>6473</v>
      </c>
      <c r="D3284" s="42" t="s">
        <v>20577</v>
      </c>
    </row>
    <row r="3285" spans="1:4" ht="15" x14ac:dyDescent="0.25">
      <c r="A3285" s="36">
        <v>40406</v>
      </c>
      <c r="B3285" s="36" t="s">
        <v>11024</v>
      </c>
      <c r="C3285" s="36" t="s">
        <v>6473</v>
      </c>
      <c r="D3285" s="42" t="s">
        <v>20578</v>
      </c>
    </row>
    <row r="3286" spans="1:4" ht="15" x14ac:dyDescent="0.25">
      <c r="A3286" s="36">
        <v>40789</v>
      </c>
      <c r="B3286" s="36" t="s">
        <v>11025</v>
      </c>
      <c r="C3286" s="36" t="s">
        <v>6473</v>
      </c>
      <c r="D3286" s="42" t="s">
        <v>20579</v>
      </c>
    </row>
    <row r="3287" spans="1:4" ht="15" x14ac:dyDescent="0.25">
      <c r="A3287" s="36">
        <v>40791</v>
      </c>
      <c r="B3287" s="36" t="s">
        <v>11026</v>
      </c>
      <c r="C3287" s="36" t="s">
        <v>6473</v>
      </c>
      <c r="D3287" s="42" t="s">
        <v>20580</v>
      </c>
    </row>
    <row r="3288" spans="1:4" ht="15" x14ac:dyDescent="0.25">
      <c r="A3288" s="36">
        <v>11651</v>
      </c>
      <c r="B3288" s="36" t="s">
        <v>11027</v>
      </c>
      <c r="C3288" s="36" t="s">
        <v>6473</v>
      </c>
      <c r="D3288" s="42" t="s">
        <v>20581</v>
      </c>
    </row>
    <row r="3289" spans="1:4" ht="15" x14ac:dyDescent="0.25">
      <c r="A3289" s="36">
        <v>40435</v>
      </c>
      <c r="B3289" s="36" t="s">
        <v>11028</v>
      </c>
      <c r="C3289" s="36" t="s">
        <v>6473</v>
      </c>
      <c r="D3289" s="42" t="s">
        <v>20582</v>
      </c>
    </row>
    <row r="3290" spans="1:4" ht="15" x14ac:dyDescent="0.25">
      <c r="A3290" s="36">
        <v>39012</v>
      </c>
      <c r="B3290" s="36" t="s">
        <v>11029</v>
      </c>
      <c r="C3290" s="36" t="s">
        <v>6473</v>
      </c>
      <c r="D3290" s="42" t="s">
        <v>20583</v>
      </c>
    </row>
    <row r="3291" spans="1:4" ht="15" x14ac:dyDescent="0.25">
      <c r="A3291" s="36">
        <v>13617</v>
      </c>
      <c r="B3291" s="36" t="s">
        <v>11030</v>
      </c>
      <c r="C3291" s="36" t="s">
        <v>6473</v>
      </c>
      <c r="D3291" s="42" t="s">
        <v>20584</v>
      </c>
    </row>
    <row r="3292" spans="1:4" ht="15" x14ac:dyDescent="0.25">
      <c r="A3292" s="36">
        <v>35274</v>
      </c>
      <c r="B3292" s="36" t="s">
        <v>11031</v>
      </c>
      <c r="C3292" s="36" t="s">
        <v>6548</v>
      </c>
      <c r="D3292" s="42" t="s">
        <v>20585</v>
      </c>
    </row>
    <row r="3293" spans="1:4" ht="15" x14ac:dyDescent="0.25">
      <c r="A3293" s="36">
        <v>35275</v>
      </c>
      <c r="B3293" s="36" t="s">
        <v>11032</v>
      </c>
      <c r="C3293" s="36" t="s">
        <v>6548</v>
      </c>
      <c r="D3293" s="42" t="s">
        <v>20586</v>
      </c>
    </row>
    <row r="3294" spans="1:4" ht="15" x14ac:dyDescent="0.25">
      <c r="A3294" s="36">
        <v>35276</v>
      </c>
      <c r="B3294" s="36" t="s">
        <v>11033</v>
      </c>
      <c r="C3294" s="36" t="s">
        <v>6548</v>
      </c>
      <c r="D3294" s="42" t="s">
        <v>20587</v>
      </c>
    </row>
    <row r="3295" spans="1:4" ht="15" x14ac:dyDescent="0.25">
      <c r="A3295" s="36">
        <v>38386</v>
      </c>
      <c r="B3295" s="36" t="s">
        <v>20588</v>
      </c>
      <c r="C3295" s="36" t="s">
        <v>6473</v>
      </c>
      <c r="D3295" s="42" t="s">
        <v>10363</v>
      </c>
    </row>
    <row r="3296" spans="1:4" ht="15" x14ac:dyDescent="0.25">
      <c r="A3296" s="36">
        <v>11091</v>
      </c>
      <c r="B3296" s="36" t="s">
        <v>11035</v>
      </c>
      <c r="C3296" s="36" t="s">
        <v>6473</v>
      </c>
      <c r="D3296" s="42" t="s">
        <v>13787</v>
      </c>
    </row>
    <row r="3297" spans="1:4" ht="15" x14ac:dyDescent="0.25">
      <c r="A3297" s="36">
        <v>37586</v>
      </c>
      <c r="B3297" s="36" t="s">
        <v>11036</v>
      </c>
      <c r="C3297" s="36" t="s">
        <v>9362</v>
      </c>
      <c r="D3297" s="42" t="s">
        <v>20589</v>
      </c>
    </row>
    <row r="3298" spans="1:4" ht="15" x14ac:dyDescent="0.25">
      <c r="A3298" s="36">
        <v>37395</v>
      </c>
      <c r="B3298" s="36" t="s">
        <v>11037</v>
      </c>
      <c r="C3298" s="36" t="s">
        <v>9362</v>
      </c>
      <c r="D3298" s="42" t="s">
        <v>15722</v>
      </c>
    </row>
    <row r="3299" spans="1:4" ht="15" x14ac:dyDescent="0.25">
      <c r="A3299" s="36">
        <v>14147</v>
      </c>
      <c r="B3299" s="36" t="s">
        <v>11038</v>
      </c>
      <c r="C3299" s="36" t="s">
        <v>9362</v>
      </c>
      <c r="D3299" s="42" t="s">
        <v>15477</v>
      </c>
    </row>
    <row r="3300" spans="1:4" ht="15" x14ac:dyDescent="0.25">
      <c r="A3300" s="36">
        <v>37396</v>
      </c>
      <c r="B3300" s="36" t="s">
        <v>11039</v>
      </c>
      <c r="C3300" s="36" t="s">
        <v>9362</v>
      </c>
      <c r="D3300" s="42" t="s">
        <v>20590</v>
      </c>
    </row>
    <row r="3301" spans="1:4" ht="15" x14ac:dyDescent="0.25">
      <c r="A3301" s="36">
        <v>37397</v>
      </c>
      <c r="B3301" s="36" t="s">
        <v>11041</v>
      </c>
      <c r="C3301" s="36" t="s">
        <v>9362</v>
      </c>
      <c r="D3301" s="42" t="s">
        <v>17849</v>
      </c>
    </row>
    <row r="3302" spans="1:4" ht="15" x14ac:dyDescent="0.25">
      <c r="A3302" s="36">
        <v>43606</v>
      </c>
      <c r="B3302" s="36" t="s">
        <v>11042</v>
      </c>
      <c r="C3302" s="36" t="s">
        <v>6473</v>
      </c>
      <c r="D3302" s="42" t="s">
        <v>11043</v>
      </c>
    </row>
    <row r="3303" spans="1:4" ht="15" x14ac:dyDescent="0.25">
      <c r="A3303" s="36">
        <v>444</v>
      </c>
      <c r="B3303" s="36" t="s">
        <v>11044</v>
      </c>
      <c r="C3303" s="36" t="s">
        <v>6473</v>
      </c>
      <c r="D3303" s="42" t="s">
        <v>14232</v>
      </c>
    </row>
    <row r="3304" spans="1:4" ht="15" x14ac:dyDescent="0.25">
      <c r="A3304" s="36">
        <v>445</v>
      </c>
      <c r="B3304" s="36" t="s">
        <v>11046</v>
      </c>
      <c r="C3304" s="36" t="s">
        <v>6473</v>
      </c>
      <c r="D3304" s="42" t="s">
        <v>10742</v>
      </c>
    </row>
    <row r="3305" spans="1:4" ht="15" x14ac:dyDescent="0.25">
      <c r="A3305" s="36">
        <v>4783</v>
      </c>
      <c r="B3305" s="36" t="s">
        <v>11047</v>
      </c>
      <c r="C3305" s="36" t="s">
        <v>6705</v>
      </c>
      <c r="D3305" s="42" t="s">
        <v>15332</v>
      </c>
    </row>
    <row r="3306" spans="1:4" ht="15" x14ac:dyDescent="0.25">
      <c r="A3306" s="36">
        <v>41079</v>
      </c>
      <c r="B3306" s="36" t="s">
        <v>11049</v>
      </c>
      <c r="C3306" s="36" t="s">
        <v>6708</v>
      </c>
      <c r="D3306" s="42" t="s">
        <v>21517</v>
      </c>
    </row>
    <row r="3307" spans="1:4" ht="15" x14ac:dyDescent="0.25">
      <c r="A3307" s="36">
        <v>12874</v>
      </c>
      <c r="B3307" s="36" t="s">
        <v>11050</v>
      </c>
      <c r="C3307" s="36" t="s">
        <v>6705</v>
      </c>
      <c r="D3307" s="42" t="s">
        <v>10899</v>
      </c>
    </row>
    <row r="3308" spans="1:4" ht="15" x14ac:dyDescent="0.25">
      <c r="A3308" s="36">
        <v>41082</v>
      </c>
      <c r="B3308" s="36" t="s">
        <v>11052</v>
      </c>
      <c r="C3308" s="36" t="s">
        <v>6708</v>
      </c>
      <c r="D3308" s="42" t="s">
        <v>21518</v>
      </c>
    </row>
    <row r="3309" spans="1:4" ht="15" x14ac:dyDescent="0.25">
      <c r="A3309" s="36">
        <v>4785</v>
      </c>
      <c r="B3309" s="36" t="s">
        <v>11053</v>
      </c>
      <c r="C3309" s="36" t="s">
        <v>6705</v>
      </c>
      <c r="D3309" s="42" t="s">
        <v>15332</v>
      </c>
    </row>
    <row r="3310" spans="1:4" ht="15" x14ac:dyDescent="0.25">
      <c r="A3310" s="36">
        <v>41081</v>
      </c>
      <c r="B3310" s="36" t="s">
        <v>11054</v>
      </c>
      <c r="C3310" s="36" t="s">
        <v>6708</v>
      </c>
      <c r="D3310" s="42" t="s">
        <v>21517</v>
      </c>
    </row>
    <row r="3311" spans="1:4" ht="15" x14ac:dyDescent="0.25">
      <c r="A3311" s="36">
        <v>4801</v>
      </c>
      <c r="B3311" s="36" t="s">
        <v>11055</v>
      </c>
      <c r="C3311" s="36" t="s">
        <v>7047</v>
      </c>
      <c r="D3311" s="42" t="s">
        <v>10740</v>
      </c>
    </row>
    <row r="3312" spans="1:4" ht="15" x14ac:dyDescent="0.25">
      <c r="A3312" s="36">
        <v>4794</v>
      </c>
      <c r="B3312" s="36" t="s">
        <v>11056</v>
      </c>
      <c r="C3312" s="36" t="s">
        <v>7047</v>
      </c>
      <c r="D3312" s="42" t="s">
        <v>20591</v>
      </c>
    </row>
    <row r="3313" spans="1:4" ht="15" x14ac:dyDescent="0.25">
      <c r="A3313" s="36">
        <v>4796</v>
      </c>
      <c r="B3313" s="36" t="s">
        <v>11057</v>
      </c>
      <c r="C3313" s="36" t="s">
        <v>7047</v>
      </c>
      <c r="D3313" s="42" t="s">
        <v>20592</v>
      </c>
    </row>
    <row r="3314" spans="1:4" ht="15" x14ac:dyDescent="0.25">
      <c r="A3314" s="36">
        <v>4800</v>
      </c>
      <c r="B3314" s="36" t="s">
        <v>11058</v>
      </c>
      <c r="C3314" s="36" t="s">
        <v>7047</v>
      </c>
      <c r="D3314" s="42" t="s">
        <v>20593</v>
      </c>
    </row>
    <row r="3315" spans="1:4" ht="15" x14ac:dyDescent="0.25">
      <c r="A3315" s="36">
        <v>4795</v>
      </c>
      <c r="B3315" s="36" t="s">
        <v>11059</v>
      </c>
      <c r="C3315" s="36" t="s">
        <v>7047</v>
      </c>
      <c r="D3315" s="42" t="s">
        <v>20594</v>
      </c>
    </row>
    <row r="3316" spans="1:4" ht="15" x14ac:dyDescent="0.25">
      <c r="A3316" s="36">
        <v>39694</v>
      </c>
      <c r="B3316" s="36" t="s">
        <v>11060</v>
      </c>
      <c r="C3316" s="36" t="s">
        <v>7047</v>
      </c>
      <c r="D3316" s="42" t="s">
        <v>20595</v>
      </c>
    </row>
    <row r="3317" spans="1:4" ht="15" x14ac:dyDescent="0.25">
      <c r="A3317" s="36">
        <v>1292</v>
      </c>
      <c r="B3317" s="36" t="s">
        <v>11061</v>
      </c>
      <c r="C3317" s="36" t="s">
        <v>7047</v>
      </c>
      <c r="D3317" s="42" t="s">
        <v>20596</v>
      </c>
    </row>
    <row r="3318" spans="1:4" ht="15" x14ac:dyDescent="0.25">
      <c r="A3318" s="36">
        <v>1287</v>
      </c>
      <c r="B3318" s="36" t="s">
        <v>11063</v>
      </c>
      <c r="C3318" s="36" t="s">
        <v>7047</v>
      </c>
      <c r="D3318" s="42" t="s">
        <v>20597</v>
      </c>
    </row>
    <row r="3319" spans="1:4" ht="15" x14ac:dyDescent="0.25">
      <c r="A3319" s="36">
        <v>4786</v>
      </c>
      <c r="B3319" s="36" t="s">
        <v>20598</v>
      </c>
      <c r="C3319" s="36" t="s">
        <v>7047</v>
      </c>
      <c r="D3319" s="42" t="s">
        <v>20599</v>
      </c>
    </row>
    <row r="3320" spans="1:4" ht="15" x14ac:dyDescent="0.25">
      <c r="A3320" s="36">
        <v>10840</v>
      </c>
      <c r="B3320" s="36" t="s">
        <v>20600</v>
      </c>
      <c r="C3320" s="36" t="s">
        <v>7047</v>
      </c>
      <c r="D3320" s="42" t="s">
        <v>20601</v>
      </c>
    </row>
    <row r="3321" spans="1:4" ht="15" x14ac:dyDescent="0.25">
      <c r="A3321" s="36">
        <v>10841</v>
      </c>
      <c r="B3321" s="36" t="s">
        <v>20602</v>
      </c>
      <c r="C3321" s="36" t="s">
        <v>7047</v>
      </c>
      <c r="D3321" s="42" t="s">
        <v>20603</v>
      </c>
    </row>
    <row r="3322" spans="1:4" ht="15" x14ac:dyDescent="0.25">
      <c r="A3322" s="36">
        <v>44540</v>
      </c>
      <c r="B3322" s="36" t="s">
        <v>20604</v>
      </c>
      <c r="C3322" s="36" t="s">
        <v>7047</v>
      </c>
      <c r="D3322" s="42" t="s">
        <v>20605</v>
      </c>
    </row>
    <row r="3323" spans="1:4" ht="15" x14ac:dyDescent="0.25">
      <c r="A3323" s="36">
        <v>10842</v>
      </c>
      <c r="B3323" s="36" t="s">
        <v>20606</v>
      </c>
      <c r="C3323" s="36" t="s">
        <v>7047</v>
      </c>
      <c r="D3323" s="42" t="s">
        <v>20607</v>
      </c>
    </row>
    <row r="3324" spans="1:4" ht="15" x14ac:dyDescent="0.25">
      <c r="A3324" s="36">
        <v>21108</v>
      </c>
      <c r="B3324" s="36" t="s">
        <v>11066</v>
      </c>
      <c r="C3324" s="36" t="s">
        <v>7047</v>
      </c>
      <c r="D3324" s="42" t="s">
        <v>20608</v>
      </c>
    </row>
    <row r="3325" spans="1:4" ht="15" x14ac:dyDescent="0.25">
      <c r="A3325" s="36">
        <v>38195</v>
      </c>
      <c r="B3325" s="36" t="s">
        <v>11067</v>
      </c>
      <c r="C3325" s="36" t="s">
        <v>7047</v>
      </c>
      <c r="D3325" s="42" t="s">
        <v>20609</v>
      </c>
    </row>
    <row r="3326" spans="1:4" ht="15" x14ac:dyDescent="0.25">
      <c r="A3326" s="36">
        <v>38180</v>
      </c>
      <c r="B3326" s="36" t="s">
        <v>11068</v>
      </c>
      <c r="C3326" s="36" t="s">
        <v>7047</v>
      </c>
      <c r="D3326" s="42" t="s">
        <v>20610</v>
      </c>
    </row>
    <row r="3327" spans="1:4" ht="15" x14ac:dyDescent="0.25">
      <c r="A3327" s="36">
        <v>40648</v>
      </c>
      <c r="B3327" s="36" t="s">
        <v>11069</v>
      </c>
      <c r="C3327" s="36" t="s">
        <v>7047</v>
      </c>
      <c r="D3327" s="42" t="s">
        <v>20611</v>
      </c>
    </row>
    <row r="3328" spans="1:4" ht="15" x14ac:dyDescent="0.25">
      <c r="A3328" s="36">
        <v>40649</v>
      </c>
      <c r="B3328" s="36" t="s">
        <v>11070</v>
      </c>
      <c r="C3328" s="36" t="s">
        <v>7047</v>
      </c>
      <c r="D3328" s="42" t="s">
        <v>8950</v>
      </c>
    </row>
    <row r="3329" spans="1:4" ht="15" x14ac:dyDescent="0.25">
      <c r="A3329" s="36">
        <v>40650</v>
      </c>
      <c r="B3329" s="36" t="s">
        <v>11071</v>
      </c>
      <c r="C3329" s="36" t="s">
        <v>7047</v>
      </c>
      <c r="D3329" s="42" t="s">
        <v>12460</v>
      </c>
    </row>
    <row r="3330" spans="1:4" ht="15" x14ac:dyDescent="0.25">
      <c r="A3330" s="36">
        <v>40651</v>
      </c>
      <c r="B3330" s="36" t="s">
        <v>11072</v>
      </c>
      <c r="C3330" s="36" t="s">
        <v>7047</v>
      </c>
      <c r="D3330" s="42" t="s">
        <v>20612</v>
      </c>
    </row>
    <row r="3331" spans="1:4" ht="15" x14ac:dyDescent="0.25">
      <c r="A3331" s="36">
        <v>40652</v>
      </c>
      <c r="B3331" s="36" t="s">
        <v>11073</v>
      </c>
      <c r="C3331" s="36" t="s">
        <v>7047</v>
      </c>
      <c r="D3331" s="42" t="s">
        <v>20613</v>
      </c>
    </row>
    <row r="3332" spans="1:4" ht="15" x14ac:dyDescent="0.25">
      <c r="A3332" s="36">
        <v>40647</v>
      </c>
      <c r="B3332" s="36" t="s">
        <v>11074</v>
      </c>
      <c r="C3332" s="36" t="s">
        <v>7047</v>
      </c>
      <c r="D3332" s="42" t="s">
        <v>20614</v>
      </c>
    </row>
    <row r="3333" spans="1:4" ht="15" x14ac:dyDescent="0.25">
      <c r="A3333" s="36">
        <v>40653</v>
      </c>
      <c r="B3333" s="36" t="s">
        <v>11075</v>
      </c>
      <c r="C3333" s="36" t="s">
        <v>7047</v>
      </c>
      <c r="D3333" s="42" t="s">
        <v>20615</v>
      </c>
    </row>
    <row r="3334" spans="1:4" ht="15" x14ac:dyDescent="0.25">
      <c r="A3334" s="36">
        <v>38135</v>
      </c>
      <c r="B3334" s="36" t="s">
        <v>11076</v>
      </c>
      <c r="C3334" s="36" t="s">
        <v>7047</v>
      </c>
      <c r="D3334" s="42" t="s">
        <v>11077</v>
      </c>
    </row>
    <row r="3335" spans="1:4" ht="15" x14ac:dyDescent="0.25">
      <c r="A3335" s="36">
        <v>36178</v>
      </c>
      <c r="B3335" s="36" t="s">
        <v>11078</v>
      </c>
      <c r="C3335" s="36" t="s">
        <v>6473</v>
      </c>
      <c r="D3335" s="42" t="s">
        <v>15660</v>
      </c>
    </row>
    <row r="3336" spans="1:4" ht="15" x14ac:dyDescent="0.25">
      <c r="A3336" s="36">
        <v>38181</v>
      </c>
      <c r="B3336" s="36" t="s">
        <v>11079</v>
      </c>
      <c r="C3336" s="36" t="s">
        <v>7047</v>
      </c>
      <c r="D3336" s="42" t="s">
        <v>20616</v>
      </c>
    </row>
    <row r="3337" spans="1:4" ht="15" x14ac:dyDescent="0.25">
      <c r="A3337" s="36">
        <v>38182</v>
      </c>
      <c r="B3337" s="36" t="s">
        <v>11080</v>
      </c>
      <c r="C3337" s="36" t="s">
        <v>7047</v>
      </c>
      <c r="D3337" s="42" t="s">
        <v>20617</v>
      </c>
    </row>
    <row r="3338" spans="1:4" ht="15" x14ac:dyDescent="0.25">
      <c r="A3338" s="36">
        <v>38186</v>
      </c>
      <c r="B3338" s="36" t="s">
        <v>11081</v>
      </c>
      <c r="C3338" s="36" t="s">
        <v>7047</v>
      </c>
      <c r="D3338" s="42" t="s">
        <v>20618</v>
      </c>
    </row>
    <row r="3339" spans="1:4" ht="15" x14ac:dyDescent="0.25">
      <c r="A3339" s="36">
        <v>38185</v>
      </c>
      <c r="B3339" s="36" t="s">
        <v>11083</v>
      </c>
      <c r="C3339" s="36" t="s">
        <v>7047</v>
      </c>
      <c r="D3339" s="42" t="s">
        <v>20619</v>
      </c>
    </row>
    <row r="3340" spans="1:4" ht="15" x14ac:dyDescent="0.25">
      <c r="A3340" s="36">
        <v>40654</v>
      </c>
      <c r="B3340" s="36" t="s">
        <v>11084</v>
      </c>
      <c r="C3340" s="36" t="s">
        <v>7047</v>
      </c>
      <c r="D3340" s="42" t="s">
        <v>20620</v>
      </c>
    </row>
    <row r="3341" spans="1:4" ht="15" x14ac:dyDescent="0.25">
      <c r="A3341" s="36">
        <v>44541</v>
      </c>
      <c r="B3341" s="36" t="s">
        <v>11085</v>
      </c>
      <c r="C3341" s="36" t="s">
        <v>7047</v>
      </c>
      <c r="D3341" s="42" t="s">
        <v>20621</v>
      </c>
    </row>
    <row r="3342" spans="1:4" ht="15" x14ac:dyDescent="0.25">
      <c r="A3342" s="36">
        <v>4822</v>
      </c>
      <c r="B3342" s="36" t="s">
        <v>11086</v>
      </c>
      <c r="C3342" s="36" t="s">
        <v>7047</v>
      </c>
      <c r="D3342" s="42" t="s">
        <v>20622</v>
      </c>
    </row>
    <row r="3343" spans="1:4" ht="15" x14ac:dyDescent="0.25">
      <c r="A3343" s="36">
        <v>4818</v>
      </c>
      <c r="B3343" s="36" t="s">
        <v>11087</v>
      </c>
      <c r="C3343" s="36" t="s">
        <v>7047</v>
      </c>
      <c r="D3343" s="42" t="s">
        <v>20623</v>
      </c>
    </row>
    <row r="3344" spans="1:4" ht="15" x14ac:dyDescent="0.25">
      <c r="A3344" s="36">
        <v>39567</v>
      </c>
      <c r="B3344" s="36" t="s">
        <v>11089</v>
      </c>
      <c r="C3344" s="36" t="s">
        <v>7047</v>
      </c>
      <c r="D3344" s="42" t="s">
        <v>20624</v>
      </c>
    </row>
    <row r="3345" spans="1:4" ht="15" x14ac:dyDescent="0.25">
      <c r="A3345" s="36">
        <v>39566</v>
      </c>
      <c r="B3345" s="36" t="s">
        <v>11090</v>
      </c>
      <c r="C3345" s="36" t="s">
        <v>7047</v>
      </c>
      <c r="D3345" s="42" t="s">
        <v>12724</v>
      </c>
    </row>
    <row r="3346" spans="1:4" ht="15" x14ac:dyDescent="0.25">
      <c r="A3346" s="36">
        <v>39416</v>
      </c>
      <c r="B3346" s="36" t="s">
        <v>11091</v>
      </c>
      <c r="C3346" s="36" t="s">
        <v>7047</v>
      </c>
      <c r="D3346" s="42" t="s">
        <v>8066</v>
      </c>
    </row>
    <row r="3347" spans="1:4" ht="15" x14ac:dyDescent="0.25">
      <c r="A3347" s="36">
        <v>39417</v>
      </c>
      <c r="B3347" s="36" t="s">
        <v>11092</v>
      </c>
      <c r="C3347" s="36" t="s">
        <v>7047</v>
      </c>
      <c r="D3347" s="42" t="s">
        <v>10068</v>
      </c>
    </row>
    <row r="3348" spans="1:4" ht="15" x14ac:dyDescent="0.25">
      <c r="A3348" s="36">
        <v>43742</v>
      </c>
      <c r="B3348" s="36" t="s">
        <v>11093</v>
      </c>
      <c r="C3348" s="36" t="s">
        <v>7047</v>
      </c>
      <c r="D3348" s="42" t="s">
        <v>20625</v>
      </c>
    </row>
    <row r="3349" spans="1:4" ht="15" x14ac:dyDescent="0.25">
      <c r="A3349" s="36">
        <v>39414</v>
      </c>
      <c r="B3349" s="36" t="s">
        <v>11094</v>
      </c>
      <c r="C3349" s="36" t="s">
        <v>7047</v>
      </c>
      <c r="D3349" s="42" t="s">
        <v>18400</v>
      </c>
    </row>
    <row r="3350" spans="1:4" ht="15" x14ac:dyDescent="0.25">
      <c r="A3350" s="36">
        <v>39415</v>
      </c>
      <c r="B3350" s="36" t="s">
        <v>11095</v>
      </c>
      <c r="C3350" s="36" t="s">
        <v>7047</v>
      </c>
      <c r="D3350" s="42" t="s">
        <v>15828</v>
      </c>
    </row>
    <row r="3351" spans="1:4" ht="15" x14ac:dyDescent="0.25">
      <c r="A3351" s="36">
        <v>43740</v>
      </c>
      <c r="B3351" s="36" t="s">
        <v>11096</v>
      </c>
      <c r="C3351" s="36" t="s">
        <v>7047</v>
      </c>
      <c r="D3351" s="42" t="s">
        <v>14198</v>
      </c>
    </row>
    <row r="3352" spans="1:4" ht="15" x14ac:dyDescent="0.25">
      <c r="A3352" s="36">
        <v>39412</v>
      </c>
      <c r="B3352" s="36" t="s">
        <v>11098</v>
      </c>
      <c r="C3352" s="36" t="s">
        <v>7047</v>
      </c>
      <c r="D3352" s="42" t="s">
        <v>11391</v>
      </c>
    </row>
    <row r="3353" spans="1:4" ht="15" x14ac:dyDescent="0.25">
      <c r="A3353" s="36">
        <v>39413</v>
      </c>
      <c r="B3353" s="36" t="s">
        <v>11100</v>
      </c>
      <c r="C3353" s="36" t="s">
        <v>7047</v>
      </c>
      <c r="D3353" s="42" t="s">
        <v>15867</v>
      </c>
    </row>
    <row r="3354" spans="1:4" ht="15" x14ac:dyDescent="0.25">
      <c r="A3354" s="36">
        <v>43741</v>
      </c>
      <c r="B3354" s="36" t="s">
        <v>11102</v>
      </c>
      <c r="C3354" s="36" t="s">
        <v>7047</v>
      </c>
      <c r="D3354" s="42" t="s">
        <v>20626</v>
      </c>
    </row>
    <row r="3355" spans="1:4" ht="15" x14ac:dyDescent="0.25">
      <c r="A3355" s="36">
        <v>11062</v>
      </c>
      <c r="B3355" s="36" t="s">
        <v>11104</v>
      </c>
      <c r="C3355" s="36" t="s">
        <v>7047</v>
      </c>
      <c r="D3355" s="42" t="s">
        <v>20627</v>
      </c>
    </row>
    <row r="3356" spans="1:4" ht="15" x14ac:dyDescent="0.25">
      <c r="A3356" s="36">
        <v>11063</v>
      </c>
      <c r="B3356" s="36" t="s">
        <v>11105</v>
      </c>
      <c r="C3356" s="36" t="s">
        <v>7047</v>
      </c>
      <c r="D3356" s="42" t="s">
        <v>19526</v>
      </c>
    </row>
    <row r="3357" spans="1:4" ht="15" x14ac:dyDescent="0.25">
      <c r="A3357" s="36">
        <v>13521</v>
      </c>
      <c r="B3357" s="36" t="s">
        <v>20628</v>
      </c>
      <c r="C3357" s="36" t="s">
        <v>6473</v>
      </c>
      <c r="D3357" s="42" t="s">
        <v>11107</v>
      </c>
    </row>
    <row r="3358" spans="1:4" ht="15" x14ac:dyDescent="0.25">
      <c r="A3358" s="36">
        <v>10851</v>
      </c>
      <c r="B3358" s="36" t="s">
        <v>11108</v>
      </c>
      <c r="C3358" s="36" t="s">
        <v>6473</v>
      </c>
      <c r="D3358" s="42" t="s">
        <v>11109</v>
      </c>
    </row>
    <row r="3359" spans="1:4" ht="15" x14ac:dyDescent="0.25">
      <c r="A3359" s="36">
        <v>39515</v>
      </c>
      <c r="B3359" s="36" t="s">
        <v>11110</v>
      </c>
      <c r="C3359" s="36" t="s">
        <v>6473</v>
      </c>
      <c r="D3359" s="42" t="s">
        <v>14070</v>
      </c>
    </row>
    <row r="3360" spans="1:4" ht="15" x14ac:dyDescent="0.25">
      <c r="A3360" s="36">
        <v>39516</v>
      </c>
      <c r="B3360" s="36" t="s">
        <v>11111</v>
      </c>
      <c r="C3360" s="36" t="s">
        <v>6473</v>
      </c>
      <c r="D3360" s="42" t="s">
        <v>13466</v>
      </c>
    </row>
    <row r="3361" spans="1:4" ht="15" x14ac:dyDescent="0.25">
      <c r="A3361" s="36">
        <v>39514</v>
      </c>
      <c r="B3361" s="36" t="s">
        <v>11112</v>
      </c>
      <c r="C3361" s="36" t="s">
        <v>6473</v>
      </c>
      <c r="D3361" s="42" t="s">
        <v>20629</v>
      </c>
    </row>
    <row r="3362" spans="1:4" ht="15" x14ac:dyDescent="0.25">
      <c r="A3362" s="36">
        <v>4812</v>
      </c>
      <c r="B3362" s="36" t="s">
        <v>11114</v>
      </c>
      <c r="C3362" s="36" t="s">
        <v>7047</v>
      </c>
      <c r="D3362" s="42" t="s">
        <v>10653</v>
      </c>
    </row>
    <row r="3363" spans="1:4" ht="15" x14ac:dyDescent="0.25">
      <c r="A3363" s="36">
        <v>10849</v>
      </c>
      <c r="B3363" s="36" t="s">
        <v>11115</v>
      </c>
      <c r="C3363" s="36" t="s">
        <v>6473</v>
      </c>
      <c r="D3363" s="42" t="s">
        <v>11116</v>
      </c>
    </row>
    <row r="3364" spans="1:4" ht="15" x14ac:dyDescent="0.25">
      <c r="A3364" s="36">
        <v>10848</v>
      </c>
      <c r="B3364" s="36" t="s">
        <v>11117</v>
      </c>
      <c r="C3364" s="36" t="s">
        <v>6473</v>
      </c>
      <c r="D3364" s="42" t="s">
        <v>11118</v>
      </c>
    </row>
    <row r="3365" spans="1:4" ht="15" x14ac:dyDescent="0.25">
      <c r="A3365" s="36">
        <v>4813</v>
      </c>
      <c r="B3365" s="36" t="s">
        <v>11119</v>
      </c>
      <c r="C3365" s="36" t="s">
        <v>7047</v>
      </c>
      <c r="D3365" s="42" t="s">
        <v>11120</v>
      </c>
    </row>
    <row r="3366" spans="1:4" ht="15" x14ac:dyDescent="0.25">
      <c r="A3366" s="36">
        <v>37560</v>
      </c>
      <c r="B3366" s="36" t="s">
        <v>11121</v>
      </c>
      <c r="C3366" s="36" t="s">
        <v>6473</v>
      </c>
      <c r="D3366" s="42" t="s">
        <v>20630</v>
      </c>
    </row>
    <row r="3367" spans="1:4" ht="15" x14ac:dyDescent="0.25">
      <c r="A3367" s="36">
        <v>37557</v>
      </c>
      <c r="B3367" s="36" t="s">
        <v>11123</v>
      </c>
      <c r="C3367" s="36" t="s">
        <v>6473</v>
      </c>
      <c r="D3367" s="42" t="s">
        <v>20631</v>
      </c>
    </row>
    <row r="3368" spans="1:4" ht="15" x14ac:dyDescent="0.25">
      <c r="A3368" s="36">
        <v>37556</v>
      </c>
      <c r="B3368" s="36" t="s">
        <v>11124</v>
      </c>
      <c r="C3368" s="36" t="s">
        <v>6473</v>
      </c>
      <c r="D3368" s="42" t="s">
        <v>20115</v>
      </c>
    </row>
    <row r="3369" spans="1:4" ht="15" x14ac:dyDescent="0.25">
      <c r="A3369" s="36">
        <v>37559</v>
      </c>
      <c r="B3369" s="36" t="s">
        <v>11126</v>
      </c>
      <c r="C3369" s="36" t="s">
        <v>6473</v>
      </c>
      <c r="D3369" s="42" t="s">
        <v>15082</v>
      </c>
    </row>
    <row r="3370" spans="1:4" ht="15" x14ac:dyDescent="0.25">
      <c r="A3370" s="36">
        <v>37539</v>
      </c>
      <c r="B3370" s="36" t="s">
        <v>11128</v>
      </c>
      <c r="C3370" s="36" t="s">
        <v>6473</v>
      </c>
      <c r="D3370" s="42" t="s">
        <v>20632</v>
      </c>
    </row>
    <row r="3371" spans="1:4" ht="15" x14ac:dyDescent="0.25">
      <c r="A3371" s="36">
        <v>37558</v>
      </c>
      <c r="B3371" s="36" t="s">
        <v>11130</v>
      </c>
      <c r="C3371" s="36" t="s">
        <v>6473</v>
      </c>
      <c r="D3371" s="42" t="s">
        <v>20633</v>
      </c>
    </row>
    <row r="3372" spans="1:4" ht="15" x14ac:dyDescent="0.25">
      <c r="A3372" s="36">
        <v>34723</v>
      </c>
      <c r="B3372" s="36" t="s">
        <v>11132</v>
      </c>
      <c r="C3372" s="36" t="s">
        <v>7047</v>
      </c>
      <c r="D3372" s="42" t="s">
        <v>11133</v>
      </c>
    </row>
    <row r="3373" spans="1:4" ht="15" x14ac:dyDescent="0.25">
      <c r="A3373" s="36">
        <v>34721</v>
      </c>
      <c r="B3373" s="36" t="s">
        <v>11134</v>
      </c>
      <c r="C3373" s="36" t="s">
        <v>7047</v>
      </c>
      <c r="D3373" s="42" t="s">
        <v>11135</v>
      </c>
    </row>
    <row r="3374" spans="1:4" ht="15" x14ac:dyDescent="0.25">
      <c r="A3374" s="36">
        <v>4309</v>
      </c>
      <c r="B3374" s="36" t="s">
        <v>11136</v>
      </c>
      <c r="C3374" s="36" t="s">
        <v>6473</v>
      </c>
      <c r="D3374" s="42" t="s">
        <v>8330</v>
      </c>
    </row>
    <row r="3375" spans="1:4" ht="15" x14ac:dyDescent="0.25">
      <c r="A3375" s="36">
        <v>4307</v>
      </c>
      <c r="B3375" s="36" t="s">
        <v>11137</v>
      </c>
      <c r="C3375" s="36" t="s">
        <v>6473</v>
      </c>
      <c r="D3375" s="42" t="s">
        <v>6678</v>
      </c>
    </row>
    <row r="3376" spans="1:4" ht="15" x14ac:dyDescent="0.25">
      <c r="A3376" s="36">
        <v>10850</v>
      </c>
      <c r="B3376" s="36" t="s">
        <v>11139</v>
      </c>
      <c r="C3376" s="36" t="s">
        <v>6473</v>
      </c>
      <c r="D3376" s="42" t="s">
        <v>11140</v>
      </c>
    </row>
    <row r="3377" spans="1:4" ht="15" x14ac:dyDescent="0.25">
      <c r="A3377" s="36">
        <v>42438</v>
      </c>
      <c r="B3377" s="36" t="s">
        <v>20634</v>
      </c>
      <c r="C3377" s="36" t="s">
        <v>6473</v>
      </c>
      <c r="D3377" s="42" t="s">
        <v>11141</v>
      </c>
    </row>
    <row r="3378" spans="1:4" ht="15" x14ac:dyDescent="0.25">
      <c r="A3378" s="36">
        <v>4792</v>
      </c>
      <c r="B3378" s="36" t="s">
        <v>11142</v>
      </c>
      <c r="C3378" s="36" t="s">
        <v>7047</v>
      </c>
      <c r="D3378" s="42" t="s">
        <v>20635</v>
      </c>
    </row>
    <row r="3379" spans="1:4" ht="15" x14ac:dyDescent="0.25">
      <c r="A3379" s="36">
        <v>4790</v>
      </c>
      <c r="B3379" s="36" t="s">
        <v>11143</v>
      </c>
      <c r="C3379" s="36" t="s">
        <v>7047</v>
      </c>
      <c r="D3379" s="42" t="s">
        <v>20636</v>
      </c>
    </row>
    <row r="3380" spans="1:4" ht="15" x14ac:dyDescent="0.25">
      <c r="A3380" s="36">
        <v>40671</v>
      </c>
      <c r="B3380" s="36" t="s">
        <v>11145</v>
      </c>
      <c r="C3380" s="36" t="s">
        <v>7047</v>
      </c>
      <c r="D3380" s="42" t="s">
        <v>12420</v>
      </c>
    </row>
    <row r="3381" spans="1:4" ht="15" x14ac:dyDescent="0.25">
      <c r="A3381" s="36">
        <v>7552</v>
      </c>
      <c r="B3381" s="36" t="s">
        <v>11147</v>
      </c>
      <c r="C3381" s="36" t="s">
        <v>6473</v>
      </c>
      <c r="D3381" s="42" t="s">
        <v>16415</v>
      </c>
    </row>
    <row r="3382" spans="1:4" ht="15" x14ac:dyDescent="0.25">
      <c r="A3382" s="36">
        <v>4893</v>
      </c>
      <c r="B3382" s="36" t="s">
        <v>11149</v>
      </c>
      <c r="C3382" s="36" t="s">
        <v>6473</v>
      </c>
      <c r="D3382" s="42" t="s">
        <v>11150</v>
      </c>
    </row>
    <row r="3383" spans="1:4" ht="15" x14ac:dyDescent="0.25">
      <c r="A3383" s="36">
        <v>4894</v>
      </c>
      <c r="B3383" s="36" t="s">
        <v>11151</v>
      </c>
      <c r="C3383" s="36" t="s">
        <v>6473</v>
      </c>
      <c r="D3383" s="42" t="s">
        <v>9382</v>
      </c>
    </row>
    <row r="3384" spans="1:4" ht="15" x14ac:dyDescent="0.25">
      <c r="A3384" s="36">
        <v>4888</v>
      </c>
      <c r="B3384" s="36" t="s">
        <v>11152</v>
      </c>
      <c r="C3384" s="36" t="s">
        <v>6473</v>
      </c>
      <c r="D3384" s="42" t="s">
        <v>11153</v>
      </c>
    </row>
    <row r="3385" spans="1:4" ht="15" x14ac:dyDescent="0.25">
      <c r="A3385" s="36">
        <v>4890</v>
      </c>
      <c r="B3385" s="36" t="s">
        <v>11154</v>
      </c>
      <c r="C3385" s="36" t="s">
        <v>6473</v>
      </c>
      <c r="D3385" s="42" t="s">
        <v>11155</v>
      </c>
    </row>
    <row r="3386" spans="1:4" ht="15" x14ac:dyDescent="0.25">
      <c r="A3386" s="36">
        <v>12411</v>
      </c>
      <c r="B3386" s="36" t="s">
        <v>11156</v>
      </c>
      <c r="C3386" s="36" t="s">
        <v>6473</v>
      </c>
      <c r="D3386" s="42" t="s">
        <v>11157</v>
      </c>
    </row>
    <row r="3387" spans="1:4" ht="15" x14ac:dyDescent="0.25">
      <c r="A3387" s="36">
        <v>4891</v>
      </c>
      <c r="B3387" s="36" t="s">
        <v>11158</v>
      </c>
      <c r="C3387" s="36" t="s">
        <v>6473</v>
      </c>
      <c r="D3387" s="42" t="s">
        <v>6598</v>
      </c>
    </row>
    <row r="3388" spans="1:4" ht="15" x14ac:dyDescent="0.25">
      <c r="A3388" s="36">
        <v>4889</v>
      </c>
      <c r="B3388" s="36" t="s">
        <v>11159</v>
      </c>
      <c r="C3388" s="36" t="s">
        <v>6473</v>
      </c>
      <c r="D3388" s="42" t="s">
        <v>11160</v>
      </c>
    </row>
    <row r="3389" spans="1:4" ht="15" x14ac:dyDescent="0.25">
      <c r="A3389" s="36">
        <v>4892</v>
      </c>
      <c r="B3389" s="36" t="s">
        <v>11161</v>
      </c>
      <c r="C3389" s="36" t="s">
        <v>6473</v>
      </c>
      <c r="D3389" s="42" t="s">
        <v>11162</v>
      </c>
    </row>
    <row r="3390" spans="1:4" ht="15" x14ac:dyDescent="0.25">
      <c r="A3390" s="36">
        <v>12412</v>
      </c>
      <c r="B3390" s="36" t="s">
        <v>11163</v>
      </c>
      <c r="C3390" s="36" t="s">
        <v>6473</v>
      </c>
      <c r="D3390" s="42" t="s">
        <v>11164</v>
      </c>
    </row>
    <row r="3391" spans="1:4" ht="15" x14ac:dyDescent="0.25">
      <c r="A3391" s="36">
        <v>4907</v>
      </c>
      <c r="B3391" s="36" t="s">
        <v>11165</v>
      </c>
      <c r="C3391" s="36" t="s">
        <v>6473</v>
      </c>
      <c r="D3391" s="42" t="s">
        <v>9786</v>
      </c>
    </row>
    <row r="3392" spans="1:4" ht="15" x14ac:dyDescent="0.25">
      <c r="A3392" s="36">
        <v>4902</v>
      </c>
      <c r="B3392" s="36" t="s">
        <v>11166</v>
      </c>
      <c r="C3392" s="36" t="s">
        <v>6473</v>
      </c>
      <c r="D3392" s="42" t="s">
        <v>16163</v>
      </c>
    </row>
    <row r="3393" spans="1:4" ht="15" x14ac:dyDescent="0.25">
      <c r="A3393" s="36">
        <v>4741</v>
      </c>
      <c r="B3393" s="36" t="s">
        <v>11168</v>
      </c>
      <c r="C3393" s="36" t="s">
        <v>6702</v>
      </c>
      <c r="D3393" s="42" t="s">
        <v>20550</v>
      </c>
    </row>
    <row r="3394" spans="1:4" ht="15" x14ac:dyDescent="0.25">
      <c r="A3394" s="36">
        <v>4752</v>
      </c>
      <c r="B3394" s="36" t="s">
        <v>11169</v>
      </c>
      <c r="C3394" s="36" t="s">
        <v>6705</v>
      </c>
      <c r="D3394" s="42" t="s">
        <v>15345</v>
      </c>
    </row>
    <row r="3395" spans="1:4" ht="15" x14ac:dyDescent="0.25">
      <c r="A3395" s="36">
        <v>41091</v>
      </c>
      <c r="B3395" s="36" t="s">
        <v>11170</v>
      </c>
      <c r="C3395" s="36" t="s">
        <v>6708</v>
      </c>
      <c r="D3395" s="42" t="s">
        <v>21519</v>
      </c>
    </row>
    <row r="3396" spans="1:4" ht="15" x14ac:dyDescent="0.25">
      <c r="A3396" s="36">
        <v>13954</v>
      </c>
      <c r="B3396" s="36" t="s">
        <v>11171</v>
      </c>
      <c r="C3396" s="36" t="s">
        <v>6473</v>
      </c>
      <c r="D3396" s="42" t="s">
        <v>20637</v>
      </c>
    </row>
    <row r="3397" spans="1:4" ht="15" x14ac:dyDescent="0.25">
      <c r="A3397" s="36">
        <v>3411</v>
      </c>
      <c r="B3397" s="36" t="s">
        <v>11172</v>
      </c>
      <c r="C3397" s="36" t="s">
        <v>6553</v>
      </c>
      <c r="D3397" s="42" t="s">
        <v>14143</v>
      </c>
    </row>
    <row r="3398" spans="1:4" ht="15" x14ac:dyDescent="0.25">
      <c r="A3398" s="36">
        <v>39995</v>
      </c>
      <c r="B3398" s="36" t="s">
        <v>11174</v>
      </c>
      <c r="C3398" s="36" t="s">
        <v>6702</v>
      </c>
      <c r="D3398" s="42" t="s">
        <v>20638</v>
      </c>
    </row>
    <row r="3399" spans="1:4" ht="15" x14ac:dyDescent="0.25">
      <c r="A3399" s="36">
        <v>11615</v>
      </c>
      <c r="B3399" s="36" t="s">
        <v>11175</v>
      </c>
      <c r="C3399" s="36" t="s">
        <v>7047</v>
      </c>
      <c r="D3399" s="42" t="s">
        <v>8538</v>
      </c>
    </row>
    <row r="3400" spans="1:4" ht="15" x14ac:dyDescent="0.25">
      <c r="A3400" s="36">
        <v>3408</v>
      </c>
      <c r="B3400" s="36" t="s">
        <v>11176</v>
      </c>
      <c r="C3400" s="36" t="s">
        <v>7047</v>
      </c>
      <c r="D3400" s="42" t="s">
        <v>20335</v>
      </c>
    </row>
    <row r="3401" spans="1:4" ht="15" x14ac:dyDescent="0.25">
      <c r="A3401" s="36">
        <v>3409</v>
      </c>
      <c r="B3401" s="36" t="s">
        <v>11177</v>
      </c>
      <c r="C3401" s="36" t="s">
        <v>7047</v>
      </c>
      <c r="D3401" s="42" t="s">
        <v>15754</v>
      </c>
    </row>
    <row r="3402" spans="1:4" ht="15" x14ac:dyDescent="0.25">
      <c r="A3402" s="36">
        <v>11427</v>
      </c>
      <c r="B3402" s="36" t="s">
        <v>11179</v>
      </c>
      <c r="C3402" s="36" t="s">
        <v>6553</v>
      </c>
      <c r="D3402" s="42" t="s">
        <v>20639</v>
      </c>
    </row>
    <row r="3403" spans="1:4" ht="15" x14ac:dyDescent="0.25">
      <c r="A3403" s="36">
        <v>4491</v>
      </c>
      <c r="B3403" s="36" t="s">
        <v>11180</v>
      </c>
      <c r="C3403" s="36" t="s">
        <v>6548</v>
      </c>
      <c r="D3403" s="42" t="s">
        <v>20374</v>
      </c>
    </row>
    <row r="3404" spans="1:4" ht="15" x14ac:dyDescent="0.25">
      <c r="A3404" s="36">
        <v>2745</v>
      </c>
      <c r="B3404" s="36" t="s">
        <v>11181</v>
      </c>
      <c r="C3404" s="36" t="s">
        <v>6548</v>
      </c>
      <c r="D3404" s="42" t="s">
        <v>19620</v>
      </c>
    </row>
    <row r="3405" spans="1:4" ht="15" x14ac:dyDescent="0.25">
      <c r="A3405" s="36">
        <v>14439</v>
      </c>
      <c r="B3405" s="36" t="s">
        <v>11183</v>
      </c>
      <c r="C3405" s="36" t="s">
        <v>6548</v>
      </c>
      <c r="D3405" s="42" t="s">
        <v>6921</v>
      </c>
    </row>
    <row r="3406" spans="1:4" ht="15" x14ac:dyDescent="0.25">
      <c r="A3406" s="36">
        <v>44496</v>
      </c>
      <c r="B3406" s="36" t="s">
        <v>11184</v>
      </c>
      <c r="C3406" s="36" t="s">
        <v>6473</v>
      </c>
      <c r="D3406" s="42" t="s">
        <v>11185</v>
      </c>
    </row>
    <row r="3407" spans="1:4" ht="15" x14ac:dyDescent="0.25">
      <c r="A3407" s="36">
        <v>12362</v>
      </c>
      <c r="B3407" s="36" t="s">
        <v>11186</v>
      </c>
      <c r="C3407" s="36" t="s">
        <v>6473</v>
      </c>
      <c r="D3407" s="42" t="s">
        <v>10478</v>
      </c>
    </row>
    <row r="3408" spans="1:4" ht="15" x14ac:dyDescent="0.25">
      <c r="A3408" s="36">
        <v>421</v>
      </c>
      <c r="B3408" s="36" t="s">
        <v>20640</v>
      </c>
      <c r="C3408" s="36" t="s">
        <v>6473</v>
      </c>
      <c r="D3408" s="42" t="s">
        <v>12693</v>
      </c>
    </row>
    <row r="3409" spans="1:4" ht="15" x14ac:dyDescent="0.25">
      <c r="A3409" s="36">
        <v>14148</v>
      </c>
      <c r="B3409" s="36" t="s">
        <v>11187</v>
      </c>
      <c r="C3409" s="36" t="s">
        <v>6473</v>
      </c>
      <c r="D3409" s="42" t="s">
        <v>7136</v>
      </c>
    </row>
    <row r="3410" spans="1:4" ht="15" x14ac:dyDescent="0.25">
      <c r="A3410" s="36">
        <v>4341</v>
      </c>
      <c r="B3410" s="36" t="s">
        <v>11188</v>
      </c>
      <c r="C3410" s="36" t="s">
        <v>6473</v>
      </c>
      <c r="D3410" s="42" t="s">
        <v>10028</v>
      </c>
    </row>
    <row r="3411" spans="1:4" ht="15" x14ac:dyDescent="0.25">
      <c r="A3411" s="36">
        <v>4337</v>
      </c>
      <c r="B3411" s="36" t="s">
        <v>11190</v>
      </c>
      <c r="C3411" s="36" t="s">
        <v>6473</v>
      </c>
      <c r="D3411" s="42" t="s">
        <v>18621</v>
      </c>
    </row>
    <row r="3412" spans="1:4" ht="15" x14ac:dyDescent="0.25">
      <c r="A3412" s="36">
        <v>4339</v>
      </c>
      <c r="B3412" s="36" t="s">
        <v>11191</v>
      </c>
      <c r="C3412" s="36" t="s">
        <v>6473</v>
      </c>
      <c r="D3412" s="42" t="s">
        <v>13822</v>
      </c>
    </row>
    <row r="3413" spans="1:4" ht="15" x14ac:dyDescent="0.25">
      <c r="A3413" s="36">
        <v>39997</v>
      </c>
      <c r="B3413" s="36" t="s">
        <v>11192</v>
      </c>
      <c r="C3413" s="36" t="s">
        <v>6473</v>
      </c>
      <c r="D3413" s="42" t="s">
        <v>13796</v>
      </c>
    </row>
    <row r="3414" spans="1:4" ht="15" x14ac:dyDescent="0.25">
      <c r="A3414" s="36">
        <v>11971</v>
      </c>
      <c r="B3414" s="36" t="s">
        <v>11194</v>
      </c>
      <c r="C3414" s="36" t="s">
        <v>6473</v>
      </c>
      <c r="D3414" s="42" t="s">
        <v>9043</v>
      </c>
    </row>
    <row r="3415" spans="1:4" ht="15" x14ac:dyDescent="0.25">
      <c r="A3415" s="36">
        <v>4342</v>
      </c>
      <c r="B3415" s="36" t="s">
        <v>11195</v>
      </c>
      <c r="C3415" s="36" t="s">
        <v>6473</v>
      </c>
      <c r="D3415" s="42" t="s">
        <v>9190</v>
      </c>
    </row>
    <row r="3416" spans="1:4" ht="15" x14ac:dyDescent="0.25">
      <c r="A3416" s="36">
        <v>4330</v>
      </c>
      <c r="B3416" s="36" t="s">
        <v>11196</v>
      </c>
      <c r="C3416" s="36" t="s">
        <v>6473</v>
      </c>
      <c r="D3416" s="42" t="s">
        <v>6481</v>
      </c>
    </row>
    <row r="3417" spans="1:4" ht="15" x14ac:dyDescent="0.25">
      <c r="A3417" s="36">
        <v>4340</v>
      </c>
      <c r="B3417" s="36" t="s">
        <v>11197</v>
      </c>
      <c r="C3417" s="36" t="s">
        <v>6473</v>
      </c>
      <c r="D3417" s="42" t="s">
        <v>11167</v>
      </c>
    </row>
    <row r="3418" spans="1:4" ht="15" x14ac:dyDescent="0.25">
      <c r="A3418" s="36">
        <v>5088</v>
      </c>
      <c r="B3418" s="36" t="s">
        <v>20641</v>
      </c>
      <c r="C3418" s="36" t="s">
        <v>6473</v>
      </c>
      <c r="D3418" s="42" t="s">
        <v>10183</v>
      </c>
    </row>
    <row r="3419" spans="1:4" ht="15" x14ac:dyDescent="0.25">
      <c r="A3419" s="36">
        <v>11154</v>
      </c>
      <c r="B3419" s="36" t="s">
        <v>11199</v>
      </c>
      <c r="C3419" s="36" t="s">
        <v>6473</v>
      </c>
      <c r="D3419" s="42" t="s">
        <v>20642</v>
      </c>
    </row>
    <row r="3420" spans="1:4" ht="15" x14ac:dyDescent="0.25">
      <c r="A3420" s="36">
        <v>4989</v>
      </c>
      <c r="B3420" s="36" t="s">
        <v>11200</v>
      </c>
      <c r="C3420" s="36" t="s">
        <v>6473</v>
      </c>
      <c r="D3420" s="42" t="s">
        <v>20643</v>
      </c>
    </row>
    <row r="3421" spans="1:4" ht="15" x14ac:dyDescent="0.25">
      <c r="A3421" s="36">
        <v>4982</v>
      </c>
      <c r="B3421" s="36" t="s">
        <v>11201</v>
      </c>
      <c r="C3421" s="36" t="s">
        <v>6473</v>
      </c>
      <c r="D3421" s="42" t="s">
        <v>20644</v>
      </c>
    </row>
    <row r="3422" spans="1:4" ht="15" x14ac:dyDescent="0.25">
      <c r="A3422" s="36">
        <v>4962</v>
      </c>
      <c r="B3422" s="36" t="s">
        <v>11202</v>
      </c>
      <c r="C3422" s="36" t="s">
        <v>6473</v>
      </c>
      <c r="D3422" s="42" t="s">
        <v>20645</v>
      </c>
    </row>
    <row r="3423" spans="1:4" ht="15" x14ac:dyDescent="0.25">
      <c r="A3423" s="36">
        <v>4981</v>
      </c>
      <c r="B3423" s="36" t="s">
        <v>11203</v>
      </c>
      <c r="C3423" s="36" t="s">
        <v>6473</v>
      </c>
      <c r="D3423" s="42" t="s">
        <v>20646</v>
      </c>
    </row>
    <row r="3424" spans="1:4" ht="15" x14ac:dyDescent="0.25">
      <c r="A3424" s="36">
        <v>4964</v>
      </c>
      <c r="B3424" s="36" t="s">
        <v>11205</v>
      </c>
      <c r="C3424" s="36" t="s">
        <v>6473</v>
      </c>
      <c r="D3424" s="42" t="s">
        <v>20647</v>
      </c>
    </row>
    <row r="3425" spans="1:4" ht="15" x14ac:dyDescent="0.25">
      <c r="A3425" s="36">
        <v>4992</v>
      </c>
      <c r="B3425" s="36" t="s">
        <v>11206</v>
      </c>
      <c r="C3425" s="36" t="s">
        <v>6473</v>
      </c>
      <c r="D3425" s="42" t="s">
        <v>20648</v>
      </c>
    </row>
    <row r="3426" spans="1:4" ht="15" x14ac:dyDescent="0.25">
      <c r="A3426" s="36">
        <v>4987</v>
      </c>
      <c r="B3426" s="36" t="s">
        <v>11207</v>
      </c>
      <c r="C3426" s="36" t="s">
        <v>6473</v>
      </c>
      <c r="D3426" s="42" t="s">
        <v>20649</v>
      </c>
    </row>
    <row r="3427" spans="1:4" ht="15" x14ac:dyDescent="0.25">
      <c r="A3427" s="36">
        <v>4930</v>
      </c>
      <c r="B3427" s="36" t="s">
        <v>11208</v>
      </c>
      <c r="C3427" s="36" t="s">
        <v>7047</v>
      </c>
      <c r="D3427" s="42" t="s">
        <v>20650</v>
      </c>
    </row>
    <row r="3428" spans="1:4" ht="15" x14ac:dyDescent="0.25">
      <c r="A3428" s="36">
        <v>4998</v>
      </c>
      <c r="B3428" s="36" t="s">
        <v>20651</v>
      </c>
      <c r="C3428" s="36" t="s">
        <v>7047</v>
      </c>
      <c r="D3428" s="42" t="s">
        <v>11209</v>
      </c>
    </row>
    <row r="3429" spans="1:4" ht="15" x14ac:dyDescent="0.25">
      <c r="A3429" s="36">
        <v>39021</v>
      </c>
      <c r="B3429" s="36" t="s">
        <v>20652</v>
      </c>
      <c r="C3429" s="36" t="s">
        <v>6473</v>
      </c>
      <c r="D3429" s="42" t="s">
        <v>20653</v>
      </c>
    </row>
    <row r="3430" spans="1:4" ht="15" x14ac:dyDescent="0.25">
      <c r="A3430" s="36">
        <v>39022</v>
      </c>
      <c r="B3430" s="36" t="s">
        <v>11210</v>
      </c>
      <c r="C3430" s="36" t="s">
        <v>6473</v>
      </c>
      <c r="D3430" s="42" t="s">
        <v>20654</v>
      </c>
    </row>
    <row r="3431" spans="1:4" ht="15" x14ac:dyDescent="0.25">
      <c r="A3431" s="36">
        <v>39024</v>
      </c>
      <c r="B3431" s="36" t="s">
        <v>20655</v>
      </c>
      <c r="C3431" s="36" t="s">
        <v>6473</v>
      </c>
      <c r="D3431" s="42" t="s">
        <v>20656</v>
      </c>
    </row>
    <row r="3432" spans="1:4" ht="15" x14ac:dyDescent="0.25">
      <c r="A3432" s="36">
        <v>4914</v>
      </c>
      <c r="B3432" s="36" t="s">
        <v>11211</v>
      </c>
      <c r="C3432" s="36" t="s">
        <v>7047</v>
      </c>
      <c r="D3432" s="42" t="s">
        <v>20657</v>
      </c>
    </row>
    <row r="3433" spans="1:4" ht="15" x14ac:dyDescent="0.25">
      <c r="A3433" s="36">
        <v>4917</v>
      </c>
      <c r="B3433" s="36" t="s">
        <v>11212</v>
      </c>
      <c r="C3433" s="36" t="s">
        <v>7047</v>
      </c>
      <c r="D3433" s="42" t="s">
        <v>20658</v>
      </c>
    </row>
    <row r="3434" spans="1:4" ht="15" x14ac:dyDescent="0.25">
      <c r="A3434" s="36">
        <v>39025</v>
      </c>
      <c r="B3434" s="36" t="s">
        <v>11213</v>
      </c>
      <c r="C3434" s="36" t="s">
        <v>6473</v>
      </c>
      <c r="D3434" s="42" t="s">
        <v>20659</v>
      </c>
    </row>
    <row r="3435" spans="1:4" ht="15" x14ac:dyDescent="0.25">
      <c r="A3435" s="36">
        <v>4922</v>
      </c>
      <c r="B3435" s="36" t="s">
        <v>11214</v>
      </c>
      <c r="C3435" s="36" t="s">
        <v>7047</v>
      </c>
      <c r="D3435" s="42" t="s">
        <v>20660</v>
      </c>
    </row>
    <row r="3436" spans="1:4" ht="15" x14ac:dyDescent="0.25">
      <c r="A3436" s="36">
        <v>4911</v>
      </c>
      <c r="B3436" s="36" t="s">
        <v>11216</v>
      </c>
      <c r="C3436" s="36" t="s">
        <v>7047</v>
      </c>
      <c r="D3436" s="42" t="s">
        <v>11217</v>
      </c>
    </row>
    <row r="3437" spans="1:4" ht="15" x14ac:dyDescent="0.25">
      <c r="A3437" s="36">
        <v>37518</v>
      </c>
      <c r="B3437" s="36" t="s">
        <v>20661</v>
      </c>
      <c r="C3437" s="36" t="s">
        <v>7047</v>
      </c>
      <c r="D3437" s="42" t="s">
        <v>11218</v>
      </c>
    </row>
    <row r="3438" spans="1:4" ht="15" x14ac:dyDescent="0.25">
      <c r="A3438" s="36">
        <v>4910</v>
      </c>
      <c r="B3438" s="36" t="s">
        <v>11219</v>
      </c>
      <c r="C3438" s="36" t="s">
        <v>7047</v>
      </c>
      <c r="D3438" s="42" t="s">
        <v>11220</v>
      </c>
    </row>
    <row r="3439" spans="1:4" ht="15" x14ac:dyDescent="0.25">
      <c r="A3439" s="36">
        <v>4943</v>
      </c>
      <c r="B3439" s="36" t="s">
        <v>11221</v>
      </c>
      <c r="C3439" s="36" t="s">
        <v>7047</v>
      </c>
      <c r="D3439" s="42" t="s">
        <v>11222</v>
      </c>
    </row>
    <row r="3440" spans="1:4" ht="15" x14ac:dyDescent="0.25">
      <c r="A3440" s="36">
        <v>5002</v>
      </c>
      <c r="B3440" s="36" t="s">
        <v>11223</v>
      </c>
      <c r="C3440" s="36" t="s">
        <v>7047</v>
      </c>
      <c r="D3440" s="42" t="s">
        <v>11224</v>
      </c>
    </row>
    <row r="3441" spans="1:4" ht="15" x14ac:dyDescent="0.25">
      <c r="A3441" s="36">
        <v>4977</v>
      </c>
      <c r="B3441" s="36" t="s">
        <v>11225</v>
      </c>
      <c r="C3441" s="36" t="s">
        <v>7047</v>
      </c>
      <c r="D3441" s="42" t="s">
        <v>11226</v>
      </c>
    </row>
    <row r="3442" spans="1:4" ht="15" x14ac:dyDescent="0.25">
      <c r="A3442" s="36">
        <v>5028</v>
      </c>
      <c r="B3442" s="36" t="s">
        <v>11227</v>
      </c>
      <c r="C3442" s="36" t="s">
        <v>7047</v>
      </c>
      <c r="D3442" s="42" t="s">
        <v>11228</v>
      </c>
    </row>
    <row r="3443" spans="1:4" ht="15" x14ac:dyDescent="0.25">
      <c r="A3443" s="36">
        <v>4969</v>
      </c>
      <c r="B3443" s="36" t="s">
        <v>11229</v>
      </c>
      <c r="C3443" s="36" t="s">
        <v>7047</v>
      </c>
      <c r="D3443" s="42" t="s">
        <v>11230</v>
      </c>
    </row>
    <row r="3444" spans="1:4" ht="15" x14ac:dyDescent="0.25">
      <c r="A3444" s="36">
        <v>11364</v>
      </c>
      <c r="B3444" s="36" t="s">
        <v>11231</v>
      </c>
      <c r="C3444" s="36" t="s">
        <v>6473</v>
      </c>
      <c r="D3444" s="42" t="s">
        <v>20662</v>
      </c>
    </row>
    <row r="3445" spans="1:4" ht="15" x14ac:dyDescent="0.25">
      <c r="A3445" s="36">
        <v>11365</v>
      </c>
      <c r="B3445" s="36" t="s">
        <v>11233</v>
      </c>
      <c r="C3445" s="36" t="s">
        <v>6473</v>
      </c>
      <c r="D3445" s="42" t="s">
        <v>20663</v>
      </c>
    </row>
    <row r="3446" spans="1:4" ht="15" x14ac:dyDescent="0.25">
      <c r="A3446" s="36">
        <v>11366</v>
      </c>
      <c r="B3446" s="36" t="s">
        <v>11234</v>
      </c>
      <c r="C3446" s="36" t="s">
        <v>6473</v>
      </c>
      <c r="D3446" s="42" t="s">
        <v>20664</v>
      </c>
    </row>
    <row r="3447" spans="1:4" ht="15" x14ac:dyDescent="0.25">
      <c r="A3447" s="36">
        <v>43777</v>
      </c>
      <c r="B3447" s="36" t="s">
        <v>11236</v>
      </c>
      <c r="C3447" s="36" t="s">
        <v>6473</v>
      </c>
      <c r="D3447" s="42" t="s">
        <v>20665</v>
      </c>
    </row>
    <row r="3448" spans="1:4" ht="15" x14ac:dyDescent="0.25">
      <c r="A3448" s="36">
        <v>20322</v>
      </c>
      <c r="B3448" s="36" t="s">
        <v>11237</v>
      </c>
      <c r="C3448" s="36" t="s">
        <v>6473</v>
      </c>
      <c r="D3448" s="42" t="s">
        <v>20666</v>
      </c>
    </row>
    <row r="3449" spans="1:4" ht="15" x14ac:dyDescent="0.25">
      <c r="A3449" s="36">
        <v>10553</v>
      </c>
      <c r="B3449" s="36" t="s">
        <v>11238</v>
      </c>
      <c r="C3449" s="36" t="s">
        <v>6473</v>
      </c>
      <c r="D3449" s="42" t="s">
        <v>20667</v>
      </c>
    </row>
    <row r="3450" spans="1:4" ht="15" x14ac:dyDescent="0.25">
      <c r="A3450" s="36">
        <v>5020</v>
      </c>
      <c r="B3450" s="36" t="s">
        <v>11239</v>
      </c>
      <c r="C3450" s="36" t="s">
        <v>6473</v>
      </c>
      <c r="D3450" s="42" t="s">
        <v>20668</v>
      </c>
    </row>
    <row r="3451" spans="1:4" ht="15" x14ac:dyDescent="0.25">
      <c r="A3451" s="36">
        <v>10554</v>
      </c>
      <c r="B3451" s="36" t="s">
        <v>11240</v>
      </c>
      <c r="C3451" s="36" t="s">
        <v>6473</v>
      </c>
      <c r="D3451" s="42" t="s">
        <v>20669</v>
      </c>
    </row>
    <row r="3452" spans="1:4" ht="15" x14ac:dyDescent="0.25">
      <c r="A3452" s="36">
        <v>10555</v>
      </c>
      <c r="B3452" s="36" t="s">
        <v>11241</v>
      </c>
      <c r="C3452" s="36" t="s">
        <v>6473</v>
      </c>
      <c r="D3452" s="42" t="s">
        <v>20670</v>
      </c>
    </row>
    <row r="3453" spans="1:4" ht="15" x14ac:dyDescent="0.25">
      <c r="A3453" s="36">
        <v>10556</v>
      </c>
      <c r="B3453" s="36" t="s">
        <v>11242</v>
      </c>
      <c r="C3453" s="36" t="s">
        <v>6473</v>
      </c>
      <c r="D3453" s="42" t="s">
        <v>20671</v>
      </c>
    </row>
    <row r="3454" spans="1:4" ht="15" x14ac:dyDescent="0.25">
      <c r="A3454" s="36">
        <v>39502</v>
      </c>
      <c r="B3454" s="36" t="s">
        <v>11243</v>
      </c>
      <c r="C3454" s="36" t="s">
        <v>6473</v>
      </c>
      <c r="D3454" s="42" t="s">
        <v>20672</v>
      </c>
    </row>
    <row r="3455" spans="1:4" ht="15" x14ac:dyDescent="0.25">
      <c r="A3455" s="36">
        <v>39504</v>
      </c>
      <c r="B3455" s="36" t="s">
        <v>11244</v>
      </c>
      <c r="C3455" s="36" t="s">
        <v>6473</v>
      </c>
      <c r="D3455" s="42" t="s">
        <v>20673</v>
      </c>
    </row>
    <row r="3456" spans="1:4" ht="15" x14ac:dyDescent="0.25">
      <c r="A3456" s="36">
        <v>39503</v>
      </c>
      <c r="B3456" s="36" t="s">
        <v>11245</v>
      </c>
      <c r="C3456" s="36" t="s">
        <v>6473</v>
      </c>
      <c r="D3456" s="42" t="s">
        <v>20674</v>
      </c>
    </row>
    <row r="3457" spans="1:4" ht="15" x14ac:dyDescent="0.25">
      <c r="A3457" s="36">
        <v>39505</v>
      </c>
      <c r="B3457" s="36" t="s">
        <v>11246</v>
      </c>
      <c r="C3457" s="36" t="s">
        <v>6473</v>
      </c>
      <c r="D3457" s="42" t="s">
        <v>20675</v>
      </c>
    </row>
    <row r="3458" spans="1:4" ht="15" x14ac:dyDescent="0.25">
      <c r="A3458" s="36">
        <v>44471</v>
      </c>
      <c r="B3458" s="36" t="s">
        <v>11247</v>
      </c>
      <c r="C3458" s="36" t="s">
        <v>6473</v>
      </c>
      <c r="D3458" s="42" t="s">
        <v>20676</v>
      </c>
    </row>
    <row r="3459" spans="1:4" ht="15" x14ac:dyDescent="0.25">
      <c r="A3459" s="36">
        <v>4944</v>
      </c>
      <c r="B3459" s="36" t="s">
        <v>11248</v>
      </c>
      <c r="C3459" s="36" t="s">
        <v>7047</v>
      </c>
      <c r="D3459" s="42" t="s">
        <v>11249</v>
      </c>
    </row>
    <row r="3460" spans="1:4" ht="15" x14ac:dyDescent="0.25">
      <c r="A3460" s="36">
        <v>21102</v>
      </c>
      <c r="B3460" s="36" t="s">
        <v>11250</v>
      </c>
      <c r="C3460" s="36" t="s">
        <v>6473</v>
      </c>
      <c r="D3460" s="42" t="s">
        <v>11251</v>
      </c>
    </row>
    <row r="3461" spans="1:4" ht="15" x14ac:dyDescent="0.25">
      <c r="A3461" s="36">
        <v>21101</v>
      </c>
      <c r="B3461" s="36" t="s">
        <v>11252</v>
      </c>
      <c r="C3461" s="36" t="s">
        <v>6473</v>
      </c>
      <c r="D3461" s="42" t="s">
        <v>11253</v>
      </c>
    </row>
    <row r="3462" spans="1:4" ht="15" x14ac:dyDescent="0.25">
      <c r="A3462" s="36">
        <v>34713</v>
      </c>
      <c r="B3462" s="36" t="s">
        <v>11254</v>
      </c>
      <c r="C3462" s="36" t="s">
        <v>7047</v>
      </c>
      <c r="D3462" s="42" t="s">
        <v>20677</v>
      </c>
    </row>
    <row r="3463" spans="1:4" ht="15" x14ac:dyDescent="0.25">
      <c r="A3463" s="36">
        <v>37563</v>
      </c>
      <c r="B3463" s="36" t="s">
        <v>11255</v>
      </c>
      <c r="C3463" s="36" t="s">
        <v>7047</v>
      </c>
      <c r="D3463" s="42" t="s">
        <v>20678</v>
      </c>
    </row>
    <row r="3464" spans="1:4" ht="15" x14ac:dyDescent="0.25">
      <c r="A3464" s="36">
        <v>4948</v>
      </c>
      <c r="B3464" s="36" t="s">
        <v>20679</v>
      </c>
      <c r="C3464" s="36" t="s">
        <v>7047</v>
      </c>
      <c r="D3464" s="42" t="s">
        <v>20680</v>
      </c>
    </row>
    <row r="3465" spans="1:4" ht="15" x14ac:dyDescent="0.25">
      <c r="A3465" s="36">
        <v>37561</v>
      </c>
      <c r="B3465" s="36" t="s">
        <v>11256</v>
      </c>
      <c r="C3465" s="36" t="s">
        <v>7047</v>
      </c>
      <c r="D3465" s="42" t="s">
        <v>20681</v>
      </c>
    </row>
    <row r="3466" spans="1:4" ht="15" x14ac:dyDescent="0.25">
      <c r="A3466" s="36">
        <v>37562</v>
      </c>
      <c r="B3466" s="36" t="s">
        <v>11257</v>
      </c>
      <c r="C3466" s="36" t="s">
        <v>7047</v>
      </c>
      <c r="D3466" s="42" t="s">
        <v>20682</v>
      </c>
    </row>
    <row r="3467" spans="1:4" ht="15" x14ac:dyDescent="0.25">
      <c r="A3467" s="36">
        <v>14164</v>
      </c>
      <c r="B3467" s="36" t="s">
        <v>20683</v>
      </c>
      <c r="C3467" s="36" t="s">
        <v>6473</v>
      </c>
      <c r="D3467" s="42" t="s">
        <v>20684</v>
      </c>
    </row>
    <row r="3468" spans="1:4" ht="15" x14ac:dyDescent="0.25">
      <c r="A3468" s="36">
        <v>14163</v>
      </c>
      <c r="B3468" s="36" t="s">
        <v>20685</v>
      </c>
      <c r="C3468" s="36" t="s">
        <v>6473</v>
      </c>
      <c r="D3468" s="42" t="s">
        <v>20686</v>
      </c>
    </row>
    <row r="3469" spans="1:4" ht="15" x14ac:dyDescent="0.25">
      <c r="A3469" s="36">
        <v>5051</v>
      </c>
      <c r="B3469" s="36" t="s">
        <v>20687</v>
      </c>
      <c r="C3469" s="36" t="s">
        <v>6473</v>
      </c>
      <c r="D3469" s="42" t="s">
        <v>20688</v>
      </c>
    </row>
    <row r="3470" spans="1:4" ht="15" x14ac:dyDescent="0.25">
      <c r="A3470" s="36">
        <v>5052</v>
      </c>
      <c r="B3470" s="36" t="s">
        <v>11258</v>
      </c>
      <c r="C3470" s="36" t="s">
        <v>6473</v>
      </c>
      <c r="D3470" s="42" t="s">
        <v>20689</v>
      </c>
    </row>
    <row r="3471" spans="1:4" ht="15" x14ac:dyDescent="0.25">
      <c r="A3471" s="36">
        <v>14162</v>
      </c>
      <c r="B3471" s="36" t="s">
        <v>20690</v>
      </c>
      <c r="C3471" s="36" t="s">
        <v>6473</v>
      </c>
      <c r="D3471" s="42" t="s">
        <v>20691</v>
      </c>
    </row>
    <row r="3472" spans="1:4" ht="15" x14ac:dyDescent="0.25">
      <c r="A3472" s="36">
        <v>14166</v>
      </c>
      <c r="B3472" s="36" t="s">
        <v>20692</v>
      </c>
      <c r="C3472" s="36" t="s">
        <v>6473</v>
      </c>
      <c r="D3472" s="42" t="s">
        <v>20693</v>
      </c>
    </row>
    <row r="3473" spans="1:4" ht="15" x14ac:dyDescent="0.25">
      <c r="A3473" s="36">
        <v>14165</v>
      </c>
      <c r="B3473" s="36" t="s">
        <v>20694</v>
      </c>
      <c r="C3473" s="36" t="s">
        <v>6473</v>
      </c>
      <c r="D3473" s="42" t="s">
        <v>20695</v>
      </c>
    </row>
    <row r="3474" spans="1:4" ht="15" x14ac:dyDescent="0.25">
      <c r="A3474" s="36">
        <v>5050</v>
      </c>
      <c r="B3474" s="36" t="s">
        <v>20696</v>
      </c>
      <c r="C3474" s="36" t="s">
        <v>6473</v>
      </c>
      <c r="D3474" s="42" t="s">
        <v>20697</v>
      </c>
    </row>
    <row r="3475" spans="1:4" ht="15" x14ac:dyDescent="0.25">
      <c r="A3475" s="36">
        <v>12366</v>
      </c>
      <c r="B3475" s="36" t="s">
        <v>11259</v>
      </c>
      <c r="C3475" s="36" t="s">
        <v>6473</v>
      </c>
      <c r="D3475" s="42" t="s">
        <v>11260</v>
      </c>
    </row>
    <row r="3476" spans="1:4" ht="15" x14ac:dyDescent="0.25">
      <c r="A3476" s="36">
        <v>5045</v>
      </c>
      <c r="B3476" s="36" t="s">
        <v>11261</v>
      </c>
      <c r="C3476" s="36" t="s">
        <v>6473</v>
      </c>
      <c r="D3476" s="42" t="s">
        <v>11262</v>
      </c>
    </row>
    <row r="3477" spans="1:4" ht="15" x14ac:dyDescent="0.25">
      <c r="A3477" s="36">
        <v>5035</v>
      </c>
      <c r="B3477" s="36" t="s">
        <v>11263</v>
      </c>
      <c r="C3477" s="36" t="s">
        <v>6473</v>
      </c>
      <c r="D3477" s="42" t="s">
        <v>11264</v>
      </c>
    </row>
    <row r="3478" spans="1:4" ht="15" x14ac:dyDescent="0.25">
      <c r="A3478" s="36">
        <v>41180</v>
      </c>
      <c r="B3478" s="36" t="s">
        <v>11265</v>
      </c>
      <c r="C3478" s="36" t="s">
        <v>6473</v>
      </c>
      <c r="D3478" s="42" t="s">
        <v>11266</v>
      </c>
    </row>
    <row r="3479" spans="1:4" ht="15" x14ac:dyDescent="0.25">
      <c r="A3479" s="36">
        <v>41181</v>
      </c>
      <c r="B3479" s="36" t="s">
        <v>11267</v>
      </c>
      <c r="C3479" s="36" t="s">
        <v>6473</v>
      </c>
      <c r="D3479" s="42" t="s">
        <v>11268</v>
      </c>
    </row>
    <row r="3480" spans="1:4" ht="15" x14ac:dyDescent="0.25">
      <c r="A3480" s="36">
        <v>41182</v>
      </c>
      <c r="B3480" s="36" t="s">
        <v>11269</v>
      </c>
      <c r="C3480" s="36" t="s">
        <v>6473</v>
      </c>
      <c r="D3480" s="42" t="s">
        <v>11270</v>
      </c>
    </row>
    <row r="3481" spans="1:4" ht="15" x14ac:dyDescent="0.25">
      <c r="A3481" s="36">
        <v>41183</v>
      </c>
      <c r="B3481" s="36" t="s">
        <v>11271</v>
      </c>
      <c r="C3481" s="36" t="s">
        <v>6473</v>
      </c>
      <c r="D3481" s="42" t="s">
        <v>11272</v>
      </c>
    </row>
    <row r="3482" spans="1:4" ht="15" x14ac:dyDescent="0.25">
      <c r="A3482" s="36">
        <v>41184</v>
      </c>
      <c r="B3482" s="36" t="s">
        <v>11273</v>
      </c>
      <c r="C3482" s="36" t="s">
        <v>6473</v>
      </c>
      <c r="D3482" s="42" t="s">
        <v>11274</v>
      </c>
    </row>
    <row r="3483" spans="1:4" ht="15" x14ac:dyDescent="0.25">
      <c r="A3483" s="36">
        <v>41185</v>
      </c>
      <c r="B3483" s="36" t="s">
        <v>11275</v>
      </c>
      <c r="C3483" s="36" t="s">
        <v>6473</v>
      </c>
      <c r="D3483" s="42" t="s">
        <v>11276</v>
      </c>
    </row>
    <row r="3484" spans="1:4" ht="15" x14ac:dyDescent="0.25">
      <c r="A3484" s="36">
        <v>41186</v>
      </c>
      <c r="B3484" s="36" t="s">
        <v>11277</v>
      </c>
      <c r="C3484" s="36" t="s">
        <v>6473</v>
      </c>
      <c r="D3484" s="42" t="s">
        <v>11278</v>
      </c>
    </row>
    <row r="3485" spans="1:4" ht="15" x14ac:dyDescent="0.25">
      <c r="A3485" s="36">
        <v>41187</v>
      </c>
      <c r="B3485" s="36" t="s">
        <v>11279</v>
      </c>
      <c r="C3485" s="36" t="s">
        <v>6473</v>
      </c>
      <c r="D3485" s="42" t="s">
        <v>11280</v>
      </c>
    </row>
    <row r="3486" spans="1:4" ht="15" x14ac:dyDescent="0.25">
      <c r="A3486" s="36">
        <v>41188</v>
      </c>
      <c r="B3486" s="36" t="s">
        <v>11281</v>
      </c>
      <c r="C3486" s="36" t="s">
        <v>6473</v>
      </c>
      <c r="D3486" s="42" t="s">
        <v>11282</v>
      </c>
    </row>
    <row r="3487" spans="1:4" ht="15" x14ac:dyDescent="0.25">
      <c r="A3487" s="36">
        <v>5036</v>
      </c>
      <c r="B3487" s="36" t="s">
        <v>11283</v>
      </c>
      <c r="C3487" s="36" t="s">
        <v>6473</v>
      </c>
      <c r="D3487" s="42" t="s">
        <v>11284</v>
      </c>
    </row>
    <row r="3488" spans="1:4" ht="15" x14ac:dyDescent="0.25">
      <c r="A3488" s="36">
        <v>41189</v>
      </c>
      <c r="B3488" s="36" t="s">
        <v>11285</v>
      </c>
      <c r="C3488" s="36" t="s">
        <v>6473</v>
      </c>
      <c r="D3488" s="42" t="s">
        <v>11286</v>
      </c>
    </row>
    <row r="3489" spans="1:4" ht="15" x14ac:dyDescent="0.25">
      <c r="A3489" s="36">
        <v>41190</v>
      </c>
      <c r="B3489" s="36" t="s">
        <v>11287</v>
      </c>
      <c r="C3489" s="36" t="s">
        <v>6473</v>
      </c>
      <c r="D3489" s="42" t="s">
        <v>11288</v>
      </c>
    </row>
    <row r="3490" spans="1:4" ht="15" x14ac:dyDescent="0.25">
      <c r="A3490" s="36">
        <v>41191</v>
      </c>
      <c r="B3490" s="36" t="s">
        <v>11289</v>
      </c>
      <c r="C3490" s="36" t="s">
        <v>6473</v>
      </c>
      <c r="D3490" s="42" t="s">
        <v>11290</v>
      </c>
    </row>
    <row r="3491" spans="1:4" ht="15" x14ac:dyDescent="0.25">
      <c r="A3491" s="36">
        <v>41192</v>
      </c>
      <c r="B3491" s="36" t="s">
        <v>11291</v>
      </c>
      <c r="C3491" s="36" t="s">
        <v>6473</v>
      </c>
      <c r="D3491" s="42" t="s">
        <v>11292</v>
      </c>
    </row>
    <row r="3492" spans="1:4" ht="15" x14ac:dyDescent="0.25">
      <c r="A3492" s="36">
        <v>41193</v>
      </c>
      <c r="B3492" s="36" t="s">
        <v>11293</v>
      </c>
      <c r="C3492" s="36" t="s">
        <v>6473</v>
      </c>
      <c r="D3492" s="42" t="s">
        <v>11294</v>
      </c>
    </row>
    <row r="3493" spans="1:4" ht="15" x14ac:dyDescent="0.25">
      <c r="A3493" s="36">
        <v>41194</v>
      </c>
      <c r="B3493" s="36" t="s">
        <v>11295</v>
      </c>
      <c r="C3493" s="36" t="s">
        <v>6473</v>
      </c>
      <c r="D3493" s="42" t="s">
        <v>11296</v>
      </c>
    </row>
    <row r="3494" spans="1:4" ht="15" x14ac:dyDescent="0.25">
      <c r="A3494" s="36">
        <v>5044</v>
      </c>
      <c r="B3494" s="36" t="s">
        <v>11297</v>
      </c>
      <c r="C3494" s="36" t="s">
        <v>6473</v>
      </c>
      <c r="D3494" s="42" t="s">
        <v>11298</v>
      </c>
    </row>
    <row r="3495" spans="1:4" ht="15" x14ac:dyDescent="0.25">
      <c r="A3495" s="36">
        <v>5059</v>
      </c>
      <c r="B3495" s="36" t="s">
        <v>11299</v>
      </c>
      <c r="C3495" s="36" t="s">
        <v>6473</v>
      </c>
      <c r="D3495" s="42" t="s">
        <v>11300</v>
      </c>
    </row>
    <row r="3496" spans="1:4" ht="15" x14ac:dyDescent="0.25">
      <c r="A3496" s="36">
        <v>41201</v>
      </c>
      <c r="B3496" s="36" t="s">
        <v>11301</v>
      </c>
      <c r="C3496" s="36" t="s">
        <v>6473</v>
      </c>
      <c r="D3496" s="42" t="s">
        <v>11302</v>
      </c>
    </row>
    <row r="3497" spans="1:4" ht="15" x14ac:dyDescent="0.25">
      <c r="A3497" s="36">
        <v>41199</v>
      </c>
      <c r="B3497" s="36" t="s">
        <v>11303</v>
      </c>
      <c r="C3497" s="36" t="s">
        <v>6473</v>
      </c>
      <c r="D3497" s="42" t="s">
        <v>11304</v>
      </c>
    </row>
    <row r="3498" spans="1:4" ht="15" x14ac:dyDescent="0.25">
      <c r="A3498" s="36">
        <v>5057</v>
      </c>
      <c r="B3498" s="36" t="s">
        <v>11305</v>
      </c>
      <c r="C3498" s="36" t="s">
        <v>6473</v>
      </c>
      <c r="D3498" s="42" t="s">
        <v>11306</v>
      </c>
    </row>
    <row r="3499" spans="1:4" ht="15" x14ac:dyDescent="0.25">
      <c r="A3499" s="36">
        <v>41200</v>
      </c>
      <c r="B3499" s="36" t="s">
        <v>11307</v>
      </c>
      <c r="C3499" s="36" t="s">
        <v>6473</v>
      </c>
      <c r="D3499" s="42" t="s">
        <v>11308</v>
      </c>
    </row>
    <row r="3500" spans="1:4" ht="15" x14ac:dyDescent="0.25">
      <c r="A3500" s="36">
        <v>41205</v>
      </c>
      <c r="B3500" s="36" t="s">
        <v>11309</v>
      </c>
      <c r="C3500" s="36" t="s">
        <v>6473</v>
      </c>
      <c r="D3500" s="42" t="s">
        <v>11310</v>
      </c>
    </row>
    <row r="3501" spans="1:4" ht="15" x14ac:dyDescent="0.25">
      <c r="A3501" s="36">
        <v>41202</v>
      </c>
      <c r="B3501" s="36" t="s">
        <v>11311</v>
      </c>
      <c r="C3501" s="36" t="s">
        <v>6473</v>
      </c>
      <c r="D3501" s="42" t="s">
        <v>11312</v>
      </c>
    </row>
    <row r="3502" spans="1:4" ht="15" x14ac:dyDescent="0.25">
      <c r="A3502" s="36">
        <v>41206</v>
      </c>
      <c r="B3502" s="36" t="s">
        <v>11313</v>
      </c>
      <c r="C3502" s="36" t="s">
        <v>6473</v>
      </c>
      <c r="D3502" s="42" t="s">
        <v>11314</v>
      </c>
    </row>
    <row r="3503" spans="1:4" ht="15" x14ac:dyDescent="0.25">
      <c r="A3503" s="36">
        <v>12372</v>
      </c>
      <c r="B3503" s="36" t="s">
        <v>11315</v>
      </c>
      <c r="C3503" s="36" t="s">
        <v>6473</v>
      </c>
      <c r="D3503" s="42" t="s">
        <v>11316</v>
      </c>
    </row>
    <row r="3504" spans="1:4" ht="15" x14ac:dyDescent="0.25">
      <c r="A3504" s="36">
        <v>41207</v>
      </c>
      <c r="B3504" s="36" t="s">
        <v>11317</v>
      </c>
      <c r="C3504" s="36" t="s">
        <v>6473</v>
      </c>
      <c r="D3504" s="42" t="s">
        <v>11318</v>
      </c>
    </row>
    <row r="3505" spans="1:4" ht="15" x14ac:dyDescent="0.25">
      <c r="A3505" s="36">
        <v>41203</v>
      </c>
      <c r="B3505" s="36" t="s">
        <v>11319</v>
      </c>
      <c r="C3505" s="36" t="s">
        <v>6473</v>
      </c>
      <c r="D3505" s="42" t="s">
        <v>11320</v>
      </c>
    </row>
    <row r="3506" spans="1:4" ht="15" x14ac:dyDescent="0.25">
      <c r="A3506" s="36">
        <v>41204</v>
      </c>
      <c r="B3506" s="36" t="s">
        <v>11321</v>
      </c>
      <c r="C3506" s="36" t="s">
        <v>6473</v>
      </c>
      <c r="D3506" s="42" t="s">
        <v>11322</v>
      </c>
    </row>
    <row r="3507" spans="1:4" ht="15" x14ac:dyDescent="0.25">
      <c r="A3507" s="36">
        <v>41210</v>
      </c>
      <c r="B3507" s="36" t="s">
        <v>11323</v>
      </c>
      <c r="C3507" s="36" t="s">
        <v>6473</v>
      </c>
      <c r="D3507" s="42" t="s">
        <v>11324</v>
      </c>
    </row>
    <row r="3508" spans="1:4" ht="15" x14ac:dyDescent="0.25">
      <c r="A3508" s="36">
        <v>41208</v>
      </c>
      <c r="B3508" s="36" t="s">
        <v>11325</v>
      </c>
      <c r="C3508" s="36" t="s">
        <v>6473</v>
      </c>
      <c r="D3508" s="42" t="s">
        <v>11326</v>
      </c>
    </row>
    <row r="3509" spans="1:4" ht="15" x14ac:dyDescent="0.25">
      <c r="A3509" s="36">
        <v>41211</v>
      </c>
      <c r="B3509" s="36" t="s">
        <v>11327</v>
      </c>
      <c r="C3509" s="36" t="s">
        <v>6473</v>
      </c>
      <c r="D3509" s="42" t="s">
        <v>11328</v>
      </c>
    </row>
    <row r="3510" spans="1:4" ht="15" x14ac:dyDescent="0.25">
      <c r="A3510" s="36">
        <v>13339</v>
      </c>
      <c r="B3510" s="36" t="s">
        <v>11329</v>
      </c>
      <c r="C3510" s="36" t="s">
        <v>6473</v>
      </c>
      <c r="D3510" s="42" t="s">
        <v>11330</v>
      </c>
    </row>
    <row r="3511" spans="1:4" ht="15" x14ac:dyDescent="0.25">
      <c r="A3511" s="36">
        <v>41213</v>
      </c>
      <c r="B3511" s="36" t="s">
        <v>11331</v>
      </c>
      <c r="C3511" s="36" t="s">
        <v>6473</v>
      </c>
      <c r="D3511" s="42" t="s">
        <v>11332</v>
      </c>
    </row>
    <row r="3512" spans="1:4" ht="15" x14ac:dyDescent="0.25">
      <c r="A3512" s="36">
        <v>41209</v>
      </c>
      <c r="B3512" s="36" t="s">
        <v>11333</v>
      </c>
      <c r="C3512" s="36" t="s">
        <v>6473</v>
      </c>
      <c r="D3512" s="42" t="s">
        <v>11334</v>
      </c>
    </row>
    <row r="3513" spans="1:4" ht="15" x14ac:dyDescent="0.25">
      <c r="A3513" s="36">
        <v>41216</v>
      </c>
      <c r="B3513" s="36" t="s">
        <v>11335</v>
      </c>
      <c r="C3513" s="36" t="s">
        <v>6473</v>
      </c>
      <c r="D3513" s="42" t="s">
        <v>11336</v>
      </c>
    </row>
    <row r="3514" spans="1:4" ht="15" x14ac:dyDescent="0.25">
      <c r="A3514" s="36">
        <v>41217</v>
      </c>
      <c r="B3514" s="36" t="s">
        <v>11337</v>
      </c>
      <c r="C3514" s="36" t="s">
        <v>6473</v>
      </c>
      <c r="D3514" s="42" t="s">
        <v>11338</v>
      </c>
    </row>
    <row r="3515" spans="1:4" ht="15" x14ac:dyDescent="0.25">
      <c r="A3515" s="36">
        <v>41218</v>
      </c>
      <c r="B3515" s="36" t="s">
        <v>11339</v>
      </c>
      <c r="C3515" s="36" t="s">
        <v>6473</v>
      </c>
      <c r="D3515" s="42" t="s">
        <v>11340</v>
      </c>
    </row>
    <row r="3516" spans="1:4" ht="15" x14ac:dyDescent="0.25">
      <c r="A3516" s="36">
        <v>41214</v>
      </c>
      <c r="B3516" s="36" t="s">
        <v>11341</v>
      </c>
      <c r="C3516" s="36" t="s">
        <v>6473</v>
      </c>
      <c r="D3516" s="42" t="s">
        <v>11342</v>
      </c>
    </row>
    <row r="3517" spans="1:4" ht="15" x14ac:dyDescent="0.25">
      <c r="A3517" s="36">
        <v>41215</v>
      </c>
      <c r="B3517" s="36" t="s">
        <v>11343</v>
      </c>
      <c r="C3517" s="36" t="s">
        <v>6473</v>
      </c>
      <c r="D3517" s="42" t="s">
        <v>11344</v>
      </c>
    </row>
    <row r="3518" spans="1:4" ht="15" x14ac:dyDescent="0.25">
      <c r="A3518" s="36">
        <v>41221</v>
      </c>
      <c r="B3518" s="36" t="s">
        <v>11345</v>
      </c>
      <c r="C3518" s="36" t="s">
        <v>6473</v>
      </c>
      <c r="D3518" s="42" t="s">
        <v>11346</v>
      </c>
    </row>
    <row r="3519" spans="1:4" ht="15" x14ac:dyDescent="0.25">
      <c r="A3519" s="36">
        <v>41222</v>
      </c>
      <c r="B3519" s="36" t="s">
        <v>11347</v>
      </c>
      <c r="C3519" s="36" t="s">
        <v>6473</v>
      </c>
      <c r="D3519" s="42" t="s">
        <v>11348</v>
      </c>
    </row>
    <row r="3520" spans="1:4" ht="15" x14ac:dyDescent="0.25">
      <c r="A3520" s="36">
        <v>41195</v>
      </c>
      <c r="B3520" s="36" t="s">
        <v>11349</v>
      </c>
      <c r="C3520" s="36" t="s">
        <v>6473</v>
      </c>
      <c r="D3520" s="42" t="s">
        <v>11350</v>
      </c>
    </row>
    <row r="3521" spans="1:4" ht="15" x14ac:dyDescent="0.25">
      <c r="A3521" s="36">
        <v>41198</v>
      </c>
      <c r="B3521" s="36" t="s">
        <v>11351</v>
      </c>
      <c r="C3521" s="36" t="s">
        <v>6473</v>
      </c>
      <c r="D3521" s="42" t="s">
        <v>11352</v>
      </c>
    </row>
    <row r="3522" spans="1:4" ht="15" x14ac:dyDescent="0.25">
      <c r="A3522" s="36">
        <v>41196</v>
      </c>
      <c r="B3522" s="36" t="s">
        <v>11353</v>
      </c>
      <c r="C3522" s="36" t="s">
        <v>6473</v>
      </c>
      <c r="D3522" s="42" t="s">
        <v>11354</v>
      </c>
    </row>
    <row r="3523" spans="1:4" ht="15" x14ac:dyDescent="0.25">
      <c r="A3523" s="36">
        <v>5033</v>
      </c>
      <c r="B3523" s="36" t="s">
        <v>11355</v>
      </c>
      <c r="C3523" s="36" t="s">
        <v>6473</v>
      </c>
      <c r="D3523" s="42" t="s">
        <v>11356</v>
      </c>
    </row>
    <row r="3524" spans="1:4" ht="15" x14ac:dyDescent="0.25">
      <c r="A3524" s="36">
        <v>41197</v>
      </c>
      <c r="B3524" s="36" t="s">
        <v>11357</v>
      </c>
      <c r="C3524" s="36" t="s">
        <v>6473</v>
      </c>
      <c r="D3524" s="42" t="s">
        <v>11358</v>
      </c>
    </row>
    <row r="3525" spans="1:4" ht="15" x14ac:dyDescent="0.25">
      <c r="A3525" s="36">
        <v>12388</v>
      </c>
      <c r="B3525" s="36" t="s">
        <v>11359</v>
      </c>
      <c r="C3525" s="36" t="s">
        <v>6473</v>
      </c>
      <c r="D3525" s="42" t="s">
        <v>20698</v>
      </c>
    </row>
    <row r="3526" spans="1:4" ht="15" x14ac:dyDescent="0.25">
      <c r="A3526" s="36">
        <v>2731</v>
      </c>
      <c r="B3526" s="36" t="s">
        <v>11360</v>
      </c>
      <c r="C3526" s="36" t="s">
        <v>6548</v>
      </c>
      <c r="D3526" s="42" t="s">
        <v>20699</v>
      </c>
    </row>
    <row r="3527" spans="1:4" ht="15" x14ac:dyDescent="0.25">
      <c r="A3527" s="36">
        <v>41457</v>
      </c>
      <c r="B3527" s="36" t="s">
        <v>11361</v>
      </c>
      <c r="C3527" s="36" t="s">
        <v>6473</v>
      </c>
      <c r="D3527" s="42" t="s">
        <v>11362</v>
      </c>
    </row>
    <row r="3528" spans="1:4" ht="15" x14ac:dyDescent="0.25">
      <c r="A3528" s="36">
        <v>41458</v>
      </c>
      <c r="B3528" s="36" t="s">
        <v>11363</v>
      </c>
      <c r="C3528" s="36" t="s">
        <v>6473</v>
      </c>
      <c r="D3528" s="42" t="s">
        <v>11364</v>
      </c>
    </row>
    <row r="3529" spans="1:4" ht="15" x14ac:dyDescent="0.25">
      <c r="A3529" s="36">
        <v>41459</v>
      </c>
      <c r="B3529" s="36" t="s">
        <v>11365</v>
      </c>
      <c r="C3529" s="36" t="s">
        <v>6473</v>
      </c>
      <c r="D3529" s="42" t="s">
        <v>11366</v>
      </c>
    </row>
    <row r="3530" spans="1:4" ht="15" x14ac:dyDescent="0.25">
      <c r="A3530" s="36">
        <v>41461</v>
      </c>
      <c r="B3530" s="36" t="s">
        <v>11367</v>
      </c>
      <c r="C3530" s="36" t="s">
        <v>6473</v>
      </c>
      <c r="D3530" s="42" t="s">
        <v>11368</v>
      </c>
    </row>
    <row r="3531" spans="1:4" ht="15" x14ac:dyDescent="0.25">
      <c r="A3531" s="36">
        <v>44537</v>
      </c>
      <c r="B3531" s="36" t="s">
        <v>11369</v>
      </c>
      <c r="C3531" s="36" t="s">
        <v>7970</v>
      </c>
      <c r="D3531" s="42" t="s">
        <v>20700</v>
      </c>
    </row>
    <row r="3532" spans="1:4" ht="15" x14ac:dyDescent="0.25">
      <c r="A3532" s="36">
        <v>11844</v>
      </c>
      <c r="B3532" s="36" t="s">
        <v>11370</v>
      </c>
      <c r="C3532" s="36" t="s">
        <v>6548</v>
      </c>
      <c r="D3532" s="42" t="s">
        <v>19422</v>
      </c>
    </row>
    <row r="3533" spans="1:4" ht="15" x14ac:dyDescent="0.25">
      <c r="A3533" s="36">
        <v>4465</v>
      </c>
      <c r="B3533" s="36" t="s">
        <v>11371</v>
      </c>
      <c r="C3533" s="36" t="s">
        <v>6548</v>
      </c>
      <c r="D3533" s="42" t="s">
        <v>16621</v>
      </c>
    </row>
    <row r="3534" spans="1:4" ht="15" x14ac:dyDescent="0.25">
      <c r="A3534" s="36">
        <v>35273</v>
      </c>
      <c r="B3534" s="36" t="s">
        <v>11372</v>
      </c>
      <c r="C3534" s="36" t="s">
        <v>6548</v>
      </c>
      <c r="D3534" s="42" t="s">
        <v>7479</v>
      </c>
    </row>
    <row r="3535" spans="1:4" ht="15" x14ac:dyDescent="0.25">
      <c r="A3535" s="36">
        <v>4470</v>
      </c>
      <c r="B3535" s="36" t="s">
        <v>11373</v>
      </c>
      <c r="C3535" s="36" t="s">
        <v>6548</v>
      </c>
      <c r="D3535" s="42" t="s">
        <v>18519</v>
      </c>
    </row>
    <row r="3536" spans="1:4" ht="15" x14ac:dyDescent="0.25">
      <c r="A3536" s="36">
        <v>20204</v>
      </c>
      <c r="B3536" s="36" t="s">
        <v>11374</v>
      </c>
      <c r="C3536" s="36" t="s">
        <v>6548</v>
      </c>
      <c r="D3536" s="42" t="s">
        <v>20701</v>
      </c>
    </row>
    <row r="3537" spans="1:4" ht="15" x14ac:dyDescent="0.25">
      <c r="A3537" s="36">
        <v>20208</v>
      </c>
      <c r="B3537" s="36" t="s">
        <v>11375</v>
      </c>
      <c r="C3537" s="36" t="s">
        <v>6548</v>
      </c>
      <c r="D3537" s="42" t="s">
        <v>20702</v>
      </c>
    </row>
    <row r="3538" spans="1:4" ht="15" x14ac:dyDescent="0.25">
      <c r="A3538" s="36">
        <v>4437</v>
      </c>
      <c r="B3538" s="36" t="s">
        <v>11376</v>
      </c>
      <c r="C3538" s="36" t="s">
        <v>6548</v>
      </c>
      <c r="D3538" s="42" t="s">
        <v>20703</v>
      </c>
    </row>
    <row r="3539" spans="1:4" ht="15" x14ac:dyDescent="0.25">
      <c r="A3539" s="36">
        <v>14580</v>
      </c>
      <c r="B3539" s="36" t="s">
        <v>11377</v>
      </c>
      <c r="C3539" s="36" t="s">
        <v>6548</v>
      </c>
      <c r="D3539" s="42" t="s">
        <v>20703</v>
      </c>
    </row>
    <row r="3540" spans="1:4" ht="15" x14ac:dyDescent="0.25">
      <c r="A3540" s="36">
        <v>40304</v>
      </c>
      <c r="B3540" s="36" t="s">
        <v>11378</v>
      </c>
      <c r="C3540" s="36" t="s">
        <v>6553</v>
      </c>
      <c r="D3540" s="42" t="s">
        <v>6759</v>
      </c>
    </row>
    <row r="3541" spans="1:4" ht="15" x14ac:dyDescent="0.25">
      <c r="A3541" s="36">
        <v>5065</v>
      </c>
      <c r="B3541" s="36" t="s">
        <v>11380</v>
      </c>
      <c r="C3541" s="36" t="s">
        <v>6553</v>
      </c>
      <c r="D3541" s="42" t="s">
        <v>20704</v>
      </c>
    </row>
    <row r="3542" spans="1:4" ht="15" x14ac:dyDescent="0.25">
      <c r="A3542" s="36">
        <v>5072</v>
      </c>
      <c r="B3542" s="36" t="s">
        <v>11381</v>
      </c>
      <c r="C3542" s="36" t="s">
        <v>6553</v>
      </c>
      <c r="D3542" s="42" t="s">
        <v>10270</v>
      </c>
    </row>
    <row r="3543" spans="1:4" ht="15" x14ac:dyDescent="0.25">
      <c r="A3543" s="36">
        <v>5066</v>
      </c>
      <c r="B3543" s="36" t="s">
        <v>11383</v>
      </c>
      <c r="C3543" s="36" t="s">
        <v>6553</v>
      </c>
      <c r="D3543" s="42" t="s">
        <v>18405</v>
      </c>
    </row>
    <row r="3544" spans="1:4" ht="15" x14ac:dyDescent="0.25">
      <c r="A3544" s="36">
        <v>5063</v>
      </c>
      <c r="B3544" s="36" t="s">
        <v>11384</v>
      </c>
      <c r="C3544" s="36" t="s">
        <v>6553</v>
      </c>
      <c r="D3544" s="42" t="s">
        <v>20705</v>
      </c>
    </row>
    <row r="3545" spans="1:4" ht="15" x14ac:dyDescent="0.25">
      <c r="A3545" s="36">
        <v>20247</v>
      </c>
      <c r="B3545" s="36" t="s">
        <v>11386</v>
      </c>
      <c r="C3545" s="36" t="s">
        <v>6553</v>
      </c>
      <c r="D3545" s="42" t="s">
        <v>19194</v>
      </c>
    </row>
    <row r="3546" spans="1:4" ht="15" x14ac:dyDescent="0.25">
      <c r="A3546" s="36">
        <v>5074</v>
      </c>
      <c r="B3546" s="36" t="s">
        <v>11388</v>
      </c>
      <c r="C3546" s="36" t="s">
        <v>6553</v>
      </c>
      <c r="D3546" s="42" t="s">
        <v>20081</v>
      </c>
    </row>
    <row r="3547" spans="1:4" ht="15" x14ac:dyDescent="0.25">
      <c r="A3547" s="36">
        <v>5067</v>
      </c>
      <c r="B3547" s="36" t="s">
        <v>11390</v>
      </c>
      <c r="C3547" s="36" t="s">
        <v>6553</v>
      </c>
      <c r="D3547" s="42" t="s">
        <v>9629</v>
      </c>
    </row>
    <row r="3548" spans="1:4" ht="15" x14ac:dyDescent="0.25">
      <c r="A3548" s="36">
        <v>5078</v>
      </c>
      <c r="B3548" s="36" t="s">
        <v>11392</v>
      </c>
      <c r="C3548" s="36" t="s">
        <v>6553</v>
      </c>
      <c r="D3548" s="42" t="s">
        <v>20261</v>
      </c>
    </row>
    <row r="3549" spans="1:4" ht="15" x14ac:dyDescent="0.25">
      <c r="A3549" s="36">
        <v>5068</v>
      </c>
      <c r="B3549" s="36" t="s">
        <v>11393</v>
      </c>
      <c r="C3549" s="36" t="s">
        <v>6553</v>
      </c>
      <c r="D3549" s="42" t="s">
        <v>11129</v>
      </c>
    </row>
    <row r="3550" spans="1:4" ht="15" x14ac:dyDescent="0.25">
      <c r="A3550" s="36">
        <v>5073</v>
      </c>
      <c r="B3550" s="36" t="s">
        <v>11394</v>
      </c>
      <c r="C3550" s="36" t="s">
        <v>6553</v>
      </c>
      <c r="D3550" s="42" t="s">
        <v>9291</v>
      </c>
    </row>
    <row r="3551" spans="1:4" ht="15" x14ac:dyDescent="0.25">
      <c r="A3551" s="36">
        <v>5069</v>
      </c>
      <c r="B3551" s="36" t="s">
        <v>11396</v>
      </c>
      <c r="C3551" s="36" t="s">
        <v>6553</v>
      </c>
      <c r="D3551" s="42" t="s">
        <v>9291</v>
      </c>
    </row>
    <row r="3552" spans="1:4" ht="15" x14ac:dyDescent="0.25">
      <c r="A3552" s="36">
        <v>5070</v>
      </c>
      <c r="B3552" s="36" t="s">
        <v>11397</v>
      </c>
      <c r="C3552" s="36" t="s">
        <v>6553</v>
      </c>
      <c r="D3552" s="42" t="s">
        <v>12020</v>
      </c>
    </row>
    <row r="3553" spans="1:4" ht="15" x14ac:dyDescent="0.25">
      <c r="A3553" s="36">
        <v>5071</v>
      </c>
      <c r="B3553" s="36" t="s">
        <v>11398</v>
      </c>
      <c r="C3553" s="36" t="s">
        <v>6553</v>
      </c>
      <c r="D3553" s="42" t="s">
        <v>11129</v>
      </c>
    </row>
    <row r="3554" spans="1:4" ht="15" x14ac:dyDescent="0.25">
      <c r="A3554" s="36">
        <v>5061</v>
      </c>
      <c r="B3554" s="36" t="s">
        <v>11399</v>
      </c>
      <c r="C3554" s="36" t="s">
        <v>6553</v>
      </c>
      <c r="D3554" s="42" t="s">
        <v>20706</v>
      </c>
    </row>
    <row r="3555" spans="1:4" ht="15" x14ac:dyDescent="0.25">
      <c r="A3555" s="36">
        <v>5075</v>
      </c>
      <c r="B3555" s="36" t="s">
        <v>11401</v>
      </c>
      <c r="C3555" s="36" t="s">
        <v>6553</v>
      </c>
      <c r="D3555" s="42" t="s">
        <v>11129</v>
      </c>
    </row>
    <row r="3556" spans="1:4" ht="15" x14ac:dyDescent="0.25">
      <c r="A3556" s="36">
        <v>39027</v>
      </c>
      <c r="B3556" s="36" t="s">
        <v>11402</v>
      </c>
      <c r="C3556" s="36" t="s">
        <v>6553</v>
      </c>
      <c r="D3556" s="42" t="s">
        <v>20707</v>
      </c>
    </row>
    <row r="3557" spans="1:4" ht="15" x14ac:dyDescent="0.25">
      <c r="A3557" s="36">
        <v>5062</v>
      </c>
      <c r="B3557" s="36" t="s">
        <v>11404</v>
      </c>
      <c r="C3557" s="36" t="s">
        <v>6553</v>
      </c>
      <c r="D3557" s="42" t="s">
        <v>20708</v>
      </c>
    </row>
    <row r="3558" spans="1:4" ht="15" x14ac:dyDescent="0.25">
      <c r="A3558" s="36">
        <v>40568</v>
      </c>
      <c r="B3558" s="36" t="s">
        <v>11405</v>
      </c>
      <c r="C3558" s="36" t="s">
        <v>6553</v>
      </c>
      <c r="D3558" s="42" t="s">
        <v>16916</v>
      </c>
    </row>
    <row r="3559" spans="1:4" ht="15" x14ac:dyDescent="0.25">
      <c r="A3559" s="36">
        <v>39026</v>
      </c>
      <c r="B3559" s="36" t="s">
        <v>11406</v>
      </c>
      <c r="C3559" s="36" t="s">
        <v>6553</v>
      </c>
      <c r="D3559" s="42" t="s">
        <v>12838</v>
      </c>
    </row>
    <row r="3560" spans="1:4" ht="15" x14ac:dyDescent="0.25">
      <c r="A3560" s="36">
        <v>42431</v>
      </c>
      <c r="B3560" s="36" t="s">
        <v>11408</v>
      </c>
      <c r="C3560" s="36" t="s">
        <v>6473</v>
      </c>
      <c r="D3560" s="42" t="s">
        <v>11409</v>
      </c>
    </row>
    <row r="3561" spans="1:4" ht="15" x14ac:dyDescent="0.25">
      <c r="A3561" s="36">
        <v>44074</v>
      </c>
      <c r="B3561" s="36" t="s">
        <v>11410</v>
      </c>
      <c r="C3561" s="36" t="s">
        <v>6556</v>
      </c>
      <c r="D3561" s="42" t="s">
        <v>20709</v>
      </c>
    </row>
    <row r="3562" spans="1:4" ht="15" x14ac:dyDescent="0.25">
      <c r="A3562" s="36">
        <v>44072</v>
      </c>
      <c r="B3562" s="36" t="s">
        <v>11411</v>
      </c>
      <c r="C3562" s="36" t="s">
        <v>6556</v>
      </c>
      <c r="D3562" s="42" t="s">
        <v>20710</v>
      </c>
    </row>
    <row r="3563" spans="1:4" ht="15" x14ac:dyDescent="0.25">
      <c r="A3563" s="36">
        <v>511</v>
      </c>
      <c r="B3563" s="36" t="s">
        <v>11412</v>
      </c>
      <c r="C3563" s="36" t="s">
        <v>6556</v>
      </c>
      <c r="D3563" s="42" t="s">
        <v>11413</v>
      </c>
    </row>
    <row r="3564" spans="1:4" ht="15" x14ac:dyDescent="0.25">
      <c r="A3564" s="36">
        <v>37540</v>
      </c>
      <c r="B3564" s="36" t="s">
        <v>11414</v>
      </c>
      <c r="C3564" s="36" t="s">
        <v>6473</v>
      </c>
      <c r="D3564" s="42" t="s">
        <v>20711</v>
      </c>
    </row>
    <row r="3565" spans="1:4" ht="15" x14ac:dyDescent="0.25">
      <c r="A3565" s="36">
        <v>37548</v>
      </c>
      <c r="B3565" s="36" t="s">
        <v>11415</v>
      </c>
      <c r="C3565" s="36" t="s">
        <v>6473</v>
      </c>
      <c r="D3565" s="42" t="s">
        <v>20712</v>
      </c>
    </row>
    <row r="3566" spans="1:4" ht="15" x14ac:dyDescent="0.25">
      <c r="A3566" s="36">
        <v>39828</v>
      </c>
      <c r="B3566" s="36" t="s">
        <v>20713</v>
      </c>
      <c r="C3566" s="36" t="s">
        <v>6473</v>
      </c>
      <c r="D3566" s="42" t="s">
        <v>20714</v>
      </c>
    </row>
    <row r="3567" spans="1:4" ht="15" x14ac:dyDescent="0.25">
      <c r="A3567" s="36">
        <v>38392</v>
      </c>
      <c r="B3567" s="36" t="s">
        <v>11417</v>
      </c>
      <c r="C3567" s="36" t="s">
        <v>6473</v>
      </c>
      <c r="D3567" s="42" t="s">
        <v>8446</v>
      </c>
    </row>
    <row r="3568" spans="1:4" ht="15" x14ac:dyDescent="0.25">
      <c r="A3568" s="36">
        <v>11735</v>
      </c>
      <c r="B3568" s="36" t="s">
        <v>11419</v>
      </c>
      <c r="C3568" s="36" t="s">
        <v>6473</v>
      </c>
      <c r="D3568" s="42" t="s">
        <v>15338</v>
      </c>
    </row>
    <row r="3569" spans="1:4" ht="15" x14ac:dyDescent="0.25">
      <c r="A3569" s="36">
        <v>11737</v>
      </c>
      <c r="B3569" s="36" t="s">
        <v>11421</v>
      </c>
      <c r="C3569" s="36" t="s">
        <v>6473</v>
      </c>
      <c r="D3569" s="42" t="s">
        <v>15334</v>
      </c>
    </row>
    <row r="3570" spans="1:4" ht="15" x14ac:dyDescent="0.25">
      <c r="A3570" s="36">
        <v>11738</v>
      </c>
      <c r="B3570" s="36" t="s">
        <v>11423</v>
      </c>
      <c r="C3570" s="36" t="s">
        <v>6473</v>
      </c>
      <c r="D3570" s="42" t="s">
        <v>14036</v>
      </c>
    </row>
    <row r="3571" spans="1:4" ht="15" x14ac:dyDescent="0.25">
      <c r="A3571" s="36">
        <v>36143</v>
      </c>
      <c r="B3571" s="36" t="s">
        <v>11424</v>
      </c>
      <c r="C3571" s="36" t="s">
        <v>6473</v>
      </c>
      <c r="D3571" s="42" t="s">
        <v>20715</v>
      </c>
    </row>
    <row r="3572" spans="1:4" ht="15" x14ac:dyDescent="0.25">
      <c r="A3572" s="36">
        <v>36142</v>
      </c>
      <c r="B3572" s="36" t="s">
        <v>11425</v>
      </c>
      <c r="C3572" s="36" t="s">
        <v>6473</v>
      </c>
      <c r="D3572" s="42" t="s">
        <v>10921</v>
      </c>
    </row>
    <row r="3573" spans="1:4" ht="15" x14ac:dyDescent="0.25">
      <c r="A3573" s="36">
        <v>36146</v>
      </c>
      <c r="B3573" s="36" t="s">
        <v>11426</v>
      </c>
      <c r="C3573" s="36" t="s">
        <v>6473</v>
      </c>
      <c r="D3573" s="42" t="s">
        <v>20716</v>
      </c>
    </row>
    <row r="3574" spans="1:4" ht="15" x14ac:dyDescent="0.25">
      <c r="A3574" s="36">
        <v>39015</v>
      </c>
      <c r="B3574" s="36" t="s">
        <v>11427</v>
      </c>
      <c r="C3574" s="36" t="s">
        <v>6473</v>
      </c>
      <c r="D3574" s="42" t="s">
        <v>6896</v>
      </c>
    </row>
    <row r="3575" spans="1:4" ht="15" x14ac:dyDescent="0.25">
      <c r="A3575" s="36">
        <v>38377</v>
      </c>
      <c r="B3575" s="36" t="s">
        <v>11428</v>
      </c>
      <c r="C3575" s="36" t="s">
        <v>6473</v>
      </c>
      <c r="D3575" s="42" t="s">
        <v>20717</v>
      </c>
    </row>
    <row r="3576" spans="1:4" ht="15" x14ac:dyDescent="0.25">
      <c r="A3576" s="36">
        <v>38376</v>
      </c>
      <c r="B3576" s="36" t="s">
        <v>11429</v>
      </c>
      <c r="C3576" s="36" t="s">
        <v>6473</v>
      </c>
      <c r="D3576" s="42" t="s">
        <v>20718</v>
      </c>
    </row>
    <row r="3577" spans="1:4" ht="15" x14ac:dyDescent="0.25">
      <c r="A3577" s="36">
        <v>38116</v>
      </c>
      <c r="B3577" s="36" t="s">
        <v>11430</v>
      </c>
      <c r="C3577" s="36" t="s">
        <v>6473</v>
      </c>
      <c r="D3577" s="42" t="s">
        <v>6575</v>
      </c>
    </row>
    <row r="3578" spans="1:4" ht="15" x14ac:dyDescent="0.25">
      <c r="A3578" s="36">
        <v>38066</v>
      </c>
      <c r="B3578" s="36" t="s">
        <v>11432</v>
      </c>
      <c r="C3578" s="36" t="s">
        <v>6473</v>
      </c>
      <c r="D3578" s="42" t="s">
        <v>11880</v>
      </c>
    </row>
    <row r="3579" spans="1:4" ht="15" x14ac:dyDescent="0.25">
      <c r="A3579" s="36">
        <v>38117</v>
      </c>
      <c r="B3579" s="36" t="s">
        <v>11434</v>
      </c>
      <c r="C3579" s="36" t="s">
        <v>6473</v>
      </c>
      <c r="D3579" s="42" t="s">
        <v>8300</v>
      </c>
    </row>
    <row r="3580" spans="1:4" ht="15" x14ac:dyDescent="0.25">
      <c r="A3580" s="36">
        <v>38067</v>
      </c>
      <c r="B3580" s="36" t="s">
        <v>11436</v>
      </c>
      <c r="C3580" s="36" t="s">
        <v>6473</v>
      </c>
      <c r="D3580" s="42" t="s">
        <v>12209</v>
      </c>
    </row>
    <row r="3581" spans="1:4" ht="15" x14ac:dyDescent="0.25">
      <c r="A3581" s="36">
        <v>11522</v>
      </c>
      <c r="B3581" s="36" t="s">
        <v>20719</v>
      </c>
      <c r="C3581" s="36" t="s">
        <v>6473</v>
      </c>
      <c r="D3581" s="42" t="s">
        <v>18236</v>
      </c>
    </row>
    <row r="3582" spans="1:4" ht="15" x14ac:dyDescent="0.25">
      <c r="A3582" s="36">
        <v>43600</v>
      </c>
      <c r="B3582" s="36" t="s">
        <v>11437</v>
      </c>
      <c r="C3582" s="36" t="s">
        <v>6473</v>
      </c>
      <c r="D3582" s="42" t="s">
        <v>12144</v>
      </c>
    </row>
    <row r="3583" spans="1:4" ht="15" x14ac:dyDescent="0.25">
      <c r="A3583" s="36">
        <v>5080</v>
      </c>
      <c r="B3583" s="36" t="s">
        <v>11438</v>
      </c>
      <c r="C3583" s="36" t="s">
        <v>6473</v>
      </c>
      <c r="D3583" s="42" t="s">
        <v>11768</v>
      </c>
    </row>
    <row r="3584" spans="1:4" ht="15" x14ac:dyDescent="0.25">
      <c r="A3584" s="36">
        <v>38168</v>
      </c>
      <c r="B3584" s="36" t="s">
        <v>11439</v>
      </c>
      <c r="C3584" s="36" t="s">
        <v>6473</v>
      </c>
      <c r="D3584" s="42" t="s">
        <v>20720</v>
      </c>
    </row>
    <row r="3585" spans="1:4" ht="15" x14ac:dyDescent="0.25">
      <c r="A3585" s="36">
        <v>43601</v>
      </c>
      <c r="B3585" s="36" t="s">
        <v>11440</v>
      </c>
      <c r="C3585" s="36" t="s">
        <v>6473</v>
      </c>
      <c r="D3585" s="42" t="s">
        <v>20721</v>
      </c>
    </row>
    <row r="3586" spans="1:4" ht="15" x14ac:dyDescent="0.25">
      <c r="A3586" s="36">
        <v>13393</v>
      </c>
      <c r="B3586" s="36" t="s">
        <v>11442</v>
      </c>
      <c r="C3586" s="36" t="s">
        <v>6473</v>
      </c>
      <c r="D3586" s="42" t="s">
        <v>11443</v>
      </c>
    </row>
    <row r="3587" spans="1:4" ht="15" x14ac:dyDescent="0.25">
      <c r="A3587" s="36">
        <v>13395</v>
      </c>
      <c r="B3587" s="36" t="s">
        <v>11444</v>
      </c>
      <c r="C3587" s="36" t="s">
        <v>6473</v>
      </c>
      <c r="D3587" s="42" t="s">
        <v>11445</v>
      </c>
    </row>
    <row r="3588" spans="1:4" ht="15" x14ac:dyDescent="0.25">
      <c r="A3588" s="36">
        <v>12039</v>
      </c>
      <c r="B3588" s="36" t="s">
        <v>11446</v>
      </c>
      <c r="C3588" s="36" t="s">
        <v>6473</v>
      </c>
      <c r="D3588" s="42" t="s">
        <v>11447</v>
      </c>
    </row>
    <row r="3589" spans="1:4" ht="15" x14ac:dyDescent="0.25">
      <c r="A3589" s="36">
        <v>13396</v>
      </c>
      <c r="B3589" s="36" t="s">
        <v>11448</v>
      </c>
      <c r="C3589" s="36" t="s">
        <v>6473</v>
      </c>
      <c r="D3589" s="42" t="s">
        <v>11449</v>
      </c>
    </row>
    <row r="3590" spans="1:4" ht="15" x14ac:dyDescent="0.25">
      <c r="A3590" s="36">
        <v>12041</v>
      </c>
      <c r="B3590" s="36" t="s">
        <v>11450</v>
      </c>
      <c r="C3590" s="36" t="s">
        <v>6473</v>
      </c>
      <c r="D3590" s="42" t="s">
        <v>11451</v>
      </c>
    </row>
    <row r="3591" spans="1:4" ht="15" x14ac:dyDescent="0.25">
      <c r="A3591" s="36">
        <v>12043</v>
      </c>
      <c r="B3591" s="36" t="s">
        <v>11452</v>
      </c>
      <c r="C3591" s="36" t="s">
        <v>6473</v>
      </c>
      <c r="D3591" s="42" t="s">
        <v>11453</v>
      </c>
    </row>
    <row r="3592" spans="1:4" ht="15" x14ac:dyDescent="0.25">
      <c r="A3592" s="36">
        <v>39762</v>
      </c>
      <c r="B3592" s="36" t="s">
        <v>11454</v>
      </c>
      <c r="C3592" s="36" t="s">
        <v>6473</v>
      </c>
      <c r="D3592" s="42" t="s">
        <v>11455</v>
      </c>
    </row>
    <row r="3593" spans="1:4" ht="15" x14ac:dyDescent="0.25">
      <c r="A3593" s="36">
        <v>12042</v>
      </c>
      <c r="B3593" s="36" t="s">
        <v>11456</v>
      </c>
      <c r="C3593" s="36" t="s">
        <v>6473</v>
      </c>
      <c r="D3593" s="42" t="s">
        <v>11457</v>
      </c>
    </row>
    <row r="3594" spans="1:4" ht="15" x14ac:dyDescent="0.25">
      <c r="A3594" s="36">
        <v>39763</v>
      </c>
      <c r="B3594" s="36" t="s">
        <v>11458</v>
      </c>
      <c r="C3594" s="36" t="s">
        <v>6473</v>
      </c>
      <c r="D3594" s="42" t="s">
        <v>11459</v>
      </c>
    </row>
    <row r="3595" spans="1:4" ht="15" x14ac:dyDescent="0.25">
      <c r="A3595" s="36">
        <v>39760</v>
      </c>
      <c r="B3595" s="36" t="s">
        <v>11460</v>
      </c>
      <c r="C3595" s="36" t="s">
        <v>6473</v>
      </c>
      <c r="D3595" s="42" t="s">
        <v>11461</v>
      </c>
    </row>
    <row r="3596" spans="1:4" ht="15" x14ac:dyDescent="0.25">
      <c r="A3596" s="36">
        <v>39756</v>
      </c>
      <c r="B3596" s="36" t="s">
        <v>11462</v>
      </c>
      <c r="C3596" s="36" t="s">
        <v>6473</v>
      </c>
      <c r="D3596" s="42" t="s">
        <v>11463</v>
      </c>
    </row>
    <row r="3597" spans="1:4" ht="15" x14ac:dyDescent="0.25">
      <c r="A3597" s="36">
        <v>12038</v>
      </c>
      <c r="B3597" s="36" t="s">
        <v>11464</v>
      </c>
      <c r="C3597" s="36" t="s">
        <v>6473</v>
      </c>
      <c r="D3597" s="42" t="s">
        <v>11465</v>
      </c>
    </row>
    <row r="3598" spans="1:4" ht="15" x14ac:dyDescent="0.25">
      <c r="A3598" s="36">
        <v>39757</v>
      </c>
      <c r="B3598" s="36" t="s">
        <v>11466</v>
      </c>
      <c r="C3598" s="36" t="s">
        <v>6473</v>
      </c>
      <c r="D3598" s="42" t="s">
        <v>11467</v>
      </c>
    </row>
    <row r="3599" spans="1:4" ht="15" x14ac:dyDescent="0.25">
      <c r="A3599" s="36">
        <v>39758</v>
      </c>
      <c r="B3599" s="36" t="s">
        <v>11468</v>
      </c>
      <c r="C3599" s="36" t="s">
        <v>6473</v>
      </c>
      <c r="D3599" s="42" t="s">
        <v>11469</v>
      </c>
    </row>
    <row r="3600" spans="1:4" ht="15" x14ac:dyDescent="0.25">
      <c r="A3600" s="36">
        <v>39759</v>
      </c>
      <c r="B3600" s="36" t="s">
        <v>11470</v>
      </c>
      <c r="C3600" s="36" t="s">
        <v>6473</v>
      </c>
      <c r="D3600" s="42" t="s">
        <v>11471</v>
      </c>
    </row>
    <row r="3601" spans="1:4" ht="15" x14ac:dyDescent="0.25">
      <c r="A3601" s="36">
        <v>39761</v>
      </c>
      <c r="B3601" s="36" t="s">
        <v>11472</v>
      </c>
      <c r="C3601" s="36" t="s">
        <v>6473</v>
      </c>
      <c r="D3601" s="42" t="s">
        <v>11473</v>
      </c>
    </row>
    <row r="3602" spans="1:4" ht="15" x14ac:dyDescent="0.25">
      <c r="A3602" s="36">
        <v>39805</v>
      </c>
      <c r="B3602" s="36" t="s">
        <v>11474</v>
      </c>
      <c r="C3602" s="36" t="s">
        <v>6473</v>
      </c>
      <c r="D3602" s="42" t="s">
        <v>20722</v>
      </c>
    </row>
    <row r="3603" spans="1:4" ht="15" x14ac:dyDescent="0.25">
      <c r="A3603" s="36">
        <v>39806</v>
      </c>
      <c r="B3603" s="36" t="s">
        <v>11475</v>
      </c>
      <c r="C3603" s="36" t="s">
        <v>6473</v>
      </c>
      <c r="D3603" s="42" t="s">
        <v>20723</v>
      </c>
    </row>
    <row r="3604" spans="1:4" ht="15" x14ac:dyDescent="0.25">
      <c r="A3604" s="36">
        <v>39807</v>
      </c>
      <c r="B3604" s="36" t="s">
        <v>11476</v>
      </c>
      <c r="C3604" s="36" t="s">
        <v>6473</v>
      </c>
      <c r="D3604" s="42" t="s">
        <v>20724</v>
      </c>
    </row>
    <row r="3605" spans="1:4" ht="15" x14ac:dyDescent="0.25">
      <c r="A3605" s="36">
        <v>43100</v>
      </c>
      <c r="B3605" s="36" t="s">
        <v>11477</v>
      </c>
      <c r="C3605" s="36" t="s">
        <v>6473</v>
      </c>
      <c r="D3605" s="42" t="s">
        <v>20725</v>
      </c>
    </row>
    <row r="3606" spans="1:4" ht="15" x14ac:dyDescent="0.25">
      <c r="A3606" s="36">
        <v>39804</v>
      </c>
      <c r="B3606" s="36" t="s">
        <v>11478</v>
      </c>
      <c r="C3606" s="36" t="s">
        <v>6473</v>
      </c>
      <c r="D3606" s="42" t="s">
        <v>20726</v>
      </c>
    </row>
    <row r="3607" spans="1:4" ht="15" x14ac:dyDescent="0.25">
      <c r="A3607" s="36">
        <v>39796</v>
      </c>
      <c r="B3607" s="36" t="s">
        <v>11479</v>
      </c>
      <c r="C3607" s="36" t="s">
        <v>6473</v>
      </c>
      <c r="D3607" s="42" t="s">
        <v>20727</v>
      </c>
    </row>
    <row r="3608" spans="1:4" ht="15" x14ac:dyDescent="0.25">
      <c r="A3608" s="36">
        <v>39797</v>
      </c>
      <c r="B3608" s="36" t="s">
        <v>11480</v>
      </c>
      <c r="C3608" s="36" t="s">
        <v>6473</v>
      </c>
      <c r="D3608" s="42" t="s">
        <v>20728</v>
      </c>
    </row>
    <row r="3609" spans="1:4" ht="15" x14ac:dyDescent="0.25">
      <c r="A3609" s="36">
        <v>39798</v>
      </c>
      <c r="B3609" s="36" t="s">
        <v>11481</v>
      </c>
      <c r="C3609" s="36" t="s">
        <v>6473</v>
      </c>
      <c r="D3609" s="42" t="s">
        <v>20729</v>
      </c>
    </row>
    <row r="3610" spans="1:4" ht="15" x14ac:dyDescent="0.25">
      <c r="A3610" s="36">
        <v>39794</v>
      </c>
      <c r="B3610" s="36" t="s">
        <v>11482</v>
      </c>
      <c r="C3610" s="36" t="s">
        <v>6473</v>
      </c>
      <c r="D3610" s="42" t="s">
        <v>13233</v>
      </c>
    </row>
    <row r="3611" spans="1:4" ht="15" x14ac:dyDescent="0.25">
      <c r="A3611" s="36">
        <v>39795</v>
      </c>
      <c r="B3611" s="36" t="s">
        <v>11484</v>
      </c>
      <c r="C3611" s="36" t="s">
        <v>6473</v>
      </c>
      <c r="D3611" s="42" t="s">
        <v>20730</v>
      </c>
    </row>
    <row r="3612" spans="1:4" ht="15" x14ac:dyDescent="0.25">
      <c r="A3612" s="36">
        <v>39801</v>
      </c>
      <c r="B3612" s="36" t="s">
        <v>11487</v>
      </c>
      <c r="C3612" s="36" t="s">
        <v>6473</v>
      </c>
      <c r="D3612" s="42" t="s">
        <v>20731</v>
      </c>
    </row>
    <row r="3613" spans="1:4" ht="15" x14ac:dyDescent="0.25">
      <c r="A3613" s="36">
        <v>39802</v>
      </c>
      <c r="B3613" s="36" t="s">
        <v>11488</v>
      </c>
      <c r="C3613" s="36" t="s">
        <v>6473</v>
      </c>
      <c r="D3613" s="42" t="s">
        <v>20732</v>
      </c>
    </row>
    <row r="3614" spans="1:4" ht="15" x14ac:dyDescent="0.25">
      <c r="A3614" s="36">
        <v>39803</v>
      </c>
      <c r="B3614" s="36" t="s">
        <v>11489</v>
      </c>
      <c r="C3614" s="36" t="s">
        <v>6473</v>
      </c>
      <c r="D3614" s="42" t="s">
        <v>20733</v>
      </c>
    </row>
    <row r="3615" spans="1:4" ht="15" x14ac:dyDescent="0.25">
      <c r="A3615" s="36">
        <v>39799</v>
      </c>
      <c r="B3615" s="36" t="s">
        <v>20734</v>
      </c>
      <c r="C3615" s="36" t="s">
        <v>6473</v>
      </c>
      <c r="D3615" s="42" t="s">
        <v>20735</v>
      </c>
    </row>
    <row r="3616" spans="1:4" ht="15" x14ac:dyDescent="0.25">
      <c r="A3616" s="36">
        <v>39800</v>
      </c>
      <c r="B3616" s="36" t="s">
        <v>11490</v>
      </c>
      <c r="C3616" s="36" t="s">
        <v>6473</v>
      </c>
      <c r="D3616" s="42" t="s">
        <v>20736</v>
      </c>
    </row>
    <row r="3617" spans="1:4" ht="15" x14ac:dyDescent="0.25">
      <c r="A3617" s="36">
        <v>43837</v>
      </c>
      <c r="B3617" s="36" t="s">
        <v>11491</v>
      </c>
      <c r="C3617" s="36" t="s">
        <v>6473</v>
      </c>
      <c r="D3617" s="42" t="s">
        <v>20737</v>
      </c>
    </row>
    <row r="3618" spans="1:4" ht="15" x14ac:dyDescent="0.25">
      <c r="A3618" s="36">
        <v>43836</v>
      </c>
      <c r="B3618" s="36" t="s">
        <v>11492</v>
      </c>
      <c r="C3618" s="36" t="s">
        <v>6473</v>
      </c>
      <c r="D3618" s="42" t="s">
        <v>20738</v>
      </c>
    </row>
    <row r="3619" spans="1:4" ht="15" x14ac:dyDescent="0.25">
      <c r="A3619" s="36">
        <v>21059</v>
      </c>
      <c r="B3619" s="36" t="s">
        <v>11493</v>
      </c>
      <c r="C3619" s="36" t="s">
        <v>6473</v>
      </c>
      <c r="D3619" s="42" t="s">
        <v>20739</v>
      </c>
    </row>
    <row r="3620" spans="1:4" ht="15" x14ac:dyDescent="0.25">
      <c r="A3620" s="36">
        <v>11234</v>
      </c>
      <c r="B3620" s="36" t="s">
        <v>11495</v>
      </c>
      <c r="C3620" s="36" t="s">
        <v>6473</v>
      </c>
      <c r="D3620" s="42" t="s">
        <v>20740</v>
      </c>
    </row>
    <row r="3621" spans="1:4" ht="15" x14ac:dyDescent="0.25">
      <c r="A3621" s="36">
        <v>21060</v>
      </c>
      <c r="B3621" s="36" t="s">
        <v>11497</v>
      </c>
      <c r="C3621" s="36" t="s">
        <v>6473</v>
      </c>
      <c r="D3621" s="42" t="s">
        <v>16628</v>
      </c>
    </row>
    <row r="3622" spans="1:4" ht="15" x14ac:dyDescent="0.25">
      <c r="A3622" s="36">
        <v>21061</v>
      </c>
      <c r="B3622" s="36" t="s">
        <v>11498</v>
      </c>
      <c r="C3622" s="36" t="s">
        <v>6473</v>
      </c>
      <c r="D3622" s="42" t="s">
        <v>20741</v>
      </c>
    </row>
    <row r="3623" spans="1:4" ht="15" x14ac:dyDescent="0.25">
      <c r="A3623" s="36">
        <v>21062</v>
      </c>
      <c r="B3623" s="36" t="s">
        <v>11499</v>
      </c>
      <c r="C3623" s="36" t="s">
        <v>6473</v>
      </c>
      <c r="D3623" s="42" t="s">
        <v>20742</v>
      </c>
    </row>
    <row r="3624" spans="1:4" ht="15" x14ac:dyDescent="0.25">
      <c r="A3624" s="36">
        <v>11708</v>
      </c>
      <c r="B3624" s="36" t="s">
        <v>11500</v>
      </c>
      <c r="C3624" s="36" t="s">
        <v>6473</v>
      </c>
      <c r="D3624" s="42" t="s">
        <v>9293</v>
      </c>
    </row>
    <row r="3625" spans="1:4" ht="15" x14ac:dyDescent="0.25">
      <c r="A3625" s="36">
        <v>11709</v>
      </c>
      <c r="B3625" s="36" t="s">
        <v>11501</v>
      </c>
      <c r="C3625" s="36" t="s">
        <v>6473</v>
      </c>
      <c r="D3625" s="42" t="s">
        <v>20743</v>
      </c>
    </row>
    <row r="3626" spans="1:4" ht="15" x14ac:dyDescent="0.25">
      <c r="A3626" s="36">
        <v>11710</v>
      </c>
      <c r="B3626" s="36" t="s">
        <v>11502</v>
      </c>
      <c r="C3626" s="36" t="s">
        <v>6473</v>
      </c>
      <c r="D3626" s="42" t="s">
        <v>20744</v>
      </c>
    </row>
    <row r="3627" spans="1:4" ht="15" x14ac:dyDescent="0.25">
      <c r="A3627" s="36">
        <v>11707</v>
      </c>
      <c r="B3627" s="36" t="s">
        <v>11503</v>
      </c>
      <c r="C3627" s="36" t="s">
        <v>6473</v>
      </c>
      <c r="D3627" s="42" t="s">
        <v>6892</v>
      </c>
    </row>
    <row r="3628" spans="1:4" ht="15" x14ac:dyDescent="0.25">
      <c r="A3628" s="36">
        <v>5102</v>
      </c>
      <c r="B3628" s="36" t="s">
        <v>11505</v>
      </c>
      <c r="C3628" s="36" t="s">
        <v>6473</v>
      </c>
      <c r="D3628" s="42" t="s">
        <v>20745</v>
      </c>
    </row>
    <row r="3629" spans="1:4" ht="15" x14ac:dyDescent="0.25">
      <c r="A3629" s="36">
        <v>11711</v>
      </c>
      <c r="B3629" s="36" t="s">
        <v>11507</v>
      </c>
      <c r="C3629" s="36" t="s">
        <v>6473</v>
      </c>
      <c r="D3629" s="42" t="s">
        <v>17829</v>
      </c>
    </row>
    <row r="3630" spans="1:4" ht="15" x14ac:dyDescent="0.25">
      <c r="A3630" s="36">
        <v>11739</v>
      </c>
      <c r="B3630" s="36" t="s">
        <v>20746</v>
      </c>
      <c r="C3630" s="36" t="s">
        <v>6473</v>
      </c>
      <c r="D3630" s="42" t="s">
        <v>16308</v>
      </c>
    </row>
    <row r="3631" spans="1:4" ht="15" x14ac:dyDescent="0.25">
      <c r="A3631" s="36">
        <v>11741</v>
      </c>
      <c r="B3631" s="36" t="s">
        <v>20747</v>
      </c>
      <c r="C3631" s="36" t="s">
        <v>6473</v>
      </c>
      <c r="D3631" s="42" t="s">
        <v>7597</v>
      </c>
    </row>
    <row r="3632" spans="1:4" ht="15" x14ac:dyDescent="0.25">
      <c r="A3632" s="36">
        <v>11745</v>
      </c>
      <c r="B3632" s="36" t="s">
        <v>11508</v>
      </c>
      <c r="C3632" s="36" t="s">
        <v>6473</v>
      </c>
      <c r="D3632" s="42" t="s">
        <v>7811</v>
      </c>
    </row>
    <row r="3633" spans="1:4" ht="15" x14ac:dyDescent="0.25">
      <c r="A3633" s="36">
        <v>11743</v>
      </c>
      <c r="B3633" s="36" t="s">
        <v>11510</v>
      </c>
      <c r="C3633" s="36" t="s">
        <v>6473</v>
      </c>
      <c r="D3633" s="42" t="s">
        <v>8011</v>
      </c>
    </row>
    <row r="3634" spans="1:4" ht="15" x14ac:dyDescent="0.25">
      <c r="A3634" s="36">
        <v>5104</v>
      </c>
      <c r="B3634" s="36" t="s">
        <v>11513</v>
      </c>
      <c r="C3634" s="36" t="s">
        <v>6553</v>
      </c>
      <c r="D3634" s="42" t="s">
        <v>20748</v>
      </c>
    </row>
    <row r="3635" spans="1:4" ht="15" x14ac:dyDescent="0.25">
      <c r="A3635" s="36">
        <v>44530</v>
      </c>
      <c r="B3635" s="36" t="s">
        <v>20749</v>
      </c>
      <c r="C3635" s="36" t="s">
        <v>6473</v>
      </c>
      <c r="D3635" s="42" t="s">
        <v>11515</v>
      </c>
    </row>
    <row r="3636" spans="1:4" ht="15" x14ac:dyDescent="0.25">
      <c r="A3636" s="36">
        <v>2710</v>
      </c>
      <c r="B3636" s="36" t="s">
        <v>20750</v>
      </c>
      <c r="C3636" s="36" t="s">
        <v>6473</v>
      </c>
      <c r="D3636" s="42" t="s">
        <v>8377</v>
      </c>
    </row>
    <row r="3637" spans="1:4" ht="15" x14ac:dyDescent="0.25">
      <c r="A3637" s="36">
        <v>14575</v>
      </c>
      <c r="B3637" s="36" t="s">
        <v>11516</v>
      </c>
      <c r="C3637" s="36" t="s">
        <v>6473</v>
      </c>
      <c r="D3637" s="42" t="s">
        <v>20751</v>
      </c>
    </row>
    <row r="3638" spans="1:4" ht="15" x14ac:dyDescent="0.25">
      <c r="A3638" s="36">
        <v>20043</v>
      </c>
      <c r="B3638" s="36" t="s">
        <v>11517</v>
      </c>
      <c r="C3638" s="36" t="s">
        <v>6473</v>
      </c>
      <c r="D3638" s="42" t="s">
        <v>20752</v>
      </c>
    </row>
    <row r="3639" spans="1:4" ht="15" x14ac:dyDescent="0.25">
      <c r="A3639" s="36">
        <v>20044</v>
      </c>
      <c r="B3639" s="36" t="s">
        <v>11518</v>
      </c>
      <c r="C3639" s="36" t="s">
        <v>6473</v>
      </c>
      <c r="D3639" s="42" t="s">
        <v>10267</v>
      </c>
    </row>
    <row r="3640" spans="1:4" ht="15" x14ac:dyDescent="0.25">
      <c r="A3640" s="36">
        <v>20042</v>
      </c>
      <c r="B3640" s="36" t="s">
        <v>11520</v>
      </c>
      <c r="C3640" s="36" t="s">
        <v>6473</v>
      </c>
      <c r="D3640" s="42" t="s">
        <v>17948</v>
      </c>
    </row>
    <row r="3641" spans="1:4" ht="15" x14ac:dyDescent="0.25">
      <c r="A3641" s="36">
        <v>20046</v>
      </c>
      <c r="B3641" s="36" t="s">
        <v>11521</v>
      </c>
      <c r="C3641" s="36" t="s">
        <v>6473</v>
      </c>
      <c r="D3641" s="42" t="s">
        <v>11566</v>
      </c>
    </row>
    <row r="3642" spans="1:4" ht="15" x14ac:dyDescent="0.25">
      <c r="A3642" s="36">
        <v>20047</v>
      </c>
      <c r="B3642" s="36" t="s">
        <v>11522</v>
      </c>
      <c r="C3642" s="36" t="s">
        <v>6473</v>
      </c>
      <c r="D3642" s="42" t="s">
        <v>7233</v>
      </c>
    </row>
    <row r="3643" spans="1:4" ht="15" x14ac:dyDescent="0.25">
      <c r="A3643" s="36">
        <v>20045</v>
      </c>
      <c r="B3643" s="36" t="s">
        <v>11524</v>
      </c>
      <c r="C3643" s="36" t="s">
        <v>6473</v>
      </c>
      <c r="D3643" s="42" t="s">
        <v>10166</v>
      </c>
    </row>
    <row r="3644" spans="1:4" ht="15" x14ac:dyDescent="0.25">
      <c r="A3644" s="36">
        <v>20972</v>
      </c>
      <c r="B3644" s="36" t="s">
        <v>11525</v>
      </c>
      <c r="C3644" s="36" t="s">
        <v>6473</v>
      </c>
      <c r="D3644" s="42" t="s">
        <v>20753</v>
      </c>
    </row>
    <row r="3645" spans="1:4" ht="15" x14ac:dyDescent="0.25">
      <c r="A3645" s="36">
        <v>11321</v>
      </c>
      <c r="B3645" s="36" t="s">
        <v>11526</v>
      </c>
      <c r="C3645" s="36" t="s">
        <v>6473</v>
      </c>
      <c r="D3645" s="42" t="s">
        <v>18185</v>
      </c>
    </row>
    <row r="3646" spans="1:4" ht="15" x14ac:dyDescent="0.25">
      <c r="A3646" s="36">
        <v>11323</v>
      </c>
      <c r="B3646" s="36" t="s">
        <v>11528</v>
      </c>
      <c r="C3646" s="36" t="s">
        <v>6473</v>
      </c>
      <c r="D3646" s="42" t="s">
        <v>10733</v>
      </c>
    </row>
    <row r="3647" spans="1:4" ht="15" x14ac:dyDescent="0.25">
      <c r="A3647" s="36">
        <v>20327</v>
      </c>
      <c r="B3647" s="36" t="s">
        <v>11529</v>
      </c>
      <c r="C3647" s="36" t="s">
        <v>6473</v>
      </c>
      <c r="D3647" s="42" t="s">
        <v>15667</v>
      </c>
    </row>
    <row r="3648" spans="1:4" ht="15" x14ac:dyDescent="0.25">
      <c r="A3648" s="36">
        <v>6034</v>
      </c>
      <c r="B3648" s="36" t="s">
        <v>11531</v>
      </c>
      <c r="C3648" s="36" t="s">
        <v>6473</v>
      </c>
      <c r="D3648" s="42" t="s">
        <v>11532</v>
      </c>
    </row>
    <row r="3649" spans="1:4" ht="15" x14ac:dyDescent="0.25">
      <c r="A3649" s="36">
        <v>6036</v>
      </c>
      <c r="B3649" s="36" t="s">
        <v>11533</v>
      </c>
      <c r="C3649" s="36" t="s">
        <v>6473</v>
      </c>
      <c r="D3649" s="42" t="s">
        <v>8869</v>
      </c>
    </row>
    <row r="3650" spans="1:4" ht="15" x14ac:dyDescent="0.25">
      <c r="A3650" s="36">
        <v>6031</v>
      </c>
      <c r="B3650" s="36" t="s">
        <v>11534</v>
      </c>
      <c r="C3650" s="36" t="s">
        <v>6473</v>
      </c>
      <c r="D3650" s="42" t="s">
        <v>11535</v>
      </c>
    </row>
    <row r="3651" spans="1:4" ht="15" x14ac:dyDescent="0.25">
      <c r="A3651" s="36">
        <v>6029</v>
      </c>
      <c r="B3651" s="36" t="s">
        <v>11536</v>
      </c>
      <c r="C3651" s="36" t="s">
        <v>6473</v>
      </c>
      <c r="D3651" s="42" t="s">
        <v>8552</v>
      </c>
    </row>
    <row r="3652" spans="1:4" ht="15" x14ac:dyDescent="0.25">
      <c r="A3652" s="36">
        <v>6033</v>
      </c>
      <c r="B3652" s="36" t="s">
        <v>11537</v>
      </c>
      <c r="C3652" s="36" t="s">
        <v>6473</v>
      </c>
      <c r="D3652" s="42" t="s">
        <v>8486</v>
      </c>
    </row>
    <row r="3653" spans="1:4" ht="15" x14ac:dyDescent="0.25">
      <c r="A3653" s="36">
        <v>11672</v>
      </c>
      <c r="B3653" s="36" t="s">
        <v>11538</v>
      </c>
      <c r="C3653" s="36" t="s">
        <v>6473</v>
      </c>
      <c r="D3653" s="42" t="s">
        <v>11539</v>
      </c>
    </row>
    <row r="3654" spans="1:4" ht="15" x14ac:dyDescent="0.25">
      <c r="A3654" s="36">
        <v>11669</v>
      </c>
      <c r="B3654" s="36" t="s">
        <v>11540</v>
      </c>
      <c r="C3654" s="36" t="s">
        <v>6473</v>
      </c>
      <c r="D3654" s="42" t="s">
        <v>11541</v>
      </c>
    </row>
    <row r="3655" spans="1:4" ht="15" x14ac:dyDescent="0.25">
      <c r="A3655" s="36">
        <v>11670</v>
      </c>
      <c r="B3655" s="36" t="s">
        <v>11542</v>
      </c>
      <c r="C3655" s="36" t="s">
        <v>6473</v>
      </c>
      <c r="D3655" s="42" t="s">
        <v>11543</v>
      </c>
    </row>
    <row r="3656" spans="1:4" ht="15" x14ac:dyDescent="0.25">
      <c r="A3656" s="36">
        <v>20055</v>
      </c>
      <c r="B3656" s="36" t="s">
        <v>11544</v>
      </c>
      <c r="C3656" s="36" t="s">
        <v>6473</v>
      </c>
      <c r="D3656" s="42" t="s">
        <v>11545</v>
      </c>
    </row>
    <row r="3657" spans="1:4" ht="15" x14ac:dyDescent="0.25">
      <c r="A3657" s="36">
        <v>11671</v>
      </c>
      <c r="B3657" s="36" t="s">
        <v>11546</v>
      </c>
      <c r="C3657" s="36" t="s">
        <v>6473</v>
      </c>
      <c r="D3657" s="42" t="s">
        <v>11547</v>
      </c>
    </row>
    <row r="3658" spans="1:4" ht="15" x14ac:dyDescent="0.25">
      <c r="A3658" s="36">
        <v>6032</v>
      </c>
      <c r="B3658" s="36" t="s">
        <v>11548</v>
      </c>
      <c r="C3658" s="36" t="s">
        <v>6473</v>
      </c>
      <c r="D3658" s="42" t="s">
        <v>7653</v>
      </c>
    </row>
    <row r="3659" spans="1:4" ht="15" x14ac:dyDescent="0.25">
      <c r="A3659" s="36">
        <v>11673</v>
      </c>
      <c r="B3659" s="36" t="s">
        <v>11549</v>
      </c>
      <c r="C3659" s="36" t="s">
        <v>6473</v>
      </c>
      <c r="D3659" s="42" t="s">
        <v>11550</v>
      </c>
    </row>
    <row r="3660" spans="1:4" ht="15" x14ac:dyDescent="0.25">
      <c r="A3660" s="36">
        <v>11674</v>
      </c>
      <c r="B3660" s="36" t="s">
        <v>11551</v>
      </c>
      <c r="C3660" s="36" t="s">
        <v>6473</v>
      </c>
      <c r="D3660" s="42" t="s">
        <v>11552</v>
      </c>
    </row>
    <row r="3661" spans="1:4" ht="15" x14ac:dyDescent="0.25">
      <c r="A3661" s="36">
        <v>11675</v>
      </c>
      <c r="B3661" s="36" t="s">
        <v>11553</v>
      </c>
      <c r="C3661" s="36" t="s">
        <v>6473</v>
      </c>
      <c r="D3661" s="42" t="s">
        <v>11554</v>
      </c>
    </row>
    <row r="3662" spans="1:4" ht="15" x14ac:dyDescent="0.25">
      <c r="A3662" s="36">
        <v>11676</v>
      </c>
      <c r="B3662" s="36" t="s">
        <v>11555</v>
      </c>
      <c r="C3662" s="36" t="s">
        <v>6473</v>
      </c>
      <c r="D3662" s="42" t="s">
        <v>11556</v>
      </c>
    </row>
    <row r="3663" spans="1:4" ht="15" x14ac:dyDescent="0.25">
      <c r="A3663" s="36">
        <v>11677</v>
      </c>
      <c r="B3663" s="36" t="s">
        <v>11557</v>
      </c>
      <c r="C3663" s="36" t="s">
        <v>6473</v>
      </c>
      <c r="D3663" s="42" t="s">
        <v>11558</v>
      </c>
    </row>
    <row r="3664" spans="1:4" ht="15" x14ac:dyDescent="0.25">
      <c r="A3664" s="36">
        <v>11678</v>
      </c>
      <c r="B3664" s="36" t="s">
        <v>11559</v>
      </c>
      <c r="C3664" s="36" t="s">
        <v>6473</v>
      </c>
      <c r="D3664" s="42" t="s">
        <v>11560</v>
      </c>
    </row>
    <row r="3665" spans="1:4" ht="15" x14ac:dyDescent="0.25">
      <c r="A3665" s="36">
        <v>6038</v>
      </c>
      <c r="B3665" s="36" t="s">
        <v>11561</v>
      </c>
      <c r="C3665" s="36" t="s">
        <v>6473</v>
      </c>
      <c r="D3665" s="42" t="s">
        <v>11562</v>
      </c>
    </row>
    <row r="3666" spans="1:4" ht="15" x14ac:dyDescent="0.25">
      <c r="A3666" s="36">
        <v>11718</v>
      </c>
      <c r="B3666" s="36" t="s">
        <v>11563</v>
      </c>
      <c r="C3666" s="36" t="s">
        <v>6473</v>
      </c>
      <c r="D3666" s="42" t="s">
        <v>11564</v>
      </c>
    </row>
    <row r="3667" spans="1:4" ht="15" x14ac:dyDescent="0.25">
      <c r="A3667" s="36">
        <v>6037</v>
      </c>
      <c r="B3667" s="36" t="s">
        <v>11565</v>
      </c>
      <c r="C3667" s="36" t="s">
        <v>6473</v>
      </c>
      <c r="D3667" s="42" t="s">
        <v>11566</v>
      </c>
    </row>
    <row r="3668" spans="1:4" ht="15" x14ac:dyDescent="0.25">
      <c r="A3668" s="36">
        <v>11719</v>
      </c>
      <c r="B3668" s="36" t="s">
        <v>11567</v>
      </c>
      <c r="C3668" s="36" t="s">
        <v>6473</v>
      </c>
      <c r="D3668" s="42" t="s">
        <v>11568</v>
      </c>
    </row>
    <row r="3669" spans="1:4" ht="15" x14ac:dyDescent="0.25">
      <c r="A3669" s="36">
        <v>6010</v>
      </c>
      <c r="B3669" s="36" t="s">
        <v>20754</v>
      </c>
      <c r="C3669" s="36" t="s">
        <v>6473</v>
      </c>
      <c r="D3669" s="42" t="s">
        <v>20755</v>
      </c>
    </row>
    <row r="3670" spans="1:4" ht="15" x14ac:dyDescent="0.25">
      <c r="A3670" s="36">
        <v>6017</v>
      </c>
      <c r="B3670" s="36" t="s">
        <v>20756</v>
      </c>
      <c r="C3670" s="36" t="s">
        <v>6473</v>
      </c>
      <c r="D3670" s="42" t="s">
        <v>20757</v>
      </c>
    </row>
    <row r="3671" spans="1:4" ht="15" x14ac:dyDescent="0.25">
      <c r="A3671" s="36">
        <v>6020</v>
      </c>
      <c r="B3671" s="36" t="s">
        <v>20758</v>
      </c>
      <c r="C3671" s="36" t="s">
        <v>6473</v>
      </c>
      <c r="D3671" s="42" t="s">
        <v>20759</v>
      </c>
    </row>
    <row r="3672" spans="1:4" ht="15" x14ac:dyDescent="0.25">
      <c r="A3672" s="36">
        <v>6019</v>
      </c>
      <c r="B3672" s="36" t="s">
        <v>20760</v>
      </c>
      <c r="C3672" s="36" t="s">
        <v>6473</v>
      </c>
      <c r="D3672" s="42" t="s">
        <v>20761</v>
      </c>
    </row>
    <row r="3673" spans="1:4" ht="15" x14ac:dyDescent="0.25">
      <c r="A3673" s="36">
        <v>6011</v>
      </c>
      <c r="B3673" s="36" t="s">
        <v>20762</v>
      </c>
      <c r="C3673" s="36" t="s">
        <v>6473</v>
      </c>
      <c r="D3673" s="42" t="s">
        <v>20763</v>
      </c>
    </row>
    <row r="3674" spans="1:4" ht="15" x14ac:dyDescent="0.25">
      <c r="A3674" s="36">
        <v>6028</v>
      </c>
      <c r="B3674" s="36" t="s">
        <v>20764</v>
      </c>
      <c r="C3674" s="36" t="s">
        <v>6473</v>
      </c>
      <c r="D3674" s="42" t="s">
        <v>20765</v>
      </c>
    </row>
    <row r="3675" spans="1:4" ht="15" x14ac:dyDescent="0.25">
      <c r="A3675" s="36">
        <v>6016</v>
      </c>
      <c r="B3675" s="36" t="s">
        <v>20766</v>
      </c>
      <c r="C3675" s="36" t="s">
        <v>6473</v>
      </c>
      <c r="D3675" s="42" t="s">
        <v>14839</v>
      </c>
    </row>
    <row r="3676" spans="1:4" ht="15" x14ac:dyDescent="0.25">
      <c r="A3676" s="36">
        <v>6012</v>
      </c>
      <c r="B3676" s="36" t="s">
        <v>20767</v>
      </c>
      <c r="C3676" s="36" t="s">
        <v>6473</v>
      </c>
      <c r="D3676" s="42" t="s">
        <v>20768</v>
      </c>
    </row>
    <row r="3677" spans="1:4" ht="15" x14ac:dyDescent="0.25">
      <c r="A3677" s="36">
        <v>6027</v>
      </c>
      <c r="B3677" s="36" t="s">
        <v>20769</v>
      </c>
      <c r="C3677" s="36" t="s">
        <v>6473</v>
      </c>
      <c r="D3677" s="42" t="s">
        <v>20770</v>
      </c>
    </row>
    <row r="3678" spans="1:4" ht="15" x14ac:dyDescent="0.25">
      <c r="A3678" s="36">
        <v>6015</v>
      </c>
      <c r="B3678" s="36" t="s">
        <v>20771</v>
      </c>
      <c r="C3678" s="36" t="s">
        <v>6473</v>
      </c>
      <c r="D3678" s="42" t="s">
        <v>20772</v>
      </c>
    </row>
    <row r="3679" spans="1:4" ht="15" x14ac:dyDescent="0.25">
      <c r="A3679" s="36">
        <v>6014</v>
      </c>
      <c r="B3679" s="36" t="s">
        <v>20773</v>
      </c>
      <c r="C3679" s="36" t="s">
        <v>6473</v>
      </c>
      <c r="D3679" s="42" t="s">
        <v>19533</v>
      </c>
    </row>
    <row r="3680" spans="1:4" ht="15" x14ac:dyDescent="0.25">
      <c r="A3680" s="36">
        <v>6006</v>
      </c>
      <c r="B3680" s="36" t="s">
        <v>20774</v>
      </c>
      <c r="C3680" s="36" t="s">
        <v>6473</v>
      </c>
      <c r="D3680" s="42" t="s">
        <v>12316</v>
      </c>
    </row>
    <row r="3681" spans="1:4" ht="15" x14ac:dyDescent="0.25">
      <c r="A3681" s="36">
        <v>6013</v>
      </c>
      <c r="B3681" s="36" t="s">
        <v>20775</v>
      </c>
      <c r="C3681" s="36" t="s">
        <v>6473</v>
      </c>
      <c r="D3681" s="42" t="s">
        <v>11441</v>
      </c>
    </row>
    <row r="3682" spans="1:4" ht="15" x14ac:dyDescent="0.25">
      <c r="A3682" s="36">
        <v>6005</v>
      </c>
      <c r="B3682" s="36" t="s">
        <v>20776</v>
      </c>
      <c r="C3682" s="36" t="s">
        <v>6473</v>
      </c>
      <c r="D3682" s="42" t="s">
        <v>20777</v>
      </c>
    </row>
    <row r="3683" spans="1:4" ht="15" x14ac:dyDescent="0.25">
      <c r="A3683" s="36">
        <v>11756</v>
      </c>
      <c r="B3683" s="36" t="s">
        <v>11570</v>
      </c>
      <c r="C3683" s="36" t="s">
        <v>6473</v>
      </c>
      <c r="D3683" s="42" t="s">
        <v>15703</v>
      </c>
    </row>
    <row r="3684" spans="1:4" ht="15" x14ac:dyDescent="0.25">
      <c r="A3684" s="36">
        <v>10904</v>
      </c>
      <c r="B3684" s="36" t="s">
        <v>11572</v>
      </c>
      <c r="C3684" s="36" t="s">
        <v>6473</v>
      </c>
      <c r="D3684" s="42" t="s">
        <v>20778</v>
      </c>
    </row>
    <row r="3685" spans="1:4" ht="15" x14ac:dyDescent="0.25">
      <c r="A3685" s="36">
        <v>11752</v>
      </c>
      <c r="B3685" s="36" t="s">
        <v>20779</v>
      </c>
      <c r="C3685" s="36" t="s">
        <v>6473</v>
      </c>
      <c r="D3685" s="42" t="s">
        <v>11509</v>
      </c>
    </row>
    <row r="3686" spans="1:4" ht="15" x14ac:dyDescent="0.25">
      <c r="A3686" s="36">
        <v>11753</v>
      </c>
      <c r="B3686" s="36" t="s">
        <v>20780</v>
      </c>
      <c r="C3686" s="36" t="s">
        <v>6473</v>
      </c>
      <c r="D3686" s="42" t="s">
        <v>20781</v>
      </c>
    </row>
    <row r="3687" spans="1:4" ht="15" x14ac:dyDescent="0.25">
      <c r="A3687" s="36">
        <v>6021</v>
      </c>
      <c r="B3687" s="36" t="s">
        <v>20782</v>
      </c>
      <c r="C3687" s="36" t="s">
        <v>6473</v>
      </c>
      <c r="D3687" s="42" t="s">
        <v>20783</v>
      </c>
    </row>
    <row r="3688" spans="1:4" ht="15" x14ac:dyDescent="0.25">
      <c r="A3688" s="36">
        <v>6024</v>
      </c>
      <c r="B3688" s="36" t="s">
        <v>20784</v>
      </c>
      <c r="C3688" s="36" t="s">
        <v>6473</v>
      </c>
      <c r="D3688" s="42" t="s">
        <v>20785</v>
      </c>
    </row>
    <row r="3689" spans="1:4" ht="15" x14ac:dyDescent="0.25">
      <c r="A3689" s="36">
        <v>38379</v>
      </c>
      <c r="B3689" s="36" t="s">
        <v>20786</v>
      </c>
      <c r="C3689" s="36" t="s">
        <v>6548</v>
      </c>
      <c r="D3689" s="42" t="s">
        <v>15808</v>
      </c>
    </row>
    <row r="3690" spans="1:4" ht="15" x14ac:dyDescent="0.25">
      <c r="A3690" s="36">
        <v>13897</v>
      </c>
      <c r="B3690" s="36" t="s">
        <v>11575</v>
      </c>
      <c r="C3690" s="36" t="s">
        <v>6473</v>
      </c>
      <c r="D3690" s="42" t="s">
        <v>20787</v>
      </c>
    </row>
    <row r="3691" spans="1:4" ht="15" x14ac:dyDescent="0.25">
      <c r="A3691" s="36">
        <v>10640</v>
      </c>
      <c r="B3691" s="36" t="s">
        <v>11576</v>
      </c>
      <c r="C3691" s="36" t="s">
        <v>6473</v>
      </c>
      <c r="D3691" s="42" t="s">
        <v>20788</v>
      </c>
    </row>
    <row r="3692" spans="1:4" ht="15" x14ac:dyDescent="0.25">
      <c r="A3692" s="36">
        <v>34357</v>
      </c>
      <c r="B3692" s="36" t="s">
        <v>11577</v>
      </c>
      <c r="C3692" s="36" t="s">
        <v>6553</v>
      </c>
      <c r="D3692" s="42" t="s">
        <v>19658</v>
      </c>
    </row>
    <row r="3693" spans="1:4" ht="15" x14ac:dyDescent="0.25">
      <c r="A3693" s="36">
        <v>37329</v>
      </c>
      <c r="B3693" s="36" t="s">
        <v>11578</v>
      </c>
      <c r="C3693" s="36" t="s">
        <v>6553</v>
      </c>
      <c r="D3693" s="42" t="s">
        <v>12738</v>
      </c>
    </row>
    <row r="3694" spans="1:4" ht="15" x14ac:dyDescent="0.25">
      <c r="A3694" s="36">
        <v>2510</v>
      </c>
      <c r="B3694" s="36" t="s">
        <v>11579</v>
      </c>
      <c r="C3694" s="36" t="s">
        <v>6473</v>
      </c>
      <c r="D3694" s="42" t="s">
        <v>20789</v>
      </c>
    </row>
    <row r="3695" spans="1:4" ht="15" x14ac:dyDescent="0.25">
      <c r="A3695" s="36">
        <v>12359</v>
      </c>
      <c r="B3695" s="36" t="s">
        <v>11581</v>
      </c>
      <c r="C3695" s="36" t="s">
        <v>6473</v>
      </c>
      <c r="D3695" s="42" t="s">
        <v>20790</v>
      </c>
    </row>
    <row r="3696" spans="1:4" ht="15" x14ac:dyDescent="0.25">
      <c r="A3696" s="36">
        <v>7353</v>
      </c>
      <c r="B3696" s="36" t="s">
        <v>11582</v>
      </c>
      <c r="C3696" s="36" t="s">
        <v>6556</v>
      </c>
      <c r="D3696" s="42" t="s">
        <v>20791</v>
      </c>
    </row>
    <row r="3697" spans="1:4" ht="15" x14ac:dyDescent="0.25">
      <c r="A3697" s="36">
        <v>36144</v>
      </c>
      <c r="B3697" s="36" t="s">
        <v>11583</v>
      </c>
      <c r="C3697" s="36" t="s">
        <v>6473</v>
      </c>
      <c r="D3697" s="42" t="s">
        <v>9198</v>
      </c>
    </row>
    <row r="3698" spans="1:4" ht="15" x14ac:dyDescent="0.25">
      <c r="A3698" s="36">
        <v>10518</v>
      </c>
      <c r="B3698" s="36" t="s">
        <v>11584</v>
      </c>
      <c r="C3698" s="36" t="s">
        <v>6473</v>
      </c>
      <c r="D3698" s="42" t="s">
        <v>20792</v>
      </c>
    </row>
    <row r="3699" spans="1:4" ht="15" x14ac:dyDescent="0.25">
      <c r="A3699" s="36">
        <v>36530</v>
      </c>
      <c r="B3699" s="36" t="s">
        <v>20793</v>
      </c>
      <c r="C3699" s="36" t="s">
        <v>6473</v>
      </c>
      <c r="D3699" s="42" t="s">
        <v>20794</v>
      </c>
    </row>
    <row r="3700" spans="1:4" ht="15" x14ac:dyDescent="0.25">
      <c r="A3700" s="36">
        <v>6046</v>
      </c>
      <c r="B3700" s="36" t="s">
        <v>11585</v>
      </c>
      <c r="C3700" s="36" t="s">
        <v>6473</v>
      </c>
      <c r="D3700" s="42" t="s">
        <v>20795</v>
      </c>
    </row>
    <row r="3701" spans="1:4" ht="15" x14ac:dyDescent="0.25">
      <c r="A3701" s="36">
        <v>36531</v>
      </c>
      <c r="B3701" s="36" t="s">
        <v>20796</v>
      </c>
      <c r="C3701" s="36" t="s">
        <v>6473</v>
      </c>
      <c r="D3701" s="42" t="s">
        <v>20797</v>
      </c>
    </row>
    <row r="3702" spans="1:4" ht="15" x14ac:dyDescent="0.25">
      <c r="A3702" s="36">
        <v>34684</v>
      </c>
      <c r="B3702" s="36" t="s">
        <v>11586</v>
      </c>
      <c r="C3702" s="36" t="s">
        <v>7047</v>
      </c>
      <c r="D3702" s="42" t="s">
        <v>20798</v>
      </c>
    </row>
    <row r="3703" spans="1:4" ht="15" x14ac:dyDescent="0.25">
      <c r="A3703" s="36">
        <v>34683</v>
      </c>
      <c r="B3703" s="36" t="s">
        <v>11587</v>
      </c>
      <c r="C3703" s="36" t="s">
        <v>7047</v>
      </c>
      <c r="D3703" s="42" t="s">
        <v>20799</v>
      </c>
    </row>
    <row r="3704" spans="1:4" ht="15" x14ac:dyDescent="0.25">
      <c r="A3704" s="36">
        <v>10515</v>
      </c>
      <c r="B3704" s="36" t="s">
        <v>11589</v>
      </c>
      <c r="C3704" s="36" t="s">
        <v>7047</v>
      </c>
      <c r="D3704" s="42" t="s">
        <v>9449</v>
      </c>
    </row>
    <row r="3705" spans="1:4" ht="15" x14ac:dyDescent="0.25">
      <c r="A3705" s="36">
        <v>536</v>
      </c>
      <c r="B3705" s="36" t="s">
        <v>11590</v>
      </c>
      <c r="C3705" s="36" t="s">
        <v>7047</v>
      </c>
      <c r="D3705" s="42" t="s">
        <v>18524</v>
      </c>
    </row>
    <row r="3706" spans="1:4" ht="15" x14ac:dyDescent="0.25">
      <c r="A3706" s="36">
        <v>153</v>
      </c>
      <c r="B3706" s="36" t="s">
        <v>11591</v>
      </c>
      <c r="C3706" s="36" t="s">
        <v>6556</v>
      </c>
      <c r="D3706" s="42" t="s">
        <v>20800</v>
      </c>
    </row>
    <row r="3707" spans="1:4" ht="15" x14ac:dyDescent="0.25">
      <c r="A3707" s="36">
        <v>34682</v>
      </c>
      <c r="B3707" s="36" t="s">
        <v>11593</v>
      </c>
      <c r="C3707" s="36" t="s">
        <v>7047</v>
      </c>
      <c r="D3707" s="42" t="s">
        <v>20801</v>
      </c>
    </row>
    <row r="3708" spans="1:4" ht="15" x14ac:dyDescent="0.25">
      <c r="A3708" s="36">
        <v>20205</v>
      </c>
      <c r="B3708" s="36" t="s">
        <v>11594</v>
      </c>
      <c r="C3708" s="36" t="s">
        <v>6548</v>
      </c>
      <c r="D3708" s="42" t="s">
        <v>9694</v>
      </c>
    </row>
    <row r="3709" spans="1:4" ht="15" x14ac:dyDescent="0.25">
      <c r="A3709" s="36">
        <v>4412</v>
      </c>
      <c r="B3709" s="36" t="s">
        <v>11596</v>
      </c>
      <c r="C3709" s="36" t="s">
        <v>6548</v>
      </c>
      <c r="D3709" s="42" t="s">
        <v>6523</v>
      </c>
    </row>
    <row r="3710" spans="1:4" ht="15" x14ac:dyDescent="0.25">
      <c r="A3710" s="36">
        <v>4408</v>
      </c>
      <c r="B3710" s="36" t="s">
        <v>11597</v>
      </c>
      <c r="C3710" s="36" t="s">
        <v>6548</v>
      </c>
      <c r="D3710" s="42" t="s">
        <v>9729</v>
      </c>
    </row>
    <row r="3711" spans="1:4" ht="15" x14ac:dyDescent="0.25">
      <c r="A3711" s="36">
        <v>36250</v>
      </c>
      <c r="B3711" s="36" t="s">
        <v>11598</v>
      </c>
      <c r="C3711" s="36" t="s">
        <v>6548</v>
      </c>
      <c r="D3711" s="42" t="s">
        <v>14076</v>
      </c>
    </row>
    <row r="3712" spans="1:4" ht="15" x14ac:dyDescent="0.25">
      <c r="A3712" s="36">
        <v>10857</v>
      </c>
      <c r="B3712" s="36" t="s">
        <v>11599</v>
      </c>
      <c r="C3712" s="36" t="s">
        <v>6548</v>
      </c>
      <c r="D3712" s="42" t="s">
        <v>13288</v>
      </c>
    </row>
    <row r="3713" spans="1:4" ht="15" x14ac:dyDescent="0.25">
      <c r="A3713" s="36">
        <v>4803</v>
      </c>
      <c r="B3713" s="36" t="s">
        <v>11601</v>
      </c>
      <c r="C3713" s="36" t="s">
        <v>6548</v>
      </c>
      <c r="D3713" s="42" t="s">
        <v>7460</v>
      </c>
    </row>
    <row r="3714" spans="1:4" ht="15" x14ac:dyDescent="0.25">
      <c r="A3714" s="36">
        <v>6186</v>
      </c>
      <c r="B3714" s="36" t="s">
        <v>11602</v>
      </c>
      <c r="C3714" s="36" t="s">
        <v>6548</v>
      </c>
      <c r="D3714" s="42" t="s">
        <v>16292</v>
      </c>
    </row>
    <row r="3715" spans="1:4" ht="15" x14ac:dyDescent="0.25">
      <c r="A3715" s="36">
        <v>4829</v>
      </c>
      <c r="B3715" s="36" t="s">
        <v>20802</v>
      </c>
      <c r="C3715" s="36" t="s">
        <v>6548</v>
      </c>
      <c r="D3715" s="42" t="s">
        <v>20803</v>
      </c>
    </row>
    <row r="3716" spans="1:4" ht="15" x14ac:dyDescent="0.25">
      <c r="A3716" s="36">
        <v>39829</v>
      </c>
      <c r="B3716" s="36" t="s">
        <v>11603</v>
      </c>
      <c r="C3716" s="36" t="s">
        <v>6548</v>
      </c>
      <c r="D3716" s="42" t="s">
        <v>20804</v>
      </c>
    </row>
    <row r="3717" spans="1:4" ht="15" x14ac:dyDescent="0.25">
      <c r="A3717" s="36">
        <v>20231</v>
      </c>
      <c r="B3717" s="36" t="s">
        <v>20805</v>
      </c>
      <c r="C3717" s="36" t="s">
        <v>6548</v>
      </c>
      <c r="D3717" s="42" t="s">
        <v>20806</v>
      </c>
    </row>
    <row r="3718" spans="1:4" ht="15" x14ac:dyDescent="0.25">
      <c r="A3718" s="36">
        <v>4804</v>
      </c>
      <c r="B3718" s="36" t="s">
        <v>11605</v>
      </c>
      <c r="C3718" s="36" t="s">
        <v>6548</v>
      </c>
      <c r="D3718" s="42" t="s">
        <v>20807</v>
      </c>
    </row>
    <row r="3719" spans="1:4" ht="15" x14ac:dyDescent="0.25">
      <c r="A3719" s="36">
        <v>34680</v>
      </c>
      <c r="B3719" s="36" t="s">
        <v>11606</v>
      </c>
      <c r="C3719" s="36" t="s">
        <v>6548</v>
      </c>
      <c r="D3719" s="42" t="s">
        <v>14530</v>
      </c>
    </row>
    <row r="3720" spans="1:4" ht="15" x14ac:dyDescent="0.25">
      <c r="A3720" s="36">
        <v>11573</v>
      </c>
      <c r="B3720" s="36" t="s">
        <v>11608</v>
      </c>
      <c r="C3720" s="36" t="s">
        <v>6473</v>
      </c>
      <c r="D3720" s="42" t="s">
        <v>7881</v>
      </c>
    </row>
    <row r="3721" spans="1:4" ht="15" x14ac:dyDescent="0.25">
      <c r="A3721" s="36">
        <v>38401</v>
      </c>
      <c r="B3721" s="36" t="s">
        <v>11610</v>
      </c>
      <c r="C3721" s="36" t="s">
        <v>6473</v>
      </c>
      <c r="D3721" s="42" t="s">
        <v>7637</v>
      </c>
    </row>
    <row r="3722" spans="1:4" ht="15" x14ac:dyDescent="0.25">
      <c r="A3722" s="36">
        <v>11575</v>
      </c>
      <c r="B3722" s="36" t="s">
        <v>11611</v>
      </c>
      <c r="C3722" s="36" t="s">
        <v>6473</v>
      </c>
      <c r="D3722" s="42" t="s">
        <v>20808</v>
      </c>
    </row>
    <row r="3723" spans="1:4" ht="15" x14ac:dyDescent="0.25">
      <c r="A3723" s="36">
        <v>38179</v>
      </c>
      <c r="B3723" s="36" t="s">
        <v>20809</v>
      </c>
      <c r="C3723" s="36" t="s">
        <v>6473</v>
      </c>
      <c r="D3723" s="42" t="s">
        <v>7420</v>
      </c>
    </row>
    <row r="3724" spans="1:4" ht="15" x14ac:dyDescent="0.25">
      <c r="A3724" s="36">
        <v>20256</v>
      </c>
      <c r="B3724" s="36" t="s">
        <v>11613</v>
      </c>
      <c r="C3724" s="36" t="s">
        <v>6473</v>
      </c>
      <c r="D3724" s="42" t="s">
        <v>10851</v>
      </c>
    </row>
    <row r="3725" spans="1:4" ht="15" x14ac:dyDescent="0.25">
      <c r="A3725" s="36">
        <v>14511</v>
      </c>
      <c r="B3725" s="36" t="s">
        <v>11614</v>
      </c>
      <c r="C3725" s="36" t="s">
        <v>6473</v>
      </c>
      <c r="D3725" s="42" t="s">
        <v>20810</v>
      </c>
    </row>
    <row r="3726" spans="1:4" ht="15" x14ac:dyDescent="0.25">
      <c r="A3726" s="36">
        <v>10642</v>
      </c>
      <c r="B3726" s="36" t="s">
        <v>11615</v>
      </c>
      <c r="C3726" s="36" t="s">
        <v>6473</v>
      </c>
      <c r="D3726" s="42" t="s">
        <v>20811</v>
      </c>
    </row>
    <row r="3727" spans="1:4" ht="15" x14ac:dyDescent="0.25">
      <c r="A3727" s="36">
        <v>14489</v>
      </c>
      <c r="B3727" s="36" t="s">
        <v>11616</v>
      </c>
      <c r="C3727" s="36" t="s">
        <v>6473</v>
      </c>
      <c r="D3727" s="42" t="s">
        <v>20812</v>
      </c>
    </row>
    <row r="3728" spans="1:4" ht="15" x14ac:dyDescent="0.25">
      <c r="A3728" s="36">
        <v>14513</v>
      </c>
      <c r="B3728" s="36" t="s">
        <v>11617</v>
      </c>
      <c r="C3728" s="36" t="s">
        <v>6473</v>
      </c>
      <c r="D3728" s="42" t="s">
        <v>20813</v>
      </c>
    </row>
    <row r="3729" spans="1:4" ht="15" x14ac:dyDescent="0.25">
      <c r="A3729" s="36">
        <v>13600</v>
      </c>
      <c r="B3729" s="36" t="s">
        <v>11618</v>
      </c>
      <c r="C3729" s="36" t="s">
        <v>6473</v>
      </c>
      <c r="D3729" s="42" t="s">
        <v>20814</v>
      </c>
    </row>
    <row r="3730" spans="1:4" ht="15" x14ac:dyDescent="0.25">
      <c r="A3730" s="36">
        <v>10646</v>
      </c>
      <c r="B3730" s="36" t="s">
        <v>11619</v>
      </c>
      <c r="C3730" s="36" t="s">
        <v>6473</v>
      </c>
      <c r="D3730" s="42" t="s">
        <v>20815</v>
      </c>
    </row>
    <row r="3731" spans="1:4" ht="15" x14ac:dyDescent="0.25">
      <c r="A3731" s="36">
        <v>6070</v>
      </c>
      <c r="B3731" s="36" t="s">
        <v>20816</v>
      </c>
      <c r="C3731" s="36" t="s">
        <v>6473</v>
      </c>
      <c r="D3731" s="42" t="s">
        <v>20817</v>
      </c>
    </row>
    <row r="3732" spans="1:4" ht="15" x14ac:dyDescent="0.25">
      <c r="A3732" s="36">
        <v>6069</v>
      </c>
      <c r="B3732" s="36" t="s">
        <v>11620</v>
      </c>
      <c r="C3732" s="36" t="s">
        <v>6473</v>
      </c>
      <c r="D3732" s="42" t="s">
        <v>20818</v>
      </c>
    </row>
    <row r="3733" spans="1:4" ht="15" x14ac:dyDescent="0.25">
      <c r="A3733" s="36">
        <v>14626</v>
      </c>
      <c r="B3733" s="36" t="s">
        <v>11621</v>
      </c>
      <c r="C3733" s="36" t="s">
        <v>6473</v>
      </c>
      <c r="D3733" s="42" t="s">
        <v>20819</v>
      </c>
    </row>
    <row r="3734" spans="1:4" ht="15" x14ac:dyDescent="0.25">
      <c r="A3734" s="36">
        <v>6067</v>
      </c>
      <c r="B3734" s="36" t="s">
        <v>11622</v>
      </c>
      <c r="C3734" s="36" t="s">
        <v>6473</v>
      </c>
      <c r="D3734" s="42" t="s">
        <v>20820</v>
      </c>
    </row>
    <row r="3735" spans="1:4" ht="15" x14ac:dyDescent="0.25">
      <c r="A3735" s="36">
        <v>38393</v>
      </c>
      <c r="B3735" s="36" t="s">
        <v>11623</v>
      </c>
      <c r="C3735" s="36" t="s">
        <v>6473</v>
      </c>
      <c r="D3735" s="42" t="s">
        <v>10074</v>
      </c>
    </row>
    <row r="3736" spans="1:4" ht="15" x14ac:dyDescent="0.25">
      <c r="A3736" s="36">
        <v>38390</v>
      </c>
      <c r="B3736" s="36" t="s">
        <v>11625</v>
      </c>
      <c r="C3736" s="36" t="s">
        <v>6473</v>
      </c>
      <c r="D3736" s="42" t="s">
        <v>11040</v>
      </c>
    </row>
    <row r="3737" spans="1:4" ht="15" x14ac:dyDescent="0.25">
      <c r="A3737" s="36">
        <v>36532</v>
      </c>
      <c r="B3737" s="36" t="s">
        <v>11626</v>
      </c>
      <c r="C3737" s="36" t="s">
        <v>6473</v>
      </c>
      <c r="D3737" s="42" t="s">
        <v>20821</v>
      </c>
    </row>
    <row r="3738" spans="1:4" ht="15" x14ac:dyDescent="0.25">
      <c r="A3738" s="36">
        <v>11578</v>
      </c>
      <c r="B3738" s="36" t="s">
        <v>11627</v>
      </c>
      <c r="C3738" s="36" t="s">
        <v>6473</v>
      </c>
      <c r="D3738" s="42" t="s">
        <v>9699</v>
      </c>
    </row>
    <row r="3739" spans="1:4" ht="15" x14ac:dyDescent="0.25">
      <c r="A3739" s="36">
        <v>11577</v>
      </c>
      <c r="B3739" s="36" t="s">
        <v>11629</v>
      </c>
      <c r="C3739" s="36" t="s">
        <v>6473</v>
      </c>
      <c r="D3739" s="42" t="s">
        <v>11630</v>
      </c>
    </row>
    <row r="3740" spans="1:4" ht="15" x14ac:dyDescent="0.25">
      <c r="A3740" s="36">
        <v>42432</v>
      </c>
      <c r="B3740" s="36" t="s">
        <v>11631</v>
      </c>
      <c r="C3740" s="36" t="s">
        <v>6473</v>
      </c>
      <c r="D3740" s="42" t="s">
        <v>11632</v>
      </c>
    </row>
    <row r="3741" spans="1:4" ht="15" x14ac:dyDescent="0.25">
      <c r="A3741" s="36">
        <v>42437</v>
      </c>
      <c r="B3741" s="36" t="s">
        <v>11633</v>
      </c>
      <c r="C3741" s="36" t="s">
        <v>6473</v>
      </c>
      <c r="D3741" s="42" t="s">
        <v>11634</v>
      </c>
    </row>
    <row r="3742" spans="1:4" ht="15" x14ac:dyDescent="0.25">
      <c r="A3742" s="36">
        <v>1116</v>
      </c>
      <c r="B3742" s="36" t="s">
        <v>11635</v>
      </c>
      <c r="C3742" s="36" t="s">
        <v>6548</v>
      </c>
      <c r="D3742" s="42" t="s">
        <v>11636</v>
      </c>
    </row>
    <row r="3743" spans="1:4" ht="15" x14ac:dyDescent="0.25">
      <c r="A3743" s="36">
        <v>1115</v>
      </c>
      <c r="B3743" s="36" t="s">
        <v>11637</v>
      </c>
      <c r="C3743" s="36" t="s">
        <v>6548</v>
      </c>
      <c r="D3743" s="42" t="s">
        <v>11638</v>
      </c>
    </row>
    <row r="3744" spans="1:4" ht="15" x14ac:dyDescent="0.25">
      <c r="A3744" s="36">
        <v>1113</v>
      </c>
      <c r="B3744" s="36" t="s">
        <v>11639</v>
      </c>
      <c r="C3744" s="36" t="s">
        <v>6548</v>
      </c>
      <c r="D3744" s="42" t="s">
        <v>7797</v>
      </c>
    </row>
    <row r="3745" spans="1:4" ht="15" x14ac:dyDescent="0.25">
      <c r="A3745" s="36">
        <v>1114</v>
      </c>
      <c r="B3745" s="36" t="s">
        <v>11640</v>
      </c>
      <c r="C3745" s="36" t="s">
        <v>6548</v>
      </c>
      <c r="D3745" s="42" t="s">
        <v>7801</v>
      </c>
    </row>
    <row r="3746" spans="1:4" ht="15" x14ac:dyDescent="0.25">
      <c r="A3746" s="36">
        <v>40873</v>
      </c>
      <c r="B3746" s="36" t="s">
        <v>11641</v>
      </c>
      <c r="C3746" s="36" t="s">
        <v>6548</v>
      </c>
      <c r="D3746" s="42" t="s">
        <v>9019</v>
      </c>
    </row>
    <row r="3747" spans="1:4" ht="15" x14ac:dyDescent="0.25">
      <c r="A3747" s="36">
        <v>20214</v>
      </c>
      <c r="B3747" s="36" t="s">
        <v>11642</v>
      </c>
      <c r="C3747" s="36" t="s">
        <v>6473</v>
      </c>
      <c r="D3747" s="42" t="s">
        <v>20822</v>
      </c>
    </row>
    <row r="3748" spans="1:4" ht="15" x14ac:dyDescent="0.25">
      <c r="A3748" s="36">
        <v>7237</v>
      </c>
      <c r="B3748" s="36" t="s">
        <v>11643</v>
      </c>
      <c r="C3748" s="36" t="s">
        <v>6473</v>
      </c>
      <c r="D3748" s="42" t="s">
        <v>16206</v>
      </c>
    </row>
    <row r="3749" spans="1:4" ht="15" x14ac:dyDescent="0.25">
      <c r="A3749" s="36">
        <v>11757</v>
      </c>
      <c r="B3749" s="36" t="s">
        <v>11644</v>
      </c>
      <c r="C3749" s="36" t="s">
        <v>6473</v>
      </c>
      <c r="D3749" s="42" t="s">
        <v>10488</v>
      </c>
    </row>
    <row r="3750" spans="1:4" ht="15" x14ac:dyDescent="0.25">
      <c r="A3750" s="36">
        <v>11758</v>
      </c>
      <c r="B3750" s="36" t="s">
        <v>11645</v>
      </c>
      <c r="C3750" s="36" t="s">
        <v>6473</v>
      </c>
      <c r="D3750" s="42" t="s">
        <v>20823</v>
      </c>
    </row>
    <row r="3751" spans="1:4" ht="15" x14ac:dyDescent="0.25">
      <c r="A3751" s="36">
        <v>37526</v>
      </c>
      <c r="B3751" s="36" t="s">
        <v>20824</v>
      </c>
      <c r="C3751" s="36" t="s">
        <v>6473</v>
      </c>
      <c r="D3751" s="42" t="s">
        <v>19879</v>
      </c>
    </row>
    <row r="3752" spans="1:4" ht="15" x14ac:dyDescent="0.25">
      <c r="A3752" s="36">
        <v>6076</v>
      </c>
      <c r="B3752" s="36" t="s">
        <v>11646</v>
      </c>
      <c r="C3752" s="36" t="s">
        <v>6702</v>
      </c>
      <c r="D3752" s="42" t="s">
        <v>11647</v>
      </c>
    </row>
    <row r="3753" spans="1:4" ht="15" x14ac:dyDescent="0.25">
      <c r="A3753" s="36">
        <v>13109</v>
      </c>
      <c r="B3753" s="36" t="s">
        <v>11648</v>
      </c>
      <c r="C3753" s="36" t="s">
        <v>6473</v>
      </c>
      <c r="D3753" s="42" t="s">
        <v>20825</v>
      </c>
    </row>
    <row r="3754" spans="1:4" ht="15" x14ac:dyDescent="0.25">
      <c r="A3754" s="36">
        <v>13110</v>
      </c>
      <c r="B3754" s="36" t="s">
        <v>11649</v>
      </c>
      <c r="C3754" s="36" t="s">
        <v>6473</v>
      </c>
      <c r="D3754" s="42" t="s">
        <v>20826</v>
      </c>
    </row>
    <row r="3755" spans="1:4" ht="15" x14ac:dyDescent="0.25">
      <c r="A3755" s="36">
        <v>7581</v>
      </c>
      <c r="B3755" s="36" t="s">
        <v>11650</v>
      </c>
      <c r="C3755" s="36" t="s">
        <v>6473</v>
      </c>
      <c r="D3755" s="42" t="s">
        <v>11794</v>
      </c>
    </row>
    <row r="3756" spans="1:4" ht="15" x14ac:dyDescent="0.25">
      <c r="A3756" s="36">
        <v>4509</v>
      </c>
      <c r="B3756" s="36" t="s">
        <v>11651</v>
      </c>
      <c r="C3756" s="36" t="s">
        <v>6548</v>
      </c>
      <c r="D3756" s="42" t="s">
        <v>6930</v>
      </c>
    </row>
    <row r="3757" spans="1:4" ht="15" x14ac:dyDescent="0.25">
      <c r="A3757" s="36">
        <v>4512</v>
      </c>
      <c r="B3757" s="36" t="s">
        <v>11653</v>
      </c>
      <c r="C3757" s="36" t="s">
        <v>6548</v>
      </c>
      <c r="D3757" s="42" t="s">
        <v>7185</v>
      </c>
    </row>
    <row r="3758" spans="1:4" ht="15" x14ac:dyDescent="0.25">
      <c r="A3758" s="36">
        <v>4517</v>
      </c>
      <c r="B3758" s="36" t="s">
        <v>11654</v>
      </c>
      <c r="C3758" s="36" t="s">
        <v>6548</v>
      </c>
      <c r="D3758" s="42" t="s">
        <v>6612</v>
      </c>
    </row>
    <row r="3759" spans="1:4" ht="15" x14ac:dyDescent="0.25">
      <c r="A3759" s="36">
        <v>20206</v>
      </c>
      <c r="B3759" s="36" t="s">
        <v>11655</v>
      </c>
      <c r="C3759" s="36" t="s">
        <v>6548</v>
      </c>
      <c r="D3759" s="42" t="s">
        <v>15642</v>
      </c>
    </row>
    <row r="3760" spans="1:4" ht="15" x14ac:dyDescent="0.25">
      <c r="A3760" s="36">
        <v>4460</v>
      </c>
      <c r="B3760" s="36" t="s">
        <v>11657</v>
      </c>
      <c r="C3760" s="36" t="s">
        <v>6548</v>
      </c>
      <c r="D3760" s="42" t="s">
        <v>10746</v>
      </c>
    </row>
    <row r="3761" spans="1:4" ht="15" x14ac:dyDescent="0.25">
      <c r="A3761" s="36">
        <v>4415</v>
      </c>
      <c r="B3761" s="36" t="s">
        <v>11659</v>
      </c>
      <c r="C3761" s="36" t="s">
        <v>6548</v>
      </c>
      <c r="D3761" s="42" t="s">
        <v>7458</v>
      </c>
    </row>
    <row r="3762" spans="1:4" ht="15" x14ac:dyDescent="0.25">
      <c r="A3762" s="36">
        <v>4417</v>
      </c>
      <c r="B3762" s="36" t="s">
        <v>11661</v>
      </c>
      <c r="C3762" s="36" t="s">
        <v>6548</v>
      </c>
      <c r="D3762" s="42" t="s">
        <v>6504</v>
      </c>
    </row>
    <row r="3763" spans="1:4" ht="15" x14ac:dyDescent="0.25">
      <c r="A3763" s="36">
        <v>37373</v>
      </c>
      <c r="B3763" s="36" t="s">
        <v>11663</v>
      </c>
      <c r="C3763" s="36" t="s">
        <v>6705</v>
      </c>
      <c r="D3763" s="42" t="s">
        <v>9315</v>
      </c>
    </row>
    <row r="3764" spans="1:4" ht="15" x14ac:dyDescent="0.25">
      <c r="A3764" s="36">
        <v>40864</v>
      </c>
      <c r="B3764" s="36" t="s">
        <v>11664</v>
      </c>
      <c r="C3764" s="36" t="s">
        <v>6708</v>
      </c>
      <c r="D3764" s="42" t="s">
        <v>9315</v>
      </c>
    </row>
    <row r="3765" spans="1:4" ht="15" x14ac:dyDescent="0.25">
      <c r="A3765" s="36">
        <v>4734</v>
      </c>
      <c r="B3765" s="36" t="s">
        <v>11665</v>
      </c>
      <c r="C3765" s="36" t="s">
        <v>6702</v>
      </c>
      <c r="D3765" s="42" t="s">
        <v>20827</v>
      </c>
    </row>
    <row r="3766" spans="1:4" ht="15" x14ac:dyDescent="0.25">
      <c r="A3766" s="36">
        <v>6085</v>
      </c>
      <c r="B3766" s="36" t="s">
        <v>11666</v>
      </c>
      <c r="C3766" s="36" t="s">
        <v>6556</v>
      </c>
      <c r="D3766" s="42" t="s">
        <v>10980</v>
      </c>
    </row>
    <row r="3767" spans="1:4" ht="15" x14ac:dyDescent="0.25">
      <c r="A3767" s="36">
        <v>38396</v>
      </c>
      <c r="B3767" s="36" t="s">
        <v>20828</v>
      </c>
      <c r="C3767" s="36" t="s">
        <v>6473</v>
      </c>
      <c r="D3767" s="42" t="s">
        <v>20829</v>
      </c>
    </row>
    <row r="3768" spans="1:4" ht="15" x14ac:dyDescent="0.25">
      <c r="A3768" s="36">
        <v>11622</v>
      </c>
      <c r="B3768" s="36" t="s">
        <v>11667</v>
      </c>
      <c r="C3768" s="36" t="s">
        <v>6553</v>
      </c>
      <c r="D3768" s="42" t="s">
        <v>20830</v>
      </c>
    </row>
    <row r="3769" spans="1:4" ht="15" x14ac:dyDescent="0.25">
      <c r="A3769" s="36">
        <v>43143</v>
      </c>
      <c r="B3769" s="36" t="s">
        <v>11668</v>
      </c>
      <c r="C3769" s="36" t="s">
        <v>6556</v>
      </c>
      <c r="D3769" s="42" t="s">
        <v>20831</v>
      </c>
    </row>
    <row r="3770" spans="1:4" ht="15" x14ac:dyDescent="0.25">
      <c r="A3770" s="36">
        <v>7317</v>
      </c>
      <c r="B3770" s="36" t="s">
        <v>11669</v>
      </c>
      <c r="C3770" s="36" t="s">
        <v>6553</v>
      </c>
      <c r="D3770" s="42" t="s">
        <v>20832</v>
      </c>
    </row>
    <row r="3771" spans="1:4" ht="15" x14ac:dyDescent="0.25">
      <c r="A3771" s="36">
        <v>142</v>
      </c>
      <c r="B3771" s="36" t="s">
        <v>11670</v>
      </c>
      <c r="C3771" s="36" t="s">
        <v>11671</v>
      </c>
      <c r="D3771" s="42" t="s">
        <v>16384</v>
      </c>
    </row>
    <row r="3772" spans="1:4" ht="15" x14ac:dyDescent="0.25">
      <c r="A3772" s="36">
        <v>43142</v>
      </c>
      <c r="B3772" s="36" t="s">
        <v>11672</v>
      </c>
      <c r="C3772" s="36" t="s">
        <v>6556</v>
      </c>
      <c r="D3772" s="42" t="s">
        <v>20833</v>
      </c>
    </row>
    <row r="3773" spans="1:4" ht="15" x14ac:dyDescent="0.25">
      <c r="A3773" s="36">
        <v>38123</v>
      </c>
      <c r="B3773" s="36" t="s">
        <v>11673</v>
      </c>
      <c r="C3773" s="36" t="s">
        <v>6553</v>
      </c>
      <c r="D3773" s="42" t="s">
        <v>11674</v>
      </c>
    </row>
    <row r="3774" spans="1:4" ht="15" x14ac:dyDescent="0.25">
      <c r="A3774" s="36">
        <v>42699</v>
      </c>
      <c r="B3774" s="36" t="s">
        <v>11675</v>
      </c>
      <c r="C3774" s="36" t="s">
        <v>6473</v>
      </c>
      <c r="D3774" s="42" t="s">
        <v>20834</v>
      </c>
    </row>
    <row r="3775" spans="1:4" ht="15" x14ac:dyDescent="0.25">
      <c r="A3775" s="36">
        <v>37743</v>
      </c>
      <c r="B3775" s="36" t="s">
        <v>20835</v>
      </c>
      <c r="C3775" s="36" t="s">
        <v>6473</v>
      </c>
      <c r="D3775" s="42" t="s">
        <v>20836</v>
      </c>
    </row>
    <row r="3776" spans="1:4" ht="15" x14ac:dyDescent="0.25">
      <c r="A3776" s="36">
        <v>37744</v>
      </c>
      <c r="B3776" s="36" t="s">
        <v>11676</v>
      </c>
      <c r="C3776" s="36" t="s">
        <v>6473</v>
      </c>
      <c r="D3776" s="42" t="s">
        <v>20837</v>
      </c>
    </row>
    <row r="3777" spans="1:4" ht="15" x14ac:dyDescent="0.25">
      <c r="A3777" s="36">
        <v>37741</v>
      </c>
      <c r="B3777" s="36" t="s">
        <v>11677</v>
      </c>
      <c r="C3777" s="36" t="s">
        <v>6473</v>
      </c>
      <c r="D3777" s="42" t="s">
        <v>20838</v>
      </c>
    </row>
    <row r="3778" spans="1:4" ht="15" x14ac:dyDescent="0.25">
      <c r="A3778" s="36">
        <v>39396</v>
      </c>
      <c r="B3778" s="36" t="s">
        <v>11678</v>
      </c>
      <c r="C3778" s="36" t="s">
        <v>6473</v>
      </c>
      <c r="D3778" s="42" t="s">
        <v>14536</v>
      </c>
    </row>
    <row r="3779" spans="1:4" ht="15" x14ac:dyDescent="0.25">
      <c r="A3779" s="36">
        <v>39392</v>
      </c>
      <c r="B3779" s="36" t="s">
        <v>11680</v>
      </c>
      <c r="C3779" s="36" t="s">
        <v>6473</v>
      </c>
      <c r="D3779" s="42" t="s">
        <v>20839</v>
      </c>
    </row>
    <row r="3780" spans="1:4" ht="15" x14ac:dyDescent="0.25">
      <c r="A3780" s="36">
        <v>39393</v>
      </c>
      <c r="B3780" s="36" t="s">
        <v>11681</v>
      </c>
      <c r="C3780" s="36" t="s">
        <v>6473</v>
      </c>
      <c r="D3780" s="42" t="s">
        <v>6546</v>
      </c>
    </row>
    <row r="3781" spans="1:4" ht="15" x14ac:dyDescent="0.25">
      <c r="A3781" s="36">
        <v>39394</v>
      </c>
      <c r="B3781" s="36" t="s">
        <v>11682</v>
      </c>
      <c r="C3781" s="36" t="s">
        <v>6473</v>
      </c>
      <c r="D3781" s="42" t="s">
        <v>20840</v>
      </c>
    </row>
    <row r="3782" spans="1:4" ht="15" x14ac:dyDescent="0.25">
      <c r="A3782" s="36">
        <v>39395</v>
      </c>
      <c r="B3782" s="36" t="s">
        <v>11683</v>
      </c>
      <c r="C3782" s="36" t="s">
        <v>6473</v>
      </c>
      <c r="D3782" s="42" t="s">
        <v>20841</v>
      </c>
    </row>
    <row r="3783" spans="1:4" ht="15" x14ac:dyDescent="0.25">
      <c r="A3783" s="36">
        <v>14618</v>
      </c>
      <c r="B3783" s="36" t="s">
        <v>11684</v>
      </c>
      <c r="C3783" s="36" t="s">
        <v>6473</v>
      </c>
      <c r="D3783" s="42" t="s">
        <v>20842</v>
      </c>
    </row>
    <row r="3784" spans="1:4" ht="15" x14ac:dyDescent="0.25">
      <c r="A3784" s="36">
        <v>40269</v>
      </c>
      <c r="B3784" s="36" t="s">
        <v>11685</v>
      </c>
      <c r="C3784" s="36" t="s">
        <v>6473</v>
      </c>
      <c r="D3784" s="42" t="s">
        <v>20843</v>
      </c>
    </row>
    <row r="3785" spans="1:4" ht="15" x14ac:dyDescent="0.25">
      <c r="A3785" s="36">
        <v>6110</v>
      </c>
      <c r="B3785" s="36" t="s">
        <v>11686</v>
      </c>
      <c r="C3785" s="36" t="s">
        <v>6705</v>
      </c>
      <c r="D3785" s="42" t="s">
        <v>15313</v>
      </c>
    </row>
    <row r="3786" spans="1:4" ht="15" x14ac:dyDescent="0.25">
      <c r="A3786" s="36">
        <v>40910</v>
      </c>
      <c r="B3786" s="36" t="s">
        <v>11687</v>
      </c>
      <c r="C3786" s="36" t="s">
        <v>6708</v>
      </c>
      <c r="D3786" s="42" t="s">
        <v>21476</v>
      </c>
    </row>
    <row r="3787" spans="1:4" ht="15" x14ac:dyDescent="0.25">
      <c r="A3787" s="36">
        <v>6111</v>
      </c>
      <c r="B3787" s="36" t="s">
        <v>11688</v>
      </c>
      <c r="C3787" s="36" t="s">
        <v>6705</v>
      </c>
      <c r="D3787" s="42" t="s">
        <v>6714</v>
      </c>
    </row>
    <row r="3788" spans="1:4" ht="15" x14ac:dyDescent="0.25">
      <c r="A3788" s="36">
        <v>41084</v>
      </c>
      <c r="B3788" s="36" t="s">
        <v>11689</v>
      </c>
      <c r="C3788" s="36" t="s">
        <v>6708</v>
      </c>
      <c r="D3788" s="42" t="s">
        <v>21482</v>
      </c>
    </row>
    <row r="3789" spans="1:4" ht="15" x14ac:dyDescent="0.25">
      <c r="A3789" s="36">
        <v>44535</v>
      </c>
      <c r="B3789" s="36" t="s">
        <v>20844</v>
      </c>
      <c r="C3789" s="36" t="s">
        <v>6702</v>
      </c>
      <c r="D3789" s="42" t="s">
        <v>20845</v>
      </c>
    </row>
    <row r="3790" spans="1:4" ht="15" x14ac:dyDescent="0.25">
      <c r="A3790" s="36">
        <v>44945</v>
      </c>
      <c r="B3790" s="36" t="s">
        <v>11690</v>
      </c>
      <c r="C3790" s="36" t="s">
        <v>6473</v>
      </c>
      <c r="D3790" s="42" t="s">
        <v>7061</v>
      </c>
    </row>
    <row r="3791" spans="1:4" ht="15" x14ac:dyDescent="0.25">
      <c r="A3791" s="36">
        <v>38637</v>
      </c>
      <c r="B3791" s="36" t="s">
        <v>20846</v>
      </c>
      <c r="C3791" s="36" t="s">
        <v>6473</v>
      </c>
      <c r="D3791" s="42" t="s">
        <v>20847</v>
      </c>
    </row>
    <row r="3792" spans="1:4" ht="15" x14ac:dyDescent="0.25">
      <c r="A3792" s="36">
        <v>6150</v>
      </c>
      <c r="B3792" s="36" t="s">
        <v>20848</v>
      </c>
      <c r="C3792" s="36" t="s">
        <v>6473</v>
      </c>
      <c r="D3792" s="42" t="s">
        <v>20849</v>
      </c>
    </row>
    <row r="3793" spans="1:4" ht="15" x14ac:dyDescent="0.25">
      <c r="A3793" s="36">
        <v>6136</v>
      </c>
      <c r="B3793" s="36" t="s">
        <v>20850</v>
      </c>
      <c r="C3793" s="36" t="s">
        <v>6473</v>
      </c>
      <c r="D3793" s="42" t="s">
        <v>20851</v>
      </c>
    </row>
    <row r="3794" spans="1:4" ht="15" x14ac:dyDescent="0.25">
      <c r="A3794" s="36">
        <v>38638</v>
      </c>
      <c r="B3794" s="36" t="s">
        <v>20852</v>
      </c>
      <c r="C3794" s="36" t="s">
        <v>6473</v>
      </c>
      <c r="D3794" s="42" t="s">
        <v>20853</v>
      </c>
    </row>
    <row r="3795" spans="1:4" ht="15" x14ac:dyDescent="0.25">
      <c r="A3795" s="36">
        <v>20262</v>
      </c>
      <c r="B3795" s="36" t="s">
        <v>11692</v>
      </c>
      <c r="C3795" s="36" t="s">
        <v>6473</v>
      </c>
      <c r="D3795" s="42" t="s">
        <v>20506</v>
      </c>
    </row>
    <row r="3796" spans="1:4" ht="15" x14ac:dyDescent="0.25">
      <c r="A3796" s="36">
        <v>6145</v>
      </c>
      <c r="B3796" s="36" t="s">
        <v>20854</v>
      </c>
      <c r="C3796" s="36" t="s">
        <v>6473</v>
      </c>
      <c r="D3796" s="42" t="s">
        <v>8371</v>
      </c>
    </row>
    <row r="3797" spans="1:4" ht="15" x14ac:dyDescent="0.25">
      <c r="A3797" s="36">
        <v>6149</v>
      </c>
      <c r="B3797" s="36" t="s">
        <v>20855</v>
      </c>
      <c r="C3797" s="36" t="s">
        <v>6473</v>
      </c>
      <c r="D3797" s="42" t="s">
        <v>13340</v>
      </c>
    </row>
    <row r="3798" spans="1:4" ht="15" x14ac:dyDescent="0.25">
      <c r="A3798" s="36">
        <v>6146</v>
      </c>
      <c r="B3798" s="36" t="s">
        <v>20856</v>
      </c>
      <c r="C3798" s="36" t="s">
        <v>6473</v>
      </c>
      <c r="D3798" s="42" t="s">
        <v>20857</v>
      </c>
    </row>
    <row r="3799" spans="1:4" ht="15" x14ac:dyDescent="0.25">
      <c r="A3799" s="36">
        <v>44536</v>
      </c>
      <c r="B3799" s="36" t="s">
        <v>11696</v>
      </c>
      <c r="C3799" s="36" t="s">
        <v>6553</v>
      </c>
      <c r="D3799" s="42" t="s">
        <v>20858</v>
      </c>
    </row>
    <row r="3800" spans="1:4" ht="15" x14ac:dyDescent="0.25">
      <c r="A3800" s="36">
        <v>39961</v>
      </c>
      <c r="B3800" s="36" t="s">
        <v>11697</v>
      </c>
      <c r="C3800" s="36" t="s">
        <v>6473</v>
      </c>
      <c r="D3800" s="42" t="s">
        <v>7943</v>
      </c>
    </row>
    <row r="3801" spans="1:4" ht="15" x14ac:dyDescent="0.25">
      <c r="A3801" s="36">
        <v>42433</v>
      </c>
      <c r="B3801" s="36" t="s">
        <v>11698</v>
      </c>
      <c r="C3801" s="36" t="s">
        <v>6473</v>
      </c>
      <c r="D3801" s="42" t="s">
        <v>11699</v>
      </c>
    </row>
    <row r="3802" spans="1:4" ht="15" x14ac:dyDescent="0.25">
      <c r="A3802" s="36">
        <v>42434</v>
      </c>
      <c r="B3802" s="36" t="s">
        <v>11700</v>
      </c>
      <c r="C3802" s="36" t="s">
        <v>6473</v>
      </c>
      <c r="D3802" s="42" t="s">
        <v>11701</v>
      </c>
    </row>
    <row r="3803" spans="1:4" ht="15" x14ac:dyDescent="0.25">
      <c r="A3803" s="36">
        <v>42435</v>
      </c>
      <c r="B3803" s="36" t="s">
        <v>11702</v>
      </c>
      <c r="C3803" s="36" t="s">
        <v>6473</v>
      </c>
      <c r="D3803" s="42" t="s">
        <v>11703</v>
      </c>
    </row>
    <row r="3804" spans="1:4" ht="15" x14ac:dyDescent="0.25">
      <c r="A3804" s="36">
        <v>38061</v>
      </c>
      <c r="B3804" s="36" t="s">
        <v>11704</v>
      </c>
      <c r="C3804" s="36" t="s">
        <v>6473</v>
      </c>
      <c r="D3804" s="42" t="s">
        <v>11705</v>
      </c>
    </row>
    <row r="3805" spans="1:4" ht="15" x14ac:dyDescent="0.25">
      <c r="A3805" s="36">
        <v>20250</v>
      </c>
      <c r="B3805" s="36" t="s">
        <v>11706</v>
      </c>
      <c r="C3805" s="36" t="s">
        <v>6553</v>
      </c>
      <c r="D3805" s="42" t="s">
        <v>8966</v>
      </c>
    </row>
    <row r="3806" spans="1:4" ht="15" x14ac:dyDescent="0.25">
      <c r="A3806" s="36">
        <v>13388</v>
      </c>
      <c r="B3806" s="36" t="s">
        <v>11708</v>
      </c>
      <c r="C3806" s="36" t="s">
        <v>6553</v>
      </c>
      <c r="D3806" s="42" t="s">
        <v>20859</v>
      </c>
    </row>
    <row r="3807" spans="1:4" ht="15" x14ac:dyDescent="0.25">
      <c r="A3807" s="36">
        <v>39914</v>
      </c>
      <c r="B3807" s="36" t="s">
        <v>20860</v>
      </c>
      <c r="C3807" s="36" t="s">
        <v>6553</v>
      </c>
      <c r="D3807" s="42" t="s">
        <v>20861</v>
      </c>
    </row>
    <row r="3808" spans="1:4" ht="15" x14ac:dyDescent="0.25">
      <c r="A3808" s="36">
        <v>12732</v>
      </c>
      <c r="B3808" s="36" t="s">
        <v>11709</v>
      </c>
      <c r="C3808" s="36" t="s">
        <v>6473</v>
      </c>
      <c r="D3808" s="42" t="s">
        <v>20862</v>
      </c>
    </row>
    <row r="3809" spans="1:4" ht="15" x14ac:dyDescent="0.25">
      <c r="A3809" s="36">
        <v>6160</v>
      </c>
      <c r="B3809" s="36" t="s">
        <v>11710</v>
      </c>
      <c r="C3809" s="36" t="s">
        <v>6705</v>
      </c>
      <c r="D3809" s="42" t="s">
        <v>15313</v>
      </c>
    </row>
    <row r="3810" spans="1:4" ht="15" x14ac:dyDescent="0.25">
      <c r="A3810" s="36">
        <v>41087</v>
      </c>
      <c r="B3810" s="36" t="s">
        <v>11711</v>
      </c>
      <c r="C3810" s="36" t="s">
        <v>6708</v>
      </c>
      <c r="D3810" s="42" t="s">
        <v>21476</v>
      </c>
    </row>
    <row r="3811" spans="1:4" ht="15" x14ac:dyDescent="0.25">
      <c r="A3811" s="36">
        <v>6166</v>
      </c>
      <c r="B3811" s="36" t="s">
        <v>11712</v>
      </c>
      <c r="C3811" s="36" t="s">
        <v>6705</v>
      </c>
      <c r="D3811" s="42" t="s">
        <v>9347</v>
      </c>
    </row>
    <row r="3812" spans="1:4" ht="15" x14ac:dyDescent="0.25">
      <c r="A3812" s="36">
        <v>41088</v>
      </c>
      <c r="B3812" s="36" t="s">
        <v>11713</v>
      </c>
      <c r="C3812" s="36" t="s">
        <v>6708</v>
      </c>
      <c r="D3812" s="42" t="s">
        <v>21520</v>
      </c>
    </row>
    <row r="3813" spans="1:4" ht="15" x14ac:dyDescent="0.25">
      <c r="A3813" s="36">
        <v>20232</v>
      </c>
      <c r="B3813" s="36" t="s">
        <v>20863</v>
      </c>
      <c r="C3813" s="36" t="s">
        <v>6548</v>
      </c>
      <c r="D3813" s="42" t="s">
        <v>20864</v>
      </c>
    </row>
    <row r="3814" spans="1:4" ht="15" x14ac:dyDescent="0.25">
      <c r="A3814" s="36">
        <v>10856</v>
      </c>
      <c r="B3814" s="36" t="s">
        <v>11714</v>
      </c>
      <c r="C3814" s="36" t="s">
        <v>6548</v>
      </c>
      <c r="D3814" s="42" t="s">
        <v>20865</v>
      </c>
    </row>
    <row r="3815" spans="1:4" ht="15" x14ac:dyDescent="0.25">
      <c r="A3815" s="36">
        <v>4828</v>
      </c>
      <c r="B3815" s="36" t="s">
        <v>20866</v>
      </c>
      <c r="C3815" s="36" t="s">
        <v>6548</v>
      </c>
      <c r="D3815" s="42" t="s">
        <v>20867</v>
      </c>
    </row>
    <row r="3816" spans="1:4" ht="15" x14ac:dyDescent="0.25">
      <c r="A3816" s="36">
        <v>20249</v>
      </c>
      <c r="B3816" s="36" t="s">
        <v>20868</v>
      </c>
      <c r="C3816" s="36" t="s">
        <v>6548</v>
      </c>
      <c r="D3816" s="42" t="s">
        <v>20869</v>
      </c>
    </row>
    <row r="3817" spans="1:4" ht="15" x14ac:dyDescent="0.25">
      <c r="A3817" s="36">
        <v>11609</v>
      </c>
      <c r="B3817" s="36" t="s">
        <v>11715</v>
      </c>
      <c r="C3817" s="36" t="s">
        <v>6556</v>
      </c>
      <c r="D3817" s="42" t="s">
        <v>7266</v>
      </c>
    </row>
    <row r="3818" spans="1:4" ht="15" x14ac:dyDescent="0.25">
      <c r="A3818" s="36">
        <v>20083</v>
      </c>
      <c r="B3818" s="36" t="s">
        <v>11717</v>
      </c>
      <c r="C3818" s="36" t="s">
        <v>6473</v>
      </c>
      <c r="D3818" s="42" t="s">
        <v>20870</v>
      </c>
    </row>
    <row r="3819" spans="1:4" ht="15" x14ac:dyDescent="0.25">
      <c r="A3819" s="36">
        <v>10691</v>
      </c>
      <c r="B3819" s="36" t="s">
        <v>11718</v>
      </c>
      <c r="C3819" s="36" t="s">
        <v>6556</v>
      </c>
      <c r="D3819" s="42" t="s">
        <v>20871</v>
      </c>
    </row>
    <row r="3820" spans="1:4" ht="15" x14ac:dyDescent="0.25">
      <c r="A3820" s="36">
        <v>12295</v>
      </c>
      <c r="B3820" s="36" t="s">
        <v>11719</v>
      </c>
      <c r="C3820" s="36" t="s">
        <v>6473</v>
      </c>
      <c r="D3820" s="42" t="s">
        <v>7899</v>
      </c>
    </row>
    <row r="3821" spans="1:4" ht="15" x14ac:dyDescent="0.25">
      <c r="A3821" s="36">
        <v>12296</v>
      </c>
      <c r="B3821" s="36" t="s">
        <v>11720</v>
      </c>
      <c r="C3821" s="36" t="s">
        <v>6473</v>
      </c>
      <c r="D3821" s="42" t="s">
        <v>11721</v>
      </c>
    </row>
    <row r="3822" spans="1:4" ht="15" x14ac:dyDescent="0.25">
      <c r="A3822" s="36">
        <v>12294</v>
      </c>
      <c r="B3822" s="36" t="s">
        <v>11722</v>
      </c>
      <c r="C3822" s="36" t="s">
        <v>6473</v>
      </c>
      <c r="D3822" s="42" t="s">
        <v>10473</v>
      </c>
    </row>
    <row r="3823" spans="1:4" ht="15" x14ac:dyDescent="0.25">
      <c r="A3823" s="36">
        <v>14543</v>
      </c>
      <c r="B3823" s="36" t="s">
        <v>11723</v>
      </c>
      <c r="C3823" s="36" t="s">
        <v>6473</v>
      </c>
      <c r="D3823" s="42" t="s">
        <v>8543</v>
      </c>
    </row>
    <row r="3824" spans="1:4" ht="15" x14ac:dyDescent="0.25">
      <c r="A3824" s="36">
        <v>13329</v>
      </c>
      <c r="B3824" s="36" t="s">
        <v>11724</v>
      </c>
      <c r="C3824" s="36" t="s">
        <v>6473</v>
      </c>
      <c r="D3824" s="42" t="s">
        <v>8599</v>
      </c>
    </row>
    <row r="3825" spans="1:4" ht="15" x14ac:dyDescent="0.25">
      <c r="A3825" s="36">
        <v>21047</v>
      </c>
      <c r="B3825" s="36" t="s">
        <v>11725</v>
      </c>
      <c r="C3825" s="36" t="s">
        <v>6473</v>
      </c>
      <c r="D3825" s="42" t="s">
        <v>11726</v>
      </c>
    </row>
    <row r="3826" spans="1:4" ht="15" x14ac:dyDescent="0.25">
      <c r="A3826" s="36">
        <v>21042</v>
      </c>
      <c r="B3826" s="36" t="s">
        <v>11727</v>
      </c>
      <c r="C3826" s="36" t="s">
        <v>6473</v>
      </c>
      <c r="D3826" s="42" t="s">
        <v>11728</v>
      </c>
    </row>
    <row r="3827" spans="1:4" ht="15" x14ac:dyDescent="0.25">
      <c r="A3827" s="36">
        <v>21043</v>
      </c>
      <c r="B3827" s="36" t="s">
        <v>11729</v>
      </c>
      <c r="C3827" s="36" t="s">
        <v>6473</v>
      </c>
      <c r="D3827" s="42" t="s">
        <v>11730</v>
      </c>
    </row>
    <row r="3828" spans="1:4" ht="15" x14ac:dyDescent="0.25">
      <c r="A3828" s="36">
        <v>21044</v>
      </c>
      <c r="B3828" s="36" t="s">
        <v>11731</v>
      </c>
      <c r="C3828" s="36" t="s">
        <v>6473</v>
      </c>
      <c r="D3828" s="42" t="s">
        <v>11732</v>
      </c>
    </row>
    <row r="3829" spans="1:4" ht="15" x14ac:dyDescent="0.25">
      <c r="A3829" s="36">
        <v>21045</v>
      </c>
      <c r="B3829" s="36" t="s">
        <v>11733</v>
      </c>
      <c r="C3829" s="36" t="s">
        <v>6473</v>
      </c>
      <c r="D3829" s="42" t="s">
        <v>10549</v>
      </c>
    </row>
    <row r="3830" spans="1:4" ht="15" x14ac:dyDescent="0.25">
      <c r="A3830" s="36">
        <v>21041</v>
      </c>
      <c r="B3830" s="36" t="s">
        <v>11734</v>
      </c>
      <c r="C3830" s="36" t="s">
        <v>6473</v>
      </c>
      <c r="D3830" s="42" t="s">
        <v>11735</v>
      </c>
    </row>
    <row r="3831" spans="1:4" ht="15" x14ac:dyDescent="0.25">
      <c r="A3831" s="36">
        <v>21040</v>
      </c>
      <c r="B3831" s="36" t="s">
        <v>11736</v>
      </c>
      <c r="C3831" s="36" t="s">
        <v>6473</v>
      </c>
      <c r="D3831" s="42" t="s">
        <v>11122</v>
      </c>
    </row>
    <row r="3832" spans="1:4" ht="15" x14ac:dyDescent="0.25">
      <c r="A3832" s="36">
        <v>14149</v>
      </c>
      <c r="B3832" s="36" t="s">
        <v>11737</v>
      </c>
      <c r="C3832" s="36" t="s">
        <v>9362</v>
      </c>
      <c r="D3832" s="42" t="s">
        <v>20872</v>
      </c>
    </row>
    <row r="3833" spans="1:4" ht="15" x14ac:dyDescent="0.25">
      <c r="A3833" s="36">
        <v>38099</v>
      </c>
      <c r="B3833" s="36" t="s">
        <v>11738</v>
      </c>
      <c r="C3833" s="36" t="s">
        <v>6473</v>
      </c>
      <c r="D3833" s="42" t="s">
        <v>6630</v>
      </c>
    </row>
    <row r="3834" spans="1:4" ht="15" x14ac:dyDescent="0.25">
      <c r="A3834" s="36">
        <v>38100</v>
      </c>
      <c r="B3834" s="36" t="s">
        <v>11739</v>
      </c>
      <c r="C3834" s="36" t="s">
        <v>6473</v>
      </c>
      <c r="D3834" s="42" t="s">
        <v>7195</v>
      </c>
    </row>
    <row r="3835" spans="1:4" ht="15" x14ac:dyDescent="0.25">
      <c r="A3835" s="36">
        <v>7576</v>
      </c>
      <c r="B3835" s="36" t="s">
        <v>11740</v>
      </c>
      <c r="C3835" s="36" t="s">
        <v>6473</v>
      </c>
      <c r="D3835" s="42" t="s">
        <v>19220</v>
      </c>
    </row>
    <row r="3836" spans="1:4" ht="15" x14ac:dyDescent="0.25">
      <c r="A3836" s="36">
        <v>3384</v>
      </c>
      <c r="B3836" s="36" t="s">
        <v>11741</v>
      </c>
      <c r="C3836" s="36" t="s">
        <v>6473</v>
      </c>
      <c r="D3836" s="42" t="s">
        <v>11742</v>
      </c>
    </row>
    <row r="3837" spans="1:4" ht="15" x14ac:dyDescent="0.25">
      <c r="A3837" s="36">
        <v>7572</v>
      </c>
      <c r="B3837" s="36" t="s">
        <v>11743</v>
      </c>
      <c r="C3837" s="36" t="s">
        <v>6473</v>
      </c>
      <c r="D3837" s="42" t="s">
        <v>11744</v>
      </c>
    </row>
    <row r="3838" spans="1:4" ht="15" x14ac:dyDescent="0.25">
      <c r="A3838" s="36">
        <v>3396</v>
      </c>
      <c r="B3838" s="36" t="s">
        <v>11745</v>
      </c>
      <c r="C3838" s="36" t="s">
        <v>6473</v>
      </c>
      <c r="D3838" s="42" t="s">
        <v>10932</v>
      </c>
    </row>
    <row r="3839" spans="1:4" ht="15" x14ac:dyDescent="0.25">
      <c r="A3839" s="36">
        <v>37590</v>
      </c>
      <c r="B3839" s="36" t="s">
        <v>11746</v>
      </c>
      <c r="C3839" s="36" t="s">
        <v>6473</v>
      </c>
      <c r="D3839" s="42" t="s">
        <v>11747</v>
      </c>
    </row>
    <row r="3840" spans="1:4" ht="15" x14ac:dyDescent="0.25">
      <c r="A3840" s="36">
        <v>37591</v>
      </c>
      <c r="B3840" s="36" t="s">
        <v>11748</v>
      </c>
      <c r="C3840" s="36" t="s">
        <v>6473</v>
      </c>
      <c r="D3840" s="42" t="s">
        <v>11749</v>
      </c>
    </row>
    <row r="3841" spans="1:4" ht="15" x14ac:dyDescent="0.25">
      <c r="A3841" s="36">
        <v>12626</v>
      </c>
      <c r="B3841" s="36" t="s">
        <v>11750</v>
      </c>
      <c r="C3841" s="36" t="s">
        <v>6473</v>
      </c>
      <c r="D3841" s="42" t="s">
        <v>20873</v>
      </c>
    </row>
    <row r="3842" spans="1:4" ht="15" x14ac:dyDescent="0.25">
      <c r="A3842" s="36">
        <v>11033</v>
      </c>
      <c r="B3842" s="36" t="s">
        <v>11752</v>
      </c>
      <c r="C3842" s="36" t="s">
        <v>6473</v>
      </c>
      <c r="D3842" s="42" t="s">
        <v>17250</v>
      </c>
    </row>
    <row r="3843" spans="1:4" ht="15" x14ac:dyDescent="0.25">
      <c r="A3843" s="36">
        <v>390</v>
      </c>
      <c r="B3843" s="36" t="s">
        <v>11754</v>
      </c>
      <c r="C3843" s="36" t="s">
        <v>6473</v>
      </c>
      <c r="D3843" s="42" t="s">
        <v>11755</v>
      </c>
    </row>
    <row r="3844" spans="1:4" ht="15" x14ac:dyDescent="0.25">
      <c r="A3844" s="36">
        <v>42436</v>
      </c>
      <c r="B3844" s="36" t="s">
        <v>11756</v>
      </c>
      <c r="C3844" s="36" t="s">
        <v>6473</v>
      </c>
      <c r="D3844" s="42" t="s">
        <v>11757</v>
      </c>
    </row>
    <row r="3845" spans="1:4" ht="15" x14ac:dyDescent="0.25">
      <c r="A3845" s="36">
        <v>6194</v>
      </c>
      <c r="B3845" s="36" t="s">
        <v>11758</v>
      </c>
      <c r="C3845" s="36" t="s">
        <v>6548</v>
      </c>
      <c r="D3845" s="42" t="s">
        <v>13969</v>
      </c>
    </row>
    <row r="3846" spans="1:4" ht="15" x14ac:dyDescent="0.25">
      <c r="A3846" s="36">
        <v>10567</v>
      </c>
      <c r="B3846" s="36" t="s">
        <v>11759</v>
      </c>
      <c r="C3846" s="36" t="s">
        <v>6548</v>
      </c>
      <c r="D3846" s="42" t="s">
        <v>11506</v>
      </c>
    </row>
    <row r="3847" spans="1:4" ht="15" x14ac:dyDescent="0.25">
      <c r="A3847" s="36">
        <v>6212</v>
      </c>
      <c r="B3847" s="36" t="s">
        <v>11760</v>
      </c>
      <c r="C3847" s="36" t="s">
        <v>6548</v>
      </c>
      <c r="D3847" s="42" t="s">
        <v>8887</v>
      </c>
    </row>
    <row r="3848" spans="1:4" ht="15" x14ac:dyDescent="0.25">
      <c r="A3848" s="36">
        <v>3993</v>
      </c>
      <c r="B3848" s="36" t="s">
        <v>11762</v>
      </c>
      <c r="C3848" s="36" t="s">
        <v>7047</v>
      </c>
      <c r="D3848" s="42" t="s">
        <v>20874</v>
      </c>
    </row>
    <row r="3849" spans="1:4" ht="15" x14ac:dyDescent="0.25">
      <c r="A3849" s="36">
        <v>3990</v>
      </c>
      <c r="B3849" s="36" t="s">
        <v>11763</v>
      </c>
      <c r="C3849" s="36" t="s">
        <v>6548</v>
      </c>
      <c r="D3849" s="42" t="s">
        <v>9624</v>
      </c>
    </row>
    <row r="3850" spans="1:4" ht="15" x14ac:dyDescent="0.25">
      <c r="A3850" s="36">
        <v>3992</v>
      </c>
      <c r="B3850" s="36" t="s">
        <v>11764</v>
      </c>
      <c r="C3850" s="36" t="s">
        <v>6548</v>
      </c>
      <c r="D3850" s="42" t="s">
        <v>12166</v>
      </c>
    </row>
    <row r="3851" spans="1:4" ht="15" x14ac:dyDescent="0.25">
      <c r="A3851" s="36">
        <v>6178</v>
      </c>
      <c r="B3851" s="36" t="s">
        <v>20875</v>
      </c>
      <c r="C3851" s="36" t="s">
        <v>7047</v>
      </c>
      <c r="D3851" s="42" t="s">
        <v>9158</v>
      </c>
    </row>
    <row r="3852" spans="1:4" ht="15" x14ac:dyDescent="0.25">
      <c r="A3852" s="36">
        <v>6180</v>
      </c>
      <c r="B3852" s="36" t="s">
        <v>20876</v>
      </c>
      <c r="C3852" s="36" t="s">
        <v>7047</v>
      </c>
      <c r="D3852" s="42" t="s">
        <v>20877</v>
      </c>
    </row>
    <row r="3853" spans="1:4" ht="15" x14ac:dyDescent="0.25">
      <c r="A3853" s="36">
        <v>6182</v>
      </c>
      <c r="B3853" s="36" t="s">
        <v>20878</v>
      </c>
      <c r="C3853" s="36" t="s">
        <v>7047</v>
      </c>
      <c r="D3853" s="42" t="s">
        <v>20879</v>
      </c>
    </row>
    <row r="3854" spans="1:4" ht="15" x14ac:dyDescent="0.25">
      <c r="A3854" s="36">
        <v>43614</v>
      </c>
      <c r="B3854" s="36" t="s">
        <v>11765</v>
      </c>
      <c r="C3854" s="36" t="s">
        <v>6548</v>
      </c>
      <c r="D3854" s="42" t="s">
        <v>7645</v>
      </c>
    </row>
    <row r="3855" spans="1:4" ht="15" x14ac:dyDescent="0.25">
      <c r="A3855" s="36">
        <v>6193</v>
      </c>
      <c r="B3855" s="36" t="s">
        <v>11767</v>
      </c>
      <c r="C3855" s="36" t="s">
        <v>6548</v>
      </c>
      <c r="D3855" s="42" t="s">
        <v>16768</v>
      </c>
    </row>
    <row r="3856" spans="1:4" ht="15" x14ac:dyDescent="0.25">
      <c r="A3856" s="36">
        <v>6189</v>
      </c>
      <c r="B3856" s="36" t="s">
        <v>11769</v>
      </c>
      <c r="C3856" s="36" t="s">
        <v>6548</v>
      </c>
      <c r="D3856" s="42" t="s">
        <v>20880</v>
      </c>
    </row>
    <row r="3857" spans="1:4" ht="15" x14ac:dyDescent="0.25">
      <c r="A3857" s="36">
        <v>6214</v>
      </c>
      <c r="B3857" s="36" t="s">
        <v>11771</v>
      </c>
      <c r="C3857" s="36" t="s">
        <v>7047</v>
      </c>
      <c r="D3857" s="42" t="s">
        <v>20881</v>
      </c>
    </row>
    <row r="3858" spans="1:4" ht="15" x14ac:dyDescent="0.25">
      <c r="A3858" s="36">
        <v>36153</v>
      </c>
      <c r="B3858" s="36" t="s">
        <v>11772</v>
      </c>
      <c r="C3858" s="36" t="s">
        <v>6473</v>
      </c>
      <c r="D3858" s="42" t="s">
        <v>20882</v>
      </c>
    </row>
    <row r="3859" spans="1:4" ht="15" x14ac:dyDescent="0.25">
      <c r="A3859" s="36">
        <v>10740</v>
      </c>
      <c r="B3859" s="36" t="s">
        <v>20883</v>
      </c>
      <c r="C3859" s="36" t="s">
        <v>6473</v>
      </c>
      <c r="D3859" s="42" t="s">
        <v>11773</v>
      </c>
    </row>
    <row r="3860" spans="1:4" ht="15" x14ac:dyDescent="0.25">
      <c r="A3860" s="36">
        <v>13914</v>
      </c>
      <c r="B3860" s="36" t="s">
        <v>11774</v>
      </c>
      <c r="C3860" s="36" t="s">
        <v>6473</v>
      </c>
      <c r="D3860" s="42" t="s">
        <v>11775</v>
      </c>
    </row>
    <row r="3861" spans="1:4" ht="15" x14ac:dyDescent="0.25">
      <c r="A3861" s="36">
        <v>10742</v>
      </c>
      <c r="B3861" s="36" t="s">
        <v>11776</v>
      </c>
      <c r="C3861" s="36" t="s">
        <v>6473</v>
      </c>
      <c r="D3861" s="42" t="s">
        <v>11777</v>
      </c>
    </row>
    <row r="3862" spans="1:4" ht="15" x14ac:dyDescent="0.25">
      <c r="A3862" s="36">
        <v>38465</v>
      </c>
      <c r="B3862" s="36" t="s">
        <v>11778</v>
      </c>
      <c r="C3862" s="36" t="s">
        <v>6473</v>
      </c>
      <c r="D3862" s="42" t="s">
        <v>20884</v>
      </c>
    </row>
    <row r="3863" spans="1:4" ht="15" x14ac:dyDescent="0.25">
      <c r="A3863" s="36">
        <v>7543</v>
      </c>
      <c r="B3863" s="36" t="s">
        <v>11779</v>
      </c>
      <c r="C3863" s="36" t="s">
        <v>6473</v>
      </c>
      <c r="D3863" s="42" t="s">
        <v>17977</v>
      </c>
    </row>
    <row r="3864" spans="1:4" ht="15" x14ac:dyDescent="0.25">
      <c r="A3864" s="36">
        <v>43427</v>
      </c>
      <c r="B3864" s="36" t="s">
        <v>11780</v>
      </c>
      <c r="C3864" s="36" t="s">
        <v>6473</v>
      </c>
      <c r="D3864" s="42" t="s">
        <v>20885</v>
      </c>
    </row>
    <row r="3865" spans="1:4" ht="15" x14ac:dyDescent="0.25">
      <c r="A3865" s="36">
        <v>41613</v>
      </c>
      <c r="B3865" s="36" t="s">
        <v>11781</v>
      </c>
      <c r="C3865" s="36" t="s">
        <v>6473</v>
      </c>
      <c r="D3865" s="42" t="s">
        <v>20886</v>
      </c>
    </row>
    <row r="3866" spans="1:4" ht="15" x14ac:dyDescent="0.25">
      <c r="A3866" s="36">
        <v>41614</v>
      </c>
      <c r="B3866" s="36" t="s">
        <v>11782</v>
      </c>
      <c r="C3866" s="36" t="s">
        <v>6473</v>
      </c>
      <c r="D3866" s="42" t="s">
        <v>20565</v>
      </c>
    </row>
    <row r="3867" spans="1:4" ht="15" x14ac:dyDescent="0.25">
      <c r="A3867" s="36">
        <v>41615</v>
      </c>
      <c r="B3867" s="36" t="s">
        <v>11783</v>
      </c>
      <c r="C3867" s="36" t="s">
        <v>6473</v>
      </c>
      <c r="D3867" s="42" t="s">
        <v>20887</v>
      </c>
    </row>
    <row r="3868" spans="1:4" ht="15" x14ac:dyDescent="0.25">
      <c r="A3868" s="36">
        <v>41616</v>
      </c>
      <c r="B3868" s="36" t="s">
        <v>11784</v>
      </c>
      <c r="C3868" s="36" t="s">
        <v>6473</v>
      </c>
      <c r="D3868" s="42" t="s">
        <v>20888</v>
      </c>
    </row>
    <row r="3869" spans="1:4" ht="15" x14ac:dyDescent="0.25">
      <c r="A3869" s="36">
        <v>41617</v>
      </c>
      <c r="B3869" s="36" t="s">
        <v>11785</v>
      </c>
      <c r="C3869" s="36" t="s">
        <v>6473</v>
      </c>
      <c r="D3869" s="42" t="s">
        <v>20889</v>
      </c>
    </row>
    <row r="3870" spans="1:4" ht="15" x14ac:dyDescent="0.25">
      <c r="A3870" s="36">
        <v>41618</v>
      </c>
      <c r="B3870" s="36" t="s">
        <v>11786</v>
      </c>
      <c r="C3870" s="36" t="s">
        <v>6473</v>
      </c>
      <c r="D3870" s="42" t="s">
        <v>20890</v>
      </c>
    </row>
    <row r="3871" spans="1:4" ht="15" x14ac:dyDescent="0.25">
      <c r="A3871" s="36">
        <v>43428</v>
      </c>
      <c r="B3871" s="36" t="s">
        <v>11787</v>
      </c>
      <c r="C3871" s="36" t="s">
        <v>6473</v>
      </c>
      <c r="D3871" s="42" t="s">
        <v>20891</v>
      </c>
    </row>
    <row r="3872" spans="1:4" ht="15" x14ac:dyDescent="0.25">
      <c r="A3872" s="36">
        <v>41619</v>
      </c>
      <c r="B3872" s="36" t="s">
        <v>20892</v>
      </c>
      <c r="C3872" s="36" t="s">
        <v>6473</v>
      </c>
      <c r="D3872" s="42" t="s">
        <v>19253</v>
      </c>
    </row>
    <row r="3873" spans="1:4" ht="15" x14ac:dyDescent="0.25">
      <c r="A3873" s="36">
        <v>41620</v>
      </c>
      <c r="B3873" s="36" t="s">
        <v>20893</v>
      </c>
      <c r="C3873" s="36" t="s">
        <v>6473</v>
      </c>
      <c r="D3873" s="42" t="s">
        <v>20894</v>
      </c>
    </row>
    <row r="3874" spans="1:4" ht="15" x14ac:dyDescent="0.25">
      <c r="A3874" s="36">
        <v>41622</v>
      </c>
      <c r="B3874" s="36" t="s">
        <v>20895</v>
      </c>
      <c r="C3874" s="36" t="s">
        <v>6473</v>
      </c>
      <c r="D3874" s="42" t="s">
        <v>20896</v>
      </c>
    </row>
    <row r="3875" spans="1:4" ht="15" x14ac:dyDescent="0.25">
      <c r="A3875" s="36">
        <v>41623</v>
      </c>
      <c r="B3875" s="36" t="s">
        <v>20897</v>
      </c>
      <c r="C3875" s="36" t="s">
        <v>6473</v>
      </c>
      <c r="D3875" s="42" t="s">
        <v>18647</v>
      </c>
    </row>
    <row r="3876" spans="1:4" ht="15" x14ac:dyDescent="0.25">
      <c r="A3876" s="36">
        <v>41624</v>
      </c>
      <c r="B3876" s="36" t="s">
        <v>20898</v>
      </c>
      <c r="C3876" s="36" t="s">
        <v>6473</v>
      </c>
      <c r="D3876" s="42" t="s">
        <v>20899</v>
      </c>
    </row>
    <row r="3877" spans="1:4" ht="15" x14ac:dyDescent="0.25">
      <c r="A3877" s="36">
        <v>41625</v>
      </c>
      <c r="B3877" s="36" t="s">
        <v>20900</v>
      </c>
      <c r="C3877" s="36" t="s">
        <v>6473</v>
      </c>
      <c r="D3877" s="42" t="s">
        <v>20901</v>
      </c>
    </row>
    <row r="3878" spans="1:4" ht="15" x14ac:dyDescent="0.25">
      <c r="A3878" s="36">
        <v>39352</v>
      </c>
      <c r="B3878" s="36" t="s">
        <v>11788</v>
      </c>
      <c r="C3878" s="36" t="s">
        <v>6473</v>
      </c>
      <c r="D3878" s="42" t="s">
        <v>13795</v>
      </c>
    </row>
    <row r="3879" spans="1:4" ht="15" x14ac:dyDescent="0.25">
      <c r="A3879" s="36">
        <v>39346</v>
      </c>
      <c r="B3879" s="36" t="s">
        <v>11789</v>
      </c>
      <c r="C3879" s="36" t="s">
        <v>6473</v>
      </c>
      <c r="D3879" s="42" t="s">
        <v>13795</v>
      </c>
    </row>
    <row r="3880" spans="1:4" ht="15" x14ac:dyDescent="0.25">
      <c r="A3880" s="36">
        <v>39350</v>
      </c>
      <c r="B3880" s="36" t="s">
        <v>11790</v>
      </c>
      <c r="C3880" s="36" t="s">
        <v>6473</v>
      </c>
      <c r="D3880" s="42" t="s">
        <v>6725</v>
      </c>
    </row>
    <row r="3881" spans="1:4" ht="15" x14ac:dyDescent="0.25">
      <c r="A3881" s="36">
        <v>39351</v>
      </c>
      <c r="B3881" s="36" t="s">
        <v>11791</v>
      </c>
      <c r="C3881" s="36" t="s">
        <v>6473</v>
      </c>
      <c r="D3881" s="42" t="s">
        <v>10131</v>
      </c>
    </row>
    <row r="3882" spans="1:4" ht="15" x14ac:dyDescent="0.25">
      <c r="A3882" s="36">
        <v>38837</v>
      </c>
      <c r="B3882" s="36" t="s">
        <v>11792</v>
      </c>
      <c r="C3882" s="36" t="s">
        <v>6473</v>
      </c>
      <c r="D3882" s="42" t="s">
        <v>6571</v>
      </c>
    </row>
    <row r="3883" spans="1:4" ht="15" x14ac:dyDescent="0.25">
      <c r="A3883" s="36">
        <v>38836</v>
      </c>
      <c r="B3883" s="36" t="s">
        <v>11793</v>
      </c>
      <c r="C3883" s="36" t="s">
        <v>6473</v>
      </c>
      <c r="D3883" s="42" t="s">
        <v>7163</v>
      </c>
    </row>
    <row r="3884" spans="1:4" ht="15" x14ac:dyDescent="0.25">
      <c r="A3884" s="36">
        <v>2666</v>
      </c>
      <c r="B3884" s="36" t="s">
        <v>20902</v>
      </c>
      <c r="C3884" s="36" t="s">
        <v>6473</v>
      </c>
      <c r="D3884" s="42" t="s">
        <v>7611</v>
      </c>
    </row>
    <row r="3885" spans="1:4" ht="15" x14ac:dyDescent="0.25">
      <c r="A3885" s="36">
        <v>2668</v>
      </c>
      <c r="B3885" s="36" t="s">
        <v>20903</v>
      </c>
      <c r="C3885" s="36" t="s">
        <v>6473</v>
      </c>
      <c r="D3885" s="42" t="s">
        <v>10267</v>
      </c>
    </row>
    <row r="3886" spans="1:4" ht="15" x14ac:dyDescent="0.25">
      <c r="A3886" s="36">
        <v>2664</v>
      </c>
      <c r="B3886" s="36" t="s">
        <v>20904</v>
      </c>
      <c r="C3886" s="36" t="s">
        <v>6473</v>
      </c>
      <c r="D3886" s="42" t="s">
        <v>11506</v>
      </c>
    </row>
    <row r="3887" spans="1:4" ht="15" x14ac:dyDescent="0.25">
      <c r="A3887" s="36">
        <v>2662</v>
      </c>
      <c r="B3887" s="36" t="s">
        <v>20905</v>
      </c>
      <c r="C3887" s="36" t="s">
        <v>6473</v>
      </c>
      <c r="D3887" s="42" t="s">
        <v>17907</v>
      </c>
    </row>
    <row r="3888" spans="1:4" ht="15" x14ac:dyDescent="0.25">
      <c r="A3888" s="36">
        <v>20964</v>
      </c>
      <c r="B3888" s="36" t="s">
        <v>11796</v>
      </c>
      <c r="C3888" s="36" t="s">
        <v>6473</v>
      </c>
      <c r="D3888" s="42" t="s">
        <v>20906</v>
      </c>
    </row>
    <row r="3889" spans="1:4" ht="15" x14ac:dyDescent="0.25">
      <c r="A3889" s="36">
        <v>10905</v>
      </c>
      <c r="B3889" s="36" t="s">
        <v>11797</v>
      </c>
      <c r="C3889" s="36" t="s">
        <v>6473</v>
      </c>
      <c r="D3889" s="42" t="s">
        <v>20907</v>
      </c>
    </row>
    <row r="3890" spans="1:4" ht="15" x14ac:dyDescent="0.25">
      <c r="A3890" s="36">
        <v>11289</v>
      </c>
      <c r="B3890" s="36" t="s">
        <v>11798</v>
      </c>
      <c r="C3890" s="36" t="s">
        <v>6473</v>
      </c>
      <c r="D3890" s="42" t="s">
        <v>20908</v>
      </c>
    </row>
    <row r="3891" spans="1:4" ht="15" x14ac:dyDescent="0.25">
      <c r="A3891" s="36">
        <v>11241</v>
      </c>
      <c r="B3891" s="36" t="s">
        <v>11800</v>
      </c>
      <c r="C3891" s="36" t="s">
        <v>6473</v>
      </c>
      <c r="D3891" s="42" t="s">
        <v>20909</v>
      </c>
    </row>
    <row r="3892" spans="1:4" ht="15" x14ac:dyDescent="0.25">
      <c r="A3892" s="36">
        <v>11301</v>
      </c>
      <c r="B3892" s="36" t="s">
        <v>11801</v>
      </c>
      <c r="C3892" s="36" t="s">
        <v>6473</v>
      </c>
      <c r="D3892" s="42" t="s">
        <v>16354</v>
      </c>
    </row>
    <row r="3893" spans="1:4" ht="15" x14ac:dyDescent="0.25">
      <c r="A3893" s="36">
        <v>21090</v>
      </c>
      <c r="B3893" s="36" t="s">
        <v>11802</v>
      </c>
      <c r="C3893" s="36" t="s">
        <v>6473</v>
      </c>
      <c r="D3893" s="42" t="s">
        <v>20910</v>
      </c>
    </row>
    <row r="3894" spans="1:4" ht="15" x14ac:dyDescent="0.25">
      <c r="A3894" s="36">
        <v>11315</v>
      </c>
      <c r="B3894" s="36" t="s">
        <v>11803</v>
      </c>
      <c r="C3894" s="36" t="s">
        <v>6473</v>
      </c>
      <c r="D3894" s="42" t="s">
        <v>20911</v>
      </c>
    </row>
    <row r="3895" spans="1:4" ht="15" x14ac:dyDescent="0.25">
      <c r="A3895" s="36">
        <v>21071</v>
      </c>
      <c r="B3895" s="36" t="s">
        <v>11804</v>
      </c>
      <c r="C3895" s="36" t="s">
        <v>6473</v>
      </c>
      <c r="D3895" s="42" t="s">
        <v>20912</v>
      </c>
    </row>
    <row r="3896" spans="1:4" ht="15" x14ac:dyDescent="0.25">
      <c r="A3896" s="36">
        <v>14112</v>
      </c>
      <c r="B3896" s="36" t="s">
        <v>11805</v>
      </c>
      <c r="C3896" s="36" t="s">
        <v>6473</v>
      </c>
      <c r="D3896" s="42" t="s">
        <v>20913</v>
      </c>
    </row>
    <row r="3897" spans="1:4" ht="15" x14ac:dyDescent="0.25">
      <c r="A3897" s="36">
        <v>11316</v>
      </c>
      <c r="B3897" s="36" t="s">
        <v>11806</v>
      </c>
      <c r="C3897" s="36" t="s">
        <v>6473</v>
      </c>
      <c r="D3897" s="42" t="s">
        <v>20914</v>
      </c>
    </row>
    <row r="3898" spans="1:4" ht="15" x14ac:dyDescent="0.25">
      <c r="A3898" s="36">
        <v>6243</v>
      </c>
      <c r="B3898" s="36" t="s">
        <v>11807</v>
      </c>
      <c r="C3898" s="36" t="s">
        <v>6473</v>
      </c>
      <c r="D3898" s="42" t="s">
        <v>20915</v>
      </c>
    </row>
    <row r="3899" spans="1:4" ht="15" x14ac:dyDescent="0.25">
      <c r="A3899" s="36">
        <v>6240</v>
      </c>
      <c r="B3899" s="36" t="s">
        <v>11808</v>
      </c>
      <c r="C3899" s="36" t="s">
        <v>6473</v>
      </c>
      <c r="D3899" s="42" t="s">
        <v>20916</v>
      </c>
    </row>
    <row r="3900" spans="1:4" ht="15" x14ac:dyDescent="0.25">
      <c r="A3900" s="36">
        <v>11296</v>
      </c>
      <c r="B3900" s="36" t="s">
        <v>11809</v>
      </c>
      <c r="C3900" s="36" t="s">
        <v>6473</v>
      </c>
      <c r="D3900" s="42" t="s">
        <v>20917</v>
      </c>
    </row>
    <row r="3901" spans="1:4" ht="15" x14ac:dyDescent="0.25">
      <c r="A3901" s="36">
        <v>11299</v>
      </c>
      <c r="B3901" s="36" t="s">
        <v>11810</v>
      </c>
      <c r="C3901" s="36" t="s">
        <v>6473</v>
      </c>
      <c r="D3901" s="42" t="s">
        <v>20918</v>
      </c>
    </row>
    <row r="3902" spans="1:4" ht="15" x14ac:dyDescent="0.25">
      <c r="A3902" s="36">
        <v>11688</v>
      </c>
      <c r="B3902" s="36" t="s">
        <v>11811</v>
      </c>
      <c r="C3902" s="36" t="s">
        <v>6473</v>
      </c>
      <c r="D3902" s="42" t="s">
        <v>20919</v>
      </c>
    </row>
    <row r="3903" spans="1:4" ht="15" x14ac:dyDescent="0.25">
      <c r="A3903" s="36">
        <v>37736</v>
      </c>
      <c r="B3903" s="36" t="s">
        <v>11812</v>
      </c>
      <c r="C3903" s="36" t="s">
        <v>6473</v>
      </c>
      <c r="D3903" s="42" t="s">
        <v>20920</v>
      </c>
    </row>
    <row r="3904" spans="1:4" ht="15" x14ac:dyDescent="0.25">
      <c r="A3904" s="36">
        <v>37739</v>
      </c>
      <c r="B3904" s="36" t="s">
        <v>11813</v>
      </c>
      <c r="C3904" s="36" t="s">
        <v>6473</v>
      </c>
      <c r="D3904" s="42" t="s">
        <v>20921</v>
      </c>
    </row>
    <row r="3905" spans="1:4" ht="15" x14ac:dyDescent="0.25">
      <c r="A3905" s="36">
        <v>37740</v>
      </c>
      <c r="B3905" s="36" t="s">
        <v>11814</v>
      </c>
      <c r="C3905" s="36" t="s">
        <v>6473</v>
      </c>
      <c r="D3905" s="42" t="s">
        <v>20922</v>
      </c>
    </row>
    <row r="3906" spans="1:4" ht="15" x14ac:dyDescent="0.25">
      <c r="A3906" s="36">
        <v>37738</v>
      </c>
      <c r="B3906" s="36" t="s">
        <v>11815</v>
      </c>
      <c r="C3906" s="36" t="s">
        <v>6473</v>
      </c>
      <c r="D3906" s="42" t="s">
        <v>20923</v>
      </c>
    </row>
    <row r="3907" spans="1:4" ht="15" x14ac:dyDescent="0.25">
      <c r="A3907" s="36">
        <v>37737</v>
      </c>
      <c r="B3907" s="36" t="s">
        <v>11816</v>
      </c>
      <c r="C3907" s="36" t="s">
        <v>6473</v>
      </c>
      <c r="D3907" s="42" t="s">
        <v>20924</v>
      </c>
    </row>
    <row r="3908" spans="1:4" ht="15" x14ac:dyDescent="0.25">
      <c r="A3908" s="36">
        <v>25014</v>
      </c>
      <c r="B3908" s="36" t="s">
        <v>11817</v>
      </c>
      <c r="C3908" s="36" t="s">
        <v>6473</v>
      </c>
      <c r="D3908" s="42" t="s">
        <v>20925</v>
      </c>
    </row>
    <row r="3909" spans="1:4" ht="15" x14ac:dyDescent="0.25">
      <c r="A3909" s="36">
        <v>25013</v>
      </c>
      <c r="B3909" s="36" t="s">
        <v>11818</v>
      </c>
      <c r="C3909" s="36" t="s">
        <v>6473</v>
      </c>
      <c r="D3909" s="42" t="s">
        <v>20926</v>
      </c>
    </row>
    <row r="3910" spans="1:4" ht="15" x14ac:dyDescent="0.25">
      <c r="A3910" s="36">
        <v>14405</v>
      </c>
      <c r="B3910" s="36" t="s">
        <v>11819</v>
      </c>
      <c r="C3910" s="36" t="s">
        <v>6473</v>
      </c>
      <c r="D3910" s="42" t="s">
        <v>20927</v>
      </c>
    </row>
    <row r="3911" spans="1:4" ht="15" x14ac:dyDescent="0.25">
      <c r="A3911" s="36">
        <v>20271</v>
      </c>
      <c r="B3911" s="36" t="s">
        <v>11820</v>
      </c>
      <c r="C3911" s="36" t="s">
        <v>6473</v>
      </c>
      <c r="D3911" s="42" t="s">
        <v>11821</v>
      </c>
    </row>
    <row r="3912" spans="1:4" ht="15" x14ac:dyDescent="0.25">
      <c r="A3912" s="36">
        <v>10423</v>
      </c>
      <c r="B3912" s="36" t="s">
        <v>11822</v>
      </c>
      <c r="C3912" s="36" t="s">
        <v>6473</v>
      </c>
      <c r="D3912" s="42" t="s">
        <v>11823</v>
      </c>
    </row>
    <row r="3913" spans="1:4" ht="15" x14ac:dyDescent="0.25">
      <c r="A3913" s="36">
        <v>36790</v>
      </c>
      <c r="B3913" s="36" t="s">
        <v>11824</v>
      </c>
      <c r="C3913" s="36" t="s">
        <v>6473</v>
      </c>
      <c r="D3913" s="42" t="s">
        <v>20928</v>
      </c>
    </row>
    <row r="3914" spans="1:4" ht="15" x14ac:dyDescent="0.25">
      <c r="A3914" s="36">
        <v>37589</v>
      </c>
      <c r="B3914" s="36" t="s">
        <v>11825</v>
      </c>
      <c r="C3914" s="36" t="s">
        <v>6473</v>
      </c>
      <c r="D3914" s="42" t="s">
        <v>20929</v>
      </c>
    </row>
    <row r="3915" spans="1:4" ht="15" x14ac:dyDescent="0.25">
      <c r="A3915" s="36">
        <v>11690</v>
      </c>
      <c r="B3915" s="36" t="s">
        <v>11826</v>
      </c>
      <c r="C3915" s="36" t="s">
        <v>6473</v>
      </c>
      <c r="D3915" s="42" t="s">
        <v>20930</v>
      </c>
    </row>
    <row r="3916" spans="1:4" ht="15" x14ac:dyDescent="0.25">
      <c r="A3916" s="36">
        <v>20234</v>
      </c>
      <c r="B3916" s="36" t="s">
        <v>11828</v>
      </c>
      <c r="C3916" s="36" t="s">
        <v>6473</v>
      </c>
      <c r="D3916" s="42" t="s">
        <v>20931</v>
      </c>
    </row>
    <row r="3917" spans="1:4" ht="15" x14ac:dyDescent="0.25">
      <c r="A3917" s="36">
        <v>44480</v>
      </c>
      <c r="B3917" s="36" t="s">
        <v>20932</v>
      </c>
      <c r="C3917" s="36" t="s">
        <v>6702</v>
      </c>
      <c r="D3917" s="42" t="s">
        <v>20147</v>
      </c>
    </row>
    <row r="3918" spans="1:4" ht="15" x14ac:dyDescent="0.25">
      <c r="A3918" s="36">
        <v>11457</v>
      </c>
      <c r="B3918" s="36" t="s">
        <v>11829</v>
      </c>
      <c r="C3918" s="36" t="s">
        <v>6473</v>
      </c>
      <c r="D3918" s="42" t="s">
        <v>12559</v>
      </c>
    </row>
    <row r="3919" spans="1:4" ht="15" x14ac:dyDescent="0.25">
      <c r="A3919" s="36">
        <v>44073</v>
      </c>
      <c r="B3919" s="36" t="s">
        <v>11831</v>
      </c>
      <c r="C3919" s="36" t="s">
        <v>6548</v>
      </c>
      <c r="D3919" s="42" t="s">
        <v>6537</v>
      </c>
    </row>
    <row r="3920" spans="1:4" ht="15" x14ac:dyDescent="0.25">
      <c r="A3920" s="36">
        <v>44253</v>
      </c>
      <c r="B3920" s="36" t="s">
        <v>11832</v>
      </c>
      <c r="C3920" s="36" t="s">
        <v>6473</v>
      </c>
      <c r="D3920" s="42" t="s">
        <v>20933</v>
      </c>
    </row>
    <row r="3921" spans="1:4" ht="15" x14ac:dyDescent="0.25">
      <c r="A3921" s="36">
        <v>21121</v>
      </c>
      <c r="B3921" s="36" t="s">
        <v>11833</v>
      </c>
      <c r="C3921" s="36" t="s">
        <v>6473</v>
      </c>
      <c r="D3921" s="42" t="s">
        <v>20934</v>
      </c>
    </row>
    <row r="3922" spans="1:4" ht="15" x14ac:dyDescent="0.25">
      <c r="A3922" s="36">
        <v>38010</v>
      </c>
      <c r="B3922" s="36" t="s">
        <v>11834</v>
      </c>
      <c r="C3922" s="36" t="s">
        <v>6473</v>
      </c>
      <c r="D3922" s="42" t="s">
        <v>7071</v>
      </c>
    </row>
    <row r="3923" spans="1:4" ht="15" x14ac:dyDescent="0.25">
      <c r="A3923" s="36">
        <v>38011</v>
      </c>
      <c r="B3923" s="36" t="s">
        <v>11836</v>
      </c>
      <c r="C3923" s="36" t="s">
        <v>6473</v>
      </c>
      <c r="D3923" s="42" t="s">
        <v>9021</v>
      </c>
    </row>
    <row r="3924" spans="1:4" ht="15" x14ac:dyDescent="0.25">
      <c r="A3924" s="36">
        <v>38012</v>
      </c>
      <c r="B3924" s="36" t="s">
        <v>11837</v>
      </c>
      <c r="C3924" s="36" t="s">
        <v>6473</v>
      </c>
      <c r="D3924" s="42" t="s">
        <v>20935</v>
      </c>
    </row>
    <row r="3925" spans="1:4" ht="15" x14ac:dyDescent="0.25">
      <c r="A3925" s="36">
        <v>38013</v>
      </c>
      <c r="B3925" s="36" t="s">
        <v>11838</v>
      </c>
      <c r="C3925" s="36" t="s">
        <v>6473</v>
      </c>
      <c r="D3925" s="42" t="s">
        <v>10908</v>
      </c>
    </row>
    <row r="3926" spans="1:4" ht="15" x14ac:dyDescent="0.25">
      <c r="A3926" s="36">
        <v>38014</v>
      </c>
      <c r="B3926" s="36" t="s">
        <v>11840</v>
      </c>
      <c r="C3926" s="36" t="s">
        <v>6473</v>
      </c>
      <c r="D3926" s="42" t="s">
        <v>6805</v>
      </c>
    </row>
    <row r="3927" spans="1:4" ht="15" x14ac:dyDescent="0.25">
      <c r="A3927" s="36">
        <v>38015</v>
      </c>
      <c r="B3927" s="36" t="s">
        <v>11841</v>
      </c>
      <c r="C3927" s="36" t="s">
        <v>6473</v>
      </c>
      <c r="D3927" s="42" t="s">
        <v>20936</v>
      </c>
    </row>
    <row r="3928" spans="1:4" ht="15" x14ac:dyDescent="0.25">
      <c r="A3928" s="36">
        <v>38016</v>
      </c>
      <c r="B3928" s="36" t="s">
        <v>11842</v>
      </c>
      <c r="C3928" s="36" t="s">
        <v>6473</v>
      </c>
      <c r="D3928" s="42" t="s">
        <v>20937</v>
      </c>
    </row>
    <row r="3929" spans="1:4" ht="15" x14ac:dyDescent="0.25">
      <c r="A3929" s="36">
        <v>12741</v>
      </c>
      <c r="B3929" s="36" t="s">
        <v>11843</v>
      </c>
      <c r="C3929" s="36" t="s">
        <v>6473</v>
      </c>
      <c r="D3929" s="42" t="s">
        <v>20938</v>
      </c>
    </row>
    <row r="3930" spans="1:4" ht="15" x14ac:dyDescent="0.25">
      <c r="A3930" s="36">
        <v>12733</v>
      </c>
      <c r="B3930" s="36" t="s">
        <v>11844</v>
      </c>
      <c r="C3930" s="36" t="s">
        <v>6473</v>
      </c>
      <c r="D3930" s="42" t="s">
        <v>9697</v>
      </c>
    </row>
    <row r="3931" spans="1:4" ht="15" x14ac:dyDescent="0.25">
      <c r="A3931" s="36">
        <v>12734</v>
      </c>
      <c r="B3931" s="36" t="s">
        <v>11846</v>
      </c>
      <c r="C3931" s="36" t="s">
        <v>6473</v>
      </c>
      <c r="D3931" s="42" t="s">
        <v>17265</v>
      </c>
    </row>
    <row r="3932" spans="1:4" ht="15" x14ac:dyDescent="0.25">
      <c r="A3932" s="36">
        <v>12735</v>
      </c>
      <c r="B3932" s="36" t="s">
        <v>11847</v>
      </c>
      <c r="C3932" s="36" t="s">
        <v>6473</v>
      </c>
      <c r="D3932" s="42" t="s">
        <v>19808</v>
      </c>
    </row>
    <row r="3933" spans="1:4" ht="15" x14ac:dyDescent="0.25">
      <c r="A3933" s="36">
        <v>12736</v>
      </c>
      <c r="B3933" s="36" t="s">
        <v>11848</v>
      </c>
      <c r="C3933" s="36" t="s">
        <v>6473</v>
      </c>
      <c r="D3933" s="42" t="s">
        <v>20939</v>
      </c>
    </row>
    <row r="3934" spans="1:4" ht="15" x14ac:dyDescent="0.25">
      <c r="A3934" s="36">
        <v>12737</v>
      </c>
      <c r="B3934" s="36" t="s">
        <v>11850</v>
      </c>
      <c r="C3934" s="36" t="s">
        <v>6473</v>
      </c>
      <c r="D3934" s="42" t="s">
        <v>6998</v>
      </c>
    </row>
    <row r="3935" spans="1:4" ht="15" x14ac:dyDescent="0.25">
      <c r="A3935" s="36">
        <v>12738</v>
      </c>
      <c r="B3935" s="36" t="s">
        <v>11851</v>
      </c>
      <c r="C3935" s="36" t="s">
        <v>6473</v>
      </c>
      <c r="D3935" s="42" t="s">
        <v>20940</v>
      </c>
    </row>
    <row r="3936" spans="1:4" ht="15" x14ac:dyDescent="0.25">
      <c r="A3936" s="36">
        <v>12739</v>
      </c>
      <c r="B3936" s="36" t="s">
        <v>11852</v>
      </c>
      <c r="C3936" s="36" t="s">
        <v>6473</v>
      </c>
      <c r="D3936" s="42" t="s">
        <v>20941</v>
      </c>
    </row>
    <row r="3937" spans="1:4" ht="15" x14ac:dyDescent="0.25">
      <c r="A3937" s="36">
        <v>12740</v>
      </c>
      <c r="B3937" s="36" t="s">
        <v>11853</v>
      </c>
      <c r="C3937" s="36" t="s">
        <v>6473</v>
      </c>
      <c r="D3937" s="42" t="s">
        <v>14427</v>
      </c>
    </row>
    <row r="3938" spans="1:4" ht="15" x14ac:dyDescent="0.25">
      <c r="A3938" s="36">
        <v>6297</v>
      </c>
      <c r="B3938" s="36" t="s">
        <v>11854</v>
      </c>
      <c r="C3938" s="36" t="s">
        <v>6473</v>
      </c>
      <c r="D3938" s="42" t="s">
        <v>11855</v>
      </c>
    </row>
    <row r="3939" spans="1:4" ht="15" x14ac:dyDescent="0.25">
      <c r="A3939" s="36">
        <v>6296</v>
      </c>
      <c r="B3939" s="36" t="s">
        <v>11856</v>
      </c>
      <c r="C3939" s="36" t="s">
        <v>6473</v>
      </c>
      <c r="D3939" s="42" t="s">
        <v>11857</v>
      </c>
    </row>
    <row r="3940" spans="1:4" ht="15" x14ac:dyDescent="0.25">
      <c r="A3940" s="36">
        <v>6294</v>
      </c>
      <c r="B3940" s="36" t="s">
        <v>11858</v>
      </c>
      <c r="C3940" s="36" t="s">
        <v>6473</v>
      </c>
      <c r="D3940" s="42" t="s">
        <v>11859</v>
      </c>
    </row>
    <row r="3941" spans="1:4" ht="15" x14ac:dyDescent="0.25">
      <c r="A3941" s="36">
        <v>6323</v>
      </c>
      <c r="B3941" s="36" t="s">
        <v>11860</v>
      </c>
      <c r="C3941" s="36" t="s">
        <v>6473</v>
      </c>
      <c r="D3941" s="42" t="s">
        <v>9447</v>
      </c>
    </row>
    <row r="3942" spans="1:4" ht="15" x14ac:dyDescent="0.25">
      <c r="A3942" s="36">
        <v>6299</v>
      </c>
      <c r="B3942" s="36" t="s">
        <v>11861</v>
      </c>
      <c r="C3942" s="36" t="s">
        <v>6473</v>
      </c>
      <c r="D3942" s="42" t="s">
        <v>11862</v>
      </c>
    </row>
    <row r="3943" spans="1:4" ht="15" x14ac:dyDescent="0.25">
      <c r="A3943" s="36">
        <v>6298</v>
      </c>
      <c r="B3943" s="36" t="s">
        <v>11863</v>
      </c>
      <c r="C3943" s="36" t="s">
        <v>6473</v>
      </c>
      <c r="D3943" s="42" t="s">
        <v>11864</v>
      </c>
    </row>
    <row r="3944" spans="1:4" ht="15" x14ac:dyDescent="0.25">
      <c r="A3944" s="36">
        <v>6295</v>
      </c>
      <c r="B3944" s="36" t="s">
        <v>11865</v>
      </c>
      <c r="C3944" s="36" t="s">
        <v>6473</v>
      </c>
      <c r="D3944" s="42" t="s">
        <v>11866</v>
      </c>
    </row>
    <row r="3945" spans="1:4" ht="15" x14ac:dyDescent="0.25">
      <c r="A3945" s="36">
        <v>6322</v>
      </c>
      <c r="B3945" s="36" t="s">
        <v>11867</v>
      </c>
      <c r="C3945" s="36" t="s">
        <v>6473</v>
      </c>
      <c r="D3945" s="42" t="s">
        <v>11868</v>
      </c>
    </row>
    <row r="3946" spans="1:4" ht="15" x14ac:dyDescent="0.25">
      <c r="A3946" s="36">
        <v>6300</v>
      </c>
      <c r="B3946" s="36" t="s">
        <v>11869</v>
      </c>
      <c r="C3946" s="36" t="s">
        <v>6473</v>
      </c>
      <c r="D3946" s="42" t="s">
        <v>11870</v>
      </c>
    </row>
    <row r="3947" spans="1:4" ht="15" x14ac:dyDescent="0.25">
      <c r="A3947" s="36">
        <v>6321</v>
      </c>
      <c r="B3947" s="36" t="s">
        <v>11871</v>
      </c>
      <c r="C3947" s="36" t="s">
        <v>6473</v>
      </c>
      <c r="D3947" s="42" t="s">
        <v>11872</v>
      </c>
    </row>
    <row r="3948" spans="1:4" ht="15" x14ac:dyDescent="0.25">
      <c r="A3948" s="36">
        <v>6301</v>
      </c>
      <c r="B3948" s="36" t="s">
        <v>11873</v>
      </c>
      <c r="C3948" s="36" t="s">
        <v>6473</v>
      </c>
      <c r="D3948" s="42" t="s">
        <v>11874</v>
      </c>
    </row>
    <row r="3949" spans="1:4" ht="15" x14ac:dyDescent="0.25">
      <c r="A3949" s="36">
        <v>20183</v>
      </c>
      <c r="B3949" s="36" t="s">
        <v>11875</v>
      </c>
      <c r="C3949" s="36" t="s">
        <v>6473</v>
      </c>
      <c r="D3949" s="42" t="s">
        <v>20942</v>
      </c>
    </row>
    <row r="3950" spans="1:4" ht="15" x14ac:dyDescent="0.25">
      <c r="A3950" s="36">
        <v>38448</v>
      </c>
      <c r="B3950" s="36" t="s">
        <v>11876</v>
      </c>
      <c r="C3950" s="36" t="s">
        <v>6473</v>
      </c>
      <c r="D3950" s="42" t="s">
        <v>20943</v>
      </c>
    </row>
    <row r="3951" spans="1:4" ht="15" x14ac:dyDescent="0.25">
      <c r="A3951" s="36">
        <v>20182</v>
      </c>
      <c r="B3951" s="36" t="s">
        <v>11877</v>
      </c>
      <c r="C3951" s="36" t="s">
        <v>6473</v>
      </c>
      <c r="D3951" s="42" t="s">
        <v>20944</v>
      </c>
    </row>
    <row r="3952" spans="1:4" ht="15" x14ac:dyDescent="0.25">
      <c r="A3952" s="36">
        <v>7105</v>
      </c>
      <c r="B3952" s="36" t="s">
        <v>20945</v>
      </c>
      <c r="C3952" s="36" t="s">
        <v>6473</v>
      </c>
      <c r="D3952" s="42" t="s">
        <v>12628</v>
      </c>
    </row>
    <row r="3953" spans="1:4" ht="15" x14ac:dyDescent="0.25">
      <c r="A3953" s="36">
        <v>7119</v>
      </c>
      <c r="B3953" s="36" t="s">
        <v>11879</v>
      </c>
      <c r="C3953" s="36" t="s">
        <v>6473</v>
      </c>
      <c r="D3953" s="42" t="s">
        <v>8013</v>
      </c>
    </row>
    <row r="3954" spans="1:4" ht="15" x14ac:dyDescent="0.25">
      <c r="A3954" s="36">
        <v>7126</v>
      </c>
      <c r="B3954" s="36" t="s">
        <v>11881</v>
      </c>
      <c r="C3954" s="36" t="s">
        <v>6473</v>
      </c>
      <c r="D3954" s="42" t="s">
        <v>19475</v>
      </c>
    </row>
    <row r="3955" spans="1:4" ht="15" x14ac:dyDescent="0.25">
      <c r="A3955" s="36">
        <v>7120</v>
      </c>
      <c r="B3955" s="36" t="s">
        <v>11883</v>
      </c>
      <c r="C3955" s="36" t="s">
        <v>6473</v>
      </c>
      <c r="D3955" s="42" t="s">
        <v>15343</v>
      </c>
    </row>
    <row r="3956" spans="1:4" ht="15" x14ac:dyDescent="0.25">
      <c r="A3956" s="36">
        <v>6319</v>
      </c>
      <c r="B3956" s="36" t="s">
        <v>11885</v>
      </c>
      <c r="C3956" s="36" t="s">
        <v>6473</v>
      </c>
      <c r="D3956" s="42" t="s">
        <v>11886</v>
      </c>
    </row>
    <row r="3957" spans="1:4" ht="15" x14ac:dyDescent="0.25">
      <c r="A3957" s="36">
        <v>6304</v>
      </c>
      <c r="B3957" s="36" t="s">
        <v>11887</v>
      </c>
      <c r="C3957" s="36" t="s">
        <v>6473</v>
      </c>
      <c r="D3957" s="42" t="s">
        <v>11886</v>
      </c>
    </row>
    <row r="3958" spans="1:4" ht="15" x14ac:dyDescent="0.25">
      <c r="A3958" s="36">
        <v>21116</v>
      </c>
      <c r="B3958" s="36" t="s">
        <v>11888</v>
      </c>
      <c r="C3958" s="36" t="s">
        <v>6473</v>
      </c>
      <c r="D3958" s="42" t="s">
        <v>11889</v>
      </c>
    </row>
    <row r="3959" spans="1:4" ht="15" x14ac:dyDescent="0.25">
      <c r="A3959" s="36">
        <v>6320</v>
      </c>
      <c r="B3959" s="36" t="s">
        <v>11890</v>
      </c>
      <c r="C3959" s="36" t="s">
        <v>6473</v>
      </c>
      <c r="D3959" s="42" t="s">
        <v>11891</v>
      </c>
    </row>
    <row r="3960" spans="1:4" ht="15" x14ac:dyDescent="0.25">
      <c r="A3960" s="36">
        <v>6303</v>
      </c>
      <c r="B3960" s="36" t="s">
        <v>11892</v>
      </c>
      <c r="C3960" s="36" t="s">
        <v>6473</v>
      </c>
      <c r="D3960" s="42" t="s">
        <v>11891</v>
      </c>
    </row>
    <row r="3961" spans="1:4" ht="15" x14ac:dyDescent="0.25">
      <c r="A3961" s="36">
        <v>6308</v>
      </c>
      <c r="B3961" s="36" t="s">
        <v>11893</v>
      </c>
      <c r="C3961" s="36" t="s">
        <v>6473</v>
      </c>
      <c r="D3961" s="42" t="s">
        <v>11894</v>
      </c>
    </row>
    <row r="3962" spans="1:4" ht="15" x14ac:dyDescent="0.25">
      <c r="A3962" s="36">
        <v>6317</v>
      </c>
      <c r="B3962" s="36" t="s">
        <v>11895</v>
      </c>
      <c r="C3962" s="36" t="s">
        <v>6473</v>
      </c>
      <c r="D3962" s="42" t="s">
        <v>11894</v>
      </c>
    </row>
    <row r="3963" spans="1:4" ht="15" x14ac:dyDescent="0.25">
      <c r="A3963" s="36">
        <v>6307</v>
      </c>
      <c r="B3963" s="36" t="s">
        <v>11896</v>
      </c>
      <c r="C3963" s="36" t="s">
        <v>6473</v>
      </c>
      <c r="D3963" s="42" t="s">
        <v>11894</v>
      </c>
    </row>
    <row r="3964" spans="1:4" ht="15" x14ac:dyDescent="0.25">
      <c r="A3964" s="36">
        <v>6309</v>
      </c>
      <c r="B3964" s="36" t="s">
        <v>11897</v>
      </c>
      <c r="C3964" s="36" t="s">
        <v>6473</v>
      </c>
      <c r="D3964" s="42" t="s">
        <v>7095</v>
      </c>
    </row>
    <row r="3965" spans="1:4" ht="15" x14ac:dyDescent="0.25">
      <c r="A3965" s="36">
        <v>6318</v>
      </c>
      <c r="B3965" s="36" t="s">
        <v>11898</v>
      </c>
      <c r="C3965" s="36" t="s">
        <v>6473</v>
      </c>
      <c r="D3965" s="42" t="s">
        <v>11899</v>
      </c>
    </row>
    <row r="3966" spans="1:4" ht="15" x14ac:dyDescent="0.25">
      <c r="A3966" s="36">
        <v>6306</v>
      </c>
      <c r="B3966" s="36" t="s">
        <v>11900</v>
      </c>
      <c r="C3966" s="36" t="s">
        <v>6473</v>
      </c>
      <c r="D3966" s="42" t="s">
        <v>11899</v>
      </c>
    </row>
    <row r="3967" spans="1:4" ht="15" x14ac:dyDescent="0.25">
      <c r="A3967" s="36">
        <v>6305</v>
      </c>
      <c r="B3967" s="36" t="s">
        <v>11901</v>
      </c>
      <c r="C3967" s="36" t="s">
        <v>6473</v>
      </c>
      <c r="D3967" s="42" t="s">
        <v>11899</v>
      </c>
    </row>
    <row r="3968" spans="1:4" ht="15" x14ac:dyDescent="0.25">
      <c r="A3968" s="36">
        <v>6302</v>
      </c>
      <c r="B3968" s="36" t="s">
        <v>11902</v>
      </c>
      <c r="C3968" s="36" t="s">
        <v>6473</v>
      </c>
      <c r="D3968" s="42" t="s">
        <v>8512</v>
      </c>
    </row>
    <row r="3969" spans="1:4" ht="15" x14ac:dyDescent="0.25">
      <c r="A3969" s="36">
        <v>6312</v>
      </c>
      <c r="B3969" s="36" t="s">
        <v>11903</v>
      </c>
      <c r="C3969" s="36" t="s">
        <v>6473</v>
      </c>
      <c r="D3969" s="42" t="s">
        <v>11904</v>
      </c>
    </row>
    <row r="3970" spans="1:4" ht="15" x14ac:dyDescent="0.25">
      <c r="A3970" s="36">
        <v>6311</v>
      </c>
      <c r="B3970" s="36" t="s">
        <v>11905</v>
      </c>
      <c r="C3970" s="36" t="s">
        <v>6473</v>
      </c>
      <c r="D3970" s="42" t="s">
        <v>11904</v>
      </c>
    </row>
    <row r="3971" spans="1:4" ht="15" x14ac:dyDescent="0.25">
      <c r="A3971" s="36">
        <v>6310</v>
      </c>
      <c r="B3971" s="36" t="s">
        <v>11906</v>
      </c>
      <c r="C3971" s="36" t="s">
        <v>6473</v>
      </c>
      <c r="D3971" s="42" t="s">
        <v>11904</v>
      </c>
    </row>
    <row r="3972" spans="1:4" ht="15" x14ac:dyDescent="0.25">
      <c r="A3972" s="36">
        <v>6314</v>
      </c>
      <c r="B3972" s="36" t="s">
        <v>11907</v>
      </c>
      <c r="C3972" s="36" t="s">
        <v>6473</v>
      </c>
      <c r="D3972" s="42" t="s">
        <v>11904</v>
      </c>
    </row>
    <row r="3973" spans="1:4" ht="15" x14ac:dyDescent="0.25">
      <c r="A3973" s="36">
        <v>6313</v>
      </c>
      <c r="B3973" s="36" t="s">
        <v>11908</v>
      </c>
      <c r="C3973" s="36" t="s">
        <v>6473</v>
      </c>
      <c r="D3973" s="42" t="s">
        <v>11904</v>
      </c>
    </row>
    <row r="3974" spans="1:4" ht="15" x14ac:dyDescent="0.25">
      <c r="A3974" s="36">
        <v>6315</v>
      </c>
      <c r="B3974" s="36" t="s">
        <v>11909</v>
      </c>
      <c r="C3974" s="36" t="s">
        <v>6473</v>
      </c>
      <c r="D3974" s="42" t="s">
        <v>11910</v>
      </c>
    </row>
    <row r="3975" spans="1:4" ht="15" x14ac:dyDescent="0.25">
      <c r="A3975" s="36">
        <v>6316</v>
      </c>
      <c r="B3975" s="36" t="s">
        <v>11911</v>
      </c>
      <c r="C3975" s="36" t="s">
        <v>6473</v>
      </c>
      <c r="D3975" s="42" t="s">
        <v>11910</v>
      </c>
    </row>
    <row r="3976" spans="1:4" ht="15" x14ac:dyDescent="0.25">
      <c r="A3976" s="36">
        <v>39324</v>
      </c>
      <c r="B3976" s="36" t="s">
        <v>11912</v>
      </c>
      <c r="C3976" s="36" t="s">
        <v>6473</v>
      </c>
      <c r="D3976" s="42" t="s">
        <v>14134</v>
      </c>
    </row>
    <row r="3977" spans="1:4" ht="15" x14ac:dyDescent="0.25">
      <c r="A3977" s="36">
        <v>39325</v>
      </c>
      <c r="B3977" s="36" t="s">
        <v>11914</v>
      </c>
      <c r="C3977" s="36" t="s">
        <v>6473</v>
      </c>
      <c r="D3977" s="42" t="s">
        <v>18907</v>
      </c>
    </row>
    <row r="3978" spans="1:4" ht="15" x14ac:dyDescent="0.25">
      <c r="A3978" s="36">
        <v>39326</v>
      </c>
      <c r="B3978" s="36" t="s">
        <v>11915</v>
      </c>
      <c r="C3978" s="36" t="s">
        <v>6473</v>
      </c>
      <c r="D3978" s="42" t="s">
        <v>17039</v>
      </c>
    </row>
    <row r="3979" spans="1:4" ht="15" x14ac:dyDescent="0.25">
      <c r="A3979" s="36">
        <v>39327</v>
      </c>
      <c r="B3979" s="36" t="s">
        <v>11916</v>
      </c>
      <c r="C3979" s="36" t="s">
        <v>6473</v>
      </c>
      <c r="D3979" s="42" t="s">
        <v>20946</v>
      </c>
    </row>
    <row r="3980" spans="1:4" ht="15" x14ac:dyDescent="0.25">
      <c r="A3980" s="36">
        <v>11378</v>
      </c>
      <c r="B3980" s="36" t="s">
        <v>11918</v>
      </c>
      <c r="C3980" s="36" t="s">
        <v>6473</v>
      </c>
      <c r="D3980" s="42" t="s">
        <v>20947</v>
      </c>
    </row>
    <row r="3981" spans="1:4" ht="15" x14ac:dyDescent="0.25">
      <c r="A3981" s="36">
        <v>11379</v>
      </c>
      <c r="B3981" s="36" t="s">
        <v>11920</v>
      </c>
      <c r="C3981" s="36" t="s">
        <v>6473</v>
      </c>
      <c r="D3981" s="42" t="s">
        <v>20948</v>
      </c>
    </row>
    <row r="3982" spans="1:4" ht="15" x14ac:dyDescent="0.25">
      <c r="A3982" s="36">
        <v>11493</v>
      </c>
      <c r="B3982" s="36" t="s">
        <v>11922</v>
      </c>
      <c r="C3982" s="36" t="s">
        <v>6473</v>
      </c>
      <c r="D3982" s="42" t="s">
        <v>13074</v>
      </c>
    </row>
    <row r="3983" spans="1:4" ht="15" x14ac:dyDescent="0.25">
      <c r="A3983" s="36">
        <v>7106</v>
      </c>
      <c r="B3983" s="36" t="s">
        <v>11923</v>
      </c>
      <c r="C3983" s="36" t="s">
        <v>6473</v>
      </c>
      <c r="D3983" s="42" t="s">
        <v>20949</v>
      </c>
    </row>
    <row r="3984" spans="1:4" ht="15" x14ac:dyDescent="0.25">
      <c r="A3984" s="36">
        <v>7104</v>
      </c>
      <c r="B3984" s="36" t="s">
        <v>11925</v>
      </c>
      <c r="C3984" s="36" t="s">
        <v>6473</v>
      </c>
      <c r="D3984" s="42" t="s">
        <v>20950</v>
      </c>
    </row>
    <row r="3985" spans="1:4" ht="15" x14ac:dyDescent="0.25">
      <c r="A3985" s="36">
        <v>7136</v>
      </c>
      <c r="B3985" s="36" t="s">
        <v>11926</v>
      </c>
      <c r="C3985" s="36" t="s">
        <v>6473</v>
      </c>
      <c r="D3985" s="42" t="s">
        <v>14057</v>
      </c>
    </row>
    <row r="3986" spans="1:4" ht="15" x14ac:dyDescent="0.25">
      <c r="A3986" s="36">
        <v>7128</v>
      </c>
      <c r="B3986" s="36" t="s">
        <v>11927</v>
      </c>
      <c r="C3986" s="36" t="s">
        <v>6473</v>
      </c>
      <c r="D3986" s="42" t="s">
        <v>8467</v>
      </c>
    </row>
    <row r="3987" spans="1:4" ht="15" x14ac:dyDescent="0.25">
      <c r="A3987" s="36">
        <v>7108</v>
      </c>
      <c r="B3987" s="36" t="s">
        <v>11928</v>
      </c>
      <c r="C3987" s="36" t="s">
        <v>6473</v>
      </c>
      <c r="D3987" s="42" t="s">
        <v>15343</v>
      </c>
    </row>
    <row r="3988" spans="1:4" ht="15" x14ac:dyDescent="0.25">
      <c r="A3988" s="36">
        <v>7129</v>
      </c>
      <c r="B3988" s="36" t="s">
        <v>11929</v>
      </c>
      <c r="C3988" s="36" t="s">
        <v>6473</v>
      </c>
      <c r="D3988" s="42" t="s">
        <v>8180</v>
      </c>
    </row>
    <row r="3989" spans="1:4" ht="15" x14ac:dyDescent="0.25">
      <c r="A3989" s="36">
        <v>7130</v>
      </c>
      <c r="B3989" s="36" t="s">
        <v>11930</v>
      </c>
      <c r="C3989" s="36" t="s">
        <v>6473</v>
      </c>
      <c r="D3989" s="42" t="s">
        <v>11150</v>
      </c>
    </row>
    <row r="3990" spans="1:4" ht="15" x14ac:dyDescent="0.25">
      <c r="A3990" s="36">
        <v>7131</v>
      </c>
      <c r="B3990" s="36" t="s">
        <v>11931</v>
      </c>
      <c r="C3990" s="36" t="s">
        <v>6473</v>
      </c>
      <c r="D3990" s="42" t="s">
        <v>20951</v>
      </c>
    </row>
    <row r="3991" spans="1:4" ht="15" x14ac:dyDescent="0.25">
      <c r="A3991" s="36">
        <v>7132</v>
      </c>
      <c r="B3991" s="36" t="s">
        <v>11933</v>
      </c>
      <c r="C3991" s="36" t="s">
        <v>6473</v>
      </c>
      <c r="D3991" s="42" t="s">
        <v>20952</v>
      </c>
    </row>
    <row r="3992" spans="1:4" ht="15" x14ac:dyDescent="0.25">
      <c r="A3992" s="36">
        <v>7133</v>
      </c>
      <c r="B3992" s="36" t="s">
        <v>11935</v>
      </c>
      <c r="C3992" s="36" t="s">
        <v>6473</v>
      </c>
      <c r="D3992" s="42" t="s">
        <v>16454</v>
      </c>
    </row>
    <row r="3993" spans="1:4" ht="15" x14ac:dyDescent="0.25">
      <c r="A3993" s="36">
        <v>37420</v>
      </c>
      <c r="B3993" s="36" t="s">
        <v>11936</v>
      </c>
      <c r="C3993" s="36" t="s">
        <v>6473</v>
      </c>
      <c r="D3993" s="42" t="s">
        <v>11937</v>
      </c>
    </row>
    <row r="3994" spans="1:4" ht="15" x14ac:dyDescent="0.25">
      <c r="A3994" s="36">
        <v>37421</v>
      </c>
      <c r="B3994" s="36" t="s">
        <v>11938</v>
      </c>
      <c r="C3994" s="36" t="s">
        <v>6473</v>
      </c>
      <c r="D3994" s="42" t="s">
        <v>11939</v>
      </c>
    </row>
    <row r="3995" spans="1:4" ht="15" x14ac:dyDescent="0.25">
      <c r="A3995" s="36">
        <v>37422</v>
      </c>
      <c r="B3995" s="36" t="s">
        <v>11940</v>
      </c>
      <c r="C3995" s="36" t="s">
        <v>6473</v>
      </c>
      <c r="D3995" s="42" t="s">
        <v>11941</v>
      </c>
    </row>
    <row r="3996" spans="1:4" ht="15" x14ac:dyDescent="0.25">
      <c r="A3996" s="36">
        <v>37443</v>
      </c>
      <c r="B3996" s="36" t="s">
        <v>11942</v>
      </c>
      <c r="C3996" s="36" t="s">
        <v>6473</v>
      </c>
      <c r="D3996" s="42" t="s">
        <v>11943</v>
      </c>
    </row>
    <row r="3997" spans="1:4" ht="15" x14ac:dyDescent="0.25">
      <c r="A3997" s="36">
        <v>37444</v>
      </c>
      <c r="B3997" s="36" t="s">
        <v>11944</v>
      </c>
      <c r="C3997" s="36" t="s">
        <v>6473</v>
      </c>
      <c r="D3997" s="42" t="s">
        <v>11945</v>
      </c>
    </row>
    <row r="3998" spans="1:4" ht="15" x14ac:dyDescent="0.25">
      <c r="A3998" s="36">
        <v>37445</v>
      </c>
      <c r="B3998" s="36" t="s">
        <v>11946</v>
      </c>
      <c r="C3998" s="36" t="s">
        <v>6473</v>
      </c>
      <c r="D3998" s="42" t="s">
        <v>11947</v>
      </c>
    </row>
    <row r="3999" spans="1:4" ht="15" x14ac:dyDescent="0.25">
      <c r="A3999" s="36">
        <v>37446</v>
      </c>
      <c r="B3999" s="36" t="s">
        <v>11948</v>
      </c>
      <c r="C3999" s="36" t="s">
        <v>6473</v>
      </c>
      <c r="D3999" s="42" t="s">
        <v>11949</v>
      </c>
    </row>
    <row r="4000" spans="1:4" ht="15" x14ac:dyDescent="0.25">
      <c r="A4000" s="36">
        <v>37447</v>
      </c>
      <c r="B4000" s="36" t="s">
        <v>11950</v>
      </c>
      <c r="C4000" s="36" t="s">
        <v>6473</v>
      </c>
      <c r="D4000" s="42" t="s">
        <v>11951</v>
      </c>
    </row>
    <row r="4001" spans="1:4" ht="15" x14ac:dyDescent="0.25">
      <c r="A4001" s="36">
        <v>37448</v>
      </c>
      <c r="B4001" s="36" t="s">
        <v>11952</v>
      </c>
      <c r="C4001" s="36" t="s">
        <v>6473</v>
      </c>
      <c r="D4001" s="42" t="s">
        <v>11953</v>
      </c>
    </row>
    <row r="4002" spans="1:4" ht="15" x14ac:dyDescent="0.25">
      <c r="A4002" s="36">
        <v>37440</v>
      </c>
      <c r="B4002" s="36" t="s">
        <v>11954</v>
      </c>
      <c r="C4002" s="36" t="s">
        <v>6473</v>
      </c>
      <c r="D4002" s="42" t="s">
        <v>11955</v>
      </c>
    </row>
    <row r="4003" spans="1:4" ht="15" x14ac:dyDescent="0.25">
      <c r="A4003" s="36">
        <v>37441</v>
      </c>
      <c r="B4003" s="36" t="s">
        <v>11956</v>
      </c>
      <c r="C4003" s="36" t="s">
        <v>6473</v>
      </c>
      <c r="D4003" s="42" t="s">
        <v>11955</v>
      </c>
    </row>
    <row r="4004" spans="1:4" ht="15" x14ac:dyDescent="0.25">
      <c r="A4004" s="36">
        <v>37442</v>
      </c>
      <c r="B4004" s="36" t="s">
        <v>11957</v>
      </c>
      <c r="C4004" s="36" t="s">
        <v>6473</v>
      </c>
      <c r="D4004" s="42" t="s">
        <v>11958</v>
      </c>
    </row>
    <row r="4005" spans="1:4" ht="15" x14ac:dyDescent="0.25">
      <c r="A4005" s="36">
        <v>38017</v>
      </c>
      <c r="B4005" s="36" t="s">
        <v>11959</v>
      </c>
      <c r="C4005" s="36" t="s">
        <v>6473</v>
      </c>
      <c r="D4005" s="42" t="s">
        <v>11744</v>
      </c>
    </row>
    <row r="4006" spans="1:4" ht="15" x14ac:dyDescent="0.25">
      <c r="A4006" s="36">
        <v>38018</v>
      </c>
      <c r="B4006" s="36" t="s">
        <v>11961</v>
      </c>
      <c r="C4006" s="36" t="s">
        <v>6473</v>
      </c>
      <c r="D4006" s="42" t="s">
        <v>8467</v>
      </c>
    </row>
    <row r="4007" spans="1:4" ht="15" x14ac:dyDescent="0.25">
      <c r="A4007" s="36">
        <v>39895</v>
      </c>
      <c r="B4007" s="36" t="s">
        <v>11963</v>
      </c>
      <c r="C4007" s="36" t="s">
        <v>6473</v>
      </c>
      <c r="D4007" s="42" t="s">
        <v>20953</v>
      </c>
    </row>
    <row r="4008" spans="1:4" ht="15" x14ac:dyDescent="0.25">
      <c r="A4008" s="36">
        <v>39896</v>
      </c>
      <c r="B4008" s="36" t="s">
        <v>11964</v>
      </c>
      <c r="C4008" s="36" t="s">
        <v>6473</v>
      </c>
      <c r="D4008" s="42" t="s">
        <v>20954</v>
      </c>
    </row>
    <row r="4009" spans="1:4" ht="15" x14ac:dyDescent="0.25">
      <c r="A4009" s="36">
        <v>38873</v>
      </c>
      <c r="B4009" s="36" t="s">
        <v>11965</v>
      </c>
      <c r="C4009" s="36" t="s">
        <v>6473</v>
      </c>
      <c r="D4009" s="42" t="s">
        <v>14142</v>
      </c>
    </row>
    <row r="4010" spans="1:4" ht="15" x14ac:dyDescent="0.25">
      <c r="A4010" s="36">
        <v>38874</v>
      </c>
      <c r="B4010" s="36" t="s">
        <v>11966</v>
      </c>
      <c r="C4010" s="36" t="s">
        <v>6473</v>
      </c>
      <c r="D4010" s="42" t="s">
        <v>16151</v>
      </c>
    </row>
    <row r="4011" spans="1:4" ht="15" x14ac:dyDescent="0.25">
      <c r="A4011" s="36">
        <v>38875</v>
      </c>
      <c r="B4011" s="36" t="s">
        <v>11968</v>
      </c>
      <c r="C4011" s="36" t="s">
        <v>6473</v>
      </c>
      <c r="D4011" s="42" t="s">
        <v>8051</v>
      </c>
    </row>
    <row r="4012" spans="1:4" ht="15" x14ac:dyDescent="0.25">
      <c r="A4012" s="36">
        <v>38876</v>
      </c>
      <c r="B4012" s="36" t="s">
        <v>11969</v>
      </c>
      <c r="C4012" s="36" t="s">
        <v>6473</v>
      </c>
      <c r="D4012" s="42" t="s">
        <v>20955</v>
      </c>
    </row>
    <row r="4013" spans="1:4" ht="15" x14ac:dyDescent="0.25">
      <c r="A4013" s="36">
        <v>39000</v>
      </c>
      <c r="B4013" s="36" t="s">
        <v>11971</v>
      </c>
      <c r="C4013" s="36" t="s">
        <v>6473</v>
      </c>
      <c r="D4013" s="42" t="s">
        <v>11972</v>
      </c>
    </row>
    <row r="4014" spans="1:4" ht="15" x14ac:dyDescent="0.25">
      <c r="A4014" s="36">
        <v>38674</v>
      </c>
      <c r="B4014" s="36" t="s">
        <v>11973</v>
      </c>
      <c r="C4014" s="36" t="s">
        <v>6473</v>
      </c>
      <c r="D4014" s="42" t="s">
        <v>20956</v>
      </c>
    </row>
    <row r="4015" spans="1:4" ht="15" x14ac:dyDescent="0.25">
      <c r="A4015" s="36">
        <v>38019</v>
      </c>
      <c r="B4015" s="36" t="s">
        <v>11974</v>
      </c>
      <c r="C4015" s="36" t="s">
        <v>6473</v>
      </c>
      <c r="D4015" s="42" t="s">
        <v>14188</v>
      </c>
    </row>
    <row r="4016" spans="1:4" ht="15" x14ac:dyDescent="0.25">
      <c r="A4016" s="36">
        <v>38020</v>
      </c>
      <c r="B4016" s="36" t="s">
        <v>11975</v>
      </c>
      <c r="C4016" s="36" t="s">
        <v>6473</v>
      </c>
      <c r="D4016" s="42" t="s">
        <v>9794</v>
      </c>
    </row>
    <row r="4017" spans="1:4" ht="15" x14ac:dyDescent="0.25">
      <c r="A4017" s="36">
        <v>38454</v>
      </c>
      <c r="B4017" s="36" t="s">
        <v>11977</v>
      </c>
      <c r="C4017" s="36" t="s">
        <v>6473</v>
      </c>
      <c r="D4017" s="42" t="s">
        <v>7315</v>
      </c>
    </row>
    <row r="4018" spans="1:4" ht="15" x14ac:dyDescent="0.25">
      <c r="A4018" s="36">
        <v>38455</v>
      </c>
      <c r="B4018" s="36" t="s">
        <v>11978</v>
      </c>
      <c r="C4018" s="36" t="s">
        <v>6473</v>
      </c>
      <c r="D4018" s="42" t="s">
        <v>11979</v>
      </c>
    </row>
    <row r="4019" spans="1:4" ht="15" x14ac:dyDescent="0.25">
      <c r="A4019" s="36">
        <v>38462</v>
      </c>
      <c r="B4019" s="36" t="s">
        <v>11980</v>
      </c>
      <c r="C4019" s="36" t="s">
        <v>6473</v>
      </c>
      <c r="D4019" s="42" t="s">
        <v>11981</v>
      </c>
    </row>
    <row r="4020" spans="1:4" ht="15" x14ac:dyDescent="0.25">
      <c r="A4020" s="36">
        <v>36362</v>
      </c>
      <c r="B4020" s="36" t="s">
        <v>11982</v>
      </c>
      <c r="C4020" s="36" t="s">
        <v>6473</v>
      </c>
      <c r="D4020" s="42" t="s">
        <v>11983</v>
      </c>
    </row>
    <row r="4021" spans="1:4" ht="15" x14ac:dyDescent="0.25">
      <c r="A4021" s="36">
        <v>36298</v>
      </c>
      <c r="B4021" s="36" t="s">
        <v>11984</v>
      </c>
      <c r="C4021" s="36" t="s">
        <v>6473</v>
      </c>
      <c r="D4021" s="42" t="s">
        <v>9708</v>
      </c>
    </row>
    <row r="4022" spans="1:4" ht="15" x14ac:dyDescent="0.25">
      <c r="A4022" s="36">
        <v>38456</v>
      </c>
      <c r="B4022" s="36" t="s">
        <v>11985</v>
      </c>
      <c r="C4022" s="36" t="s">
        <v>6473</v>
      </c>
      <c r="D4022" s="42" t="s">
        <v>11986</v>
      </c>
    </row>
    <row r="4023" spans="1:4" ht="15" x14ac:dyDescent="0.25">
      <c r="A4023" s="36">
        <v>38457</v>
      </c>
      <c r="B4023" s="36" t="s">
        <v>11987</v>
      </c>
      <c r="C4023" s="36" t="s">
        <v>6473</v>
      </c>
      <c r="D4023" s="42" t="s">
        <v>7634</v>
      </c>
    </row>
    <row r="4024" spans="1:4" ht="15" x14ac:dyDescent="0.25">
      <c r="A4024" s="36">
        <v>38458</v>
      </c>
      <c r="B4024" s="36" t="s">
        <v>11988</v>
      </c>
      <c r="C4024" s="36" t="s">
        <v>6473</v>
      </c>
      <c r="D4024" s="42" t="s">
        <v>10213</v>
      </c>
    </row>
    <row r="4025" spans="1:4" ht="15" x14ac:dyDescent="0.25">
      <c r="A4025" s="36">
        <v>38459</v>
      </c>
      <c r="B4025" s="36" t="s">
        <v>11989</v>
      </c>
      <c r="C4025" s="36" t="s">
        <v>6473</v>
      </c>
      <c r="D4025" s="42" t="s">
        <v>11990</v>
      </c>
    </row>
    <row r="4026" spans="1:4" ht="15" x14ac:dyDescent="0.25">
      <c r="A4026" s="36">
        <v>38460</v>
      </c>
      <c r="B4026" s="36" t="s">
        <v>11991</v>
      </c>
      <c r="C4026" s="36" t="s">
        <v>6473</v>
      </c>
      <c r="D4026" s="42" t="s">
        <v>11992</v>
      </c>
    </row>
    <row r="4027" spans="1:4" ht="15" x14ac:dyDescent="0.25">
      <c r="A4027" s="36">
        <v>38461</v>
      </c>
      <c r="B4027" s="36" t="s">
        <v>11993</v>
      </c>
      <c r="C4027" s="36" t="s">
        <v>6473</v>
      </c>
      <c r="D4027" s="42" t="s">
        <v>11994</v>
      </c>
    </row>
    <row r="4028" spans="1:4" ht="15" x14ac:dyDescent="0.25">
      <c r="A4028" s="36">
        <v>7094</v>
      </c>
      <c r="B4028" s="36" t="s">
        <v>20957</v>
      </c>
      <c r="C4028" s="36" t="s">
        <v>6473</v>
      </c>
      <c r="D4028" s="42" t="s">
        <v>10653</v>
      </c>
    </row>
    <row r="4029" spans="1:4" ht="15" x14ac:dyDescent="0.25">
      <c r="A4029" s="36">
        <v>7116</v>
      </c>
      <c r="B4029" s="36" t="s">
        <v>11995</v>
      </c>
      <c r="C4029" s="36" t="s">
        <v>6473</v>
      </c>
      <c r="D4029" s="42" t="s">
        <v>20502</v>
      </c>
    </row>
    <row r="4030" spans="1:4" ht="15" x14ac:dyDescent="0.25">
      <c r="A4030" s="36">
        <v>7118</v>
      </c>
      <c r="B4030" s="36" t="s">
        <v>11997</v>
      </c>
      <c r="C4030" s="36" t="s">
        <v>6473</v>
      </c>
      <c r="D4030" s="42" t="s">
        <v>19908</v>
      </c>
    </row>
    <row r="4031" spans="1:4" ht="15" x14ac:dyDescent="0.25">
      <c r="A4031" s="36">
        <v>7098</v>
      </c>
      <c r="B4031" s="36" t="s">
        <v>20958</v>
      </c>
      <c r="C4031" s="36" t="s">
        <v>6473</v>
      </c>
      <c r="D4031" s="42" t="s">
        <v>7908</v>
      </c>
    </row>
    <row r="4032" spans="1:4" ht="15" x14ac:dyDescent="0.25">
      <c r="A4032" s="36">
        <v>7110</v>
      </c>
      <c r="B4032" s="36" t="s">
        <v>20959</v>
      </c>
      <c r="C4032" s="36" t="s">
        <v>6473</v>
      </c>
      <c r="D4032" s="42" t="s">
        <v>20960</v>
      </c>
    </row>
    <row r="4033" spans="1:4" ht="15" x14ac:dyDescent="0.25">
      <c r="A4033" s="36">
        <v>7123</v>
      </c>
      <c r="B4033" s="36" t="s">
        <v>11999</v>
      </c>
      <c r="C4033" s="36" t="s">
        <v>6473</v>
      </c>
      <c r="D4033" s="42" t="s">
        <v>7160</v>
      </c>
    </row>
    <row r="4034" spans="1:4" ht="15" x14ac:dyDescent="0.25">
      <c r="A4034" s="36">
        <v>7121</v>
      </c>
      <c r="B4034" s="36" t="s">
        <v>12001</v>
      </c>
      <c r="C4034" s="36" t="s">
        <v>6473</v>
      </c>
      <c r="D4034" s="42" t="s">
        <v>9722</v>
      </c>
    </row>
    <row r="4035" spans="1:4" ht="15" x14ac:dyDescent="0.25">
      <c r="A4035" s="36">
        <v>7137</v>
      </c>
      <c r="B4035" s="36" t="s">
        <v>12002</v>
      </c>
      <c r="C4035" s="36" t="s">
        <v>6473</v>
      </c>
      <c r="D4035" s="42" t="s">
        <v>15322</v>
      </c>
    </row>
    <row r="4036" spans="1:4" ht="15" x14ac:dyDescent="0.25">
      <c r="A4036" s="36">
        <v>7122</v>
      </c>
      <c r="B4036" s="36" t="s">
        <v>12004</v>
      </c>
      <c r="C4036" s="36" t="s">
        <v>6473</v>
      </c>
      <c r="D4036" s="42" t="s">
        <v>6810</v>
      </c>
    </row>
    <row r="4037" spans="1:4" ht="15" x14ac:dyDescent="0.25">
      <c r="A4037" s="36">
        <v>7114</v>
      </c>
      <c r="B4037" s="36" t="s">
        <v>12006</v>
      </c>
      <c r="C4037" s="36" t="s">
        <v>6473</v>
      </c>
      <c r="D4037" s="42" t="s">
        <v>20961</v>
      </c>
    </row>
    <row r="4038" spans="1:4" ht="15" x14ac:dyDescent="0.25">
      <c r="A4038" s="36">
        <v>7109</v>
      </c>
      <c r="B4038" s="36" t="s">
        <v>12007</v>
      </c>
      <c r="C4038" s="36" t="s">
        <v>6473</v>
      </c>
      <c r="D4038" s="42" t="s">
        <v>9729</v>
      </c>
    </row>
    <row r="4039" spans="1:4" ht="15" x14ac:dyDescent="0.25">
      <c r="A4039" s="36">
        <v>7135</v>
      </c>
      <c r="B4039" s="36" t="s">
        <v>12008</v>
      </c>
      <c r="C4039" s="36" t="s">
        <v>6473</v>
      </c>
      <c r="D4039" s="42" t="s">
        <v>13843</v>
      </c>
    </row>
    <row r="4040" spans="1:4" ht="15" x14ac:dyDescent="0.25">
      <c r="A4040" s="36">
        <v>37947</v>
      </c>
      <c r="B4040" s="36" t="s">
        <v>12009</v>
      </c>
      <c r="C4040" s="36" t="s">
        <v>6473</v>
      </c>
      <c r="D4040" s="42" t="s">
        <v>13975</v>
      </c>
    </row>
    <row r="4041" spans="1:4" ht="15" x14ac:dyDescent="0.25">
      <c r="A4041" s="36">
        <v>7103</v>
      </c>
      <c r="B4041" s="36" t="s">
        <v>12011</v>
      </c>
      <c r="C4041" s="36" t="s">
        <v>6473</v>
      </c>
      <c r="D4041" s="42" t="s">
        <v>16424</v>
      </c>
    </row>
    <row r="4042" spans="1:4" ht="15" x14ac:dyDescent="0.25">
      <c r="A4042" s="36">
        <v>40419</v>
      </c>
      <c r="B4042" s="36" t="s">
        <v>12013</v>
      </c>
      <c r="C4042" s="36" t="s">
        <v>6473</v>
      </c>
      <c r="D4042" s="42" t="s">
        <v>7658</v>
      </c>
    </row>
    <row r="4043" spans="1:4" ht="15" x14ac:dyDescent="0.25">
      <c r="A4043" s="36">
        <v>40420</v>
      </c>
      <c r="B4043" s="36" t="s">
        <v>12014</v>
      </c>
      <c r="C4043" s="36" t="s">
        <v>6473</v>
      </c>
      <c r="D4043" s="42" t="s">
        <v>19715</v>
      </c>
    </row>
    <row r="4044" spans="1:4" ht="15" x14ac:dyDescent="0.25">
      <c r="A4044" s="36">
        <v>40421</v>
      </c>
      <c r="B4044" s="36" t="s">
        <v>12015</v>
      </c>
      <c r="C4044" s="36" t="s">
        <v>6473</v>
      </c>
      <c r="D4044" s="42" t="s">
        <v>20962</v>
      </c>
    </row>
    <row r="4045" spans="1:4" ht="15" x14ac:dyDescent="0.25">
      <c r="A4045" s="36">
        <v>38905</v>
      </c>
      <c r="B4045" s="36" t="s">
        <v>12016</v>
      </c>
      <c r="C4045" s="36" t="s">
        <v>6473</v>
      </c>
      <c r="D4045" s="42" t="s">
        <v>8230</v>
      </c>
    </row>
    <row r="4046" spans="1:4" ht="15" x14ac:dyDescent="0.25">
      <c r="A4046" s="36">
        <v>38907</v>
      </c>
      <c r="B4046" s="36" t="s">
        <v>12018</v>
      </c>
      <c r="C4046" s="36" t="s">
        <v>6473</v>
      </c>
      <c r="D4046" s="42" t="s">
        <v>15668</v>
      </c>
    </row>
    <row r="4047" spans="1:4" ht="15" x14ac:dyDescent="0.25">
      <c r="A4047" s="36">
        <v>38910</v>
      </c>
      <c r="B4047" s="36" t="s">
        <v>12019</v>
      </c>
      <c r="C4047" s="36" t="s">
        <v>6473</v>
      </c>
      <c r="D4047" s="42" t="s">
        <v>8078</v>
      </c>
    </row>
    <row r="4048" spans="1:4" ht="15" x14ac:dyDescent="0.25">
      <c r="A4048" s="36">
        <v>11655</v>
      </c>
      <c r="B4048" s="36" t="s">
        <v>12021</v>
      </c>
      <c r="C4048" s="36" t="s">
        <v>6473</v>
      </c>
      <c r="D4048" s="42" t="s">
        <v>19803</v>
      </c>
    </row>
    <row r="4049" spans="1:4" ht="15" x14ac:dyDescent="0.25">
      <c r="A4049" s="36">
        <v>11656</v>
      </c>
      <c r="B4049" s="36" t="s">
        <v>12022</v>
      </c>
      <c r="C4049" s="36" t="s">
        <v>6473</v>
      </c>
      <c r="D4049" s="42" t="s">
        <v>20963</v>
      </c>
    </row>
    <row r="4050" spans="1:4" ht="15" x14ac:dyDescent="0.25">
      <c r="A4050" s="36">
        <v>7091</v>
      </c>
      <c r="B4050" s="36" t="s">
        <v>12024</v>
      </c>
      <c r="C4050" s="36" t="s">
        <v>6473</v>
      </c>
      <c r="D4050" s="42" t="s">
        <v>8296</v>
      </c>
    </row>
    <row r="4051" spans="1:4" ht="15" x14ac:dyDescent="0.25">
      <c r="A4051" s="36">
        <v>37948</v>
      </c>
      <c r="B4051" s="36" t="s">
        <v>12025</v>
      </c>
      <c r="C4051" s="36" t="s">
        <v>6473</v>
      </c>
      <c r="D4051" s="42" t="s">
        <v>9470</v>
      </c>
    </row>
    <row r="4052" spans="1:4" ht="15" x14ac:dyDescent="0.25">
      <c r="A4052" s="36">
        <v>7097</v>
      </c>
      <c r="B4052" s="36" t="s">
        <v>12027</v>
      </c>
      <c r="C4052" s="36" t="s">
        <v>6473</v>
      </c>
      <c r="D4052" s="42" t="s">
        <v>10367</v>
      </c>
    </row>
    <row r="4053" spans="1:4" ht="15" x14ac:dyDescent="0.25">
      <c r="A4053" s="36">
        <v>11658</v>
      </c>
      <c r="B4053" s="36" t="s">
        <v>12028</v>
      </c>
      <c r="C4053" s="36" t="s">
        <v>6473</v>
      </c>
      <c r="D4053" s="42" t="s">
        <v>10890</v>
      </c>
    </row>
    <row r="4054" spans="1:4" ht="15" x14ac:dyDescent="0.25">
      <c r="A4054" s="36">
        <v>7146</v>
      </c>
      <c r="B4054" s="36" t="s">
        <v>12029</v>
      </c>
      <c r="C4054" s="36" t="s">
        <v>6473</v>
      </c>
      <c r="D4054" s="42" t="s">
        <v>20964</v>
      </c>
    </row>
    <row r="4055" spans="1:4" ht="15" x14ac:dyDescent="0.25">
      <c r="A4055" s="36">
        <v>7138</v>
      </c>
      <c r="B4055" s="36" t="s">
        <v>12030</v>
      </c>
      <c r="C4055" s="36" t="s">
        <v>6473</v>
      </c>
      <c r="D4055" s="42" t="s">
        <v>6527</v>
      </c>
    </row>
    <row r="4056" spans="1:4" ht="15" x14ac:dyDescent="0.25">
      <c r="A4056" s="36">
        <v>7139</v>
      </c>
      <c r="B4056" s="36" t="s">
        <v>12031</v>
      </c>
      <c r="C4056" s="36" t="s">
        <v>6473</v>
      </c>
      <c r="D4056" s="42" t="s">
        <v>13981</v>
      </c>
    </row>
    <row r="4057" spans="1:4" ht="15" x14ac:dyDescent="0.25">
      <c r="A4057" s="36">
        <v>7140</v>
      </c>
      <c r="B4057" s="36" t="s">
        <v>12033</v>
      </c>
      <c r="C4057" s="36" t="s">
        <v>6473</v>
      </c>
      <c r="D4057" s="42" t="s">
        <v>14134</v>
      </c>
    </row>
    <row r="4058" spans="1:4" ht="15" x14ac:dyDescent="0.25">
      <c r="A4058" s="36">
        <v>7141</v>
      </c>
      <c r="B4058" s="36" t="s">
        <v>12034</v>
      </c>
      <c r="C4058" s="36" t="s">
        <v>6473</v>
      </c>
      <c r="D4058" s="42" t="s">
        <v>10265</v>
      </c>
    </row>
    <row r="4059" spans="1:4" ht="15" x14ac:dyDescent="0.25">
      <c r="A4059" s="36">
        <v>7143</v>
      </c>
      <c r="B4059" s="36" t="s">
        <v>12035</v>
      </c>
      <c r="C4059" s="36" t="s">
        <v>6473</v>
      </c>
      <c r="D4059" s="42" t="s">
        <v>19880</v>
      </c>
    </row>
    <row r="4060" spans="1:4" ht="15" x14ac:dyDescent="0.25">
      <c r="A4060" s="36">
        <v>7144</v>
      </c>
      <c r="B4060" s="36" t="s">
        <v>12036</v>
      </c>
      <c r="C4060" s="36" t="s">
        <v>6473</v>
      </c>
      <c r="D4060" s="42" t="s">
        <v>20965</v>
      </c>
    </row>
    <row r="4061" spans="1:4" ht="15" x14ac:dyDescent="0.25">
      <c r="A4061" s="36">
        <v>7145</v>
      </c>
      <c r="B4061" s="36" t="s">
        <v>12037</v>
      </c>
      <c r="C4061" s="36" t="s">
        <v>6473</v>
      </c>
      <c r="D4061" s="42" t="s">
        <v>20966</v>
      </c>
    </row>
    <row r="4062" spans="1:4" ht="15" x14ac:dyDescent="0.25">
      <c r="A4062" s="36">
        <v>7142</v>
      </c>
      <c r="B4062" s="36" t="s">
        <v>12039</v>
      </c>
      <c r="C4062" s="36" t="s">
        <v>6473</v>
      </c>
      <c r="D4062" s="42" t="s">
        <v>7861</v>
      </c>
    </row>
    <row r="4063" spans="1:4" ht="15" x14ac:dyDescent="0.25">
      <c r="A4063" s="36">
        <v>3593</v>
      </c>
      <c r="B4063" s="36" t="s">
        <v>12040</v>
      </c>
      <c r="C4063" s="36" t="s">
        <v>6473</v>
      </c>
      <c r="D4063" s="42" t="s">
        <v>12041</v>
      </c>
    </row>
    <row r="4064" spans="1:4" ht="15" x14ac:dyDescent="0.25">
      <c r="A4064" s="36">
        <v>3588</v>
      </c>
      <c r="B4064" s="36" t="s">
        <v>12042</v>
      </c>
      <c r="C4064" s="36" t="s">
        <v>6473</v>
      </c>
      <c r="D4064" s="42" t="s">
        <v>12043</v>
      </c>
    </row>
    <row r="4065" spans="1:4" ht="15" x14ac:dyDescent="0.25">
      <c r="A4065" s="36">
        <v>3585</v>
      </c>
      <c r="B4065" s="36" t="s">
        <v>12044</v>
      </c>
      <c r="C4065" s="36" t="s">
        <v>6473</v>
      </c>
      <c r="D4065" s="42" t="s">
        <v>12045</v>
      </c>
    </row>
    <row r="4066" spans="1:4" ht="15" x14ac:dyDescent="0.25">
      <c r="A4066" s="36">
        <v>3587</v>
      </c>
      <c r="B4066" s="36" t="s">
        <v>12046</v>
      </c>
      <c r="C4066" s="36" t="s">
        <v>6473</v>
      </c>
      <c r="D4066" s="42" t="s">
        <v>12047</v>
      </c>
    </row>
    <row r="4067" spans="1:4" ht="15" x14ac:dyDescent="0.25">
      <c r="A4067" s="36">
        <v>3590</v>
      </c>
      <c r="B4067" s="36" t="s">
        <v>12048</v>
      </c>
      <c r="C4067" s="36" t="s">
        <v>6473</v>
      </c>
      <c r="D4067" s="42" t="s">
        <v>12049</v>
      </c>
    </row>
    <row r="4068" spans="1:4" ht="15" x14ac:dyDescent="0.25">
      <c r="A4068" s="36">
        <v>3589</v>
      </c>
      <c r="B4068" s="36" t="s">
        <v>12050</v>
      </c>
      <c r="C4068" s="36" t="s">
        <v>6473</v>
      </c>
      <c r="D4068" s="42" t="s">
        <v>9517</v>
      </c>
    </row>
    <row r="4069" spans="1:4" ht="15" x14ac:dyDescent="0.25">
      <c r="A4069" s="36">
        <v>3586</v>
      </c>
      <c r="B4069" s="36" t="s">
        <v>12051</v>
      </c>
      <c r="C4069" s="36" t="s">
        <v>6473</v>
      </c>
      <c r="D4069" s="42" t="s">
        <v>12052</v>
      </c>
    </row>
    <row r="4070" spans="1:4" ht="15" x14ac:dyDescent="0.25">
      <c r="A4070" s="36">
        <v>3592</v>
      </c>
      <c r="B4070" s="36" t="s">
        <v>12053</v>
      </c>
      <c r="C4070" s="36" t="s">
        <v>6473</v>
      </c>
      <c r="D4070" s="42" t="s">
        <v>12054</v>
      </c>
    </row>
    <row r="4071" spans="1:4" ht="15" x14ac:dyDescent="0.25">
      <c r="A4071" s="36">
        <v>3591</v>
      </c>
      <c r="B4071" s="36" t="s">
        <v>12055</v>
      </c>
      <c r="C4071" s="36" t="s">
        <v>6473</v>
      </c>
      <c r="D4071" s="42" t="s">
        <v>12056</v>
      </c>
    </row>
    <row r="4072" spans="1:4" ht="15" x14ac:dyDescent="0.25">
      <c r="A4072" s="36">
        <v>40396</v>
      </c>
      <c r="B4072" s="36" t="s">
        <v>12057</v>
      </c>
      <c r="C4072" s="36" t="s">
        <v>6473</v>
      </c>
      <c r="D4072" s="42" t="s">
        <v>12058</v>
      </c>
    </row>
    <row r="4073" spans="1:4" ht="15" x14ac:dyDescent="0.25">
      <c r="A4073" s="36">
        <v>40395</v>
      </c>
      <c r="B4073" s="36" t="s">
        <v>12059</v>
      </c>
      <c r="C4073" s="36" t="s">
        <v>6473</v>
      </c>
      <c r="D4073" s="42" t="s">
        <v>12060</v>
      </c>
    </row>
    <row r="4074" spans="1:4" ht="15" x14ac:dyDescent="0.25">
      <c r="A4074" s="36">
        <v>40392</v>
      </c>
      <c r="B4074" s="36" t="s">
        <v>12061</v>
      </c>
      <c r="C4074" s="36" t="s">
        <v>6473</v>
      </c>
      <c r="D4074" s="42" t="s">
        <v>12062</v>
      </c>
    </row>
    <row r="4075" spans="1:4" ht="15" x14ac:dyDescent="0.25">
      <c r="A4075" s="36">
        <v>40394</v>
      </c>
      <c r="B4075" s="36" t="s">
        <v>12063</v>
      </c>
      <c r="C4075" s="36" t="s">
        <v>6473</v>
      </c>
      <c r="D4075" s="42" t="s">
        <v>12064</v>
      </c>
    </row>
    <row r="4076" spans="1:4" ht="15" x14ac:dyDescent="0.25">
      <c r="A4076" s="36">
        <v>40398</v>
      </c>
      <c r="B4076" s="36" t="s">
        <v>12065</v>
      </c>
      <c r="C4076" s="36" t="s">
        <v>6473</v>
      </c>
      <c r="D4076" s="42" t="s">
        <v>12066</v>
      </c>
    </row>
    <row r="4077" spans="1:4" ht="15" x14ac:dyDescent="0.25">
      <c r="A4077" s="36">
        <v>40397</v>
      </c>
      <c r="B4077" s="36" t="s">
        <v>12067</v>
      </c>
      <c r="C4077" s="36" t="s">
        <v>6473</v>
      </c>
      <c r="D4077" s="42" t="s">
        <v>12068</v>
      </c>
    </row>
    <row r="4078" spans="1:4" ht="15" x14ac:dyDescent="0.25">
      <c r="A4078" s="36">
        <v>40393</v>
      </c>
      <c r="B4078" s="36" t="s">
        <v>12069</v>
      </c>
      <c r="C4078" s="36" t="s">
        <v>6473</v>
      </c>
      <c r="D4078" s="42" t="s">
        <v>12070</v>
      </c>
    </row>
    <row r="4079" spans="1:4" ht="15" x14ac:dyDescent="0.25">
      <c r="A4079" s="36">
        <v>40399</v>
      </c>
      <c r="B4079" s="36" t="s">
        <v>12071</v>
      </c>
      <c r="C4079" s="36" t="s">
        <v>6473</v>
      </c>
      <c r="D4079" s="42" t="s">
        <v>12072</v>
      </c>
    </row>
    <row r="4080" spans="1:4" ht="15" x14ac:dyDescent="0.25">
      <c r="A4080" s="36">
        <v>39322</v>
      </c>
      <c r="B4080" s="36" t="s">
        <v>12073</v>
      </c>
      <c r="C4080" s="36" t="s">
        <v>6473</v>
      </c>
      <c r="D4080" s="42" t="s">
        <v>18902</v>
      </c>
    </row>
    <row r="4081" spans="1:4" ht="15" x14ac:dyDescent="0.25">
      <c r="A4081" s="36">
        <v>39289</v>
      </c>
      <c r="B4081" s="36" t="s">
        <v>12075</v>
      </c>
      <c r="C4081" s="36" t="s">
        <v>6473</v>
      </c>
      <c r="D4081" s="42" t="s">
        <v>12231</v>
      </c>
    </row>
    <row r="4082" spans="1:4" ht="15" x14ac:dyDescent="0.25">
      <c r="A4082" s="36">
        <v>39290</v>
      </c>
      <c r="B4082" s="36" t="s">
        <v>12077</v>
      </c>
      <c r="C4082" s="36" t="s">
        <v>6473</v>
      </c>
      <c r="D4082" s="42" t="s">
        <v>12466</v>
      </c>
    </row>
    <row r="4083" spans="1:4" ht="15" x14ac:dyDescent="0.25">
      <c r="A4083" s="36">
        <v>39291</v>
      </c>
      <c r="B4083" s="36" t="s">
        <v>12079</v>
      </c>
      <c r="C4083" s="36" t="s">
        <v>6473</v>
      </c>
      <c r="D4083" s="42" t="s">
        <v>20967</v>
      </c>
    </row>
    <row r="4084" spans="1:4" ht="15" x14ac:dyDescent="0.25">
      <c r="A4084" s="36">
        <v>41892</v>
      </c>
      <c r="B4084" s="36" t="s">
        <v>12080</v>
      </c>
      <c r="C4084" s="36" t="s">
        <v>6473</v>
      </c>
      <c r="D4084" s="42" t="s">
        <v>18925</v>
      </c>
    </row>
    <row r="4085" spans="1:4" ht="15" x14ac:dyDescent="0.25">
      <c r="A4085" s="36">
        <v>7048</v>
      </c>
      <c r="B4085" s="36" t="s">
        <v>12082</v>
      </c>
      <c r="C4085" s="36" t="s">
        <v>6473</v>
      </c>
      <c r="D4085" s="42" t="s">
        <v>20968</v>
      </c>
    </row>
    <row r="4086" spans="1:4" ht="15" x14ac:dyDescent="0.25">
      <c r="A4086" s="36">
        <v>7088</v>
      </c>
      <c r="B4086" s="36" t="s">
        <v>12083</v>
      </c>
      <c r="C4086" s="36" t="s">
        <v>6473</v>
      </c>
      <c r="D4086" s="42" t="s">
        <v>20969</v>
      </c>
    </row>
    <row r="4087" spans="1:4" ht="15" x14ac:dyDescent="0.25">
      <c r="A4087" s="36">
        <v>20179</v>
      </c>
      <c r="B4087" s="36" t="s">
        <v>12085</v>
      </c>
      <c r="C4087" s="36" t="s">
        <v>6473</v>
      </c>
      <c r="D4087" s="42" t="s">
        <v>20970</v>
      </c>
    </row>
    <row r="4088" spans="1:4" ht="15" x14ac:dyDescent="0.25">
      <c r="A4088" s="36">
        <v>20178</v>
      </c>
      <c r="B4088" s="36" t="s">
        <v>12086</v>
      </c>
      <c r="C4088" s="36" t="s">
        <v>6473</v>
      </c>
      <c r="D4088" s="42" t="s">
        <v>16535</v>
      </c>
    </row>
    <row r="4089" spans="1:4" ht="15" x14ac:dyDescent="0.25">
      <c r="A4089" s="36">
        <v>20180</v>
      </c>
      <c r="B4089" s="36" t="s">
        <v>12087</v>
      </c>
      <c r="C4089" s="36" t="s">
        <v>6473</v>
      </c>
      <c r="D4089" s="42" t="s">
        <v>20971</v>
      </c>
    </row>
    <row r="4090" spans="1:4" ht="15" x14ac:dyDescent="0.25">
      <c r="A4090" s="36">
        <v>20181</v>
      </c>
      <c r="B4090" s="36" t="s">
        <v>12088</v>
      </c>
      <c r="C4090" s="36" t="s">
        <v>6473</v>
      </c>
      <c r="D4090" s="42" t="s">
        <v>13856</v>
      </c>
    </row>
    <row r="4091" spans="1:4" ht="15" x14ac:dyDescent="0.25">
      <c r="A4091" s="36">
        <v>20177</v>
      </c>
      <c r="B4091" s="36" t="s">
        <v>12089</v>
      </c>
      <c r="C4091" s="36" t="s">
        <v>6473</v>
      </c>
      <c r="D4091" s="42" t="s">
        <v>20972</v>
      </c>
    </row>
    <row r="4092" spans="1:4" ht="15" x14ac:dyDescent="0.25">
      <c r="A4092" s="36">
        <v>7070</v>
      </c>
      <c r="B4092" s="36" t="s">
        <v>12090</v>
      </c>
      <c r="C4092" s="36" t="s">
        <v>6473</v>
      </c>
      <c r="D4092" s="42" t="s">
        <v>20973</v>
      </c>
    </row>
    <row r="4093" spans="1:4" ht="15" x14ac:dyDescent="0.25">
      <c r="A4093" s="36">
        <v>40945</v>
      </c>
      <c r="B4093" s="36" t="s">
        <v>12091</v>
      </c>
      <c r="C4093" s="36" t="s">
        <v>6705</v>
      </c>
      <c r="D4093" s="42" t="s">
        <v>8021</v>
      </c>
    </row>
    <row r="4094" spans="1:4" ht="15" x14ac:dyDescent="0.25">
      <c r="A4094" s="36">
        <v>40946</v>
      </c>
      <c r="B4094" s="36" t="s">
        <v>12093</v>
      </c>
      <c r="C4094" s="36" t="s">
        <v>6708</v>
      </c>
      <c r="D4094" s="42" t="s">
        <v>21521</v>
      </c>
    </row>
    <row r="4095" spans="1:4" ht="15" x14ac:dyDescent="0.25">
      <c r="A4095" s="36">
        <v>7153</v>
      </c>
      <c r="B4095" s="36" t="s">
        <v>12094</v>
      </c>
      <c r="C4095" s="36" t="s">
        <v>6705</v>
      </c>
      <c r="D4095" s="42" t="s">
        <v>21522</v>
      </c>
    </row>
    <row r="4096" spans="1:4" ht="15" x14ac:dyDescent="0.25">
      <c r="A4096" s="36">
        <v>41089</v>
      </c>
      <c r="B4096" s="36" t="s">
        <v>12095</v>
      </c>
      <c r="C4096" s="36" t="s">
        <v>6708</v>
      </c>
      <c r="D4096" s="42" t="s">
        <v>21523</v>
      </c>
    </row>
    <row r="4097" spans="1:4" ht="15" x14ac:dyDescent="0.25">
      <c r="A4097" s="36">
        <v>40943</v>
      </c>
      <c r="B4097" s="36" t="s">
        <v>12096</v>
      </c>
      <c r="C4097" s="36" t="s">
        <v>6705</v>
      </c>
      <c r="D4097" s="42" t="s">
        <v>21524</v>
      </c>
    </row>
    <row r="4098" spans="1:4" ht="15" x14ac:dyDescent="0.25">
      <c r="A4098" s="36">
        <v>40944</v>
      </c>
      <c r="B4098" s="36" t="s">
        <v>12097</v>
      </c>
      <c r="C4098" s="36" t="s">
        <v>6708</v>
      </c>
      <c r="D4098" s="42" t="s">
        <v>21525</v>
      </c>
    </row>
    <row r="4099" spans="1:4" ht="15" x14ac:dyDescent="0.25">
      <c r="A4099" s="36">
        <v>6175</v>
      </c>
      <c r="B4099" s="36" t="s">
        <v>12098</v>
      </c>
      <c r="C4099" s="36" t="s">
        <v>6705</v>
      </c>
      <c r="D4099" s="42" t="s">
        <v>16977</v>
      </c>
    </row>
    <row r="4100" spans="1:4" ht="15" x14ac:dyDescent="0.25">
      <c r="A4100" s="36">
        <v>41092</v>
      </c>
      <c r="B4100" s="36" t="s">
        <v>12099</v>
      </c>
      <c r="C4100" s="36" t="s">
        <v>6708</v>
      </c>
      <c r="D4100" s="42" t="s">
        <v>21526</v>
      </c>
    </row>
    <row r="4101" spans="1:4" ht="15" x14ac:dyDescent="0.25">
      <c r="A4101" s="36">
        <v>37712</v>
      </c>
      <c r="B4101" s="36" t="s">
        <v>12100</v>
      </c>
      <c r="C4101" s="36" t="s">
        <v>7047</v>
      </c>
      <c r="D4101" s="42" t="s">
        <v>20974</v>
      </c>
    </row>
    <row r="4102" spans="1:4" ht="15" x14ac:dyDescent="0.25">
      <c r="A4102" s="36">
        <v>34558</v>
      </c>
      <c r="B4102" s="36" t="s">
        <v>12102</v>
      </c>
      <c r="C4102" s="36" t="s">
        <v>6548</v>
      </c>
      <c r="D4102" s="42" t="s">
        <v>10580</v>
      </c>
    </row>
    <row r="4103" spans="1:4" ht="15" x14ac:dyDescent="0.25">
      <c r="A4103" s="36">
        <v>34547</v>
      </c>
      <c r="B4103" s="36" t="s">
        <v>20975</v>
      </c>
      <c r="C4103" s="36" t="s">
        <v>6548</v>
      </c>
      <c r="D4103" s="42" t="s">
        <v>8846</v>
      </c>
    </row>
    <row r="4104" spans="1:4" ht="15" x14ac:dyDescent="0.25">
      <c r="A4104" s="36">
        <v>34548</v>
      </c>
      <c r="B4104" s="36" t="s">
        <v>20976</v>
      </c>
      <c r="C4104" s="36" t="s">
        <v>6548</v>
      </c>
      <c r="D4104" s="42" t="s">
        <v>9783</v>
      </c>
    </row>
    <row r="4105" spans="1:4" ht="15" x14ac:dyDescent="0.25">
      <c r="A4105" s="36">
        <v>34550</v>
      </c>
      <c r="B4105" s="36" t="s">
        <v>12103</v>
      </c>
      <c r="C4105" s="36" t="s">
        <v>6548</v>
      </c>
      <c r="D4105" s="42" t="s">
        <v>10254</v>
      </c>
    </row>
    <row r="4106" spans="1:4" ht="15" x14ac:dyDescent="0.25">
      <c r="A4106" s="36">
        <v>34557</v>
      </c>
      <c r="B4106" s="36" t="s">
        <v>12104</v>
      </c>
      <c r="C4106" s="36" t="s">
        <v>6548</v>
      </c>
      <c r="D4106" s="42" t="s">
        <v>7856</v>
      </c>
    </row>
    <row r="4107" spans="1:4" ht="15" x14ac:dyDescent="0.25">
      <c r="A4107" s="36">
        <v>37411</v>
      </c>
      <c r="B4107" s="36" t="s">
        <v>12106</v>
      </c>
      <c r="C4107" s="36" t="s">
        <v>7047</v>
      </c>
      <c r="D4107" s="42" t="s">
        <v>20977</v>
      </c>
    </row>
    <row r="4108" spans="1:4" ht="15" x14ac:dyDescent="0.25">
      <c r="A4108" s="36">
        <v>39508</v>
      </c>
      <c r="B4108" s="36" t="s">
        <v>12108</v>
      </c>
      <c r="C4108" s="36" t="s">
        <v>7047</v>
      </c>
      <c r="D4108" s="42" t="s">
        <v>9348</v>
      </c>
    </row>
    <row r="4109" spans="1:4" ht="15" x14ac:dyDescent="0.25">
      <c r="A4109" s="36">
        <v>39507</v>
      </c>
      <c r="B4109" s="36" t="s">
        <v>12109</v>
      </c>
      <c r="C4109" s="36" t="s">
        <v>7047</v>
      </c>
      <c r="D4109" s="42" t="s">
        <v>9844</v>
      </c>
    </row>
    <row r="4110" spans="1:4" ht="15" x14ac:dyDescent="0.25">
      <c r="A4110" s="36">
        <v>7155</v>
      </c>
      <c r="B4110" s="36" t="s">
        <v>20978</v>
      </c>
      <c r="C4110" s="36" t="s">
        <v>7047</v>
      </c>
      <c r="D4110" s="42" t="s">
        <v>6656</v>
      </c>
    </row>
    <row r="4111" spans="1:4" ht="15" x14ac:dyDescent="0.25">
      <c r="A4111" s="36">
        <v>42406</v>
      </c>
      <c r="B4111" s="36" t="s">
        <v>20979</v>
      </c>
      <c r="C4111" s="36" t="s">
        <v>7047</v>
      </c>
      <c r="D4111" s="42" t="s">
        <v>15668</v>
      </c>
    </row>
    <row r="4112" spans="1:4" ht="15" x14ac:dyDescent="0.25">
      <c r="A4112" s="36">
        <v>7156</v>
      </c>
      <c r="B4112" s="36" t="s">
        <v>12110</v>
      </c>
      <c r="C4112" s="36" t="s">
        <v>7047</v>
      </c>
      <c r="D4112" s="42" t="s">
        <v>18537</v>
      </c>
    </row>
    <row r="4113" spans="1:4" ht="15" x14ac:dyDescent="0.25">
      <c r="A4113" s="36">
        <v>43127</v>
      </c>
      <c r="B4113" s="36" t="s">
        <v>12112</v>
      </c>
      <c r="C4113" s="36" t="s">
        <v>7047</v>
      </c>
      <c r="D4113" s="42" t="s">
        <v>17691</v>
      </c>
    </row>
    <row r="4114" spans="1:4" ht="15" x14ac:dyDescent="0.25">
      <c r="A4114" s="36">
        <v>10917</v>
      </c>
      <c r="B4114" s="36" t="s">
        <v>12113</v>
      </c>
      <c r="C4114" s="36" t="s">
        <v>7047</v>
      </c>
      <c r="D4114" s="42" t="s">
        <v>7600</v>
      </c>
    </row>
    <row r="4115" spans="1:4" ht="15" x14ac:dyDescent="0.25">
      <c r="A4115" s="36">
        <v>21141</v>
      </c>
      <c r="B4115" s="36" t="s">
        <v>20980</v>
      </c>
      <c r="C4115" s="36" t="s">
        <v>7047</v>
      </c>
      <c r="D4115" s="42" t="s">
        <v>20981</v>
      </c>
    </row>
    <row r="4116" spans="1:4" ht="15" x14ac:dyDescent="0.25">
      <c r="A4116" s="36">
        <v>39509</v>
      </c>
      <c r="B4116" s="36" t="s">
        <v>12115</v>
      </c>
      <c r="C4116" s="36" t="s">
        <v>7047</v>
      </c>
      <c r="D4116" s="42" t="s">
        <v>14768</v>
      </c>
    </row>
    <row r="4117" spans="1:4" ht="15" x14ac:dyDescent="0.25">
      <c r="A4117" s="36">
        <v>44529</v>
      </c>
      <c r="B4117" s="36" t="s">
        <v>12116</v>
      </c>
      <c r="C4117" s="36" t="s">
        <v>7047</v>
      </c>
      <c r="D4117" s="42" t="s">
        <v>17729</v>
      </c>
    </row>
    <row r="4118" spans="1:4" ht="15" x14ac:dyDescent="0.25">
      <c r="A4118" s="36">
        <v>7167</v>
      </c>
      <c r="B4118" s="36" t="s">
        <v>12117</v>
      </c>
      <c r="C4118" s="36" t="s">
        <v>7047</v>
      </c>
      <c r="D4118" s="42" t="s">
        <v>11385</v>
      </c>
    </row>
    <row r="4119" spans="1:4" ht="15" x14ac:dyDescent="0.25">
      <c r="A4119" s="36">
        <v>10928</v>
      </c>
      <c r="B4119" s="36" t="s">
        <v>12118</v>
      </c>
      <c r="C4119" s="36" t="s">
        <v>7047</v>
      </c>
      <c r="D4119" s="42" t="s">
        <v>7979</v>
      </c>
    </row>
    <row r="4120" spans="1:4" ht="15" x14ac:dyDescent="0.25">
      <c r="A4120" s="36">
        <v>10933</v>
      </c>
      <c r="B4120" s="36" t="s">
        <v>12119</v>
      </c>
      <c r="C4120" s="36" t="s">
        <v>7047</v>
      </c>
      <c r="D4120" s="42" t="s">
        <v>9752</v>
      </c>
    </row>
    <row r="4121" spans="1:4" ht="15" x14ac:dyDescent="0.25">
      <c r="A4121" s="36">
        <v>7158</v>
      </c>
      <c r="B4121" s="36" t="s">
        <v>12120</v>
      </c>
      <c r="C4121" s="36" t="s">
        <v>7047</v>
      </c>
      <c r="D4121" s="42" t="s">
        <v>12121</v>
      </c>
    </row>
    <row r="4122" spans="1:4" ht="15" x14ac:dyDescent="0.25">
      <c r="A4122" s="36">
        <v>10927</v>
      </c>
      <c r="B4122" s="36" t="s">
        <v>12122</v>
      </c>
      <c r="C4122" s="36" t="s">
        <v>7047</v>
      </c>
      <c r="D4122" s="42" t="s">
        <v>12123</v>
      </c>
    </row>
    <row r="4123" spans="1:4" ht="15" x14ac:dyDescent="0.25">
      <c r="A4123" s="36">
        <v>7162</v>
      </c>
      <c r="B4123" s="36" t="s">
        <v>12124</v>
      </c>
      <c r="C4123" s="36" t="s">
        <v>7047</v>
      </c>
      <c r="D4123" s="42" t="s">
        <v>12125</v>
      </c>
    </row>
    <row r="4124" spans="1:4" ht="15" x14ac:dyDescent="0.25">
      <c r="A4124" s="36">
        <v>10932</v>
      </c>
      <c r="B4124" s="36" t="s">
        <v>12126</v>
      </c>
      <c r="C4124" s="36" t="s">
        <v>7047</v>
      </c>
      <c r="D4124" s="42" t="s">
        <v>12127</v>
      </c>
    </row>
    <row r="4125" spans="1:4" ht="15" x14ac:dyDescent="0.25">
      <c r="A4125" s="36">
        <v>10937</v>
      </c>
      <c r="B4125" s="36" t="s">
        <v>12128</v>
      </c>
      <c r="C4125" s="36" t="s">
        <v>7047</v>
      </c>
      <c r="D4125" s="42" t="s">
        <v>12129</v>
      </c>
    </row>
    <row r="4126" spans="1:4" ht="15" x14ac:dyDescent="0.25">
      <c r="A4126" s="36">
        <v>10935</v>
      </c>
      <c r="B4126" s="36" t="s">
        <v>12130</v>
      </c>
      <c r="C4126" s="36" t="s">
        <v>7047</v>
      </c>
      <c r="D4126" s="42" t="s">
        <v>12131</v>
      </c>
    </row>
    <row r="4127" spans="1:4" ht="15" x14ac:dyDescent="0.25">
      <c r="A4127" s="36">
        <v>10931</v>
      </c>
      <c r="B4127" s="36" t="s">
        <v>12132</v>
      </c>
      <c r="C4127" s="36" t="s">
        <v>7047</v>
      </c>
      <c r="D4127" s="42" t="s">
        <v>10406</v>
      </c>
    </row>
    <row r="4128" spans="1:4" ht="15" x14ac:dyDescent="0.25">
      <c r="A4128" s="36">
        <v>7164</v>
      </c>
      <c r="B4128" s="36" t="s">
        <v>12133</v>
      </c>
      <c r="C4128" s="36" t="s">
        <v>7047</v>
      </c>
      <c r="D4128" s="42" t="s">
        <v>12134</v>
      </c>
    </row>
    <row r="4129" spans="1:4" ht="15" x14ac:dyDescent="0.25">
      <c r="A4129" s="36">
        <v>36887</v>
      </c>
      <c r="B4129" s="36" t="s">
        <v>12135</v>
      </c>
      <c r="C4129" s="36" t="s">
        <v>7047</v>
      </c>
      <c r="D4129" s="42" t="s">
        <v>14082</v>
      </c>
    </row>
    <row r="4130" spans="1:4" ht="15" x14ac:dyDescent="0.25">
      <c r="A4130" s="36">
        <v>34630</v>
      </c>
      <c r="B4130" s="36" t="s">
        <v>12136</v>
      </c>
      <c r="C4130" s="36" t="s">
        <v>6473</v>
      </c>
      <c r="D4130" s="42" t="s">
        <v>20982</v>
      </c>
    </row>
    <row r="4131" spans="1:4" ht="15" x14ac:dyDescent="0.25">
      <c r="A4131" s="36">
        <v>7161</v>
      </c>
      <c r="B4131" s="36" t="s">
        <v>12137</v>
      </c>
      <c r="C4131" s="36" t="s">
        <v>7047</v>
      </c>
      <c r="D4131" s="42" t="s">
        <v>11034</v>
      </c>
    </row>
    <row r="4132" spans="1:4" ht="15" x14ac:dyDescent="0.25">
      <c r="A4132" s="36">
        <v>7170</v>
      </c>
      <c r="B4132" s="36" t="s">
        <v>12138</v>
      </c>
      <c r="C4132" s="36" t="s">
        <v>7047</v>
      </c>
      <c r="D4132" s="42" t="s">
        <v>6698</v>
      </c>
    </row>
    <row r="4133" spans="1:4" ht="15" x14ac:dyDescent="0.25">
      <c r="A4133" s="36">
        <v>37524</v>
      </c>
      <c r="B4133" s="36" t="s">
        <v>12139</v>
      </c>
      <c r="C4133" s="36" t="s">
        <v>6548</v>
      </c>
      <c r="D4133" s="42" t="s">
        <v>19342</v>
      </c>
    </row>
    <row r="4134" spans="1:4" ht="15" x14ac:dyDescent="0.25">
      <c r="A4134" s="36">
        <v>37525</v>
      </c>
      <c r="B4134" s="36" t="s">
        <v>12140</v>
      </c>
      <c r="C4134" s="36" t="s">
        <v>6548</v>
      </c>
      <c r="D4134" s="42" t="s">
        <v>19883</v>
      </c>
    </row>
    <row r="4135" spans="1:4" ht="15" x14ac:dyDescent="0.25">
      <c r="A4135" s="36">
        <v>36789</v>
      </c>
      <c r="B4135" s="36" t="s">
        <v>12141</v>
      </c>
      <c r="C4135" s="36" t="s">
        <v>6473</v>
      </c>
      <c r="D4135" s="42" t="s">
        <v>9196</v>
      </c>
    </row>
    <row r="4136" spans="1:4" ht="15" x14ac:dyDescent="0.25">
      <c r="A4136" s="36">
        <v>7173</v>
      </c>
      <c r="B4136" s="36" t="s">
        <v>12142</v>
      </c>
      <c r="C4136" s="36" t="s">
        <v>10941</v>
      </c>
      <c r="D4136" s="42" t="s">
        <v>20983</v>
      </c>
    </row>
    <row r="4137" spans="1:4" ht="15" x14ac:dyDescent="0.25">
      <c r="A4137" s="36">
        <v>7175</v>
      </c>
      <c r="B4137" s="36" t="s">
        <v>20984</v>
      </c>
      <c r="C4137" s="36" t="s">
        <v>6473</v>
      </c>
      <c r="D4137" s="42" t="s">
        <v>6794</v>
      </c>
    </row>
    <row r="4138" spans="1:4" ht="15" x14ac:dyDescent="0.25">
      <c r="A4138" s="36">
        <v>40741</v>
      </c>
      <c r="B4138" s="36" t="s">
        <v>20985</v>
      </c>
      <c r="C4138" s="36" t="s">
        <v>6473</v>
      </c>
      <c r="D4138" s="42" t="s">
        <v>8599</v>
      </c>
    </row>
    <row r="4139" spans="1:4" ht="15" x14ac:dyDescent="0.25">
      <c r="A4139" s="36">
        <v>7184</v>
      </c>
      <c r="B4139" s="36" t="s">
        <v>12143</v>
      </c>
      <c r="C4139" s="36" t="s">
        <v>7047</v>
      </c>
      <c r="D4139" s="42" t="s">
        <v>12144</v>
      </c>
    </row>
    <row r="4140" spans="1:4" ht="15" x14ac:dyDescent="0.25">
      <c r="A4140" s="36">
        <v>34458</v>
      </c>
      <c r="B4140" s="36" t="s">
        <v>12145</v>
      </c>
      <c r="C4140" s="36" t="s">
        <v>6473</v>
      </c>
      <c r="D4140" s="42" t="s">
        <v>20986</v>
      </c>
    </row>
    <row r="4141" spans="1:4" ht="15" x14ac:dyDescent="0.25">
      <c r="A4141" s="36">
        <v>34464</v>
      </c>
      <c r="B4141" s="36" t="s">
        <v>12146</v>
      </c>
      <c r="C4141" s="36" t="s">
        <v>6473</v>
      </c>
      <c r="D4141" s="42" t="s">
        <v>20987</v>
      </c>
    </row>
    <row r="4142" spans="1:4" ht="15" x14ac:dyDescent="0.25">
      <c r="A4142" s="36">
        <v>34468</v>
      </c>
      <c r="B4142" s="36" t="s">
        <v>12147</v>
      </c>
      <c r="C4142" s="36" t="s">
        <v>6473</v>
      </c>
      <c r="D4142" s="42" t="s">
        <v>20988</v>
      </c>
    </row>
    <row r="4143" spans="1:4" ht="15" x14ac:dyDescent="0.25">
      <c r="A4143" s="36">
        <v>34473</v>
      </c>
      <c r="B4143" s="36" t="s">
        <v>12148</v>
      </c>
      <c r="C4143" s="36" t="s">
        <v>6473</v>
      </c>
      <c r="D4143" s="42" t="s">
        <v>20989</v>
      </c>
    </row>
    <row r="4144" spans="1:4" ht="15" x14ac:dyDescent="0.25">
      <c r="A4144" s="36">
        <v>34480</v>
      </c>
      <c r="B4144" s="36" t="s">
        <v>12149</v>
      </c>
      <c r="C4144" s="36" t="s">
        <v>6473</v>
      </c>
      <c r="D4144" s="42" t="s">
        <v>20990</v>
      </c>
    </row>
    <row r="4145" spans="1:4" ht="15" x14ac:dyDescent="0.25">
      <c r="A4145" s="36">
        <v>34486</v>
      </c>
      <c r="B4145" s="36" t="s">
        <v>12150</v>
      </c>
      <c r="C4145" s="36" t="s">
        <v>6473</v>
      </c>
      <c r="D4145" s="42" t="s">
        <v>20991</v>
      </c>
    </row>
    <row r="4146" spans="1:4" ht="15" x14ac:dyDescent="0.25">
      <c r="A4146" s="36">
        <v>7190</v>
      </c>
      <c r="B4146" s="36" t="s">
        <v>12151</v>
      </c>
      <c r="C4146" s="36" t="s">
        <v>6473</v>
      </c>
      <c r="D4146" s="42" t="s">
        <v>7106</v>
      </c>
    </row>
    <row r="4147" spans="1:4" ht="15" x14ac:dyDescent="0.25">
      <c r="A4147" s="36">
        <v>34417</v>
      </c>
      <c r="B4147" s="36" t="s">
        <v>12152</v>
      </c>
      <c r="C4147" s="36" t="s">
        <v>6473</v>
      </c>
      <c r="D4147" s="42" t="s">
        <v>20992</v>
      </c>
    </row>
    <row r="4148" spans="1:4" ht="15" x14ac:dyDescent="0.25">
      <c r="A4148" s="36">
        <v>7213</v>
      </c>
      <c r="B4148" s="36" t="s">
        <v>12154</v>
      </c>
      <c r="C4148" s="36" t="s">
        <v>7047</v>
      </c>
      <c r="D4148" s="42" t="s">
        <v>16392</v>
      </c>
    </row>
    <row r="4149" spans="1:4" ht="15" x14ac:dyDescent="0.25">
      <c r="A4149" s="36">
        <v>7195</v>
      </c>
      <c r="B4149" s="36" t="s">
        <v>12155</v>
      </c>
      <c r="C4149" s="36" t="s">
        <v>6473</v>
      </c>
      <c r="D4149" s="42" t="s">
        <v>20993</v>
      </c>
    </row>
    <row r="4150" spans="1:4" ht="15" x14ac:dyDescent="0.25">
      <c r="A4150" s="36">
        <v>7186</v>
      </c>
      <c r="B4150" s="36" t="s">
        <v>12156</v>
      </c>
      <c r="C4150" s="36" t="s">
        <v>6473</v>
      </c>
      <c r="D4150" s="42" t="s">
        <v>20994</v>
      </c>
    </row>
    <row r="4151" spans="1:4" ht="15" x14ac:dyDescent="0.25">
      <c r="A4151" s="36">
        <v>7194</v>
      </c>
      <c r="B4151" s="36" t="s">
        <v>12157</v>
      </c>
      <c r="C4151" s="36" t="s">
        <v>7047</v>
      </c>
      <c r="D4151" s="42" t="s">
        <v>20995</v>
      </c>
    </row>
    <row r="4152" spans="1:4" ht="15" x14ac:dyDescent="0.25">
      <c r="A4152" s="36">
        <v>7197</v>
      </c>
      <c r="B4152" s="36" t="s">
        <v>12159</v>
      </c>
      <c r="C4152" s="36" t="s">
        <v>6473</v>
      </c>
      <c r="D4152" s="42" t="s">
        <v>20996</v>
      </c>
    </row>
    <row r="4153" spans="1:4" ht="15" x14ac:dyDescent="0.25">
      <c r="A4153" s="36">
        <v>7192</v>
      </c>
      <c r="B4153" s="36" t="s">
        <v>12160</v>
      </c>
      <c r="C4153" s="36" t="s">
        <v>6473</v>
      </c>
      <c r="D4153" s="42" t="s">
        <v>20997</v>
      </c>
    </row>
    <row r="4154" spans="1:4" ht="15" x14ac:dyDescent="0.25">
      <c r="A4154" s="36">
        <v>7193</v>
      </c>
      <c r="B4154" s="36" t="s">
        <v>12161</v>
      </c>
      <c r="C4154" s="36" t="s">
        <v>6473</v>
      </c>
      <c r="D4154" s="42" t="s">
        <v>20998</v>
      </c>
    </row>
    <row r="4155" spans="1:4" ht="15" x14ac:dyDescent="0.25">
      <c r="A4155" s="36">
        <v>7189</v>
      </c>
      <c r="B4155" s="36" t="s">
        <v>12163</v>
      </c>
      <c r="C4155" s="36" t="s">
        <v>6473</v>
      </c>
      <c r="D4155" s="42" t="s">
        <v>20999</v>
      </c>
    </row>
    <row r="4156" spans="1:4" ht="15" x14ac:dyDescent="0.25">
      <c r="A4156" s="36">
        <v>34402</v>
      </c>
      <c r="B4156" s="36" t="s">
        <v>12164</v>
      </c>
      <c r="C4156" s="36" t="s">
        <v>6473</v>
      </c>
      <c r="D4156" s="42" t="s">
        <v>21000</v>
      </c>
    </row>
    <row r="4157" spans="1:4" ht="15" x14ac:dyDescent="0.25">
      <c r="A4157" s="36">
        <v>7245</v>
      </c>
      <c r="B4157" s="36" t="s">
        <v>12165</v>
      </c>
      <c r="C4157" s="36" t="s">
        <v>6473</v>
      </c>
      <c r="D4157" s="42" t="s">
        <v>21001</v>
      </c>
    </row>
    <row r="4158" spans="1:4" ht="15" x14ac:dyDescent="0.25">
      <c r="A4158" s="36">
        <v>34425</v>
      </c>
      <c r="B4158" s="36" t="s">
        <v>12167</v>
      </c>
      <c r="C4158" s="36" t="s">
        <v>6473</v>
      </c>
      <c r="D4158" s="42" t="s">
        <v>21002</v>
      </c>
    </row>
    <row r="4159" spans="1:4" ht="15" x14ac:dyDescent="0.25">
      <c r="A4159" s="36">
        <v>7223</v>
      </c>
      <c r="B4159" s="36" t="s">
        <v>12168</v>
      </c>
      <c r="C4159" s="36" t="s">
        <v>6473</v>
      </c>
      <c r="D4159" s="42" t="s">
        <v>21003</v>
      </c>
    </row>
    <row r="4160" spans="1:4" ht="15" x14ac:dyDescent="0.25">
      <c r="A4160" s="36">
        <v>7234</v>
      </c>
      <c r="B4160" s="36" t="s">
        <v>12169</v>
      </c>
      <c r="C4160" s="36" t="s">
        <v>6473</v>
      </c>
      <c r="D4160" s="42" t="s">
        <v>21004</v>
      </c>
    </row>
    <row r="4161" spans="1:4" ht="15" x14ac:dyDescent="0.25">
      <c r="A4161" s="36">
        <v>7224</v>
      </c>
      <c r="B4161" s="36" t="s">
        <v>12170</v>
      </c>
      <c r="C4161" s="36" t="s">
        <v>6473</v>
      </c>
      <c r="D4161" s="42" t="s">
        <v>21005</v>
      </c>
    </row>
    <row r="4162" spans="1:4" ht="15" x14ac:dyDescent="0.25">
      <c r="A4162" s="36">
        <v>7225</v>
      </c>
      <c r="B4162" s="36" t="s">
        <v>12171</v>
      </c>
      <c r="C4162" s="36" t="s">
        <v>6473</v>
      </c>
      <c r="D4162" s="42" t="s">
        <v>21006</v>
      </c>
    </row>
    <row r="4163" spans="1:4" ht="15" x14ac:dyDescent="0.25">
      <c r="A4163" s="36">
        <v>7226</v>
      </c>
      <c r="B4163" s="36" t="s">
        <v>12172</v>
      </c>
      <c r="C4163" s="36" t="s">
        <v>6473</v>
      </c>
      <c r="D4163" s="42" t="s">
        <v>21007</v>
      </c>
    </row>
    <row r="4164" spans="1:4" ht="15" x14ac:dyDescent="0.25">
      <c r="A4164" s="36">
        <v>7227</v>
      </c>
      <c r="B4164" s="36" t="s">
        <v>12173</v>
      </c>
      <c r="C4164" s="36" t="s">
        <v>6473</v>
      </c>
      <c r="D4164" s="42" t="s">
        <v>21008</v>
      </c>
    </row>
    <row r="4165" spans="1:4" ht="15" x14ac:dyDescent="0.25">
      <c r="A4165" s="36">
        <v>7212</v>
      </c>
      <c r="B4165" s="36" t="s">
        <v>12174</v>
      </c>
      <c r="C4165" s="36" t="s">
        <v>6473</v>
      </c>
      <c r="D4165" s="42" t="s">
        <v>21009</v>
      </c>
    </row>
    <row r="4166" spans="1:4" ht="15" x14ac:dyDescent="0.25">
      <c r="A4166" s="36">
        <v>7229</v>
      </c>
      <c r="B4166" s="36" t="s">
        <v>12175</v>
      </c>
      <c r="C4166" s="36" t="s">
        <v>6473</v>
      </c>
      <c r="D4166" s="42" t="s">
        <v>21010</v>
      </c>
    </row>
    <row r="4167" spans="1:4" ht="15" x14ac:dyDescent="0.25">
      <c r="A4167" s="36">
        <v>7230</v>
      </c>
      <c r="B4167" s="36" t="s">
        <v>12176</v>
      </c>
      <c r="C4167" s="36" t="s">
        <v>6473</v>
      </c>
      <c r="D4167" s="42" t="s">
        <v>21011</v>
      </c>
    </row>
    <row r="4168" spans="1:4" ht="15" x14ac:dyDescent="0.25">
      <c r="A4168" s="36">
        <v>7231</v>
      </c>
      <c r="B4168" s="36" t="s">
        <v>12177</v>
      </c>
      <c r="C4168" s="36" t="s">
        <v>6473</v>
      </c>
      <c r="D4168" s="42" t="s">
        <v>21012</v>
      </c>
    </row>
    <row r="4169" spans="1:4" ht="15" x14ac:dyDescent="0.25">
      <c r="A4169" s="36">
        <v>7220</v>
      </c>
      <c r="B4169" s="36" t="s">
        <v>12178</v>
      </c>
      <c r="C4169" s="36" t="s">
        <v>6473</v>
      </c>
      <c r="D4169" s="42" t="s">
        <v>21013</v>
      </c>
    </row>
    <row r="4170" spans="1:4" ht="15" x14ac:dyDescent="0.25">
      <c r="A4170" s="36">
        <v>34447</v>
      </c>
      <c r="B4170" s="36" t="s">
        <v>12179</v>
      </c>
      <c r="C4170" s="36" t="s">
        <v>6473</v>
      </c>
      <c r="D4170" s="42" t="s">
        <v>21014</v>
      </c>
    </row>
    <row r="4171" spans="1:4" ht="15" x14ac:dyDescent="0.25">
      <c r="A4171" s="36">
        <v>7233</v>
      </c>
      <c r="B4171" s="36" t="s">
        <v>12180</v>
      </c>
      <c r="C4171" s="36" t="s">
        <v>6473</v>
      </c>
      <c r="D4171" s="42" t="s">
        <v>21015</v>
      </c>
    </row>
    <row r="4172" spans="1:4" ht="15" x14ac:dyDescent="0.25">
      <c r="A4172" s="36">
        <v>40740</v>
      </c>
      <c r="B4172" s="36" t="s">
        <v>12181</v>
      </c>
      <c r="C4172" s="36" t="s">
        <v>7047</v>
      </c>
      <c r="D4172" s="42" t="s">
        <v>21016</v>
      </c>
    </row>
    <row r="4173" spans="1:4" ht="15" x14ac:dyDescent="0.25">
      <c r="A4173" s="36">
        <v>25007</v>
      </c>
      <c r="B4173" s="36" t="s">
        <v>12182</v>
      </c>
      <c r="C4173" s="36" t="s">
        <v>7047</v>
      </c>
      <c r="D4173" s="42" t="s">
        <v>21017</v>
      </c>
    </row>
    <row r="4174" spans="1:4" ht="15" x14ac:dyDescent="0.25">
      <c r="A4174" s="36">
        <v>43071</v>
      </c>
      <c r="B4174" s="36" t="s">
        <v>21018</v>
      </c>
      <c r="C4174" s="36" t="s">
        <v>7047</v>
      </c>
      <c r="D4174" s="42" t="s">
        <v>21019</v>
      </c>
    </row>
    <row r="4175" spans="1:4" ht="15" x14ac:dyDescent="0.25">
      <c r="A4175" s="36">
        <v>39520</v>
      </c>
      <c r="B4175" s="36" t="s">
        <v>12183</v>
      </c>
      <c r="C4175" s="36" t="s">
        <v>7047</v>
      </c>
      <c r="D4175" s="42" t="s">
        <v>21020</v>
      </c>
    </row>
    <row r="4176" spans="1:4" ht="15" x14ac:dyDescent="0.25">
      <c r="A4176" s="36">
        <v>39521</v>
      </c>
      <c r="B4176" s="36" t="s">
        <v>12184</v>
      </c>
      <c r="C4176" s="36" t="s">
        <v>7047</v>
      </c>
      <c r="D4176" s="42" t="s">
        <v>21021</v>
      </c>
    </row>
    <row r="4177" spans="1:4" ht="15" x14ac:dyDescent="0.25">
      <c r="A4177" s="36">
        <v>39522</v>
      </c>
      <c r="B4177" s="36" t="s">
        <v>12185</v>
      </c>
      <c r="C4177" s="36" t="s">
        <v>7047</v>
      </c>
      <c r="D4177" s="42" t="s">
        <v>21022</v>
      </c>
    </row>
    <row r="4178" spans="1:4" ht="15" x14ac:dyDescent="0.25">
      <c r="A4178" s="36">
        <v>7243</v>
      </c>
      <c r="B4178" s="36" t="s">
        <v>12186</v>
      </c>
      <c r="C4178" s="36" t="s">
        <v>7047</v>
      </c>
      <c r="D4178" s="42" t="s">
        <v>21023</v>
      </c>
    </row>
    <row r="4179" spans="1:4" ht="15" x14ac:dyDescent="0.25">
      <c r="A4179" s="36">
        <v>11067</v>
      </c>
      <c r="B4179" s="36" t="s">
        <v>12187</v>
      </c>
      <c r="C4179" s="36" t="s">
        <v>6473</v>
      </c>
      <c r="D4179" s="42" t="s">
        <v>21024</v>
      </c>
    </row>
    <row r="4180" spans="1:4" ht="15" x14ac:dyDescent="0.25">
      <c r="A4180" s="36">
        <v>11068</v>
      </c>
      <c r="B4180" s="36" t="s">
        <v>12188</v>
      </c>
      <c r="C4180" s="36" t="s">
        <v>6473</v>
      </c>
      <c r="D4180" s="42" t="s">
        <v>21025</v>
      </c>
    </row>
    <row r="4181" spans="1:4" ht="15" x14ac:dyDescent="0.25">
      <c r="A4181" s="36">
        <v>7246</v>
      </c>
      <c r="B4181" s="36" t="s">
        <v>12189</v>
      </c>
      <c r="C4181" s="36" t="s">
        <v>6473</v>
      </c>
      <c r="D4181" s="42" t="s">
        <v>10946</v>
      </c>
    </row>
    <row r="4182" spans="1:4" ht="15" x14ac:dyDescent="0.25">
      <c r="A4182" s="36">
        <v>12869</v>
      </c>
      <c r="B4182" s="36" t="s">
        <v>21026</v>
      </c>
      <c r="C4182" s="36" t="s">
        <v>6705</v>
      </c>
      <c r="D4182" s="42" t="s">
        <v>21527</v>
      </c>
    </row>
    <row r="4183" spans="1:4" ht="15" x14ac:dyDescent="0.25">
      <c r="A4183" s="36">
        <v>41097</v>
      </c>
      <c r="B4183" s="36" t="s">
        <v>21027</v>
      </c>
      <c r="C4183" s="36" t="s">
        <v>6708</v>
      </c>
      <c r="D4183" s="42" t="s">
        <v>21528</v>
      </c>
    </row>
    <row r="4184" spans="1:4" ht="15" x14ac:dyDescent="0.25">
      <c r="A4184" s="36">
        <v>1574</v>
      </c>
      <c r="B4184" s="36" t="s">
        <v>12191</v>
      </c>
      <c r="C4184" s="36" t="s">
        <v>6473</v>
      </c>
      <c r="D4184" s="42" t="s">
        <v>21028</v>
      </c>
    </row>
    <row r="4185" spans="1:4" ht="15" x14ac:dyDescent="0.25">
      <c r="A4185" s="36">
        <v>1581</v>
      </c>
      <c r="B4185" s="36" t="s">
        <v>12192</v>
      </c>
      <c r="C4185" s="36" t="s">
        <v>6473</v>
      </c>
      <c r="D4185" s="42" t="s">
        <v>20380</v>
      </c>
    </row>
    <row r="4186" spans="1:4" ht="15" x14ac:dyDescent="0.25">
      <c r="A4186" s="36">
        <v>1575</v>
      </c>
      <c r="B4186" s="36" t="s">
        <v>12193</v>
      </c>
      <c r="C4186" s="36" t="s">
        <v>6473</v>
      </c>
      <c r="D4186" s="42" t="s">
        <v>7475</v>
      </c>
    </row>
    <row r="4187" spans="1:4" ht="15" x14ac:dyDescent="0.25">
      <c r="A4187" s="36">
        <v>1570</v>
      </c>
      <c r="B4187" s="36" t="s">
        <v>12194</v>
      </c>
      <c r="C4187" s="36" t="s">
        <v>6473</v>
      </c>
      <c r="D4187" s="42" t="s">
        <v>9495</v>
      </c>
    </row>
    <row r="4188" spans="1:4" ht="15" x14ac:dyDescent="0.25">
      <c r="A4188" s="36">
        <v>1576</v>
      </c>
      <c r="B4188" s="36" t="s">
        <v>12196</v>
      </c>
      <c r="C4188" s="36" t="s">
        <v>6473</v>
      </c>
      <c r="D4188" s="42" t="s">
        <v>7185</v>
      </c>
    </row>
    <row r="4189" spans="1:4" ht="15" x14ac:dyDescent="0.25">
      <c r="A4189" s="36">
        <v>1577</v>
      </c>
      <c r="B4189" s="36" t="s">
        <v>12197</v>
      </c>
      <c r="C4189" s="36" t="s">
        <v>6473</v>
      </c>
      <c r="D4189" s="42" t="s">
        <v>9470</v>
      </c>
    </row>
    <row r="4190" spans="1:4" ht="15" x14ac:dyDescent="0.25">
      <c r="A4190" s="36">
        <v>1571</v>
      </c>
      <c r="B4190" s="36" t="s">
        <v>12198</v>
      </c>
      <c r="C4190" s="36" t="s">
        <v>6473</v>
      </c>
      <c r="D4190" s="42" t="s">
        <v>9905</v>
      </c>
    </row>
    <row r="4191" spans="1:4" ht="15" x14ac:dyDescent="0.25">
      <c r="A4191" s="36">
        <v>1578</v>
      </c>
      <c r="B4191" s="36" t="s">
        <v>12199</v>
      </c>
      <c r="C4191" s="36" t="s">
        <v>6473</v>
      </c>
      <c r="D4191" s="42" t="s">
        <v>17941</v>
      </c>
    </row>
    <row r="4192" spans="1:4" ht="15" x14ac:dyDescent="0.25">
      <c r="A4192" s="36">
        <v>1573</v>
      </c>
      <c r="B4192" s="36" t="s">
        <v>12200</v>
      </c>
      <c r="C4192" s="36" t="s">
        <v>6473</v>
      </c>
      <c r="D4192" s="42" t="s">
        <v>21029</v>
      </c>
    </row>
    <row r="4193" spans="1:4" ht="15" x14ac:dyDescent="0.25">
      <c r="A4193" s="36">
        <v>1579</v>
      </c>
      <c r="B4193" s="36" t="s">
        <v>12201</v>
      </c>
      <c r="C4193" s="36" t="s">
        <v>6473</v>
      </c>
      <c r="D4193" s="42" t="s">
        <v>13978</v>
      </c>
    </row>
    <row r="4194" spans="1:4" ht="15" x14ac:dyDescent="0.25">
      <c r="A4194" s="36">
        <v>1580</v>
      </c>
      <c r="B4194" s="36" t="s">
        <v>12202</v>
      </c>
      <c r="C4194" s="36" t="s">
        <v>6473</v>
      </c>
      <c r="D4194" s="42" t="s">
        <v>14168</v>
      </c>
    </row>
    <row r="4195" spans="1:4" ht="15" x14ac:dyDescent="0.25">
      <c r="A4195" s="36">
        <v>39321</v>
      </c>
      <c r="B4195" s="36" t="s">
        <v>12204</v>
      </c>
      <c r="C4195" s="36" t="s">
        <v>6473</v>
      </c>
      <c r="D4195" s="42" t="s">
        <v>20951</v>
      </c>
    </row>
    <row r="4196" spans="1:4" ht="15" x14ac:dyDescent="0.25">
      <c r="A4196" s="36">
        <v>39319</v>
      </c>
      <c r="B4196" s="36" t="s">
        <v>12206</v>
      </c>
      <c r="C4196" s="36" t="s">
        <v>6473</v>
      </c>
      <c r="D4196" s="42" t="s">
        <v>7019</v>
      </c>
    </row>
    <row r="4197" spans="1:4" ht="15" x14ac:dyDescent="0.25">
      <c r="A4197" s="36">
        <v>39320</v>
      </c>
      <c r="B4197" s="36" t="s">
        <v>12208</v>
      </c>
      <c r="C4197" s="36" t="s">
        <v>6473</v>
      </c>
      <c r="D4197" s="42" t="s">
        <v>15533</v>
      </c>
    </row>
    <row r="4198" spans="1:4" ht="15" x14ac:dyDescent="0.25">
      <c r="A4198" s="36">
        <v>1591</v>
      </c>
      <c r="B4198" s="36" t="s">
        <v>12210</v>
      </c>
      <c r="C4198" s="36" t="s">
        <v>6473</v>
      </c>
      <c r="D4198" s="42" t="s">
        <v>7797</v>
      </c>
    </row>
    <row r="4199" spans="1:4" ht="15" x14ac:dyDescent="0.25">
      <c r="A4199" s="36">
        <v>1547</v>
      </c>
      <c r="B4199" s="36" t="s">
        <v>12212</v>
      </c>
      <c r="C4199" s="36" t="s">
        <v>6473</v>
      </c>
      <c r="D4199" s="42" t="s">
        <v>21030</v>
      </c>
    </row>
    <row r="4200" spans="1:4" ht="15" x14ac:dyDescent="0.25">
      <c r="A4200" s="36">
        <v>38196</v>
      </c>
      <c r="B4200" s="36" t="s">
        <v>12213</v>
      </c>
      <c r="C4200" s="36" t="s">
        <v>6473</v>
      </c>
      <c r="D4200" s="42" t="s">
        <v>21031</v>
      </c>
    </row>
    <row r="4201" spans="1:4" ht="15" x14ac:dyDescent="0.25">
      <c r="A4201" s="36">
        <v>1543</v>
      </c>
      <c r="B4201" s="36" t="s">
        <v>12214</v>
      </c>
      <c r="C4201" s="36" t="s">
        <v>6473</v>
      </c>
      <c r="D4201" s="42" t="s">
        <v>21032</v>
      </c>
    </row>
    <row r="4202" spans="1:4" ht="15" x14ac:dyDescent="0.25">
      <c r="A4202" s="36">
        <v>1585</v>
      </c>
      <c r="B4202" s="36" t="s">
        <v>12215</v>
      </c>
      <c r="C4202" s="36" t="s">
        <v>6473</v>
      </c>
      <c r="D4202" s="42" t="s">
        <v>17941</v>
      </c>
    </row>
    <row r="4203" spans="1:4" ht="15" x14ac:dyDescent="0.25">
      <c r="A4203" s="36">
        <v>1593</v>
      </c>
      <c r="B4203" s="36" t="s">
        <v>12216</v>
      </c>
      <c r="C4203" s="36" t="s">
        <v>6473</v>
      </c>
      <c r="D4203" s="42" t="s">
        <v>21033</v>
      </c>
    </row>
    <row r="4204" spans="1:4" ht="15" x14ac:dyDescent="0.25">
      <c r="A4204" s="36">
        <v>11838</v>
      </c>
      <c r="B4204" s="36" t="s">
        <v>12217</v>
      </c>
      <c r="C4204" s="36" t="s">
        <v>6473</v>
      </c>
      <c r="D4204" s="42" t="s">
        <v>16521</v>
      </c>
    </row>
    <row r="4205" spans="1:4" ht="15" x14ac:dyDescent="0.25">
      <c r="A4205" s="36">
        <v>1594</v>
      </c>
      <c r="B4205" s="36" t="s">
        <v>12218</v>
      </c>
      <c r="C4205" s="36" t="s">
        <v>6473</v>
      </c>
      <c r="D4205" s="42" t="s">
        <v>21034</v>
      </c>
    </row>
    <row r="4206" spans="1:4" ht="15" x14ac:dyDescent="0.25">
      <c r="A4206" s="36">
        <v>1586</v>
      </c>
      <c r="B4206" s="36" t="s">
        <v>12219</v>
      </c>
      <c r="C4206" s="36" t="s">
        <v>6473</v>
      </c>
      <c r="D4206" s="42" t="s">
        <v>11986</v>
      </c>
    </row>
    <row r="4207" spans="1:4" ht="15" x14ac:dyDescent="0.25">
      <c r="A4207" s="36">
        <v>11839</v>
      </c>
      <c r="B4207" s="36" t="s">
        <v>12220</v>
      </c>
      <c r="C4207" s="36" t="s">
        <v>6473</v>
      </c>
      <c r="D4207" s="42" t="s">
        <v>21035</v>
      </c>
    </row>
    <row r="4208" spans="1:4" ht="15" x14ac:dyDescent="0.25">
      <c r="A4208" s="36">
        <v>1587</v>
      </c>
      <c r="B4208" s="36" t="s">
        <v>12222</v>
      </c>
      <c r="C4208" s="36" t="s">
        <v>6473</v>
      </c>
      <c r="D4208" s="42" t="s">
        <v>17325</v>
      </c>
    </row>
    <row r="4209" spans="1:4" ht="15" x14ac:dyDescent="0.25">
      <c r="A4209" s="36">
        <v>1545</v>
      </c>
      <c r="B4209" s="36" t="s">
        <v>12223</v>
      </c>
      <c r="C4209" s="36" t="s">
        <v>6473</v>
      </c>
      <c r="D4209" s="42" t="s">
        <v>18798</v>
      </c>
    </row>
    <row r="4210" spans="1:4" ht="15" x14ac:dyDescent="0.25">
      <c r="A4210" s="36">
        <v>1588</v>
      </c>
      <c r="B4210" s="36" t="s">
        <v>12225</v>
      </c>
      <c r="C4210" s="36" t="s">
        <v>6473</v>
      </c>
      <c r="D4210" s="42" t="s">
        <v>11656</v>
      </c>
    </row>
    <row r="4211" spans="1:4" ht="15" x14ac:dyDescent="0.25">
      <c r="A4211" s="36">
        <v>1535</v>
      </c>
      <c r="B4211" s="36" t="s">
        <v>12227</v>
      </c>
      <c r="C4211" s="36" t="s">
        <v>6473</v>
      </c>
      <c r="D4211" s="42" t="s">
        <v>8334</v>
      </c>
    </row>
    <row r="4212" spans="1:4" ht="15" x14ac:dyDescent="0.25">
      <c r="A4212" s="36">
        <v>1589</v>
      </c>
      <c r="B4212" s="36" t="s">
        <v>12228</v>
      </c>
      <c r="C4212" s="36" t="s">
        <v>6473</v>
      </c>
      <c r="D4212" s="42" t="s">
        <v>20573</v>
      </c>
    </row>
    <row r="4213" spans="1:4" ht="15" x14ac:dyDescent="0.25">
      <c r="A4213" s="36">
        <v>1546</v>
      </c>
      <c r="B4213" s="36" t="s">
        <v>12229</v>
      </c>
      <c r="C4213" s="36" t="s">
        <v>6473</v>
      </c>
      <c r="D4213" s="42" t="s">
        <v>21036</v>
      </c>
    </row>
    <row r="4214" spans="1:4" ht="15" x14ac:dyDescent="0.25">
      <c r="A4214" s="36">
        <v>1590</v>
      </c>
      <c r="B4214" s="36" t="s">
        <v>12230</v>
      </c>
      <c r="C4214" s="36" t="s">
        <v>6473</v>
      </c>
      <c r="D4214" s="42" t="s">
        <v>9013</v>
      </c>
    </row>
    <row r="4215" spans="1:4" ht="15" x14ac:dyDescent="0.25">
      <c r="A4215" s="36">
        <v>1542</v>
      </c>
      <c r="B4215" s="36" t="s">
        <v>12232</v>
      </c>
      <c r="C4215" s="36" t="s">
        <v>6473</v>
      </c>
      <c r="D4215" s="42" t="s">
        <v>14839</v>
      </c>
    </row>
    <row r="4216" spans="1:4" ht="15" x14ac:dyDescent="0.25">
      <c r="A4216" s="36">
        <v>38415</v>
      </c>
      <c r="B4216" s="36" t="s">
        <v>12233</v>
      </c>
      <c r="C4216" s="36" t="s">
        <v>6473</v>
      </c>
      <c r="D4216" s="42" t="s">
        <v>21037</v>
      </c>
    </row>
    <row r="4217" spans="1:4" ht="15" x14ac:dyDescent="0.25">
      <c r="A4217" s="36">
        <v>38414</v>
      </c>
      <c r="B4217" s="36" t="s">
        <v>12234</v>
      </c>
      <c r="C4217" s="36" t="s">
        <v>6473</v>
      </c>
      <c r="D4217" s="42" t="s">
        <v>21038</v>
      </c>
    </row>
    <row r="4218" spans="1:4" ht="15" x14ac:dyDescent="0.25">
      <c r="A4218" s="36">
        <v>38128</v>
      </c>
      <c r="B4218" s="36" t="s">
        <v>12235</v>
      </c>
      <c r="C4218" s="36" t="s">
        <v>6553</v>
      </c>
      <c r="D4218" s="42" t="s">
        <v>6923</v>
      </c>
    </row>
    <row r="4219" spans="1:4" ht="15" x14ac:dyDescent="0.25">
      <c r="A4219" s="36">
        <v>7253</v>
      </c>
      <c r="B4219" s="36" t="s">
        <v>12236</v>
      </c>
      <c r="C4219" s="36" t="s">
        <v>6702</v>
      </c>
      <c r="D4219" s="42" t="s">
        <v>21039</v>
      </c>
    </row>
    <row r="4220" spans="1:4" ht="15" x14ac:dyDescent="0.25">
      <c r="A4220" s="36">
        <v>4806</v>
      </c>
      <c r="B4220" s="36" t="s">
        <v>12237</v>
      </c>
      <c r="C4220" s="36" t="s">
        <v>6548</v>
      </c>
      <c r="D4220" s="42" t="s">
        <v>8998</v>
      </c>
    </row>
    <row r="4221" spans="1:4" ht="15" x14ac:dyDescent="0.25">
      <c r="A4221" s="36">
        <v>34401</v>
      </c>
      <c r="B4221" s="36" t="s">
        <v>12238</v>
      </c>
      <c r="C4221" s="36" t="s">
        <v>6473</v>
      </c>
      <c r="D4221" s="42" t="s">
        <v>12105</v>
      </c>
    </row>
    <row r="4222" spans="1:4" ht="15" x14ac:dyDescent="0.25">
      <c r="A4222" s="36">
        <v>7260</v>
      </c>
      <c r="B4222" s="36" t="s">
        <v>12239</v>
      </c>
      <c r="C4222" s="36" t="s">
        <v>6473</v>
      </c>
      <c r="D4222" s="42" t="s">
        <v>6630</v>
      </c>
    </row>
    <row r="4223" spans="1:4" ht="15" x14ac:dyDescent="0.25">
      <c r="A4223" s="36">
        <v>7256</v>
      </c>
      <c r="B4223" s="36" t="s">
        <v>21040</v>
      </c>
      <c r="C4223" s="36" t="s">
        <v>6473</v>
      </c>
      <c r="D4223" s="42" t="s">
        <v>10078</v>
      </c>
    </row>
    <row r="4224" spans="1:4" ht="15" x14ac:dyDescent="0.25">
      <c r="A4224" s="36">
        <v>7258</v>
      </c>
      <c r="B4224" s="36" t="s">
        <v>12240</v>
      </c>
      <c r="C4224" s="36" t="s">
        <v>6473</v>
      </c>
      <c r="D4224" s="42" t="s">
        <v>9807</v>
      </c>
    </row>
    <row r="4225" spans="1:4" ht="15" x14ac:dyDescent="0.25">
      <c r="A4225" s="36">
        <v>34400</v>
      </c>
      <c r="B4225" s="36" t="s">
        <v>12241</v>
      </c>
      <c r="C4225" s="36" t="s">
        <v>6473</v>
      </c>
      <c r="D4225" s="42" t="s">
        <v>10256</v>
      </c>
    </row>
    <row r="4226" spans="1:4" ht="15" x14ac:dyDescent="0.25">
      <c r="A4226" s="36">
        <v>10617</v>
      </c>
      <c r="B4226" s="36" t="s">
        <v>12242</v>
      </c>
      <c r="C4226" s="36" t="s">
        <v>6473</v>
      </c>
      <c r="D4226" s="42" t="s">
        <v>12243</v>
      </c>
    </row>
    <row r="4227" spans="1:4" ht="15" x14ac:dyDescent="0.25">
      <c r="A4227" s="36">
        <v>44261</v>
      </c>
      <c r="B4227" s="36" t="s">
        <v>12244</v>
      </c>
      <c r="C4227" s="36" t="s">
        <v>6473</v>
      </c>
      <c r="D4227" s="42" t="s">
        <v>21041</v>
      </c>
    </row>
    <row r="4228" spans="1:4" ht="15" x14ac:dyDescent="0.25">
      <c r="A4228" s="36">
        <v>7274</v>
      </c>
      <c r="B4228" s="36" t="s">
        <v>12245</v>
      </c>
      <c r="C4228" s="36" t="s">
        <v>6473</v>
      </c>
      <c r="D4228" s="42" t="s">
        <v>21042</v>
      </c>
    </row>
    <row r="4229" spans="1:4" ht="15" x14ac:dyDescent="0.25">
      <c r="A4229" s="36">
        <v>44326</v>
      </c>
      <c r="B4229" s="36" t="s">
        <v>12246</v>
      </c>
      <c r="C4229" s="36" t="s">
        <v>6473</v>
      </c>
      <c r="D4229" s="42" t="s">
        <v>21043</v>
      </c>
    </row>
    <row r="4230" spans="1:4" ht="15" x14ac:dyDescent="0.25">
      <c r="A4230" s="36">
        <v>154</v>
      </c>
      <c r="B4230" s="36" t="s">
        <v>12247</v>
      </c>
      <c r="C4230" s="36" t="s">
        <v>6556</v>
      </c>
      <c r="D4230" s="42" t="s">
        <v>21044</v>
      </c>
    </row>
    <row r="4231" spans="1:4" ht="15" x14ac:dyDescent="0.25">
      <c r="A4231" s="36">
        <v>38121</v>
      </c>
      <c r="B4231" s="36" t="s">
        <v>12248</v>
      </c>
      <c r="C4231" s="36" t="s">
        <v>6556</v>
      </c>
      <c r="D4231" s="42" t="s">
        <v>6890</v>
      </c>
    </row>
    <row r="4232" spans="1:4" ht="15" x14ac:dyDescent="0.25">
      <c r="A4232" s="36">
        <v>43776</v>
      </c>
      <c r="B4232" s="36" t="s">
        <v>12249</v>
      </c>
      <c r="C4232" s="36" t="s">
        <v>6556</v>
      </c>
      <c r="D4232" s="42" t="s">
        <v>19022</v>
      </c>
    </row>
    <row r="4233" spans="1:4" ht="15" x14ac:dyDescent="0.25">
      <c r="A4233" s="36">
        <v>7343</v>
      </c>
      <c r="B4233" s="36" t="s">
        <v>12250</v>
      </c>
      <c r="C4233" s="36" t="s">
        <v>6556</v>
      </c>
      <c r="D4233" s="42" t="s">
        <v>21045</v>
      </c>
    </row>
    <row r="4234" spans="1:4" ht="15" x14ac:dyDescent="0.25">
      <c r="A4234" s="36">
        <v>7348</v>
      </c>
      <c r="B4234" s="36" t="s">
        <v>12251</v>
      </c>
      <c r="C4234" s="36" t="s">
        <v>6556</v>
      </c>
      <c r="D4234" s="42" t="s">
        <v>9504</v>
      </c>
    </row>
    <row r="4235" spans="1:4" ht="15" x14ac:dyDescent="0.25">
      <c r="A4235" s="36">
        <v>7313</v>
      </c>
      <c r="B4235" s="36" t="s">
        <v>12253</v>
      </c>
      <c r="C4235" s="36" t="s">
        <v>6556</v>
      </c>
      <c r="D4235" s="42" t="s">
        <v>7505</v>
      </c>
    </row>
    <row r="4236" spans="1:4" ht="15" x14ac:dyDescent="0.25">
      <c r="A4236" s="36">
        <v>7319</v>
      </c>
      <c r="B4236" s="36" t="s">
        <v>12254</v>
      </c>
      <c r="C4236" s="36" t="s">
        <v>6556</v>
      </c>
      <c r="D4236" s="42" t="s">
        <v>15645</v>
      </c>
    </row>
    <row r="4237" spans="1:4" ht="15" x14ac:dyDescent="0.25">
      <c r="A4237" s="36">
        <v>7314</v>
      </c>
      <c r="B4237" s="36" t="s">
        <v>12256</v>
      </c>
      <c r="C4237" s="36" t="s">
        <v>6556</v>
      </c>
      <c r="D4237" s="42" t="s">
        <v>12257</v>
      </c>
    </row>
    <row r="4238" spans="1:4" ht="15" x14ac:dyDescent="0.25">
      <c r="A4238" s="36">
        <v>7304</v>
      </c>
      <c r="B4238" s="36" t="s">
        <v>12258</v>
      </c>
      <c r="C4238" s="36" t="s">
        <v>6556</v>
      </c>
      <c r="D4238" s="42" t="s">
        <v>6950</v>
      </c>
    </row>
    <row r="4239" spans="1:4" ht="15" x14ac:dyDescent="0.25">
      <c r="A4239" s="36">
        <v>43649</v>
      </c>
      <c r="B4239" s="36" t="s">
        <v>12259</v>
      </c>
      <c r="C4239" s="36" t="s">
        <v>6556</v>
      </c>
      <c r="D4239" s="42" t="s">
        <v>21046</v>
      </c>
    </row>
    <row r="4240" spans="1:4" ht="15" x14ac:dyDescent="0.25">
      <c r="A4240" s="36">
        <v>43650</v>
      </c>
      <c r="B4240" s="36" t="s">
        <v>12260</v>
      </c>
      <c r="C4240" s="36" t="s">
        <v>6556</v>
      </c>
      <c r="D4240" s="42" t="s">
        <v>10314</v>
      </c>
    </row>
    <row r="4241" spans="1:4" ht="15" x14ac:dyDescent="0.25">
      <c r="A4241" s="36">
        <v>7311</v>
      </c>
      <c r="B4241" s="36" t="s">
        <v>12261</v>
      </c>
      <c r="C4241" s="36" t="s">
        <v>6556</v>
      </c>
      <c r="D4241" s="42" t="s">
        <v>21047</v>
      </c>
    </row>
    <row r="4242" spans="1:4" ht="15" x14ac:dyDescent="0.25">
      <c r="A4242" s="36">
        <v>7292</v>
      </c>
      <c r="B4242" s="36" t="s">
        <v>12262</v>
      </c>
      <c r="C4242" s="36" t="s">
        <v>6556</v>
      </c>
      <c r="D4242" s="42" t="s">
        <v>18093</v>
      </c>
    </row>
    <row r="4243" spans="1:4" ht="15" x14ac:dyDescent="0.25">
      <c r="A4243" s="36">
        <v>7293</v>
      </c>
      <c r="B4243" s="36" t="s">
        <v>12263</v>
      </c>
      <c r="C4243" s="36" t="s">
        <v>6556</v>
      </c>
      <c r="D4243" s="42" t="s">
        <v>6761</v>
      </c>
    </row>
    <row r="4244" spans="1:4" ht="15" x14ac:dyDescent="0.25">
      <c r="A4244" s="36">
        <v>7306</v>
      </c>
      <c r="B4244" s="36" t="s">
        <v>12264</v>
      </c>
      <c r="C4244" s="36" t="s">
        <v>6556</v>
      </c>
      <c r="D4244" s="42" t="s">
        <v>21048</v>
      </c>
    </row>
    <row r="4245" spans="1:4" ht="15" x14ac:dyDescent="0.25">
      <c r="A4245" s="36">
        <v>7288</v>
      </c>
      <c r="B4245" s="36" t="s">
        <v>12265</v>
      </c>
      <c r="C4245" s="36" t="s">
        <v>6556</v>
      </c>
      <c r="D4245" s="42" t="s">
        <v>21049</v>
      </c>
    </row>
    <row r="4246" spans="1:4" ht="15" x14ac:dyDescent="0.25">
      <c r="A4246" s="36">
        <v>43625</v>
      </c>
      <c r="B4246" s="36" t="s">
        <v>12267</v>
      </c>
      <c r="C4246" s="36" t="s">
        <v>6556</v>
      </c>
      <c r="D4246" s="42" t="s">
        <v>21032</v>
      </c>
    </row>
    <row r="4247" spans="1:4" ht="15" x14ac:dyDescent="0.25">
      <c r="A4247" s="36">
        <v>43647</v>
      </c>
      <c r="B4247" s="36" t="s">
        <v>12269</v>
      </c>
      <c r="C4247" s="36" t="s">
        <v>6556</v>
      </c>
      <c r="D4247" s="42" t="s">
        <v>9652</v>
      </c>
    </row>
    <row r="4248" spans="1:4" ht="15" x14ac:dyDescent="0.25">
      <c r="A4248" s="36">
        <v>43648</v>
      </c>
      <c r="B4248" s="36" t="s">
        <v>12270</v>
      </c>
      <c r="C4248" s="36" t="s">
        <v>6556</v>
      </c>
      <c r="D4248" s="42" t="s">
        <v>12685</v>
      </c>
    </row>
    <row r="4249" spans="1:4" ht="15" x14ac:dyDescent="0.25">
      <c r="A4249" s="36">
        <v>35693</v>
      </c>
      <c r="B4249" s="36" t="s">
        <v>12272</v>
      </c>
      <c r="C4249" s="36" t="s">
        <v>6556</v>
      </c>
      <c r="D4249" s="42" t="s">
        <v>8860</v>
      </c>
    </row>
    <row r="4250" spans="1:4" ht="15" x14ac:dyDescent="0.25">
      <c r="A4250" s="36">
        <v>7356</v>
      </c>
      <c r="B4250" s="36" t="s">
        <v>12273</v>
      </c>
      <c r="C4250" s="36" t="s">
        <v>6556</v>
      </c>
      <c r="D4250" s="42" t="s">
        <v>21050</v>
      </c>
    </row>
    <row r="4251" spans="1:4" ht="15" x14ac:dyDescent="0.25">
      <c r="A4251" s="36">
        <v>35692</v>
      </c>
      <c r="B4251" s="36" t="s">
        <v>12275</v>
      </c>
      <c r="C4251" s="36" t="s">
        <v>6556</v>
      </c>
      <c r="D4251" s="42" t="s">
        <v>16394</v>
      </c>
    </row>
    <row r="4252" spans="1:4" ht="15" x14ac:dyDescent="0.25">
      <c r="A4252" s="36">
        <v>43624</v>
      </c>
      <c r="B4252" s="36" t="s">
        <v>12277</v>
      </c>
      <c r="C4252" s="36" t="s">
        <v>6556</v>
      </c>
      <c r="D4252" s="42" t="s">
        <v>21051</v>
      </c>
    </row>
    <row r="4253" spans="1:4" ht="15" x14ac:dyDescent="0.25">
      <c r="A4253" s="36">
        <v>7342</v>
      </c>
      <c r="B4253" s="36" t="s">
        <v>12278</v>
      </c>
      <c r="C4253" s="36" t="s">
        <v>6553</v>
      </c>
      <c r="D4253" s="42" t="s">
        <v>21052</v>
      </c>
    </row>
    <row r="4254" spans="1:4" ht="15" x14ac:dyDescent="0.25">
      <c r="A4254" s="36">
        <v>7350</v>
      </c>
      <c r="B4254" s="36" t="s">
        <v>12279</v>
      </c>
      <c r="C4254" s="36" t="s">
        <v>6556</v>
      </c>
      <c r="D4254" s="42" t="s">
        <v>21053</v>
      </c>
    </row>
    <row r="4255" spans="1:4" ht="15" x14ac:dyDescent="0.25">
      <c r="A4255" s="36">
        <v>39574</v>
      </c>
      <c r="B4255" s="36" t="s">
        <v>12280</v>
      </c>
      <c r="C4255" s="36" t="s">
        <v>6473</v>
      </c>
      <c r="D4255" s="42" t="s">
        <v>16406</v>
      </c>
    </row>
    <row r="4256" spans="1:4" ht="15" x14ac:dyDescent="0.25">
      <c r="A4256" s="36">
        <v>11060</v>
      </c>
      <c r="B4256" s="36" t="s">
        <v>21054</v>
      </c>
      <c r="C4256" s="36" t="s">
        <v>6473</v>
      </c>
      <c r="D4256" s="42" t="s">
        <v>21055</v>
      </c>
    </row>
    <row r="4257" spans="1:4" ht="15" x14ac:dyDescent="0.25">
      <c r="A4257" s="36">
        <v>37401</v>
      </c>
      <c r="B4257" s="36" t="s">
        <v>12282</v>
      </c>
      <c r="C4257" s="36" t="s">
        <v>6473</v>
      </c>
      <c r="D4257" s="42" t="s">
        <v>16655</v>
      </c>
    </row>
    <row r="4258" spans="1:4" ht="15" x14ac:dyDescent="0.25">
      <c r="A4258" s="36">
        <v>7525</v>
      </c>
      <c r="B4258" s="36" t="s">
        <v>12283</v>
      </c>
      <c r="C4258" s="36" t="s">
        <v>6473</v>
      </c>
      <c r="D4258" s="42" t="s">
        <v>21056</v>
      </c>
    </row>
    <row r="4259" spans="1:4" ht="15" x14ac:dyDescent="0.25">
      <c r="A4259" s="36">
        <v>7524</v>
      </c>
      <c r="B4259" s="36" t="s">
        <v>12284</v>
      </c>
      <c r="C4259" s="36" t="s">
        <v>6473</v>
      </c>
      <c r="D4259" s="42" t="s">
        <v>21057</v>
      </c>
    </row>
    <row r="4260" spans="1:4" ht="15" x14ac:dyDescent="0.25">
      <c r="A4260" s="36">
        <v>38105</v>
      </c>
      <c r="B4260" s="36" t="s">
        <v>12286</v>
      </c>
      <c r="C4260" s="36" t="s">
        <v>6473</v>
      </c>
      <c r="D4260" s="42" t="s">
        <v>17882</v>
      </c>
    </row>
    <row r="4261" spans="1:4" ht="15" x14ac:dyDescent="0.25">
      <c r="A4261" s="36">
        <v>38084</v>
      </c>
      <c r="B4261" s="36" t="s">
        <v>12288</v>
      </c>
      <c r="C4261" s="36" t="s">
        <v>6473</v>
      </c>
      <c r="D4261" s="42" t="s">
        <v>20147</v>
      </c>
    </row>
    <row r="4262" spans="1:4" ht="15" x14ac:dyDescent="0.25">
      <c r="A4262" s="36">
        <v>38103</v>
      </c>
      <c r="B4262" s="36" t="s">
        <v>12290</v>
      </c>
      <c r="C4262" s="36" t="s">
        <v>6473</v>
      </c>
      <c r="D4262" s="42" t="s">
        <v>16562</v>
      </c>
    </row>
    <row r="4263" spans="1:4" ht="15" x14ac:dyDescent="0.25">
      <c r="A4263" s="36">
        <v>38082</v>
      </c>
      <c r="B4263" s="36" t="s">
        <v>12292</v>
      </c>
      <c r="C4263" s="36" t="s">
        <v>6473</v>
      </c>
      <c r="D4263" s="42" t="s">
        <v>21058</v>
      </c>
    </row>
    <row r="4264" spans="1:4" ht="15" x14ac:dyDescent="0.25">
      <c r="A4264" s="36">
        <v>38104</v>
      </c>
      <c r="B4264" s="36" t="s">
        <v>12293</v>
      </c>
      <c r="C4264" s="36" t="s">
        <v>6473</v>
      </c>
      <c r="D4264" s="42" t="s">
        <v>21059</v>
      </c>
    </row>
    <row r="4265" spans="1:4" ht="15" x14ac:dyDescent="0.25">
      <c r="A4265" s="36">
        <v>38083</v>
      </c>
      <c r="B4265" s="36" t="s">
        <v>12294</v>
      </c>
      <c r="C4265" s="36" t="s">
        <v>6473</v>
      </c>
      <c r="D4265" s="42" t="s">
        <v>21060</v>
      </c>
    </row>
    <row r="4266" spans="1:4" ht="15" x14ac:dyDescent="0.25">
      <c r="A4266" s="36">
        <v>38101</v>
      </c>
      <c r="B4266" s="36" t="s">
        <v>21061</v>
      </c>
      <c r="C4266" s="36" t="s">
        <v>6473</v>
      </c>
      <c r="D4266" s="42" t="s">
        <v>6515</v>
      </c>
    </row>
    <row r="4267" spans="1:4" ht="15" x14ac:dyDescent="0.25">
      <c r="A4267" s="36">
        <v>7528</v>
      </c>
      <c r="B4267" s="36" t="s">
        <v>12295</v>
      </c>
      <c r="C4267" s="36" t="s">
        <v>6473</v>
      </c>
      <c r="D4267" s="42" t="s">
        <v>20981</v>
      </c>
    </row>
    <row r="4268" spans="1:4" ht="15" x14ac:dyDescent="0.25">
      <c r="A4268" s="36">
        <v>12147</v>
      </c>
      <c r="B4268" s="36" t="s">
        <v>12296</v>
      </c>
      <c r="C4268" s="36" t="s">
        <v>6473</v>
      </c>
      <c r="D4268" s="42" t="s">
        <v>8726</v>
      </c>
    </row>
    <row r="4269" spans="1:4" ht="15" x14ac:dyDescent="0.25">
      <c r="A4269" s="36">
        <v>38075</v>
      </c>
      <c r="B4269" s="36" t="s">
        <v>12298</v>
      </c>
      <c r="C4269" s="36" t="s">
        <v>6473</v>
      </c>
      <c r="D4269" s="42" t="s">
        <v>12767</v>
      </c>
    </row>
    <row r="4270" spans="1:4" ht="15" x14ac:dyDescent="0.25">
      <c r="A4270" s="36">
        <v>38102</v>
      </c>
      <c r="B4270" s="36" t="s">
        <v>21062</v>
      </c>
      <c r="C4270" s="36" t="s">
        <v>6473</v>
      </c>
      <c r="D4270" s="42" t="s">
        <v>12287</v>
      </c>
    </row>
    <row r="4271" spans="1:4" ht="15" x14ac:dyDescent="0.25">
      <c r="A4271" s="36">
        <v>38076</v>
      </c>
      <c r="B4271" s="36" t="s">
        <v>12299</v>
      </c>
      <c r="C4271" s="36" t="s">
        <v>6473</v>
      </c>
      <c r="D4271" s="42" t="s">
        <v>17087</v>
      </c>
    </row>
    <row r="4272" spans="1:4" ht="15" x14ac:dyDescent="0.25">
      <c r="A4272" s="36">
        <v>7592</v>
      </c>
      <c r="B4272" s="36" t="s">
        <v>12300</v>
      </c>
      <c r="C4272" s="36" t="s">
        <v>6705</v>
      </c>
      <c r="D4272" s="42" t="s">
        <v>21529</v>
      </c>
    </row>
    <row r="4273" spans="1:4" ht="15" x14ac:dyDescent="0.25">
      <c r="A4273" s="36">
        <v>40820</v>
      </c>
      <c r="B4273" s="36" t="s">
        <v>12302</v>
      </c>
      <c r="C4273" s="36" t="s">
        <v>6708</v>
      </c>
      <c r="D4273" s="42" t="s">
        <v>21530</v>
      </c>
    </row>
    <row r="4274" spans="1:4" ht="15" x14ac:dyDescent="0.25">
      <c r="A4274" s="36">
        <v>11826</v>
      </c>
      <c r="B4274" s="36" t="s">
        <v>12303</v>
      </c>
      <c r="C4274" s="36" t="s">
        <v>6473</v>
      </c>
      <c r="D4274" s="42" t="s">
        <v>21063</v>
      </c>
    </row>
    <row r="4275" spans="1:4" ht="15" x14ac:dyDescent="0.25">
      <c r="A4275" s="36">
        <v>7606</v>
      </c>
      <c r="B4275" s="36" t="s">
        <v>12304</v>
      </c>
      <c r="C4275" s="36" t="s">
        <v>6473</v>
      </c>
      <c r="D4275" s="42" t="s">
        <v>21064</v>
      </c>
    </row>
    <row r="4276" spans="1:4" ht="15" x14ac:dyDescent="0.25">
      <c r="A4276" s="36">
        <v>11763</v>
      </c>
      <c r="B4276" s="36" t="s">
        <v>12305</v>
      </c>
      <c r="C4276" s="36" t="s">
        <v>6473</v>
      </c>
      <c r="D4276" s="42" t="s">
        <v>21065</v>
      </c>
    </row>
    <row r="4277" spans="1:4" ht="15" x14ac:dyDescent="0.25">
      <c r="A4277" s="36">
        <v>11764</v>
      </c>
      <c r="B4277" s="36" t="s">
        <v>12306</v>
      </c>
      <c r="C4277" s="36" t="s">
        <v>6473</v>
      </c>
      <c r="D4277" s="42" t="s">
        <v>21066</v>
      </c>
    </row>
    <row r="4278" spans="1:4" ht="15" x14ac:dyDescent="0.25">
      <c r="A4278" s="36">
        <v>11829</v>
      </c>
      <c r="B4278" s="36" t="s">
        <v>12307</v>
      </c>
      <c r="C4278" s="36" t="s">
        <v>6473</v>
      </c>
      <c r="D4278" s="42" t="s">
        <v>16754</v>
      </c>
    </row>
    <row r="4279" spans="1:4" ht="15" x14ac:dyDescent="0.25">
      <c r="A4279" s="36">
        <v>11830</v>
      </c>
      <c r="B4279" s="36" t="s">
        <v>12309</v>
      </c>
      <c r="C4279" s="36" t="s">
        <v>6473</v>
      </c>
      <c r="D4279" s="42" t="s">
        <v>11588</v>
      </c>
    </row>
    <row r="4280" spans="1:4" ht="15" x14ac:dyDescent="0.25">
      <c r="A4280" s="36">
        <v>11825</v>
      </c>
      <c r="B4280" s="36" t="s">
        <v>12310</v>
      </c>
      <c r="C4280" s="36" t="s">
        <v>6473</v>
      </c>
      <c r="D4280" s="42" t="s">
        <v>21067</v>
      </c>
    </row>
    <row r="4281" spans="1:4" ht="15" x14ac:dyDescent="0.25">
      <c r="A4281" s="36">
        <v>11767</v>
      </c>
      <c r="B4281" s="36" t="s">
        <v>12311</v>
      </c>
      <c r="C4281" s="36" t="s">
        <v>6473</v>
      </c>
      <c r="D4281" s="42" t="s">
        <v>21068</v>
      </c>
    </row>
    <row r="4282" spans="1:4" ht="15" x14ac:dyDescent="0.25">
      <c r="A4282" s="36">
        <v>11766</v>
      </c>
      <c r="B4282" s="36" t="s">
        <v>12312</v>
      </c>
      <c r="C4282" s="36" t="s">
        <v>6473</v>
      </c>
      <c r="D4282" s="42" t="s">
        <v>18099</v>
      </c>
    </row>
    <row r="4283" spans="1:4" ht="15" x14ac:dyDescent="0.25">
      <c r="A4283" s="36">
        <v>11765</v>
      </c>
      <c r="B4283" s="36" t="s">
        <v>12313</v>
      </c>
      <c r="C4283" s="36" t="s">
        <v>6473</v>
      </c>
      <c r="D4283" s="42" t="s">
        <v>11919</v>
      </c>
    </row>
    <row r="4284" spans="1:4" ht="15" x14ac:dyDescent="0.25">
      <c r="A4284" s="36">
        <v>11824</v>
      </c>
      <c r="B4284" s="36" t="s">
        <v>12315</v>
      </c>
      <c r="C4284" s="36" t="s">
        <v>6473</v>
      </c>
      <c r="D4284" s="42" t="s">
        <v>21069</v>
      </c>
    </row>
    <row r="4285" spans="1:4" ht="15" x14ac:dyDescent="0.25">
      <c r="A4285" s="36">
        <v>44045</v>
      </c>
      <c r="B4285" s="36" t="s">
        <v>12317</v>
      </c>
      <c r="C4285" s="36" t="s">
        <v>6473</v>
      </c>
      <c r="D4285" s="42" t="s">
        <v>12318</v>
      </c>
    </row>
    <row r="4286" spans="1:4" ht="15" x14ac:dyDescent="0.25">
      <c r="A4286" s="36">
        <v>39702</v>
      </c>
      <c r="B4286" s="36" t="s">
        <v>12319</v>
      </c>
      <c r="C4286" s="36" t="s">
        <v>6473</v>
      </c>
      <c r="D4286" s="42" t="s">
        <v>12320</v>
      </c>
    </row>
    <row r="4287" spans="1:4" ht="15" x14ac:dyDescent="0.25">
      <c r="A4287" s="36">
        <v>13415</v>
      </c>
      <c r="B4287" s="36" t="s">
        <v>21070</v>
      </c>
      <c r="C4287" s="36" t="s">
        <v>6473</v>
      </c>
      <c r="D4287" s="42" t="s">
        <v>12321</v>
      </c>
    </row>
    <row r="4288" spans="1:4" ht="15" x14ac:dyDescent="0.25">
      <c r="A4288" s="36">
        <v>7602</v>
      </c>
      <c r="B4288" s="36" t="s">
        <v>21071</v>
      </c>
      <c r="C4288" s="36" t="s">
        <v>6473</v>
      </c>
      <c r="D4288" s="42" t="s">
        <v>12322</v>
      </c>
    </row>
    <row r="4289" spans="1:4" ht="15" x14ac:dyDescent="0.25">
      <c r="A4289" s="36">
        <v>7603</v>
      </c>
      <c r="B4289" s="36" t="s">
        <v>21072</v>
      </c>
      <c r="C4289" s="36" t="s">
        <v>6473</v>
      </c>
      <c r="D4289" s="42" t="s">
        <v>12323</v>
      </c>
    </row>
    <row r="4290" spans="1:4" ht="15" x14ac:dyDescent="0.25">
      <c r="A4290" s="36">
        <v>11777</v>
      </c>
      <c r="B4290" s="36" t="s">
        <v>12324</v>
      </c>
      <c r="C4290" s="36" t="s">
        <v>6473</v>
      </c>
      <c r="D4290" s="42" t="s">
        <v>21073</v>
      </c>
    </row>
    <row r="4291" spans="1:4" ht="15" x14ac:dyDescent="0.25">
      <c r="A4291" s="36">
        <v>13417</v>
      </c>
      <c r="B4291" s="36" t="s">
        <v>21074</v>
      </c>
      <c r="C4291" s="36" t="s">
        <v>6473</v>
      </c>
      <c r="D4291" s="42" t="s">
        <v>12325</v>
      </c>
    </row>
    <row r="4292" spans="1:4" ht="15" x14ac:dyDescent="0.25">
      <c r="A4292" s="36">
        <v>36791</v>
      </c>
      <c r="B4292" s="36" t="s">
        <v>12326</v>
      </c>
      <c r="C4292" s="36" t="s">
        <v>6473</v>
      </c>
      <c r="D4292" s="42" t="s">
        <v>12327</v>
      </c>
    </row>
    <row r="4293" spans="1:4" ht="15" x14ac:dyDescent="0.25">
      <c r="A4293" s="36">
        <v>36795</v>
      </c>
      <c r="B4293" s="36" t="s">
        <v>12328</v>
      </c>
      <c r="C4293" s="36" t="s">
        <v>6473</v>
      </c>
      <c r="D4293" s="42" t="s">
        <v>12329</v>
      </c>
    </row>
    <row r="4294" spans="1:4" ht="15" x14ac:dyDescent="0.25">
      <c r="A4294" s="36">
        <v>36796</v>
      </c>
      <c r="B4294" s="36" t="s">
        <v>12330</v>
      </c>
      <c r="C4294" s="36" t="s">
        <v>6473</v>
      </c>
      <c r="D4294" s="42" t="s">
        <v>12331</v>
      </c>
    </row>
    <row r="4295" spans="1:4" ht="15" x14ac:dyDescent="0.25">
      <c r="A4295" s="36">
        <v>36792</v>
      </c>
      <c r="B4295" s="36" t="s">
        <v>12332</v>
      </c>
      <c r="C4295" s="36" t="s">
        <v>6473</v>
      </c>
      <c r="D4295" s="42" t="s">
        <v>12333</v>
      </c>
    </row>
    <row r="4296" spans="1:4" ht="15" x14ac:dyDescent="0.25">
      <c r="A4296" s="36">
        <v>11773</v>
      </c>
      <c r="B4296" s="36" t="s">
        <v>21075</v>
      </c>
      <c r="C4296" s="36" t="s">
        <v>6473</v>
      </c>
      <c r="D4296" s="42" t="s">
        <v>12334</v>
      </c>
    </row>
    <row r="4297" spans="1:4" ht="15" x14ac:dyDescent="0.25">
      <c r="A4297" s="36">
        <v>11762</v>
      </c>
      <c r="B4297" s="36" t="s">
        <v>21076</v>
      </c>
      <c r="C4297" s="36" t="s">
        <v>6473</v>
      </c>
      <c r="D4297" s="42" t="s">
        <v>12335</v>
      </c>
    </row>
    <row r="4298" spans="1:4" ht="15" x14ac:dyDescent="0.25">
      <c r="A4298" s="36">
        <v>7604</v>
      </c>
      <c r="B4298" s="36" t="s">
        <v>21077</v>
      </c>
      <c r="C4298" s="36" t="s">
        <v>6473</v>
      </c>
      <c r="D4298" s="42" t="s">
        <v>12336</v>
      </c>
    </row>
    <row r="4299" spans="1:4" ht="15" x14ac:dyDescent="0.25">
      <c r="A4299" s="36">
        <v>13984</v>
      </c>
      <c r="B4299" s="36" t="s">
        <v>21078</v>
      </c>
      <c r="C4299" s="36" t="s">
        <v>6473</v>
      </c>
      <c r="D4299" s="42" t="s">
        <v>12337</v>
      </c>
    </row>
    <row r="4300" spans="1:4" ht="15" x14ac:dyDescent="0.25">
      <c r="A4300" s="36">
        <v>11772</v>
      </c>
      <c r="B4300" s="36" t="s">
        <v>21079</v>
      </c>
      <c r="C4300" s="36" t="s">
        <v>6473</v>
      </c>
      <c r="D4300" s="42" t="s">
        <v>10647</v>
      </c>
    </row>
    <row r="4301" spans="1:4" ht="15" x14ac:dyDescent="0.25">
      <c r="A4301" s="36">
        <v>13983</v>
      </c>
      <c r="B4301" s="36" t="s">
        <v>21080</v>
      </c>
      <c r="C4301" s="36" t="s">
        <v>6473</v>
      </c>
      <c r="D4301" s="42" t="s">
        <v>12338</v>
      </c>
    </row>
    <row r="4302" spans="1:4" ht="15" x14ac:dyDescent="0.25">
      <c r="A4302" s="36">
        <v>13416</v>
      </c>
      <c r="B4302" s="36" t="s">
        <v>21081</v>
      </c>
      <c r="C4302" s="36" t="s">
        <v>6473</v>
      </c>
      <c r="D4302" s="42" t="s">
        <v>12339</v>
      </c>
    </row>
    <row r="4303" spans="1:4" ht="15" x14ac:dyDescent="0.25">
      <c r="A4303" s="36">
        <v>40329</v>
      </c>
      <c r="B4303" s="36" t="s">
        <v>12340</v>
      </c>
      <c r="C4303" s="36" t="s">
        <v>6473</v>
      </c>
      <c r="D4303" s="42" t="s">
        <v>12289</v>
      </c>
    </row>
    <row r="4304" spans="1:4" ht="15" x14ac:dyDescent="0.25">
      <c r="A4304" s="36">
        <v>11823</v>
      </c>
      <c r="B4304" s="36" t="s">
        <v>21082</v>
      </c>
      <c r="C4304" s="36" t="s">
        <v>6473</v>
      </c>
      <c r="D4304" s="42" t="s">
        <v>11986</v>
      </c>
    </row>
    <row r="4305" spans="1:4" ht="15" x14ac:dyDescent="0.25">
      <c r="A4305" s="36">
        <v>11822</v>
      </c>
      <c r="B4305" s="36" t="s">
        <v>21083</v>
      </c>
      <c r="C4305" s="36" t="s">
        <v>6473</v>
      </c>
      <c r="D4305" s="42" t="s">
        <v>21084</v>
      </c>
    </row>
    <row r="4306" spans="1:4" ht="15" x14ac:dyDescent="0.25">
      <c r="A4306" s="36">
        <v>11831</v>
      </c>
      <c r="B4306" s="36" t="s">
        <v>21085</v>
      </c>
      <c r="C4306" s="36" t="s">
        <v>6473</v>
      </c>
      <c r="D4306" s="42" t="s">
        <v>21086</v>
      </c>
    </row>
    <row r="4307" spans="1:4" ht="15" x14ac:dyDescent="0.25">
      <c r="A4307" s="36">
        <v>7613</v>
      </c>
      <c r="B4307" s="36" t="s">
        <v>12342</v>
      </c>
      <c r="C4307" s="36" t="s">
        <v>6473</v>
      </c>
      <c r="D4307" s="42" t="s">
        <v>21087</v>
      </c>
    </row>
    <row r="4308" spans="1:4" ht="15" x14ac:dyDescent="0.25">
      <c r="A4308" s="36">
        <v>7619</v>
      </c>
      <c r="B4308" s="36" t="s">
        <v>12343</v>
      </c>
      <c r="C4308" s="36" t="s">
        <v>6473</v>
      </c>
      <c r="D4308" s="42" t="s">
        <v>21088</v>
      </c>
    </row>
    <row r="4309" spans="1:4" ht="15" x14ac:dyDescent="0.25">
      <c r="A4309" s="36">
        <v>12076</v>
      </c>
      <c r="B4309" s="36" t="s">
        <v>12344</v>
      </c>
      <c r="C4309" s="36" t="s">
        <v>6473</v>
      </c>
      <c r="D4309" s="42" t="s">
        <v>21089</v>
      </c>
    </row>
    <row r="4310" spans="1:4" ht="15" x14ac:dyDescent="0.25">
      <c r="A4310" s="36">
        <v>7614</v>
      </c>
      <c r="B4310" s="36" t="s">
        <v>12345</v>
      </c>
      <c r="C4310" s="36" t="s">
        <v>6473</v>
      </c>
      <c r="D4310" s="42" t="s">
        <v>21090</v>
      </c>
    </row>
    <row r="4311" spans="1:4" ht="15" x14ac:dyDescent="0.25">
      <c r="A4311" s="36">
        <v>7618</v>
      </c>
      <c r="B4311" s="36" t="s">
        <v>12346</v>
      </c>
      <c r="C4311" s="36" t="s">
        <v>6473</v>
      </c>
      <c r="D4311" s="42" t="s">
        <v>21091</v>
      </c>
    </row>
    <row r="4312" spans="1:4" ht="15" x14ac:dyDescent="0.25">
      <c r="A4312" s="36">
        <v>7620</v>
      </c>
      <c r="B4312" s="36" t="s">
        <v>12347</v>
      </c>
      <c r="C4312" s="36" t="s">
        <v>6473</v>
      </c>
      <c r="D4312" s="42" t="s">
        <v>21092</v>
      </c>
    </row>
    <row r="4313" spans="1:4" ht="15" x14ac:dyDescent="0.25">
      <c r="A4313" s="36">
        <v>7610</v>
      </c>
      <c r="B4313" s="36" t="s">
        <v>12348</v>
      </c>
      <c r="C4313" s="36" t="s">
        <v>6473</v>
      </c>
      <c r="D4313" s="42" t="s">
        <v>21093</v>
      </c>
    </row>
    <row r="4314" spans="1:4" ht="15" x14ac:dyDescent="0.25">
      <c r="A4314" s="36">
        <v>7615</v>
      </c>
      <c r="B4314" s="36" t="s">
        <v>12349</v>
      </c>
      <c r="C4314" s="36" t="s">
        <v>6473</v>
      </c>
      <c r="D4314" s="42" t="s">
        <v>21094</v>
      </c>
    </row>
    <row r="4315" spans="1:4" ht="15" x14ac:dyDescent="0.25">
      <c r="A4315" s="36">
        <v>7617</v>
      </c>
      <c r="B4315" s="36" t="s">
        <v>12350</v>
      </c>
      <c r="C4315" s="36" t="s">
        <v>6473</v>
      </c>
      <c r="D4315" s="42" t="s">
        <v>21095</v>
      </c>
    </row>
    <row r="4316" spans="1:4" ht="15" x14ac:dyDescent="0.25">
      <c r="A4316" s="36">
        <v>7616</v>
      </c>
      <c r="B4316" s="36" t="s">
        <v>12351</v>
      </c>
      <c r="C4316" s="36" t="s">
        <v>6473</v>
      </c>
      <c r="D4316" s="42" t="s">
        <v>21096</v>
      </c>
    </row>
    <row r="4317" spans="1:4" ht="15" x14ac:dyDescent="0.25">
      <c r="A4317" s="36">
        <v>7611</v>
      </c>
      <c r="B4317" s="36" t="s">
        <v>12352</v>
      </c>
      <c r="C4317" s="36" t="s">
        <v>6473</v>
      </c>
      <c r="D4317" s="42" t="s">
        <v>21097</v>
      </c>
    </row>
    <row r="4318" spans="1:4" ht="15" x14ac:dyDescent="0.25">
      <c r="A4318" s="36">
        <v>7612</v>
      </c>
      <c r="B4318" s="36" t="s">
        <v>12353</v>
      </c>
      <c r="C4318" s="36" t="s">
        <v>6473</v>
      </c>
      <c r="D4318" s="42" t="s">
        <v>21098</v>
      </c>
    </row>
    <row r="4319" spans="1:4" ht="15" x14ac:dyDescent="0.25">
      <c r="A4319" s="36">
        <v>37371</v>
      </c>
      <c r="B4319" s="36" t="s">
        <v>12354</v>
      </c>
      <c r="C4319" s="36" t="s">
        <v>6705</v>
      </c>
      <c r="D4319" s="42" t="s">
        <v>10920</v>
      </c>
    </row>
    <row r="4320" spans="1:4" ht="15" x14ac:dyDescent="0.25">
      <c r="A4320" s="36">
        <v>40861</v>
      </c>
      <c r="B4320" s="36" t="s">
        <v>12355</v>
      </c>
      <c r="C4320" s="36" t="s">
        <v>6708</v>
      </c>
      <c r="D4320" s="42" t="s">
        <v>12356</v>
      </c>
    </row>
    <row r="4321" spans="1:4" ht="15" x14ac:dyDescent="0.25">
      <c r="A4321" s="36">
        <v>36510</v>
      </c>
      <c r="B4321" s="36" t="s">
        <v>12357</v>
      </c>
      <c r="C4321" s="36" t="s">
        <v>6473</v>
      </c>
      <c r="D4321" s="42" t="s">
        <v>21099</v>
      </c>
    </row>
    <row r="4322" spans="1:4" ht="15" x14ac:dyDescent="0.25">
      <c r="A4322" s="36">
        <v>25020</v>
      </c>
      <c r="B4322" s="36" t="s">
        <v>12358</v>
      </c>
      <c r="C4322" s="36" t="s">
        <v>6473</v>
      </c>
      <c r="D4322" s="42" t="s">
        <v>21100</v>
      </c>
    </row>
    <row r="4323" spans="1:4" ht="15" x14ac:dyDescent="0.25">
      <c r="A4323" s="36">
        <v>7622</v>
      </c>
      <c r="B4323" s="36" t="s">
        <v>12359</v>
      </c>
      <c r="C4323" s="36" t="s">
        <v>6473</v>
      </c>
      <c r="D4323" s="42" t="s">
        <v>21101</v>
      </c>
    </row>
    <row r="4324" spans="1:4" ht="15" x14ac:dyDescent="0.25">
      <c r="A4324" s="36">
        <v>7624</v>
      </c>
      <c r="B4324" s="36" t="s">
        <v>12360</v>
      </c>
      <c r="C4324" s="36" t="s">
        <v>6473</v>
      </c>
      <c r="D4324" s="42" t="s">
        <v>21102</v>
      </c>
    </row>
    <row r="4325" spans="1:4" ht="15" x14ac:dyDescent="0.25">
      <c r="A4325" s="36">
        <v>7625</v>
      </c>
      <c r="B4325" s="36" t="s">
        <v>12361</v>
      </c>
      <c r="C4325" s="36" t="s">
        <v>6473</v>
      </c>
      <c r="D4325" s="42" t="s">
        <v>21103</v>
      </c>
    </row>
    <row r="4326" spans="1:4" ht="15" x14ac:dyDescent="0.25">
      <c r="A4326" s="36">
        <v>7623</v>
      </c>
      <c r="B4326" s="36" t="s">
        <v>12362</v>
      </c>
      <c r="C4326" s="36" t="s">
        <v>6473</v>
      </c>
      <c r="D4326" s="42" t="s">
        <v>21100</v>
      </c>
    </row>
    <row r="4327" spans="1:4" ht="15" x14ac:dyDescent="0.25">
      <c r="A4327" s="36">
        <v>36508</v>
      </c>
      <c r="B4327" s="36" t="s">
        <v>12363</v>
      </c>
      <c r="C4327" s="36" t="s">
        <v>6473</v>
      </c>
      <c r="D4327" s="42" t="s">
        <v>21104</v>
      </c>
    </row>
    <row r="4328" spans="1:4" ht="15" x14ac:dyDescent="0.25">
      <c r="A4328" s="36">
        <v>36509</v>
      </c>
      <c r="B4328" s="36" t="s">
        <v>12364</v>
      </c>
      <c r="C4328" s="36" t="s">
        <v>6473</v>
      </c>
      <c r="D4328" s="42" t="s">
        <v>21105</v>
      </c>
    </row>
    <row r="4329" spans="1:4" ht="15" x14ac:dyDescent="0.25">
      <c r="A4329" s="36">
        <v>13238</v>
      </c>
      <c r="B4329" s="36" t="s">
        <v>12365</v>
      </c>
      <c r="C4329" s="36" t="s">
        <v>6473</v>
      </c>
      <c r="D4329" s="42" t="s">
        <v>21106</v>
      </c>
    </row>
    <row r="4330" spans="1:4" ht="15" x14ac:dyDescent="0.25">
      <c r="A4330" s="36">
        <v>36511</v>
      </c>
      <c r="B4330" s="36" t="s">
        <v>12366</v>
      </c>
      <c r="C4330" s="36" t="s">
        <v>6473</v>
      </c>
      <c r="D4330" s="42" t="s">
        <v>21107</v>
      </c>
    </row>
    <row r="4331" spans="1:4" ht="15" x14ac:dyDescent="0.25">
      <c r="A4331" s="36">
        <v>36515</v>
      </c>
      <c r="B4331" s="36" t="s">
        <v>12367</v>
      </c>
      <c r="C4331" s="36" t="s">
        <v>6473</v>
      </c>
      <c r="D4331" s="42" t="s">
        <v>21108</v>
      </c>
    </row>
    <row r="4332" spans="1:4" ht="15" x14ac:dyDescent="0.25">
      <c r="A4332" s="36">
        <v>10598</v>
      </c>
      <c r="B4332" s="36" t="s">
        <v>12368</v>
      </c>
      <c r="C4332" s="36" t="s">
        <v>6473</v>
      </c>
      <c r="D4332" s="42" t="s">
        <v>21109</v>
      </c>
    </row>
    <row r="4333" spans="1:4" ht="15" x14ac:dyDescent="0.25">
      <c r="A4333" s="36">
        <v>7640</v>
      </c>
      <c r="B4333" s="36" t="s">
        <v>12369</v>
      </c>
      <c r="C4333" s="36" t="s">
        <v>6473</v>
      </c>
      <c r="D4333" s="42" t="s">
        <v>21110</v>
      </c>
    </row>
    <row r="4334" spans="1:4" ht="15" x14ac:dyDescent="0.25">
      <c r="A4334" s="36">
        <v>36513</v>
      </c>
      <c r="B4334" s="36" t="s">
        <v>21111</v>
      </c>
      <c r="C4334" s="36" t="s">
        <v>6473</v>
      </c>
      <c r="D4334" s="42" t="s">
        <v>21112</v>
      </c>
    </row>
    <row r="4335" spans="1:4" ht="15" x14ac:dyDescent="0.25">
      <c r="A4335" s="36">
        <v>36514</v>
      </c>
      <c r="B4335" s="36" t="s">
        <v>12370</v>
      </c>
      <c r="C4335" s="36" t="s">
        <v>6473</v>
      </c>
      <c r="D4335" s="42" t="s">
        <v>21113</v>
      </c>
    </row>
    <row r="4336" spans="1:4" ht="15" x14ac:dyDescent="0.25">
      <c r="A4336" s="36">
        <v>11572</v>
      </c>
      <c r="B4336" s="36" t="s">
        <v>12371</v>
      </c>
      <c r="C4336" s="36" t="s">
        <v>6473</v>
      </c>
      <c r="D4336" s="42" t="s">
        <v>7872</v>
      </c>
    </row>
    <row r="4337" spans="1:4" ht="15" x14ac:dyDescent="0.25">
      <c r="A4337" s="36">
        <v>36149</v>
      </c>
      <c r="B4337" s="36" t="s">
        <v>12373</v>
      </c>
      <c r="C4337" s="36" t="s">
        <v>6473</v>
      </c>
      <c r="D4337" s="42" t="s">
        <v>21114</v>
      </c>
    </row>
    <row r="4338" spans="1:4" ht="15" x14ac:dyDescent="0.25">
      <c r="A4338" s="36">
        <v>42407</v>
      </c>
      <c r="B4338" s="36" t="s">
        <v>12374</v>
      </c>
      <c r="C4338" s="36" t="s">
        <v>6548</v>
      </c>
      <c r="D4338" s="42" t="s">
        <v>18373</v>
      </c>
    </row>
    <row r="4339" spans="1:4" ht="15" x14ac:dyDescent="0.25">
      <c r="A4339" s="36">
        <v>11581</v>
      </c>
      <c r="B4339" s="36" t="s">
        <v>12376</v>
      </c>
      <c r="C4339" s="36" t="s">
        <v>6548</v>
      </c>
      <c r="D4339" s="42" t="s">
        <v>14267</v>
      </c>
    </row>
    <row r="4340" spans="1:4" ht="15" x14ac:dyDescent="0.25">
      <c r="A4340" s="36">
        <v>43605</v>
      </c>
      <c r="B4340" s="36" t="s">
        <v>12378</v>
      </c>
      <c r="C4340" s="36" t="s">
        <v>6548</v>
      </c>
      <c r="D4340" s="42" t="s">
        <v>21115</v>
      </c>
    </row>
    <row r="4341" spans="1:4" ht="15" x14ac:dyDescent="0.25">
      <c r="A4341" s="36">
        <v>11580</v>
      </c>
      <c r="B4341" s="36" t="s">
        <v>21116</v>
      </c>
      <c r="C4341" s="36" t="s">
        <v>6548</v>
      </c>
      <c r="D4341" s="42" t="s">
        <v>19835</v>
      </c>
    </row>
    <row r="4342" spans="1:4" ht="15" x14ac:dyDescent="0.25">
      <c r="A4342" s="36">
        <v>10743</v>
      </c>
      <c r="B4342" s="36" t="s">
        <v>12379</v>
      </c>
      <c r="C4342" s="36" t="s">
        <v>6473</v>
      </c>
      <c r="D4342" s="42" t="s">
        <v>12380</v>
      </c>
    </row>
    <row r="4343" spans="1:4" ht="15" x14ac:dyDescent="0.25">
      <c r="A4343" s="36">
        <v>39848</v>
      </c>
      <c r="B4343" s="36" t="s">
        <v>12381</v>
      </c>
      <c r="C4343" s="36" t="s">
        <v>6548</v>
      </c>
      <c r="D4343" s="42" t="s">
        <v>10078</v>
      </c>
    </row>
    <row r="4344" spans="1:4" ht="15" x14ac:dyDescent="0.25">
      <c r="A4344" s="36">
        <v>20999</v>
      </c>
      <c r="B4344" s="36" t="s">
        <v>12382</v>
      </c>
      <c r="C4344" s="36" t="s">
        <v>6548</v>
      </c>
      <c r="D4344" s="42" t="s">
        <v>6640</v>
      </c>
    </row>
    <row r="4345" spans="1:4" ht="15" x14ac:dyDescent="0.25">
      <c r="A4345" s="36">
        <v>21001</v>
      </c>
      <c r="B4345" s="36" t="s">
        <v>12383</v>
      </c>
      <c r="C4345" s="36" t="s">
        <v>6548</v>
      </c>
      <c r="D4345" s="42" t="s">
        <v>6890</v>
      </c>
    </row>
    <row r="4346" spans="1:4" ht="15" x14ac:dyDescent="0.25">
      <c r="A4346" s="36">
        <v>21003</v>
      </c>
      <c r="B4346" s="36" t="s">
        <v>12384</v>
      </c>
      <c r="C4346" s="36" t="s">
        <v>6548</v>
      </c>
      <c r="D4346" s="42" t="s">
        <v>21117</v>
      </c>
    </row>
    <row r="4347" spans="1:4" ht="15" x14ac:dyDescent="0.25">
      <c r="A4347" s="36">
        <v>21006</v>
      </c>
      <c r="B4347" s="36" t="s">
        <v>12386</v>
      </c>
      <c r="C4347" s="36" t="s">
        <v>6548</v>
      </c>
      <c r="D4347" s="42" t="s">
        <v>17679</v>
      </c>
    </row>
    <row r="4348" spans="1:4" ht="15" x14ac:dyDescent="0.25">
      <c r="A4348" s="36">
        <v>21019</v>
      </c>
      <c r="B4348" s="36" t="s">
        <v>12387</v>
      </c>
      <c r="C4348" s="36" t="s">
        <v>6548</v>
      </c>
      <c r="D4348" s="42" t="s">
        <v>13881</v>
      </c>
    </row>
    <row r="4349" spans="1:4" ht="15" x14ac:dyDescent="0.25">
      <c r="A4349" s="36">
        <v>21021</v>
      </c>
      <c r="B4349" s="36" t="s">
        <v>12388</v>
      </c>
      <c r="C4349" s="36" t="s">
        <v>6548</v>
      </c>
      <c r="D4349" s="42" t="s">
        <v>15801</v>
      </c>
    </row>
    <row r="4350" spans="1:4" ht="15" x14ac:dyDescent="0.25">
      <c r="A4350" s="36">
        <v>21024</v>
      </c>
      <c r="B4350" s="36" t="s">
        <v>12390</v>
      </c>
      <c r="C4350" s="36" t="s">
        <v>6548</v>
      </c>
      <c r="D4350" s="42" t="s">
        <v>21118</v>
      </c>
    </row>
    <row r="4351" spans="1:4" ht="15" x14ac:dyDescent="0.25">
      <c r="A4351" s="36">
        <v>40624</v>
      </c>
      <c r="B4351" s="36" t="s">
        <v>12391</v>
      </c>
      <c r="C4351" s="36" t="s">
        <v>6548</v>
      </c>
      <c r="D4351" s="42" t="s">
        <v>21119</v>
      </c>
    </row>
    <row r="4352" spans="1:4" ht="15" x14ac:dyDescent="0.25">
      <c r="A4352" s="36">
        <v>42575</v>
      </c>
      <c r="B4352" s="36" t="s">
        <v>12392</v>
      </c>
      <c r="C4352" s="36" t="s">
        <v>6548</v>
      </c>
      <c r="D4352" s="42" t="s">
        <v>11062</v>
      </c>
    </row>
    <row r="4353" spans="1:4" ht="15" x14ac:dyDescent="0.25">
      <c r="A4353" s="36">
        <v>13127</v>
      </c>
      <c r="B4353" s="36" t="s">
        <v>12393</v>
      </c>
      <c r="C4353" s="36" t="s">
        <v>6548</v>
      </c>
      <c r="D4353" s="42" t="s">
        <v>10603</v>
      </c>
    </row>
    <row r="4354" spans="1:4" ht="15" x14ac:dyDescent="0.25">
      <c r="A4354" s="36">
        <v>13137</v>
      </c>
      <c r="B4354" s="36" t="s">
        <v>12394</v>
      </c>
      <c r="C4354" s="36" t="s">
        <v>6548</v>
      </c>
      <c r="D4354" s="42" t="s">
        <v>21120</v>
      </c>
    </row>
    <row r="4355" spans="1:4" ht="15" x14ac:dyDescent="0.25">
      <c r="A4355" s="36">
        <v>42574</v>
      </c>
      <c r="B4355" s="36" t="s">
        <v>12395</v>
      </c>
      <c r="C4355" s="36" t="s">
        <v>6548</v>
      </c>
      <c r="D4355" s="42" t="s">
        <v>21121</v>
      </c>
    </row>
    <row r="4356" spans="1:4" ht="15" x14ac:dyDescent="0.25">
      <c r="A4356" s="36">
        <v>20989</v>
      </c>
      <c r="B4356" s="36" t="s">
        <v>12396</v>
      </c>
      <c r="C4356" s="36" t="s">
        <v>6548</v>
      </c>
      <c r="D4356" s="42" t="s">
        <v>21122</v>
      </c>
    </row>
    <row r="4357" spans="1:4" ht="15" x14ac:dyDescent="0.25">
      <c r="A4357" s="36">
        <v>21147</v>
      </c>
      <c r="B4357" s="36" t="s">
        <v>12397</v>
      </c>
      <c r="C4357" s="36" t="s">
        <v>6548</v>
      </c>
      <c r="D4357" s="42" t="s">
        <v>21123</v>
      </c>
    </row>
    <row r="4358" spans="1:4" ht="15" x14ac:dyDescent="0.25">
      <c r="A4358" s="36">
        <v>21148</v>
      </c>
      <c r="B4358" s="36" t="s">
        <v>12398</v>
      </c>
      <c r="C4358" s="36" t="s">
        <v>6548</v>
      </c>
      <c r="D4358" s="42" t="s">
        <v>21124</v>
      </c>
    </row>
    <row r="4359" spans="1:4" ht="15" x14ac:dyDescent="0.25">
      <c r="A4359" s="36">
        <v>20984</v>
      </c>
      <c r="B4359" s="36" t="s">
        <v>12399</v>
      </c>
      <c r="C4359" s="36" t="s">
        <v>6548</v>
      </c>
      <c r="D4359" s="42" t="s">
        <v>21125</v>
      </c>
    </row>
    <row r="4360" spans="1:4" ht="15" x14ac:dyDescent="0.25">
      <c r="A4360" s="36">
        <v>13042</v>
      </c>
      <c r="B4360" s="36" t="s">
        <v>21126</v>
      </c>
      <c r="C4360" s="36" t="s">
        <v>6548</v>
      </c>
      <c r="D4360" s="42" t="s">
        <v>21127</v>
      </c>
    </row>
    <row r="4361" spans="1:4" ht="15" x14ac:dyDescent="0.25">
      <c r="A4361" s="36">
        <v>21150</v>
      </c>
      <c r="B4361" s="36" t="s">
        <v>12400</v>
      </c>
      <c r="C4361" s="36" t="s">
        <v>6548</v>
      </c>
      <c r="D4361" s="42" t="s">
        <v>21128</v>
      </c>
    </row>
    <row r="4362" spans="1:4" ht="15" x14ac:dyDescent="0.25">
      <c r="A4362" s="36">
        <v>13141</v>
      </c>
      <c r="B4362" s="36" t="s">
        <v>12402</v>
      </c>
      <c r="C4362" s="36" t="s">
        <v>6548</v>
      </c>
      <c r="D4362" s="42" t="s">
        <v>21129</v>
      </c>
    </row>
    <row r="4363" spans="1:4" ht="15" x14ac:dyDescent="0.25">
      <c r="A4363" s="36">
        <v>42576</v>
      </c>
      <c r="B4363" s="36" t="s">
        <v>12403</v>
      </c>
      <c r="C4363" s="36" t="s">
        <v>6548</v>
      </c>
      <c r="D4363" s="42" t="s">
        <v>21130</v>
      </c>
    </row>
    <row r="4364" spans="1:4" ht="15" x14ac:dyDescent="0.25">
      <c r="A4364" s="36">
        <v>21151</v>
      </c>
      <c r="B4364" s="36" t="s">
        <v>12404</v>
      </c>
      <c r="C4364" s="36" t="s">
        <v>6548</v>
      </c>
      <c r="D4364" s="42" t="s">
        <v>21131</v>
      </c>
    </row>
    <row r="4365" spans="1:4" ht="15" x14ac:dyDescent="0.25">
      <c r="A4365" s="36">
        <v>13142</v>
      </c>
      <c r="B4365" s="36" t="s">
        <v>12405</v>
      </c>
      <c r="C4365" s="36" t="s">
        <v>6548</v>
      </c>
      <c r="D4365" s="42" t="s">
        <v>21132</v>
      </c>
    </row>
    <row r="4366" spans="1:4" ht="15" x14ac:dyDescent="0.25">
      <c r="A4366" s="36">
        <v>42577</v>
      </c>
      <c r="B4366" s="36" t="s">
        <v>12406</v>
      </c>
      <c r="C4366" s="36" t="s">
        <v>6548</v>
      </c>
      <c r="D4366" s="42" t="s">
        <v>14876</v>
      </c>
    </row>
    <row r="4367" spans="1:4" ht="15" x14ac:dyDescent="0.25">
      <c r="A4367" s="36">
        <v>20994</v>
      </c>
      <c r="B4367" s="36" t="s">
        <v>12407</v>
      </c>
      <c r="C4367" s="36" t="s">
        <v>6548</v>
      </c>
      <c r="D4367" s="42" t="s">
        <v>21133</v>
      </c>
    </row>
    <row r="4368" spans="1:4" ht="15" x14ac:dyDescent="0.25">
      <c r="A4368" s="36">
        <v>7672</v>
      </c>
      <c r="B4368" s="36" t="s">
        <v>21134</v>
      </c>
      <c r="C4368" s="36" t="s">
        <v>6548</v>
      </c>
      <c r="D4368" s="42" t="s">
        <v>21135</v>
      </c>
    </row>
    <row r="4369" spans="1:4" ht="15" x14ac:dyDescent="0.25">
      <c r="A4369" s="36">
        <v>20995</v>
      </c>
      <c r="B4369" s="36" t="s">
        <v>12408</v>
      </c>
      <c r="C4369" s="36" t="s">
        <v>6548</v>
      </c>
      <c r="D4369" s="42" t="s">
        <v>21136</v>
      </c>
    </row>
    <row r="4370" spans="1:4" ht="15" x14ac:dyDescent="0.25">
      <c r="A4370" s="36">
        <v>7690</v>
      </c>
      <c r="B4370" s="36" t="s">
        <v>21137</v>
      </c>
      <c r="C4370" s="36" t="s">
        <v>6548</v>
      </c>
      <c r="D4370" s="42" t="s">
        <v>21138</v>
      </c>
    </row>
    <row r="4371" spans="1:4" ht="15" x14ac:dyDescent="0.25">
      <c r="A4371" s="36">
        <v>20980</v>
      </c>
      <c r="B4371" s="36" t="s">
        <v>12409</v>
      </c>
      <c r="C4371" s="36" t="s">
        <v>6548</v>
      </c>
      <c r="D4371" s="42" t="s">
        <v>21139</v>
      </c>
    </row>
    <row r="4372" spans="1:4" ht="15" x14ac:dyDescent="0.25">
      <c r="A4372" s="36">
        <v>7661</v>
      </c>
      <c r="B4372" s="36" t="s">
        <v>12410</v>
      </c>
      <c r="C4372" s="36" t="s">
        <v>6548</v>
      </c>
      <c r="D4372" s="42" t="s">
        <v>21140</v>
      </c>
    </row>
    <row r="4373" spans="1:4" ht="15" x14ac:dyDescent="0.25">
      <c r="A4373" s="36">
        <v>21016</v>
      </c>
      <c r="B4373" s="36" t="s">
        <v>21141</v>
      </c>
      <c r="C4373" s="36" t="s">
        <v>6548</v>
      </c>
      <c r="D4373" s="42" t="s">
        <v>21142</v>
      </c>
    </row>
    <row r="4374" spans="1:4" ht="15" x14ac:dyDescent="0.25">
      <c r="A4374" s="36">
        <v>21008</v>
      </c>
      <c r="B4374" s="36" t="s">
        <v>21143</v>
      </c>
      <c r="C4374" s="36" t="s">
        <v>6548</v>
      </c>
      <c r="D4374" s="42" t="s">
        <v>20506</v>
      </c>
    </row>
    <row r="4375" spans="1:4" ht="15" x14ac:dyDescent="0.25">
      <c r="A4375" s="36">
        <v>21009</v>
      </c>
      <c r="B4375" s="36" t="s">
        <v>21144</v>
      </c>
      <c r="C4375" s="36" t="s">
        <v>6548</v>
      </c>
      <c r="D4375" s="42" t="s">
        <v>10910</v>
      </c>
    </row>
    <row r="4376" spans="1:4" ht="15" x14ac:dyDescent="0.25">
      <c r="A4376" s="36">
        <v>21010</v>
      </c>
      <c r="B4376" s="36" t="s">
        <v>21145</v>
      </c>
      <c r="C4376" s="36" t="s">
        <v>6548</v>
      </c>
      <c r="D4376" s="42" t="s">
        <v>7801</v>
      </c>
    </row>
    <row r="4377" spans="1:4" ht="15" x14ac:dyDescent="0.25">
      <c r="A4377" s="36">
        <v>21011</v>
      </c>
      <c r="B4377" s="36" t="s">
        <v>21146</v>
      </c>
      <c r="C4377" s="36" t="s">
        <v>6548</v>
      </c>
      <c r="D4377" s="42" t="s">
        <v>21147</v>
      </c>
    </row>
    <row r="4378" spans="1:4" ht="15" x14ac:dyDescent="0.25">
      <c r="A4378" s="36">
        <v>21012</v>
      </c>
      <c r="B4378" s="36" t="s">
        <v>21148</v>
      </c>
      <c r="C4378" s="36" t="s">
        <v>6548</v>
      </c>
      <c r="D4378" s="42" t="s">
        <v>21149</v>
      </c>
    </row>
    <row r="4379" spans="1:4" ht="15" x14ac:dyDescent="0.25">
      <c r="A4379" s="36">
        <v>21013</v>
      </c>
      <c r="B4379" s="36" t="s">
        <v>21150</v>
      </c>
      <c r="C4379" s="36" t="s">
        <v>6548</v>
      </c>
      <c r="D4379" s="42" t="s">
        <v>21151</v>
      </c>
    </row>
    <row r="4380" spans="1:4" ht="15" x14ac:dyDescent="0.25">
      <c r="A4380" s="36">
        <v>21014</v>
      </c>
      <c r="B4380" s="36" t="s">
        <v>21152</v>
      </c>
      <c r="C4380" s="36" t="s">
        <v>6548</v>
      </c>
      <c r="D4380" s="42" t="s">
        <v>21153</v>
      </c>
    </row>
    <row r="4381" spans="1:4" ht="15" x14ac:dyDescent="0.25">
      <c r="A4381" s="36">
        <v>21015</v>
      </c>
      <c r="B4381" s="36" t="s">
        <v>21154</v>
      </c>
      <c r="C4381" s="36" t="s">
        <v>6548</v>
      </c>
      <c r="D4381" s="42" t="s">
        <v>21155</v>
      </c>
    </row>
    <row r="4382" spans="1:4" ht="15" x14ac:dyDescent="0.25">
      <c r="A4382" s="36">
        <v>7697</v>
      </c>
      <c r="B4382" s="36" t="s">
        <v>12413</v>
      </c>
      <c r="C4382" s="36" t="s">
        <v>6548</v>
      </c>
      <c r="D4382" s="42" t="s">
        <v>19915</v>
      </c>
    </row>
    <row r="4383" spans="1:4" ht="15" x14ac:dyDescent="0.25">
      <c r="A4383" s="36">
        <v>7698</v>
      </c>
      <c r="B4383" s="36" t="s">
        <v>12415</v>
      </c>
      <c r="C4383" s="36" t="s">
        <v>6548</v>
      </c>
      <c r="D4383" s="42" t="s">
        <v>21156</v>
      </c>
    </row>
    <row r="4384" spans="1:4" ht="15" x14ac:dyDescent="0.25">
      <c r="A4384" s="36">
        <v>7691</v>
      </c>
      <c r="B4384" s="36" t="s">
        <v>12416</v>
      </c>
      <c r="C4384" s="36" t="s">
        <v>6548</v>
      </c>
      <c r="D4384" s="42" t="s">
        <v>9313</v>
      </c>
    </row>
    <row r="4385" spans="1:4" ht="15" x14ac:dyDescent="0.25">
      <c r="A4385" s="36">
        <v>40626</v>
      </c>
      <c r="B4385" s="36" t="s">
        <v>12417</v>
      </c>
      <c r="C4385" s="36" t="s">
        <v>6548</v>
      </c>
      <c r="D4385" s="42" t="s">
        <v>21157</v>
      </c>
    </row>
    <row r="4386" spans="1:4" ht="15" x14ac:dyDescent="0.25">
      <c r="A4386" s="36">
        <v>7701</v>
      </c>
      <c r="B4386" s="36" t="s">
        <v>12418</v>
      </c>
      <c r="C4386" s="36" t="s">
        <v>6548</v>
      </c>
      <c r="D4386" s="42" t="s">
        <v>21158</v>
      </c>
    </row>
    <row r="4387" spans="1:4" ht="15" x14ac:dyDescent="0.25">
      <c r="A4387" s="36">
        <v>7696</v>
      </c>
      <c r="B4387" s="36" t="s">
        <v>12419</v>
      </c>
      <c r="C4387" s="36" t="s">
        <v>6548</v>
      </c>
      <c r="D4387" s="42" t="s">
        <v>21159</v>
      </c>
    </row>
    <row r="4388" spans="1:4" ht="15" x14ac:dyDescent="0.25">
      <c r="A4388" s="36">
        <v>7700</v>
      </c>
      <c r="B4388" s="36" t="s">
        <v>12421</v>
      </c>
      <c r="C4388" s="36" t="s">
        <v>6548</v>
      </c>
      <c r="D4388" s="42" t="s">
        <v>8212</v>
      </c>
    </row>
    <row r="4389" spans="1:4" ht="15" x14ac:dyDescent="0.25">
      <c r="A4389" s="36">
        <v>7694</v>
      </c>
      <c r="B4389" s="36" t="s">
        <v>12422</v>
      </c>
      <c r="C4389" s="36" t="s">
        <v>6548</v>
      </c>
      <c r="D4389" s="42" t="s">
        <v>21160</v>
      </c>
    </row>
    <row r="4390" spans="1:4" ht="15" x14ac:dyDescent="0.25">
      <c r="A4390" s="36">
        <v>7693</v>
      </c>
      <c r="B4390" s="36" t="s">
        <v>12423</v>
      </c>
      <c r="C4390" s="36" t="s">
        <v>6548</v>
      </c>
      <c r="D4390" s="42" t="s">
        <v>21161</v>
      </c>
    </row>
    <row r="4391" spans="1:4" ht="15" x14ac:dyDescent="0.25">
      <c r="A4391" s="36">
        <v>7692</v>
      </c>
      <c r="B4391" s="36" t="s">
        <v>12425</v>
      </c>
      <c r="C4391" s="36" t="s">
        <v>6548</v>
      </c>
      <c r="D4391" s="42" t="s">
        <v>21162</v>
      </c>
    </row>
    <row r="4392" spans="1:4" ht="15" x14ac:dyDescent="0.25">
      <c r="A4392" s="36">
        <v>7695</v>
      </c>
      <c r="B4392" s="36" t="s">
        <v>12426</v>
      </c>
      <c r="C4392" s="36" t="s">
        <v>6548</v>
      </c>
      <c r="D4392" s="42" t="s">
        <v>21163</v>
      </c>
    </row>
    <row r="4393" spans="1:4" ht="15" x14ac:dyDescent="0.25">
      <c r="A4393" s="36">
        <v>13356</v>
      </c>
      <c r="B4393" s="36" t="s">
        <v>12427</v>
      </c>
      <c r="C4393" s="36" t="s">
        <v>6548</v>
      </c>
      <c r="D4393" s="42" t="s">
        <v>21164</v>
      </c>
    </row>
    <row r="4394" spans="1:4" ht="15" x14ac:dyDescent="0.25">
      <c r="A4394" s="36">
        <v>36365</v>
      </c>
      <c r="B4394" s="36" t="s">
        <v>12429</v>
      </c>
      <c r="C4394" s="36" t="s">
        <v>6548</v>
      </c>
      <c r="D4394" s="42" t="s">
        <v>9511</v>
      </c>
    </row>
    <row r="4395" spans="1:4" ht="15" x14ac:dyDescent="0.25">
      <c r="A4395" s="36">
        <v>41930</v>
      </c>
      <c r="B4395" s="36" t="s">
        <v>12431</v>
      </c>
      <c r="C4395" s="36" t="s">
        <v>6548</v>
      </c>
      <c r="D4395" s="42" t="s">
        <v>21165</v>
      </c>
    </row>
    <row r="4396" spans="1:4" ht="15" x14ac:dyDescent="0.25">
      <c r="A4396" s="36">
        <v>41931</v>
      </c>
      <c r="B4396" s="36" t="s">
        <v>12432</v>
      </c>
      <c r="C4396" s="36" t="s">
        <v>6548</v>
      </c>
      <c r="D4396" s="42" t="s">
        <v>21166</v>
      </c>
    </row>
    <row r="4397" spans="1:4" ht="15" x14ac:dyDescent="0.25">
      <c r="A4397" s="36">
        <v>41932</v>
      </c>
      <c r="B4397" s="36" t="s">
        <v>12433</v>
      </c>
      <c r="C4397" s="36" t="s">
        <v>6548</v>
      </c>
      <c r="D4397" s="42" t="s">
        <v>21167</v>
      </c>
    </row>
    <row r="4398" spans="1:4" ht="15" x14ac:dyDescent="0.25">
      <c r="A4398" s="36">
        <v>41933</v>
      </c>
      <c r="B4398" s="36" t="s">
        <v>12434</v>
      </c>
      <c r="C4398" s="36" t="s">
        <v>6548</v>
      </c>
      <c r="D4398" s="42" t="s">
        <v>21168</v>
      </c>
    </row>
    <row r="4399" spans="1:4" ht="15" x14ac:dyDescent="0.25">
      <c r="A4399" s="36">
        <v>41934</v>
      </c>
      <c r="B4399" s="36" t="s">
        <v>12436</v>
      </c>
      <c r="C4399" s="36" t="s">
        <v>6548</v>
      </c>
      <c r="D4399" s="42" t="s">
        <v>21169</v>
      </c>
    </row>
    <row r="4400" spans="1:4" ht="15" x14ac:dyDescent="0.25">
      <c r="A4400" s="36">
        <v>41936</v>
      </c>
      <c r="B4400" s="36" t="s">
        <v>21170</v>
      </c>
      <c r="C4400" s="36" t="s">
        <v>6548</v>
      </c>
      <c r="D4400" s="42" t="s">
        <v>21171</v>
      </c>
    </row>
    <row r="4401" spans="1:4" ht="15" x14ac:dyDescent="0.25">
      <c r="A4401" s="36">
        <v>44812</v>
      </c>
      <c r="B4401" s="36" t="s">
        <v>12437</v>
      </c>
      <c r="C4401" s="36" t="s">
        <v>6548</v>
      </c>
      <c r="D4401" s="42" t="s">
        <v>21172</v>
      </c>
    </row>
    <row r="4402" spans="1:4" ht="15" x14ac:dyDescent="0.25">
      <c r="A4402" s="36">
        <v>41785</v>
      </c>
      <c r="B4402" s="36" t="s">
        <v>12438</v>
      </c>
      <c r="C4402" s="36" t="s">
        <v>6548</v>
      </c>
      <c r="D4402" s="42" t="s">
        <v>21173</v>
      </c>
    </row>
    <row r="4403" spans="1:4" ht="15" x14ac:dyDescent="0.25">
      <c r="A4403" s="36">
        <v>41781</v>
      </c>
      <c r="B4403" s="36" t="s">
        <v>12439</v>
      </c>
      <c r="C4403" s="36" t="s">
        <v>6548</v>
      </c>
      <c r="D4403" s="42" t="s">
        <v>21174</v>
      </c>
    </row>
    <row r="4404" spans="1:4" ht="15" x14ac:dyDescent="0.25">
      <c r="A4404" s="36">
        <v>41783</v>
      </c>
      <c r="B4404" s="36" t="s">
        <v>12440</v>
      </c>
      <c r="C4404" s="36" t="s">
        <v>6548</v>
      </c>
      <c r="D4404" s="42" t="s">
        <v>21175</v>
      </c>
    </row>
    <row r="4405" spans="1:4" ht="15" x14ac:dyDescent="0.25">
      <c r="A4405" s="36">
        <v>41786</v>
      </c>
      <c r="B4405" s="36" t="s">
        <v>12441</v>
      </c>
      <c r="C4405" s="36" t="s">
        <v>6548</v>
      </c>
      <c r="D4405" s="42" t="s">
        <v>21176</v>
      </c>
    </row>
    <row r="4406" spans="1:4" ht="15" x14ac:dyDescent="0.25">
      <c r="A4406" s="36">
        <v>41779</v>
      </c>
      <c r="B4406" s="36" t="s">
        <v>12442</v>
      </c>
      <c r="C4406" s="36" t="s">
        <v>6548</v>
      </c>
      <c r="D4406" s="42" t="s">
        <v>21177</v>
      </c>
    </row>
    <row r="4407" spans="1:4" ht="15" x14ac:dyDescent="0.25">
      <c r="A4407" s="36">
        <v>41780</v>
      </c>
      <c r="B4407" s="36" t="s">
        <v>12443</v>
      </c>
      <c r="C4407" s="36" t="s">
        <v>6548</v>
      </c>
      <c r="D4407" s="42" t="s">
        <v>21178</v>
      </c>
    </row>
    <row r="4408" spans="1:4" ht="15" x14ac:dyDescent="0.25">
      <c r="A4408" s="36">
        <v>41782</v>
      </c>
      <c r="B4408" s="36" t="s">
        <v>12444</v>
      </c>
      <c r="C4408" s="36" t="s">
        <v>6548</v>
      </c>
      <c r="D4408" s="42" t="s">
        <v>21179</v>
      </c>
    </row>
    <row r="4409" spans="1:4" ht="15" x14ac:dyDescent="0.25">
      <c r="A4409" s="36">
        <v>38130</v>
      </c>
      <c r="B4409" s="36" t="s">
        <v>12445</v>
      </c>
      <c r="C4409" s="36" t="s">
        <v>6548</v>
      </c>
      <c r="D4409" s="42" t="s">
        <v>8654</v>
      </c>
    </row>
    <row r="4410" spans="1:4" ht="15" x14ac:dyDescent="0.25">
      <c r="A4410" s="36">
        <v>44260</v>
      </c>
      <c r="B4410" s="36" t="s">
        <v>12447</v>
      </c>
      <c r="C4410" s="36" t="s">
        <v>6548</v>
      </c>
      <c r="D4410" s="42" t="s">
        <v>21180</v>
      </c>
    </row>
    <row r="4411" spans="1:4" ht="15" x14ac:dyDescent="0.25">
      <c r="A4411" s="36">
        <v>21123</v>
      </c>
      <c r="B4411" s="36" t="s">
        <v>12448</v>
      </c>
      <c r="C4411" s="36" t="s">
        <v>6548</v>
      </c>
      <c r="D4411" s="42" t="s">
        <v>8589</v>
      </c>
    </row>
    <row r="4412" spans="1:4" ht="15" x14ac:dyDescent="0.25">
      <c r="A4412" s="36">
        <v>21124</v>
      </c>
      <c r="B4412" s="36" t="s">
        <v>12449</v>
      </c>
      <c r="C4412" s="36" t="s">
        <v>6548</v>
      </c>
      <c r="D4412" s="42" t="s">
        <v>7451</v>
      </c>
    </row>
    <row r="4413" spans="1:4" ht="15" x14ac:dyDescent="0.25">
      <c r="A4413" s="36">
        <v>21125</v>
      </c>
      <c r="B4413" s="36" t="s">
        <v>12451</v>
      </c>
      <c r="C4413" s="36" t="s">
        <v>6548</v>
      </c>
      <c r="D4413" s="42" t="s">
        <v>20626</v>
      </c>
    </row>
    <row r="4414" spans="1:4" ht="15" x14ac:dyDescent="0.25">
      <c r="A4414" s="36">
        <v>38028</v>
      </c>
      <c r="B4414" s="36" t="s">
        <v>12452</v>
      </c>
      <c r="C4414" s="36" t="s">
        <v>6548</v>
      </c>
      <c r="D4414" s="42" t="s">
        <v>21181</v>
      </c>
    </row>
    <row r="4415" spans="1:4" ht="15" x14ac:dyDescent="0.25">
      <c r="A4415" s="36">
        <v>38029</v>
      </c>
      <c r="B4415" s="36" t="s">
        <v>12453</v>
      </c>
      <c r="C4415" s="36" t="s">
        <v>6548</v>
      </c>
      <c r="D4415" s="42" t="s">
        <v>21182</v>
      </c>
    </row>
    <row r="4416" spans="1:4" ht="15" x14ac:dyDescent="0.25">
      <c r="A4416" s="36">
        <v>38030</v>
      </c>
      <c r="B4416" s="36" t="s">
        <v>12454</v>
      </c>
      <c r="C4416" s="36" t="s">
        <v>6548</v>
      </c>
      <c r="D4416" s="42" t="s">
        <v>18077</v>
      </c>
    </row>
    <row r="4417" spans="1:4" ht="15" x14ac:dyDescent="0.25">
      <c r="A4417" s="36">
        <v>38031</v>
      </c>
      <c r="B4417" s="36" t="s">
        <v>12455</v>
      </c>
      <c r="C4417" s="36" t="s">
        <v>6548</v>
      </c>
      <c r="D4417" s="42" t="s">
        <v>21183</v>
      </c>
    </row>
    <row r="4418" spans="1:4" ht="15" x14ac:dyDescent="0.25">
      <c r="A4418" s="36">
        <v>39735</v>
      </c>
      <c r="B4418" s="36" t="s">
        <v>21184</v>
      </c>
      <c r="C4418" s="36" t="s">
        <v>6548</v>
      </c>
      <c r="D4418" s="42" t="s">
        <v>21185</v>
      </c>
    </row>
    <row r="4419" spans="1:4" ht="15" x14ac:dyDescent="0.25">
      <c r="A4419" s="36">
        <v>39734</v>
      </c>
      <c r="B4419" s="36" t="s">
        <v>21186</v>
      </c>
      <c r="C4419" s="36" t="s">
        <v>6548</v>
      </c>
      <c r="D4419" s="42" t="s">
        <v>12738</v>
      </c>
    </row>
    <row r="4420" spans="1:4" ht="15" x14ac:dyDescent="0.25">
      <c r="A4420" s="36">
        <v>39736</v>
      </c>
      <c r="B4420" s="36" t="s">
        <v>21187</v>
      </c>
      <c r="C4420" s="36" t="s">
        <v>6548</v>
      </c>
      <c r="D4420" s="42" t="s">
        <v>21188</v>
      </c>
    </row>
    <row r="4421" spans="1:4" ht="15" x14ac:dyDescent="0.25">
      <c r="A4421" s="36">
        <v>39737</v>
      </c>
      <c r="B4421" s="36" t="s">
        <v>21189</v>
      </c>
      <c r="C4421" s="36" t="s">
        <v>6548</v>
      </c>
      <c r="D4421" s="42" t="s">
        <v>21190</v>
      </c>
    </row>
    <row r="4422" spans="1:4" ht="15" x14ac:dyDescent="0.25">
      <c r="A4422" s="36">
        <v>39738</v>
      </c>
      <c r="B4422" s="36" t="s">
        <v>21191</v>
      </c>
      <c r="C4422" s="36" t="s">
        <v>6548</v>
      </c>
      <c r="D4422" s="42" t="s">
        <v>20392</v>
      </c>
    </row>
    <row r="4423" spans="1:4" ht="15" x14ac:dyDescent="0.25">
      <c r="A4423" s="36">
        <v>39739</v>
      </c>
      <c r="B4423" s="36" t="s">
        <v>21192</v>
      </c>
      <c r="C4423" s="36" t="s">
        <v>6548</v>
      </c>
      <c r="D4423" s="42" t="s">
        <v>21193</v>
      </c>
    </row>
    <row r="4424" spans="1:4" ht="15" x14ac:dyDescent="0.25">
      <c r="A4424" s="36">
        <v>39733</v>
      </c>
      <c r="B4424" s="36" t="s">
        <v>21194</v>
      </c>
      <c r="C4424" s="36" t="s">
        <v>6548</v>
      </c>
      <c r="D4424" s="42" t="s">
        <v>21195</v>
      </c>
    </row>
    <row r="4425" spans="1:4" ht="15" x14ac:dyDescent="0.25">
      <c r="A4425" s="36">
        <v>39854</v>
      </c>
      <c r="B4425" s="36" t="s">
        <v>12459</v>
      </c>
      <c r="C4425" s="36" t="s">
        <v>6548</v>
      </c>
      <c r="D4425" s="42" t="s">
        <v>21196</v>
      </c>
    </row>
    <row r="4426" spans="1:4" ht="15" x14ac:dyDescent="0.25">
      <c r="A4426" s="36">
        <v>39740</v>
      </c>
      <c r="B4426" s="36" t="s">
        <v>21197</v>
      </c>
      <c r="C4426" s="36" t="s">
        <v>6548</v>
      </c>
      <c r="D4426" s="42" t="s">
        <v>21198</v>
      </c>
    </row>
    <row r="4427" spans="1:4" ht="15" x14ac:dyDescent="0.25">
      <c r="A4427" s="36">
        <v>39741</v>
      </c>
      <c r="B4427" s="36" t="s">
        <v>21199</v>
      </c>
      <c r="C4427" s="36" t="s">
        <v>6548</v>
      </c>
      <c r="D4427" s="42" t="s">
        <v>17262</v>
      </c>
    </row>
    <row r="4428" spans="1:4" ht="15" x14ac:dyDescent="0.25">
      <c r="A4428" s="36">
        <v>39853</v>
      </c>
      <c r="B4428" s="36" t="s">
        <v>12462</v>
      </c>
      <c r="C4428" s="36" t="s">
        <v>6548</v>
      </c>
      <c r="D4428" s="42" t="s">
        <v>21200</v>
      </c>
    </row>
    <row r="4429" spans="1:4" ht="15" x14ac:dyDescent="0.25">
      <c r="A4429" s="36">
        <v>39742</v>
      </c>
      <c r="B4429" s="36" t="s">
        <v>21201</v>
      </c>
      <c r="C4429" s="36" t="s">
        <v>6548</v>
      </c>
      <c r="D4429" s="42" t="s">
        <v>21202</v>
      </c>
    </row>
    <row r="4430" spans="1:4" ht="15" x14ac:dyDescent="0.25">
      <c r="A4430" s="36">
        <v>39751</v>
      </c>
      <c r="B4430" s="36" t="s">
        <v>21203</v>
      </c>
      <c r="C4430" s="36" t="s">
        <v>6548</v>
      </c>
      <c r="D4430" s="42" t="s">
        <v>7930</v>
      </c>
    </row>
    <row r="4431" spans="1:4" ht="15" x14ac:dyDescent="0.25">
      <c r="A4431" s="36">
        <v>39750</v>
      </c>
      <c r="B4431" s="36" t="s">
        <v>21204</v>
      </c>
      <c r="C4431" s="36" t="s">
        <v>6548</v>
      </c>
      <c r="D4431" s="42" t="s">
        <v>13686</v>
      </c>
    </row>
    <row r="4432" spans="1:4" ht="15" x14ac:dyDescent="0.25">
      <c r="A4432" s="36">
        <v>39747</v>
      </c>
      <c r="B4432" s="36" t="s">
        <v>21205</v>
      </c>
      <c r="C4432" s="36" t="s">
        <v>6548</v>
      </c>
      <c r="D4432" s="42" t="s">
        <v>13168</v>
      </c>
    </row>
    <row r="4433" spans="1:4" ht="15" x14ac:dyDescent="0.25">
      <c r="A4433" s="36">
        <v>39749</v>
      </c>
      <c r="B4433" s="36" t="s">
        <v>21206</v>
      </c>
      <c r="C4433" s="36" t="s">
        <v>6548</v>
      </c>
      <c r="D4433" s="42" t="s">
        <v>21207</v>
      </c>
    </row>
    <row r="4434" spans="1:4" ht="15" x14ac:dyDescent="0.25">
      <c r="A4434" s="36">
        <v>39753</v>
      </c>
      <c r="B4434" s="36" t="s">
        <v>21208</v>
      </c>
      <c r="C4434" s="36" t="s">
        <v>6548</v>
      </c>
      <c r="D4434" s="42" t="s">
        <v>21209</v>
      </c>
    </row>
    <row r="4435" spans="1:4" ht="15" x14ac:dyDescent="0.25">
      <c r="A4435" s="36">
        <v>39748</v>
      </c>
      <c r="B4435" s="36" t="s">
        <v>21210</v>
      </c>
      <c r="C4435" s="36" t="s">
        <v>6548</v>
      </c>
      <c r="D4435" s="42" t="s">
        <v>18431</v>
      </c>
    </row>
    <row r="4436" spans="1:4" ht="15" x14ac:dyDescent="0.25">
      <c r="A4436" s="36">
        <v>39754</v>
      </c>
      <c r="B4436" s="36" t="s">
        <v>21211</v>
      </c>
      <c r="C4436" s="36" t="s">
        <v>6548</v>
      </c>
      <c r="D4436" s="42" t="s">
        <v>21212</v>
      </c>
    </row>
    <row r="4437" spans="1:4" ht="15" x14ac:dyDescent="0.25">
      <c r="A4437" s="36">
        <v>39755</v>
      </c>
      <c r="B4437" s="36" t="s">
        <v>21213</v>
      </c>
      <c r="C4437" s="36" t="s">
        <v>6548</v>
      </c>
      <c r="D4437" s="42" t="s">
        <v>21214</v>
      </c>
    </row>
    <row r="4438" spans="1:4" ht="15" x14ac:dyDescent="0.25">
      <c r="A4438" s="36">
        <v>12742</v>
      </c>
      <c r="B4438" s="36" t="s">
        <v>12464</v>
      </c>
      <c r="C4438" s="36" t="s">
        <v>6548</v>
      </c>
      <c r="D4438" s="42" t="s">
        <v>21215</v>
      </c>
    </row>
    <row r="4439" spans="1:4" ht="15" x14ac:dyDescent="0.25">
      <c r="A4439" s="36">
        <v>12713</v>
      </c>
      <c r="B4439" s="36" t="s">
        <v>12465</v>
      </c>
      <c r="C4439" s="36" t="s">
        <v>6548</v>
      </c>
      <c r="D4439" s="42" t="s">
        <v>21216</v>
      </c>
    </row>
    <row r="4440" spans="1:4" ht="15" x14ac:dyDescent="0.25">
      <c r="A4440" s="36">
        <v>12743</v>
      </c>
      <c r="B4440" s="36" t="s">
        <v>12467</v>
      </c>
      <c r="C4440" s="36" t="s">
        <v>6548</v>
      </c>
      <c r="D4440" s="42" t="s">
        <v>21217</v>
      </c>
    </row>
    <row r="4441" spans="1:4" ht="15" x14ac:dyDescent="0.25">
      <c r="A4441" s="36">
        <v>12744</v>
      </c>
      <c r="B4441" s="36" t="s">
        <v>12469</v>
      </c>
      <c r="C4441" s="36" t="s">
        <v>6548</v>
      </c>
      <c r="D4441" s="42" t="s">
        <v>19948</v>
      </c>
    </row>
    <row r="4442" spans="1:4" ht="15" x14ac:dyDescent="0.25">
      <c r="A4442" s="36">
        <v>12745</v>
      </c>
      <c r="B4442" s="36" t="s">
        <v>12471</v>
      </c>
      <c r="C4442" s="36" t="s">
        <v>6548</v>
      </c>
      <c r="D4442" s="42" t="s">
        <v>21218</v>
      </c>
    </row>
    <row r="4443" spans="1:4" ht="15" x14ac:dyDescent="0.25">
      <c r="A4443" s="36">
        <v>12746</v>
      </c>
      <c r="B4443" s="36" t="s">
        <v>12472</v>
      </c>
      <c r="C4443" s="36" t="s">
        <v>6548</v>
      </c>
      <c r="D4443" s="42" t="s">
        <v>21219</v>
      </c>
    </row>
    <row r="4444" spans="1:4" ht="15" x14ac:dyDescent="0.25">
      <c r="A4444" s="36">
        <v>12747</v>
      </c>
      <c r="B4444" s="36" t="s">
        <v>12473</v>
      </c>
      <c r="C4444" s="36" t="s">
        <v>6548</v>
      </c>
      <c r="D4444" s="42" t="s">
        <v>21220</v>
      </c>
    </row>
    <row r="4445" spans="1:4" ht="15" x14ac:dyDescent="0.25">
      <c r="A4445" s="36">
        <v>12748</v>
      </c>
      <c r="B4445" s="36" t="s">
        <v>12474</v>
      </c>
      <c r="C4445" s="36" t="s">
        <v>6548</v>
      </c>
      <c r="D4445" s="42" t="s">
        <v>13765</v>
      </c>
    </row>
    <row r="4446" spans="1:4" ht="15" x14ac:dyDescent="0.25">
      <c r="A4446" s="36">
        <v>12749</v>
      </c>
      <c r="B4446" s="36" t="s">
        <v>12475</v>
      </c>
      <c r="C4446" s="36" t="s">
        <v>6548</v>
      </c>
      <c r="D4446" s="42" t="s">
        <v>21221</v>
      </c>
    </row>
    <row r="4447" spans="1:4" ht="15" x14ac:dyDescent="0.25">
      <c r="A4447" s="36">
        <v>39728</v>
      </c>
      <c r="B4447" s="36" t="s">
        <v>21222</v>
      </c>
      <c r="C4447" s="36" t="s">
        <v>6548</v>
      </c>
      <c r="D4447" s="42" t="s">
        <v>21223</v>
      </c>
    </row>
    <row r="4448" spans="1:4" ht="15" x14ac:dyDescent="0.25">
      <c r="A4448" s="36">
        <v>39727</v>
      </c>
      <c r="B4448" s="36" t="s">
        <v>21224</v>
      </c>
      <c r="C4448" s="36" t="s">
        <v>6548</v>
      </c>
      <c r="D4448" s="42" t="s">
        <v>21225</v>
      </c>
    </row>
    <row r="4449" spans="1:4" ht="15" x14ac:dyDescent="0.25">
      <c r="A4449" s="36">
        <v>39724</v>
      </c>
      <c r="B4449" s="36" t="s">
        <v>21226</v>
      </c>
      <c r="C4449" s="36" t="s">
        <v>6548</v>
      </c>
      <c r="D4449" s="42" t="s">
        <v>21227</v>
      </c>
    </row>
    <row r="4450" spans="1:4" ht="15" x14ac:dyDescent="0.25">
      <c r="A4450" s="36">
        <v>39726</v>
      </c>
      <c r="B4450" s="36" t="s">
        <v>21228</v>
      </c>
      <c r="C4450" s="36" t="s">
        <v>6548</v>
      </c>
      <c r="D4450" s="42" t="s">
        <v>21229</v>
      </c>
    </row>
    <row r="4451" spans="1:4" ht="15" x14ac:dyDescent="0.25">
      <c r="A4451" s="36">
        <v>39730</v>
      </c>
      <c r="B4451" s="36" t="s">
        <v>21230</v>
      </c>
      <c r="C4451" s="36" t="s">
        <v>6548</v>
      </c>
      <c r="D4451" s="42" t="s">
        <v>21231</v>
      </c>
    </row>
    <row r="4452" spans="1:4" ht="15" x14ac:dyDescent="0.25">
      <c r="A4452" s="36">
        <v>39729</v>
      </c>
      <c r="B4452" s="36" t="s">
        <v>21232</v>
      </c>
      <c r="C4452" s="36" t="s">
        <v>6548</v>
      </c>
      <c r="D4452" s="42" t="s">
        <v>21233</v>
      </c>
    </row>
    <row r="4453" spans="1:4" ht="15" x14ac:dyDescent="0.25">
      <c r="A4453" s="36">
        <v>39725</v>
      </c>
      <c r="B4453" s="36" t="s">
        <v>21234</v>
      </c>
      <c r="C4453" s="36" t="s">
        <v>6548</v>
      </c>
      <c r="D4453" s="42" t="s">
        <v>21235</v>
      </c>
    </row>
    <row r="4454" spans="1:4" ht="15" x14ac:dyDescent="0.25">
      <c r="A4454" s="36">
        <v>39731</v>
      </c>
      <c r="B4454" s="36" t="s">
        <v>21236</v>
      </c>
      <c r="C4454" s="36" t="s">
        <v>6548</v>
      </c>
      <c r="D4454" s="42" t="s">
        <v>21237</v>
      </c>
    </row>
    <row r="4455" spans="1:4" ht="15" x14ac:dyDescent="0.25">
      <c r="A4455" s="36">
        <v>39732</v>
      </c>
      <c r="B4455" s="36" t="s">
        <v>12477</v>
      </c>
      <c r="C4455" s="36" t="s">
        <v>6548</v>
      </c>
      <c r="D4455" s="42" t="s">
        <v>21238</v>
      </c>
    </row>
    <row r="4456" spans="1:4" ht="15" x14ac:dyDescent="0.25">
      <c r="A4456" s="36">
        <v>39660</v>
      </c>
      <c r="B4456" s="36" t="s">
        <v>12478</v>
      </c>
      <c r="C4456" s="36" t="s">
        <v>6548</v>
      </c>
      <c r="D4456" s="42" t="s">
        <v>21239</v>
      </c>
    </row>
    <row r="4457" spans="1:4" ht="15" x14ac:dyDescent="0.25">
      <c r="A4457" s="36">
        <v>39662</v>
      </c>
      <c r="B4457" s="36" t="s">
        <v>12480</v>
      </c>
      <c r="C4457" s="36" t="s">
        <v>6548</v>
      </c>
      <c r="D4457" s="42" t="s">
        <v>11694</v>
      </c>
    </row>
    <row r="4458" spans="1:4" ht="15" x14ac:dyDescent="0.25">
      <c r="A4458" s="36">
        <v>39661</v>
      </c>
      <c r="B4458" s="36" t="s">
        <v>12481</v>
      </c>
      <c r="C4458" s="36" t="s">
        <v>6548</v>
      </c>
      <c r="D4458" s="42" t="s">
        <v>18236</v>
      </c>
    </row>
    <row r="4459" spans="1:4" ht="15" x14ac:dyDescent="0.25">
      <c r="A4459" s="36">
        <v>39666</v>
      </c>
      <c r="B4459" s="36" t="s">
        <v>12482</v>
      </c>
      <c r="C4459" s="36" t="s">
        <v>6548</v>
      </c>
      <c r="D4459" s="42" t="s">
        <v>14379</v>
      </c>
    </row>
    <row r="4460" spans="1:4" ht="15" x14ac:dyDescent="0.25">
      <c r="A4460" s="36">
        <v>39664</v>
      </c>
      <c r="B4460" s="36" t="s">
        <v>12483</v>
      </c>
      <c r="C4460" s="36" t="s">
        <v>6548</v>
      </c>
      <c r="D4460" s="42" t="s">
        <v>16243</v>
      </c>
    </row>
    <row r="4461" spans="1:4" ht="15" x14ac:dyDescent="0.25">
      <c r="A4461" s="36">
        <v>39663</v>
      </c>
      <c r="B4461" s="36" t="s">
        <v>12485</v>
      </c>
      <c r="C4461" s="36" t="s">
        <v>6548</v>
      </c>
      <c r="D4461" s="42" t="s">
        <v>7508</v>
      </c>
    </row>
    <row r="4462" spans="1:4" ht="15" x14ac:dyDescent="0.25">
      <c r="A4462" s="36">
        <v>39665</v>
      </c>
      <c r="B4462" s="36" t="s">
        <v>12486</v>
      </c>
      <c r="C4462" s="36" t="s">
        <v>6548</v>
      </c>
      <c r="D4462" s="42" t="s">
        <v>21240</v>
      </c>
    </row>
    <row r="4463" spans="1:4" ht="15" x14ac:dyDescent="0.25">
      <c r="A4463" s="36">
        <v>39752</v>
      </c>
      <c r="B4463" s="36" t="s">
        <v>12488</v>
      </c>
      <c r="C4463" s="36" t="s">
        <v>6548</v>
      </c>
      <c r="D4463" s="42" t="s">
        <v>21241</v>
      </c>
    </row>
    <row r="4464" spans="1:4" ht="15" x14ac:dyDescent="0.25">
      <c r="A4464" s="36">
        <v>7725</v>
      </c>
      <c r="B4464" s="36" t="s">
        <v>12490</v>
      </c>
      <c r="C4464" s="36" t="s">
        <v>6548</v>
      </c>
      <c r="D4464" s="42" t="s">
        <v>11204</v>
      </c>
    </row>
    <row r="4465" spans="1:4" ht="15" x14ac:dyDescent="0.25">
      <c r="A4465" s="36">
        <v>7753</v>
      </c>
      <c r="B4465" s="36" t="s">
        <v>12491</v>
      </c>
      <c r="C4465" s="36" t="s">
        <v>6548</v>
      </c>
      <c r="D4465" s="42" t="s">
        <v>21242</v>
      </c>
    </row>
    <row r="4466" spans="1:4" ht="15" x14ac:dyDescent="0.25">
      <c r="A4466" s="36">
        <v>13256</v>
      </c>
      <c r="B4466" s="36" t="s">
        <v>12492</v>
      </c>
      <c r="C4466" s="36" t="s">
        <v>6548</v>
      </c>
      <c r="D4466" s="42" t="s">
        <v>21243</v>
      </c>
    </row>
    <row r="4467" spans="1:4" ht="15" x14ac:dyDescent="0.25">
      <c r="A4467" s="36">
        <v>7757</v>
      </c>
      <c r="B4467" s="36" t="s">
        <v>12493</v>
      </c>
      <c r="C4467" s="36" t="s">
        <v>6548</v>
      </c>
      <c r="D4467" s="42" t="s">
        <v>15065</v>
      </c>
    </row>
    <row r="4468" spans="1:4" ht="15" x14ac:dyDescent="0.25">
      <c r="A4468" s="36">
        <v>7758</v>
      </c>
      <c r="B4468" s="36" t="s">
        <v>12494</v>
      </c>
      <c r="C4468" s="36" t="s">
        <v>6548</v>
      </c>
      <c r="D4468" s="42" t="s">
        <v>21244</v>
      </c>
    </row>
    <row r="4469" spans="1:4" ht="15" x14ac:dyDescent="0.25">
      <c r="A4469" s="36">
        <v>7759</v>
      </c>
      <c r="B4469" s="36" t="s">
        <v>12495</v>
      </c>
      <c r="C4469" s="36" t="s">
        <v>6548</v>
      </c>
      <c r="D4469" s="42" t="s">
        <v>21245</v>
      </c>
    </row>
    <row r="4470" spans="1:4" ht="15" x14ac:dyDescent="0.25">
      <c r="A4470" s="36">
        <v>40334</v>
      </c>
      <c r="B4470" s="36" t="s">
        <v>12496</v>
      </c>
      <c r="C4470" s="36" t="s">
        <v>6548</v>
      </c>
      <c r="D4470" s="42" t="s">
        <v>21246</v>
      </c>
    </row>
    <row r="4471" spans="1:4" ht="15" x14ac:dyDescent="0.25">
      <c r="A4471" s="36">
        <v>7745</v>
      </c>
      <c r="B4471" s="36" t="s">
        <v>12497</v>
      </c>
      <c r="C4471" s="36" t="s">
        <v>6548</v>
      </c>
      <c r="D4471" s="42" t="s">
        <v>21247</v>
      </c>
    </row>
    <row r="4472" spans="1:4" ht="15" x14ac:dyDescent="0.25">
      <c r="A4472" s="36">
        <v>7742</v>
      </c>
      <c r="B4472" s="36" t="s">
        <v>12498</v>
      </c>
      <c r="C4472" s="36" t="s">
        <v>6548</v>
      </c>
      <c r="D4472" s="42" t="s">
        <v>21248</v>
      </c>
    </row>
    <row r="4473" spans="1:4" ht="15" x14ac:dyDescent="0.25">
      <c r="A4473" s="36">
        <v>7750</v>
      </c>
      <c r="B4473" s="36" t="s">
        <v>12499</v>
      </c>
      <c r="C4473" s="36" t="s">
        <v>6548</v>
      </c>
      <c r="D4473" s="42" t="s">
        <v>21249</v>
      </c>
    </row>
    <row r="4474" spans="1:4" ht="15" x14ac:dyDescent="0.25">
      <c r="A4474" s="36">
        <v>7756</v>
      </c>
      <c r="B4474" s="36" t="s">
        <v>12500</v>
      </c>
      <c r="C4474" s="36" t="s">
        <v>6548</v>
      </c>
      <c r="D4474" s="42" t="s">
        <v>21250</v>
      </c>
    </row>
    <row r="4475" spans="1:4" ht="15" x14ac:dyDescent="0.25">
      <c r="A4475" s="36">
        <v>7765</v>
      </c>
      <c r="B4475" s="36" t="s">
        <v>12501</v>
      </c>
      <c r="C4475" s="36" t="s">
        <v>6548</v>
      </c>
      <c r="D4475" s="42" t="s">
        <v>21251</v>
      </c>
    </row>
    <row r="4476" spans="1:4" ht="15" x14ac:dyDescent="0.25">
      <c r="A4476" s="36">
        <v>12569</v>
      </c>
      <c r="B4476" s="36" t="s">
        <v>12502</v>
      </c>
      <c r="C4476" s="36" t="s">
        <v>6548</v>
      </c>
      <c r="D4476" s="42" t="s">
        <v>21252</v>
      </c>
    </row>
    <row r="4477" spans="1:4" ht="15" x14ac:dyDescent="0.25">
      <c r="A4477" s="36">
        <v>7766</v>
      </c>
      <c r="B4477" s="36" t="s">
        <v>12503</v>
      </c>
      <c r="C4477" s="36" t="s">
        <v>6548</v>
      </c>
      <c r="D4477" s="42" t="s">
        <v>21253</v>
      </c>
    </row>
    <row r="4478" spans="1:4" ht="15" x14ac:dyDescent="0.25">
      <c r="A4478" s="36">
        <v>7767</v>
      </c>
      <c r="B4478" s="36" t="s">
        <v>12504</v>
      </c>
      <c r="C4478" s="36" t="s">
        <v>6548</v>
      </c>
      <c r="D4478" s="42" t="s">
        <v>21254</v>
      </c>
    </row>
    <row r="4479" spans="1:4" ht="15" x14ac:dyDescent="0.25">
      <c r="A4479" s="36">
        <v>7727</v>
      </c>
      <c r="B4479" s="36" t="s">
        <v>12505</v>
      </c>
      <c r="C4479" s="36" t="s">
        <v>6548</v>
      </c>
      <c r="D4479" s="42" t="s">
        <v>21255</v>
      </c>
    </row>
    <row r="4480" spans="1:4" ht="15" x14ac:dyDescent="0.25">
      <c r="A4480" s="36">
        <v>7760</v>
      </c>
      <c r="B4480" s="36" t="s">
        <v>12506</v>
      </c>
      <c r="C4480" s="36" t="s">
        <v>6548</v>
      </c>
      <c r="D4480" s="42" t="s">
        <v>20886</v>
      </c>
    </row>
    <row r="4481" spans="1:4" ht="15" x14ac:dyDescent="0.25">
      <c r="A4481" s="36">
        <v>7761</v>
      </c>
      <c r="B4481" s="36" t="s">
        <v>12507</v>
      </c>
      <c r="C4481" s="36" t="s">
        <v>6548</v>
      </c>
      <c r="D4481" s="42" t="s">
        <v>21256</v>
      </c>
    </row>
    <row r="4482" spans="1:4" ht="15" x14ac:dyDescent="0.25">
      <c r="A4482" s="36">
        <v>7752</v>
      </c>
      <c r="B4482" s="36" t="s">
        <v>12508</v>
      </c>
      <c r="C4482" s="36" t="s">
        <v>6548</v>
      </c>
      <c r="D4482" s="42" t="s">
        <v>20565</v>
      </c>
    </row>
    <row r="4483" spans="1:4" ht="15" x14ac:dyDescent="0.25">
      <c r="A4483" s="36">
        <v>7762</v>
      </c>
      <c r="B4483" s="36" t="s">
        <v>12509</v>
      </c>
      <c r="C4483" s="36" t="s">
        <v>6548</v>
      </c>
      <c r="D4483" s="42" t="s">
        <v>21257</v>
      </c>
    </row>
    <row r="4484" spans="1:4" ht="15" x14ac:dyDescent="0.25">
      <c r="A4484" s="36">
        <v>7722</v>
      </c>
      <c r="B4484" s="36" t="s">
        <v>12510</v>
      </c>
      <c r="C4484" s="36" t="s">
        <v>6548</v>
      </c>
      <c r="D4484" s="42" t="s">
        <v>21258</v>
      </c>
    </row>
    <row r="4485" spans="1:4" ht="15" x14ac:dyDescent="0.25">
      <c r="A4485" s="36">
        <v>7763</v>
      </c>
      <c r="B4485" s="36" t="s">
        <v>12511</v>
      </c>
      <c r="C4485" s="36" t="s">
        <v>6548</v>
      </c>
      <c r="D4485" s="42" t="s">
        <v>19578</v>
      </c>
    </row>
    <row r="4486" spans="1:4" ht="15" x14ac:dyDescent="0.25">
      <c r="A4486" s="36">
        <v>7764</v>
      </c>
      <c r="B4486" s="36" t="s">
        <v>12512</v>
      </c>
      <c r="C4486" s="36" t="s">
        <v>6548</v>
      </c>
      <c r="D4486" s="42" t="s">
        <v>21259</v>
      </c>
    </row>
    <row r="4487" spans="1:4" ht="15" x14ac:dyDescent="0.25">
      <c r="A4487" s="36">
        <v>12572</v>
      </c>
      <c r="B4487" s="36" t="s">
        <v>12513</v>
      </c>
      <c r="C4487" s="36" t="s">
        <v>6548</v>
      </c>
      <c r="D4487" s="42" t="s">
        <v>21243</v>
      </c>
    </row>
    <row r="4488" spans="1:4" ht="15" x14ac:dyDescent="0.25">
      <c r="A4488" s="36">
        <v>12573</v>
      </c>
      <c r="B4488" s="36" t="s">
        <v>12514</v>
      </c>
      <c r="C4488" s="36" t="s">
        <v>6548</v>
      </c>
      <c r="D4488" s="42" t="s">
        <v>21260</v>
      </c>
    </row>
    <row r="4489" spans="1:4" ht="15" x14ac:dyDescent="0.25">
      <c r="A4489" s="36">
        <v>12574</v>
      </c>
      <c r="B4489" s="36" t="s">
        <v>12515</v>
      </c>
      <c r="C4489" s="36" t="s">
        <v>6548</v>
      </c>
      <c r="D4489" s="42" t="s">
        <v>21261</v>
      </c>
    </row>
    <row r="4490" spans="1:4" ht="15" x14ac:dyDescent="0.25">
      <c r="A4490" s="36">
        <v>12575</v>
      </c>
      <c r="B4490" s="36" t="s">
        <v>12516</v>
      </c>
      <c r="C4490" s="36" t="s">
        <v>6548</v>
      </c>
      <c r="D4490" s="42" t="s">
        <v>21262</v>
      </c>
    </row>
    <row r="4491" spans="1:4" ht="15" x14ac:dyDescent="0.25">
      <c r="A4491" s="36">
        <v>12576</v>
      </c>
      <c r="B4491" s="36" t="s">
        <v>12517</v>
      </c>
      <c r="C4491" s="36" t="s">
        <v>6548</v>
      </c>
      <c r="D4491" s="42" t="s">
        <v>20753</v>
      </c>
    </row>
    <row r="4492" spans="1:4" ht="15" x14ac:dyDescent="0.25">
      <c r="A4492" s="36">
        <v>12577</v>
      </c>
      <c r="B4492" s="36" t="s">
        <v>12518</v>
      </c>
      <c r="C4492" s="36" t="s">
        <v>6548</v>
      </c>
      <c r="D4492" s="42" t="s">
        <v>21263</v>
      </c>
    </row>
    <row r="4493" spans="1:4" ht="15" x14ac:dyDescent="0.25">
      <c r="A4493" s="36">
        <v>12578</v>
      </c>
      <c r="B4493" s="36" t="s">
        <v>12519</v>
      </c>
      <c r="C4493" s="36" t="s">
        <v>6548</v>
      </c>
      <c r="D4493" s="42" t="s">
        <v>21264</v>
      </c>
    </row>
    <row r="4494" spans="1:4" ht="15" x14ac:dyDescent="0.25">
      <c r="A4494" s="36">
        <v>12579</v>
      </c>
      <c r="B4494" s="36" t="s">
        <v>12520</v>
      </c>
      <c r="C4494" s="36" t="s">
        <v>6548</v>
      </c>
      <c r="D4494" s="42" t="s">
        <v>21265</v>
      </c>
    </row>
    <row r="4495" spans="1:4" ht="15" x14ac:dyDescent="0.25">
      <c r="A4495" s="36">
        <v>12580</v>
      </c>
      <c r="B4495" s="36" t="s">
        <v>12521</v>
      </c>
      <c r="C4495" s="36" t="s">
        <v>6548</v>
      </c>
      <c r="D4495" s="42" t="s">
        <v>14971</v>
      </c>
    </row>
    <row r="4496" spans="1:4" ht="15" x14ac:dyDescent="0.25">
      <c r="A4496" s="36">
        <v>12581</v>
      </c>
      <c r="B4496" s="36" t="s">
        <v>12522</v>
      </c>
      <c r="C4496" s="36" t="s">
        <v>6548</v>
      </c>
      <c r="D4496" s="42" t="s">
        <v>21266</v>
      </c>
    </row>
    <row r="4497" spans="1:4" ht="15" x14ac:dyDescent="0.25">
      <c r="A4497" s="36">
        <v>7720</v>
      </c>
      <c r="B4497" s="36" t="s">
        <v>12523</v>
      </c>
      <c r="C4497" s="36" t="s">
        <v>6548</v>
      </c>
      <c r="D4497" s="42" t="s">
        <v>21267</v>
      </c>
    </row>
    <row r="4498" spans="1:4" ht="15" x14ac:dyDescent="0.25">
      <c r="A4498" s="36">
        <v>40335</v>
      </c>
      <c r="B4498" s="36" t="s">
        <v>12524</v>
      </c>
      <c r="C4498" s="36" t="s">
        <v>6548</v>
      </c>
      <c r="D4498" s="42" t="s">
        <v>21268</v>
      </c>
    </row>
    <row r="4499" spans="1:4" ht="15" x14ac:dyDescent="0.25">
      <c r="A4499" s="36">
        <v>7740</v>
      </c>
      <c r="B4499" s="36" t="s">
        <v>12526</v>
      </c>
      <c r="C4499" s="36" t="s">
        <v>6548</v>
      </c>
      <c r="D4499" s="42" t="s">
        <v>21269</v>
      </c>
    </row>
    <row r="4500" spans="1:4" ht="15" x14ac:dyDescent="0.25">
      <c r="A4500" s="36">
        <v>7741</v>
      </c>
      <c r="B4500" s="36" t="s">
        <v>12527</v>
      </c>
      <c r="C4500" s="36" t="s">
        <v>6548</v>
      </c>
      <c r="D4500" s="42" t="s">
        <v>21270</v>
      </c>
    </row>
    <row r="4501" spans="1:4" ht="15" x14ac:dyDescent="0.25">
      <c r="A4501" s="36">
        <v>7774</v>
      </c>
      <c r="B4501" s="36" t="s">
        <v>12528</v>
      </c>
      <c r="C4501" s="36" t="s">
        <v>6548</v>
      </c>
      <c r="D4501" s="42" t="s">
        <v>21271</v>
      </c>
    </row>
    <row r="4502" spans="1:4" ht="15" x14ac:dyDescent="0.25">
      <c r="A4502" s="36">
        <v>7744</v>
      </c>
      <c r="B4502" s="36" t="s">
        <v>12529</v>
      </c>
      <c r="C4502" s="36" t="s">
        <v>6548</v>
      </c>
      <c r="D4502" s="42" t="s">
        <v>21272</v>
      </c>
    </row>
    <row r="4503" spans="1:4" ht="15" x14ac:dyDescent="0.25">
      <c r="A4503" s="36">
        <v>7773</v>
      </c>
      <c r="B4503" s="36" t="s">
        <v>12530</v>
      </c>
      <c r="C4503" s="36" t="s">
        <v>6548</v>
      </c>
      <c r="D4503" s="42" t="s">
        <v>21273</v>
      </c>
    </row>
    <row r="4504" spans="1:4" ht="15" x14ac:dyDescent="0.25">
      <c r="A4504" s="36">
        <v>7754</v>
      </c>
      <c r="B4504" s="36" t="s">
        <v>12531</v>
      </c>
      <c r="C4504" s="36" t="s">
        <v>6548</v>
      </c>
      <c r="D4504" s="42" t="s">
        <v>21274</v>
      </c>
    </row>
    <row r="4505" spans="1:4" ht="15" x14ac:dyDescent="0.25">
      <c r="A4505" s="36">
        <v>7735</v>
      </c>
      <c r="B4505" s="36" t="s">
        <v>12532</v>
      </c>
      <c r="C4505" s="36" t="s">
        <v>6548</v>
      </c>
      <c r="D4505" s="42" t="s">
        <v>21275</v>
      </c>
    </row>
    <row r="4506" spans="1:4" ht="15" x14ac:dyDescent="0.25">
      <c r="A4506" s="36">
        <v>7755</v>
      </c>
      <c r="B4506" s="36" t="s">
        <v>12533</v>
      </c>
      <c r="C4506" s="36" t="s">
        <v>6548</v>
      </c>
      <c r="D4506" s="42" t="s">
        <v>21276</v>
      </c>
    </row>
    <row r="4507" spans="1:4" ht="15" x14ac:dyDescent="0.25">
      <c r="A4507" s="36">
        <v>7776</v>
      </c>
      <c r="B4507" s="36" t="s">
        <v>12534</v>
      </c>
      <c r="C4507" s="36" t="s">
        <v>6548</v>
      </c>
      <c r="D4507" s="42" t="s">
        <v>21277</v>
      </c>
    </row>
    <row r="4508" spans="1:4" ht="15" x14ac:dyDescent="0.25">
      <c r="A4508" s="36">
        <v>7743</v>
      </c>
      <c r="B4508" s="36" t="s">
        <v>12535</v>
      </c>
      <c r="C4508" s="36" t="s">
        <v>6548</v>
      </c>
      <c r="D4508" s="42" t="s">
        <v>21278</v>
      </c>
    </row>
    <row r="4509" spans="1:4" ht="15" x14ac:dyDescent="0.25">
      <c r="A4509" s="36">
        <v>7733</v>
      </c>
      <c r="B4509" s="36" t="s">
        <v>12536</v>
      </c>
      <c r="C4509" s="36" t="s">
        <v>6548</v>
      </c>
      <c r="D4509" s="42" t="s">
        <v>19612</v>
      </c>
    </row>
    <row r="4510" spans="1:4" ht="15" x14ac:dyDescent="0.25">
      <c r="A4510" s="36">
        <v>7775</v>
      </c>
      <c r="B4510" s="36" t="s">
        <v>12537</v>
      </c>
      <c r="C4510" s="36" t="s">
        <v>6548</v>
      </c>
      <c r="D4510" s="42" t="s">
        <v>21279</v>
      </c>
    </row>
    <row r="4511" spans="1:4" ht="15" x14ac:dyDescent="0.25">
      <c r="A4511" s="36">
        <v>7734</v>
      </c>
      <c r="B4511" s="36" t="s">
        <v>12538</v>
      </c>
      <c r="C4511" s="36" t="s">
        <v>6548</v>
      </c>
      <c r="D4511" s="42" t="s">
        <v>21280</v>
      </c>
    </row>
    <row r="4512" spans="1:4" ht="15" x14ac:dyDescent="0.25">
      <c r="A4512" s="36">
        <v>7714</v>
      </c>
      <c r="B4512" s="36" t="s">
        <v>12539</v>
      </c>
      <c r="C4512" s="36" t="s">
        <v>6548</v>
      </c>
      <c r="D4512" s="42" t="s">
        <v>21281</v>
      </c>
    </row>
    <row r="4513" spans="1:4" ht="15" x14ac:dyDescent="0.25">
      <c r="A4513" s="36">
        <v>37449</v>
      </c>
      <c r="B4513" s="36" t="s">
        <v>12540</v>
      </c>
      <c r="C4513" s="36" t="s">
        <v>6548</v>
      </c>
      <c r="D4513" s="42" t="s">
        <v>12541</v>
      </c>
    </row>
    <row r="4514" spans="1:4" ht="15" x14ac:dyDescent="0.25">
      <c r="A4514" s="36">
        <v>37450</v>
      </c>
      <c r="B4514" s="36" t="s">
        <v>12542</v>
      </c>
      <c r="C4514" s="36" t="s">
        <v>6548</v>
      </c>
      <c r="D4514" s="42" t="s">
        <v>12543</v>
      </c>
    </row>
    <row r="4515" spans="1:4" ht="15" x14ac:dyDescent="0.25">
      <c r="A4515" s="36">
        <v>37451</v>
      </c>
      <c r="B4515" s="36" t="s">
        <v>12544</v>
      </c>
      <c r="C4515" s="36" t="s">
        <v>6548</v>
      </c>
      <c r="D4515" s="42" t="s">
        <v>8067</v>
      </c>
    </row>
    <row r="4516" spans="1:4" ht="15" x14ac:dyDescent="0.25">
      <c r="A4516" s="36">
        <v>37452</v>
      </c>
      <c r="B4516" s="36" t="s">
        <v>12545</v>
      </c>
      <c r="C4516" s="36" t="s">
        <v>6548</v>
      </c>
      <c r="D4516" s="42" t="s">
        <v>12546</v>
      </c>
    </row>
    <row r="4517" spans="1:4" ht="15" x14ac:dyDescent="0.25">
      <c r="A4517" s="36">
        <v>37453</v>
      </c>
      <c r="B4517" s="36" t="s">
        <v>12547</v>
      </c>
      <c r="C4517" s="36" t="s">
        <v>6548</v>
      </c>
      <c r="D4517" s="42" t="s">
        <v>12548</v>
      </c>
    </row>
    <row r="4518" spans="1:4" ht="15" x14ac:dyDescent="0.25">
      <c r="A4518" s="36">
        <v>7778</v>
      </c>
      <c r="B4518" s="36" t="s">
        <v>12549</v>
      </c>
      <c r="C4518" s="36" t="s">
        <v>6548</v>
      </c>
      <c r="D4518" s="42" t="s">
        <v>12389</v>
      </c>
    </row>
    <row r="4519" spans="1:4" ht="15" x14ac:dyDescent="0.25">
      <c r="A4519" s="36">
        <v>7796</v>
      </c>
      <c r="B4519" s="36" t="s">
        <v>12550</v>
      </c>
      <c r="C4519" s="36" t="s">
        <v>6548</v>
      </c>
      <c r="D4519" s="42" t="s">
        <v>12551</v>
      </c>
    </row>
    <row r="4520" spans="1:4" ht="15" x14ac:dyDescent="0.25">
      <c r="A4520" s="36">
        <v>7781</v>
      </c>
      <c r="B4520" s="36" t="s">
        <v>12552</v>
      </c>
      <c r="C4520" s="36" t="s">
        <v>6548</v>
      </c>
      <c r="D4520" s="42" t="s">
        <v>12553</v>
      </c>
    </row>
    <row r="4521" spans="1:4" ht="15" x14ac:dyDescent="0.25">
      <c r="A4521" s="36">
        <v>7795</v>
      </c>
      <c r="B4521" s="36" t="s">
        <v>12554</v>
      </c>
      <c r="C4521" s="36" t="s">
        <v>6548</v>
      </c>
      <c r="D4521" s="42" t="s">
        <v>12555</v>
      </c>
    </row>
    <row r="4522" spans="1:4" ht="15" x14ac:dyDescent="0.25">
      <c r="A4522" s="36">
        <v>7791</v>
      </c>
      <c r="B4522" s="36" t="s">
        <v>12556</v>
      </c>
      <c r="C4522" s="36" t="s">
        <v>6548</v>
      </c>
      <c r="D4522" s="42" t="s">
        <v>12557</v>
      </c>
    </row>
    <row r="4523" spans="1:4" ht="15" x14ac:dyDescent="0.25">
      <c r="A4523" s="36">
        <v>7783</v>
      </c>
      <c r="B4523" s="36" t="s">
        <v>12558</v>
      </c>
      <c r="C4523" s="36" t="s">
        <v>6548</v>
      </c>
      <c r="D4523" s="42" t="s">
        <v>12559</v>
      </c>
    </row>
    <row r="4524" spans="1:4" ht="15" x14ac:dyDescent="0.25">
      <c r="A4524" s="36">
        <v>7790</v>
      </c>
      <c r="B4524" s="36" t="s">
        <v>12560</v>
      </c>
      <c r="C4524" s="36" t="s">
        <v>6548</v>
      </c>
      <c r="D4524" s="42" t="s">
        <v>12561</v>
      </c>
    </row>
    <row r="4525" spans="1:4" ht="15" x14ac:dyDescent="0.25">
      <c r="A4525" s="36">
        <v>7785</v>
      </c>
      <c r="B4525" s="36" t="s">
        <v>12562</v>
      </c>
      <c r="C4525" s="36" t="s">
        <v>6548</v>
      </c>
      <c r="D4525" s="42" t="s">
        <v>12563</v>
      </c>
    </row>
    <row r="4526" spans="1:4" ht="15" x14ac:dyDescent="0.25">
      <c r="A4526" s="36">
        <v>7792</v>
      </c>
      <c r="B4526" s="36" t="s">
        <v>12564</v>
      </c>
      <c r="C4526" s="36" t="s">
        <v>6548</v>
      </c>
      <c r="D4526" s="42" t="s">
        <v>12565</v>
      </c>
    </row>
    <row r="4527" spans="1:4" ht="15" x14ac:dyDescent="0.25">
      <c r="A4527" s="36">
        <v>7793</v>
      </c>
      <c r="B4527" s="36" t="s">
        <v>12566</v>
      </c>
      <c r="C4527" s="36" t="s">
        <v>6548</v>
      </c>
      <c r="D4527" s="42" t="s">
        <v>12567</v>
      </c>
    </row>
    <row r="4528" spans="1:4" ht="15" x14ac:dyDescent="0.25">
      <c r="A4528" s="36">
        <v>13159</v>
      </c>
      <c r="B4528" s="36" t="s">
        <v>12568</v>
      </c>
      <c r="C4528" s="36" t="s">
        <v>6548</v>
      </c>
      <c r="D4528" s="42" t="s">
        <v>12569</v>
      </c>
    </row>
    <row r="4529" spans="1:4" ht="15" x14ac:dyDescent="0.25">
      <c r="A4529" s="36">
        <v>13168</v>
      </c>
      <c r="B4529" s="36" t="s">
        <v>12570</v>
      </c>
      <c r="C4529" s="36" t="s">
        <v>6548</v>
      </c>
      <c r="D4529" s="42" t="s">
        <v>12571</v>
      </c>
    </row>
    <row r="4530" spans="1:4" ht="15" x14ac:dyDescent="0.25">
      <c r="A4530" s="36">
        <v>13173</v>
      </c>
      <c r="B4530" s="36" t="s">
        <v>12572</v>
      </c>
      <c r="C4530" s="36" t="s">
        <v>6548</v>
      </c>
      <c r="D4530" s="42" t="s">
        <v>12573</v>
      </c>
    </row>
    <row r="4531" spans="1:4" ht="15" x14ac:dyDescent="0.25">
      <c r="A4531" s="36">
        <v>12583</v>
      </c>
      <c r="B4531" s="36" t="s">
        <v>12574</v>
      </c>
      <c r="C4531" s="36" t="s">
        <v>6548</v>
      </c>
      <c r="D4531" s="42" t="s">
        <v>10343</v>
      </c>
    </row>
    <row r="4532" spans="1:4" ht="15" x14ac:dyDescent="0.25">
      <c r="A4532" s="36">
        <v>12584</v>
      </c>
      <c r="B4532" s="36" t="s">
        <v>12575</v>
      </c>
      <c r="C4532" s="36" t="s">
        <v>6548</v>
      </c>
      <c r="D4532" s="42" t="s">
        <v>10742</v>
      </c>
    </row>
    <row r="4533" spans="1:4" ht="15" x14ac:dyDescent="0.25">
      <c r="A4533" s="36">
        <v>12613</v>
      </c>
      <c r="B4533" s="36" t="s">
        <v>12576</v>
      </c>
      <c r="C4533" s="36" t="s">
        <v>6473</v>
      </c>
      <c r="D4533" s="42" t="s">
        <v>21282</v>
      </c>
    </row>
    <row r="4534" spans="1:4" ht="15" x14ac:dyDescent="0.25">
      <c r="A4534" s="36">
        <v>1031</v>
      </c>
      <c r="B4534" s="36" t="s">
        <v>12577</v>
      </c>
      <c r="C4534" s="36" t="s">
        <v>6473</v>
      </c>
      <c r="D4534" s="42" t="s">
        <v>14771</v>
      </c>
    </row>
    <row r="4535" spans="1:4" ht="15" x14ac:dyDescent="0.25">
      <c r="A4535" s="36">
        <v>39707</v>
      </c>
      <c r="B4535" s="36" t="s">
        <v>21283</v>
      </c>
      <c r="C4535" s="36" t="s">
        <v>6548</v>
      </c>
      <c r="D4535" s="42" t="s">
        <v>8430</v>
      </c>
    </row>
    <row r="4536" spans="1:4" ht="15" x14ac:dyDescent="0.25">
      <c r="A4536" s="36">
        <v>39708</v>
      </c>
      <c r="B4536" s="36" t="s">
        <v>21284</v>
      </c>
      <c r="C4536" s="36" t="s">
        <v>6548</v>
      </c>
      <c r="D4536" s="42" t="s">
        <v>11155</v>
      </c>
    </row>
    <row r="4537" spans="1:4" ht="15" x14ac:dyDescent="0.25">
      <c r="A4537" s="36">
        <v>39710</v>
      </c>
      <c r="B4537" s="36" t="s">
        <v>21285</v>
      </c>
      <c r="C4537" s="36" t="s">
        <v>6548</v>
      </c>
      <c r="D4537" s="42" t="s">
        <v>11017</v>
      </c>
    </row>
    <row r="4538" spans="1:4" ht="15" x14ac:dyDescent="0.25">
      <c r="A4538" s="36">
        <v>39709</v>
      </c>
      <c r="B4538" s="36" t="s">
        <v>21286</v>
      </c>
      <c r="C4538" s="36" t="s">
        <v>6548</v>
      </c>
      <c r="D4538" s="42" t="s">
        <v>7293</v>
      </c>
    </row>
    <row r="4539" spans="1:4" ht="15" x14ac:dyDescent="0.25">
      <c r="A4539" s="36">
        <v>39711</v>
      </c>
      <c r="B4539" s="36" t="s">
        <v>21287</v>
      </c>
      <c r="C4539" s="36" t="s">
        <v>6548</v>
      </c>
      <c r="D4539" s="42" t="s">
        <v>21288</v>
      </c>
    </row>
    <row r="4540" spans="1:4" ht="15" x14ac:dyDescent="0.25">
      <c r="A4540" s="36">
        <v>39712</v>
      </c>
      <c r="B4540" s="36" t="s">
        <v>21289</v>
      </c>
      <c r="C4540" s="36" t="s">
        <v>6548</v>
      </c>
      <c r="D4540" s="42" t="s">
        <v>7414</v>
      </c>
    </row>
    <row r="4541" spans="1:4" ht="15" x14ac:dyDescent="0.25">
      <c r="A4541" s="36">
        <v>39713</v>
      </c>
      <c r="B4541" s="36" t="s">
        <v>21290</v>
      </c>
      <c r="C4541" s="36" t="s">
        <v>6548</v>
      </c>
      <c r="D4541" s="42" t="s">
        <v>14120</v>
      </c>
    </row>
    <row r="4542" spans="1:4" ht="15" x14ac:dyDescent="0.25">
      <c r="A4542" s="36">
        <v>39714</v>
      </c>
      <c r="B4542" s="36" t="s">
        <v>21291</v>
      </c>
      <c r="C4542" s="36" t="s">
        <v>6548</v>
      </c>
      <c r="D4542" s="42" t="s">
        <v>10365</v>
      </c>
    </row>
    <row r="4543" spans="1:4" ht="15" x14ac:dyDescent="0.25">
      <c r="A4543" s="36">
        <v>39715</v>
      </c>
      <c r="B4543" s="36" t="s">
        <v>21292</v>
      </c>
      <c r="C4543" s="36" t="s">
        <v>6548</v>
      </c>
      <c r="D4543" s="42" t="s">
        <v>20858</v>
      </c>
    </row>
    <row r="4544" spans="1:4" ht="15" x14ac:dyDescent="0.25">
      <c r="A4544" s="36">
        <v>39716</v>
      </c>
      <c r="B4544" s="36" t="s">
        <v>21293</v>
      </c>
      <c r="C4544" s="36" t="s">
        <v>6548</v>
      </c>
      <c r="D4544" s="42" t="s">
        <v>9470</v>
      </c>
    </row>
    <row r="4545" spans="1:4" ht="15" x14ac:dyDescent="0.25">
      <c r="A4545" s="36">
        <v>39718</v>
      </c>
      <c r="B4545" s="36" t="s">
        <v>21294</v>
      </c>
      <c r="C4545" s="36" t="s">
        <v>6548</v>
      </c>
      <c r="D4545" s="42" t="s">
        <v>13843</v>
      </c>
    </row>
    <row r="4546" spans="1:4" ht="15" x14ac:dyDescent="0.25">
      <c r="A4546" s="36">
        <v>9813</v>
      </c>
      <c r="B4546" s="36" t="s">
        <v>12582</v>
      </c>
      <c r="C4546" s="36" t="s">
        <v>6548</v>
      </c>
      <c r="D4546" s="42" t="s">
        <v>8543</v>
      </c>
    </row>
    <row r="4547" spans="1:4" ht="15" x14ac:dyDescent="0.25">
      <c r="A4547" s="36">
        <v>9815</v>
      </c>
      <c r="B4547" s="36" t="s">
        <v>12583</v>
      </c>
      <c r="C4547" s="36" t="s">
        <v>6548</v>
      </c>
      <c r="D4547" s="42" t="s">
        <v>8361</v>
      </c>
    </row>
    <row r="4548" spans="1:4" ht="15" x14ac:dyDescent="0.25">
      <c r="A4548" s="36">
        <v>44543</v>
      </c>
      <c r="B4548" s="36" t="s">
        <v>21295</v>
      </c>
      <c r="C4548" s="36" t="s">
        <v>6548</v>
      </c>
      <c r="D4548" s="42" t="s">
        <v>12584</v>
      </c>
    </row>
    <row r="4549" spans="1:4" ht="15" x14ac:dyDescent="0.25">
      <c r="A4549" s="36">
        <v>44526</v>
      </c>
      <c r="B4549" s="36" t="s">
        <v>21296</v>
      </c>
      <c r="C4549" s="36" t="s">
        <v>6548</v>
      </c>
      <c r="D4549" s="42" t="s">
        <v>12585</v>
      </c>
    </row>
    <row r="4550" spans="1:4" ht="15" x14ac:dyDescent="0.25">
      <c r="A4550" s="36">
        <v>44545</v>
      </c>
      <c r="B4550" s="36" t="s">
        <v>21297</v>
      </c>
      <c r="C4550" s="36" t="s">
        <v>6548</v>
      </c>
      <c r="D4550" s="42" t="s">
        <v>12586</v>
      </c>
    </row>
    <row r="4551" spans="1:4" ht="15" x14ac:dyDescent="0.25">
      <c r="A4551" s="36">
        <v>44525</v>
      </c>
      <c r="B4551" s="36" t="s">
        <v>21298</v>
      </c>
      <c r="C4551" s="36" t="s">
        <v>6548</v>
      </c>
      <c r="D4551" s="42" t="s">
        <v>12587</v>
      </c>
    </row>
    <row r="4552" spans="1:4" ht="15" x14ac:dyDescent="0.25">
      <c r="A4552" s="36">
        <v>44547</v>
      </c>
      <c r="B4552" s="36" t="s">
        <v>21299</v>
      </c>
      <c r="C4552" s="36" t="s">
        <v>6548</v>
      </c>
      <c r="D4552" s="42" t="s">
        <v>12588</v>
      </c>
    </row>
    <row r="4553" spans="1:4" ht="15" x14ac:dyDescent="0.25">
      <c r="A4553" s="36">
        <v>44519</v>
      </c>
      <c r="B4553" s="36" t="s">
        <v>21300</v>
      </c>
      <c r="C4553" s="36" t="s">
        <v>6548</v>
      </c>
      <c r="D4553" s="42" t="s">
        <v>12589</v>
      </c>
    </row>
    <row r="4554" spans="1:4" ht="15" x14ac:dyDescent="0.25">
      <c r="A4554" s="36">
        <v>44520</v>
      </c>
      <c r="B4554" s="36" t="s">
        <v>21301</v>
      </c>
      <c r="C4554" s="36" t="s">
        <v>6548</v>
      </c>
      <c r="D4554" s="42" t="s">
        <v>12590</v>
      </c>
    </row>
    <row r="4555" spans="1:4" ht="15" x14ac:dyDescent="0.25">
      <c r="A4555" s="36">
        <v>44521</v>
      </c>
      <c r="B4555" s="36" t="s">
        <v>12591</v>
      </c>
      <c r="C4555" s="36" t="s">
        <v>6548</v>
      </c>
      <c r="D4555" s="42" t="s">
        <v>12592</v>
      </c>
    </row>
    <row r="4556" spans="1:4" ht="15" x14ac:dyDescent="0.25">
      <c r="A4556" s="36">
        <v>44522</v>
      </c>
      <c r="B4556" s="36" t="s">
        <v>21302</v>
      </c>
      <c r="C4556" s="36" t="s">
        <v>6548</v>
      </c>
      <c r="D4556" s="42" t="s">
        <v>12593</v>
      </c>
    </row>
    <row r="4557" spans="1:4" ht="15" x14ac:dyDescent="0.25">
      <c r="A4557" s="36">
        <v>44523</v>
      </c>
      <c r="B4557" s="36" t="s">
        <v>21303</v>
      </c>
      <c r="C4557" s="36" t="s">
        <v>6548</v>
      </c>
      <c r="D4557" s="42" t="s">
        <v>12594</v>
      </c>
    </row>
    <row r="4558" spans="1:4" ht="15" x14ac:dyDescent="0.25">
      <c r="A4558" s="36">
        <v>44527</v>
      </c>
      <c r="B4558" s="36" t="s">
        <v>21304</v>
      </c>
      <c r="C4558" s="36" t="s">
        <v>6548</v>
      </c>
      <c r="D4558" s="42" t="s">
        <v>12595</v>
      </c>
    </row>
    <row r="4559" spans="1:4" ht="15" x14ac:dyDescent="0.25">
      <c r="A4559" s="36">
        <v>44524</v>
      </c>
      <c r="B4559" s="36" t="s">
        <v>21305</v>
      </c>
      <c r="C4559" s="36" t="s">
        <v>6548</v>
      </c>
      <c r="D4559" s="42" t="s">
        <v>12596</v>
      </c>
    </row>
    <row r="4560" spans="1:4" ht="15" x14ac:dyDescent="0.25">
      <c r="A4560" s="36">
        <v>44542</v>
      </c>
      <c r="B4560" s="36" t="s">
        <v>21306</v>
      </c>
      <c r="C4560" s="36" t="s">
        <v>6548</v>
      </c>
      <c r="D4560" s="42" t="s">
        <v>12597</v>
      </c>
    </row>
    <row r="4561" spans="1:4" ht="15" x14ac:dyDescent="0.25">
      <c r="A4561" s="36">
        <v>9877</v>
      </c>
      <c r="B4561" s="36" t="s">
        <v>21307</v>
      </c>
      <c r="C4561" s="36" t="s">
        <v>6548</v>
      </c>
      <c r="D4561" s="42" t="s">
        <v>16203</v>
      </c>
    </row>
    <row r="4562" spans="1:4" ht="15" x14ac:dyDescent="0.25">
      <c r="A4562" s="36">
        <v>9878</v>
      </c>
      <c r="B4562" s="36" t="s">
        <v>21308</v>
      </c>
      <c r="C4562" s="36" t="s">
        <v>6548</v>
      </c>
      <c r="D4562" s="42" t="s">
        <v>21309</v>
      </c>
    </row>
    <row r="4563" spans="1:4" ht="15" x14ac:dyDescent="0.25">
      <c r="A4563" s="36">
        <v>41986</v>
      </c>
      <c r="B4563" s="36" t="s">
        <v>21310</v>
      </c>
      <c r="C4563" s="36" t="s">
        <v>6548</v>
      </c>
      <c r="D4563" s="42" t="s">
        <v>21311</v>
      </c>
    </row>
    <row r="4564" spans="1:4" ht="15" x14ac:dyDescent="0.25">
      <c r="A4564" s="36">
        <v>43422</v>
      </c>
      <c r="B4564" s="36" t="s">
        <v>12598</v>
      </c>
      <c r="C4564" s="36" t="s">
        <v>6548</v>
      </c>
      <c r="D4564" s="42" t="s">
        <v>21312</v>
      </c>
    </row>
    <row r="4565" spans="1:4" ht="15" x14ac:dyDescent="0.25">
      <c r="A4565" s="36">
        <v>41987</v>
      </c>
      <c r="B4565" s="36" t="s">
        <v>21313</v>
      </c>
      <c r="C4565" s="36" t="s">
        <v>6548</v>
      </c>
      <c r="D4565" s="42" t="s">
        <v>21314</v>
      </c>
    </row>
    <row r="4566" spans="1:4" ht="15" x14ac:dyDescent="0.25">
      <c r="A4566" s="36">
        <v>41988</v>
      </c>
      <c r="B4566" s="36" t="s">
        <v>21315</v>
      </c>
      <c r="C4566" s="36" t="s">
        <v>6548</v>
      </c>
      <c r="D4566" s="42" t="s">
        <v>21316</v>
      </c>
    </row>
    <row r="4567" spans="1:4" ht="15" x14ac:dyDescent="0.25">
      <c r="A4567" s="36">
        <v>41697</v>
      </c>
      <c r="B4567" s="36" t="s">
        <v>21317</v>
      </c>
      <c r="C4567" s="36" t="s">
        <v>6548</v>
      </c>
      <c r="D4567" s="42" t="s">
        <v>21318</v>
      </c>
    </row>
    <row r="4568" spans="1:4" ht="15" x14ac:dyDescent="0.25">
      <c r="A4568" s="36">
        <v>41985</v>
      </c>
      <c r="B4568" s="36" t="s">
        <v>21319</v>
      </c>
      <c r="C4568" s="36" t="s">
        <v>6548</v>
      </c>
      <c r="D4568" s="42" t="s">
        <v>21320</v>
      </c>
    </row>
    <row r="4569" spans="1:4" ht="15" x14ac:dyDescent="0.25">
      <c r="A4569" s="36">
        <v>41699</v>
      </c>
      <c r="B4569" s="36" t="s">
        <v>21321</v>
      </c>
      <c r="C4569" s="36" t="s">
        <v>6548</v>
      </c>
      <c r="D4569" s="42" t="s">
        <v>21322</v>
      </c>
    </row>
    <row r="4570" spans="1:4" ht="15" x14ac:dyDescent="0.25">
      <c r="A4570" s="36">
        <v>38053</v>
      </c>
      <c r="B4570" s="36" t="s">
        <v>12599</v>
      </c>
      <c r="C4570" s="36" t="s">
        <v>6548</v>
      </c>
      <c r="D4570" s="42" t="s">
        <v>9487</v>
      </c>
    </row>
    <row r="4571" spans="1:4" ht="15" x14ac:dyDescent="0.25">
      <c r="A4571" s="36">
        <v>38054</v>
      </c>
      <c r="B4571" s="36" t="s">
        <v>12601</v>
      </c>
      <c r="C4571" s="36" t="s">
        <v>6548</v>
      </c>
      <c r="D4571" s="42" t="s">
        <v>21323</v>
      </c>
    </row>
    <row r="4572" spans="1:4" ht="15" x14ac:dyDescent="0.25">
      <c r="A4572" s="36">
        <v>38052</v>
      </c>
      <c r="B4572" s="36" t="s">
        <v>12603</v>
      </c>
      <c r="C4572" s="36" t="s">
        <v>6548</v>
      </c>
      <c r="D4572" s="42" t="s">
        <v>16423</v>
      </c>
    </row>
    <row r="4573" spans="1:4" ht="15" x14ac:dyDescent="0.25">
      <c r="A4573" s="36">
        <v>38051</v>
      </c>
      <c r="B4573" s="36" t="s">
        <v>12604</v>
      </c>
      <c r="C4573" s="36" t="s">
        <v>6548</v>
      </c>
      <c r="D4573" s="42" t="s">
        <v>11662</v>
      </c>
    </row>
    <row r="4574" spans="1:4" ht="15" x14ac:dyDescent="0.25">
      <c r="A4574" s="36">
        <v>38787</v>
      </c>
      <c r="B4574" s="36" t="s">
        <v>12605</v>
      </c>
      <c r="C4574" s="36" t="s">
        <v>6548</v>
      </c>
      <c r="D4574" s="42" t="s">
        <v>21324</v>
      </c>
    </row>
    <row r="4575" spans="1:4" ht="15" x14ac:dyDescent="0.25">
      <c r="A4575" s="36">
        <v>38825</v>
      </c>
      <c r="B4575" s="36" t="s">
        <v>12607</v>
      </c>
      <c r="C4575" s="36" t="s">
        <v>6548</v>
      </c>
      <c r="D4575" s="42" t="s">
        <v>8974</v>
      </c>
    </row>
    <row r="4576" spans="1:4" ht="15" x14ac:dyDescent="0.25">
      <c r="A4576" s="36">
        <v>38826</v>
      </c>
      <c r="B4576" s="36" t="s">
        <v>12609</v>
      </c>
      <c r="C4576" s="36" t="s">
        <v>6548</v>
      </c>
      <c r="D4576" s="42" t="s">
        <v>7906</v>
      </c>
    </row>
    <row r="4577" spans="1:4" ht="15" x14ac:dyDescent="0.25">
      <c r="A4577" s="36">
        <v>38827</v>
      </c>
      <c r="B4577" s="36" t="s">
        <v>12610</v>
      </c>
      <c r="C4577" s="36" t="s">
        <v>6548</v>
      </c>
      <c r="D4577" s="42" t="s">
        <v>21325</v>
      </c>
    </row>
    <row r="4578" spans="1:4" ht="15" x14ac:dyDescent="0.25">
      <c r="A4578" s="36">
        <v>38828</v>
      </c>
      <c r="B4578" s="36" t="s">
        <v>12612</v>
      </c>
      <c r="C4578" s="36" t="s">
        <v>6548</v>
      </c>
      <c r="D4578" s="42" t="s">
        <v>16772</v>
      </c>
    </row>
    <row r="4579" spans="1:4" ht="15" x14ac:dyDescent="0.25">
      <c r="A4579" s="36">
        <v>38829</v>
      </c>
      <c r="B4579" s="36" t="s">
        <v>12614</v>
      </c>
      <c r="C4579" s="36" t="s">
        <v>6548</v>
      </c>
      <c r="D4579" s="42" t="s">
        <v>10209</v>
      </c>
    </row>
    <row r="4580" spans="1:4" ht="15" x14ac:dyDescent="0.25">
      <c r="A4580" s="36">
        <v>38830</v>
      </c>
      <c r="B4580" s="36" t="s">
        <v>12615</v>
      </c>
      <c r="C4580" s="36" t="s">
        <v>6548</v>
      </c>
      <c r="D4580" s="42" t="s">
        <v>11403</v>
      </c>
    </row>
    <row r="4581" spans="1:4" ht="15" x14ac:dyDescent="0.25">
      <c r="A4581" s="36">
        <v>38831</v>
      </c>
      <c r="B4581" s="36" t="s">
        <v>12616</v>
      </c>
      <c r="C4581" s="36" t="s">
        <v>6548</v>
      </c>
      <c r="D4581" s="42" t="s">
        <v>19024</v>
      </c>
    </row>
    <row r="4582" spans="1:4" ht="15" x14ac:dyDescent="0.25">
      <c r="A4582" s="36">
        <v>36274</v>
      </c>
      <c r="B4582" s="36" t="s">
        <v>12617</v>
      </c>
      <c r="C4582" s="36" t="s">
        <v>6548</v>
      </c>
      <c r="D4582" s="42" t="s">
        <v>12618</v>
      </c>
    </row>
    <row r="4583" spans="1:4" ht="15" x14ac:dyDescent="0.25">
      <c r="A4583" s="36">
        <v>36278</v>
      </c>
      <c r="B4583" s="36" t="s">
        <v>12619</v>
      </c>
      <c r="C4583" s="36" t="s">
        <v>6548</v>
      </c>
      <c r="D4583" s="42" t="s">
        <v>12620</v>
      </c>
    </row>
    <row r="4584" spans="1:4" ht="15" x14ac:dyDescent="0.25">
      <c r="A4584" s="36">
        <v>38977</v>
      </c>
      <c r="B4584" s="36" t="s">
        <v>12621</v>
      </c>
      <c r="C4584" s="36" t="s">
        <v>6548</v>
      </c>
      <c r="D4584" s="42" t="s">
        <v>12622</v>
      </c>
    </row>
    <row r="4585" spans="1:4" ht="15" x14ac:dyDescent="0.25">
      <c r="A4585" s="36">
        <v>38971</v>
      </c>
      <c r="B4585" s="36" t="s">
        <v>12623</v>
      </c>
      <c r="C4585" s="36" t="s">
        <v>6548</v>
      </c>
      <c r="D4585" s="42" t="s">
        <v>9836</v>
      </c>
    </row>
    <row r="4586" spans="1:4" ht="15" x14ac:dyDescent="0.25">
      <c r="A4586" s="36">
        <v>38972</v>
      </c>
      <c r="B4586" s="36" t="s">
        <v>12624</v>
      </c>
      <c r="C4586" s="36" t="s">
        <v>6548</v>
      </c>
      <c r="D4586" s="42" t="s">
        <v>12625</v>
      </c>
    </row>
    <row r="4587" spans="1:4" ht="15" x14ac:dyDescent="0.25">
      <c r="A4587" s="36">
        <v>38973</v>
      </c>
      <c r="B4587" s="36" t="s">
        <v>12626</v>
      </c>
      <c r="C4587" s="36" t="s">
        <v>6548</v>
      </c>
      <c r="D4587" s="42" t="s">
        <v>11564</v>
      </c>
    </row>
    <row r="4588" spans="1:4" ht="15" x14ac:dyDescent="0.25">
      <c r="A4588" s="36">
        <v>38974</v>
      </c>
      <c r="B4588" s="36" t="s">
        <v>12627</v>
      </c>
      <c r="C4588" s="36" t="s">
        <v>6548</v>
      </c>
      <c r="D4588" s="42" t="s">
        <v>12628</v>
      </c>
    </row>
    <row r="4589" spans="1:4" ht="15" x14ac:dyDescent="0.25">
      <c r="A4589" s="36">
        <v>38975</v>
      </c>
      <c r="B4589" s="36" t="s">
        <v>12629</v>
      </c>
      <c r="C4589" s="36" t="s">
        <v>6548</v>
      </c>
      <c r="D4589" s="42" t="s">
        <v>12630</v>
      </c>
    </row>
    <row r="4590" spans="1:4" ht="15" x14ac:dyDescent="0.25">
      <c r="A4590" s="36">
        <v>38976</v>
      </c>
      <c r="B4590" s="36" t="s">
        <v>12631</v>
      </c>
      <c r="C4590" s="36" t="s">
        <v>6548</v>
      </c>
      <c r="D4590" s="42" t="s">
        <v>9283</v>
      </c>
    </row>
    <row r="4591" spans="1:4" ht="15" x14ac:dyDescent="0.25">
      <c r="A4591" s="36">
        <v>44176</v>
      </c>
      <c r="B4591" s="36" t="s">
        <v>12632</v>
      </c>
      <c r="C4591" s="36" t="s">
        <v>6548</v>
      </c>
      <c r="D4591" s="42" t="s">
        <v>12633</v>
      </c>
    </row>
    <row r="4592" spans="1:4" ht="15" x14ac:dyDescent="0.25">
      <c r="A4592" s="36">
        <v>38986</v>
      </c>
      <c r="B4592" s="36" t="s">
        <v>12634</v>
      </c>
      <c r="C4592" s="36" t="s">
        <v>6548</v>
      </c>
      <c r="D4592" s="42" t="s">
        <v>12489</v>
      </c>
    </row>
    <row r="4593" spans="1:4" ht="15" x14ac:dyDescent="0.25">
      <c r="A4593" s="36">
        <v>38978</v>
      </c>
      <c r="B4593" s="36" t="s">
        <v>12635</v>
      </c>
      <c r="C4593" s="36" t="s">
        <v>6548</v>
      </c>
      <c r="D4593" s="42" t="s">
        <v>12636</v>
      </c>
    </row>
    <row r="4594" spans="1:4" ht="15" x14ac:dyDescent="0.25">
      <c r="A4594" s="36">
        <v>38979</v>
      </c>
      <c r="B4594" s="36" t="s">
        <v>12637</v>
      </c>
      <c r="C4594" s="36" t="s">
        <v>6548</v>
      </c>
      <c r="D4594" s="42" t="s">
        <v>12638</v>
      </c>
    </row>
    <row r="4595" spans="1:4" ht="15" x14ac:dyDescent="0.25">
      <c r="A4595" s="36">
        <v>38980</v>
      </c>
      <c r="B4595" s="36" t="s">
        <v>12639</v>
      </c>
      <c r="C4595" s="36" t="s">
        <v>6548</v>
      </c>
      <c r="D4595" s="42" t="s">
        <v>8973</v>
      </c>
    </row>
    <row r="4596" spans="1:4" ht="15" x14ac:dyDescent="0.25">
      <c r="A4596" s="36">
        <v>38981</v>
      </c>
      <c r="B4596" s="36" t="s">
        <v>12640</v>
      </c>
      <c r="C4596" s="36" t="s">
        <v>6548</v>
      </c>
      <c r="D4596" s="42" t="s">
        <v>12641</v>
      </c>
    </row>
    <row r="4597" spans="1:4" ht="15" x14ac:dyDescent="0.25">
      <c r="A4597" s="36">
        <v>38982</v>
      </c>
      <c r="B4597" s="36" t="s">
        <v>12642</v>
      </c>
      <c r="C4597" s="36" t="s">
        <v>6548</v>
      </c>
      <c r="D4597" s="42" t="s">
        <v>12643</v>
      </c>
    </row>
    <row r="4598" spans="1:4" ht="15" x14ac:dyDescent="0.25">
      <c r="A4598" s="36">
        <v>38983</v>
      </c>
      <c r="B4598" s="36" t="s">
        <v>12644</v>
      </c>
      <c r="C4598" s="36" t="s">
        <v>6548</v>
      </c>
      <c r="D4598" s="42" t="s">
        <v>12645</v>
      </c>
    </row>
    <row r="4599" spans="1:4" ht="15" x14ac:dyDescent="0.25">
      <c r="A4599" s="36">
        <v>38984</v>
      </c>
      <c r="B4599" s="36" t="s">
        <v>12646</v>
      </c>
      <c r="C4599" s="36" t="s">
        <v>6548</v>
      </c>
      <c r="D4599" s="42" t="s">
        <v>12647</v>
      </c>
    </row>
    <row r="4600" spans="1:4" ht="15" x14ac:dyDescent="0.25">
      <c r="A4600" s="36">
        <v>38985</v>
      </c>
      <c r="B4600" s="36" t="s">
        <v>12648</v>
      </c>
      <c r="C4600" s="36" t="s">
        <v>6548</v>
      </c>
      <c r="D4600" s="42" t="s">
        <v>12649</v>
      </c>
    </row>
    <row r="4601" spans="1:4" ht="15" x14ac:dyDescent="0.25">
      <c r="A4601" s="36">
        <v>38032</v>
      </c>
      <c r="B4601" s="36" t="s">
        <v>12650</v>
      </c>
      <c r="C4601" s="36" t="s">
        <v>6548</v>
      </c>
      <c r="D4601" s="42" t="s">
        <v>17338</v>
      </c>
    </row>
    <row r="4602" spans="1:4" ht="15" x14ac:dyDescent="0.25">
      <c r="A4602" s="36">
        <v>38033</v>
      </c>
      <c r="B4602" s="36" t="s">
        <v>12651</v>
      </c>
      <c r="C4602" s="36" t="s">
        <v>6548</v>
      </c>
      <c r="D4602" s="42" t="s">
        <v>21326</v>
      </c>
    </row>
    <row r="4603" spans="1:4" ht="15" x14ac:dyDescent="0.25">
      <c r="A4603" s="36">
        <v>38034</v>
      </c>
      <c r="B4603" s="36" t="s">
        <v>12652</v>
      </c>
      <c r="C4603" s="36" t="s">
        <v>6548</v>
      </c>
      <c r="D4603" s="42" t="s">
        <v>21327</v>
      </c>
    </row>
    <row r="4604" spans="1:4" ht="15" x14ac:dyDescent="0.25">
      <c r="A4604" s="36">
        <v>38035</v>
      </c>
      <c r="B4604" s="36" t="s">
        <v>21328</v>
      </c>
      <c r="C4604" s="36" t="s">
        <v>6548</v>
      </c>
      <c r="D4604" s="42" t="s">
        <v>21329</v>
      </c>
    </row>
    <row r="4605" spans="1:4" ht="15" x14ac:dyDescent="0.25">
      <c r="A4605" s="36">
        <v>38036</v>
      </c>
      <c r="B4605" s="36" t="s">
        <v>12653</v>
      </c>
      <c r="C4605" s="36" t="s">
        <v>6548</v>
      </c>
      <c r="D4605" s="42" t="s">
        <v>21330</v>
      </c>
    </row>
    <row r="4606" spans="1:4" ht="15" x14ac:dyDescent="0.25">
      <c r="A4606" s="36">
        <v>38037</v>
      </c>
      <c r="B4606" s="36" t="s">
        <v>12654</v>
      </c>
      <c r="C4606" s="36" t="s">
        <v>6548</v>
      </c>
      <c r="D4606" s="42" t="s">
        <v>21331</v>
      </c>
    </row>
    <row r="4607" spans="1:4" ht="15" x14ac:dyDescent="0.25">
      <c r="A4607" s="36">
        <v>9850</v>
      </c>
      <c r="B4607" s="36" t="s">
        <v>12655</v>
      </c>
      <c r="C4607" s="36" t="s">
        <v>6548</v>
      </c>
      <c r="D4607" s="42" t="s">
        <v>21332</v>
      </c>
    </row>
    <row r="4608" spans="1:4" ht="15" x14ac:dyDescent="0.25">
      <c r="A4608" s="36">
        <v>9853</v>
      </c>
      <c r="B4608" s="36" t="s">
        <v>12656</v>
      </c>
      <c r="C4608" s="36" t="s">
        <v>6548</v>
      </c>
      <c r="D4608" s="42" t="s">
        <v>21333</v>
      </c>
    </row>
    <row r="4609" spans="1:4" ht="15" x14ac:dyDescent="0.25">
      <c r="A4609" s="36">
        <v>9854</v>
      </c>
      <c r="B4609" s="36" t="s">
        <v>12657</v>
      </c>
      <c r="C4609" s="36" t="s">
        <v>6548</v>
      </c>
      <c r="D4609" s="42" t="s">
        <v>21334</v>
      </c>
    </row>
    <row r="4610" spans="1:4" ht="15" x14ac:dyDescent="0.25">
      <c r="A4610" s="36">
        <v>9851</v>
      </c>
      <c r="B4610" s="36" t="s">
        <v>12658</v>
      </c>
      <c r="C4610" s="36" t="s">
        <v>6548</v>
      </c>
      <c r="D4610" s="42" t="s">
        <v>21335</v>
      </c>
    </row>
    <row r="4611" spans="1:4" ht="15" x14ac:dyDescent="0.25">
      <c r="A4611" s="36">
        <v>9825</v>
      </c>
      <c r="B4611" s="36" t="s">
        <v>12659</v>
      </c>
      <c r="C4611" s="36" t="s">
        <v>6548</v>
      </c>
      <c r="D4611" s="42" t="s">
        <v>15719</v>
      </c>
    </row>
    <row r="4612" spans="1:4" ht="15" x14ac:dyDescent="0.25">
      <c r="A4612" s="36">
        <v>9828</v>
      </c>
      <c r="B4612" s="36" t="s">
        <v>21336</v>
      </c>
      <c r="C4612" s="36" t="s">
        <v>6548</v>
      </c>
      <c r="D4612" s="42" t="s">
        <v>21337</v>
      </c>
    </row>
    <row r="4613" spans="1:4" ht="15" x14ac:dyDescent="0.25">
      <c r="A4613" s="36">
        <v>9829</v>
      </c>
      <c r="B4613" s="36" t="s">
        <v>12660</v>
      </c>
      <c r="C4613" s="36" t="s">
        <v>6548</v>
      </c>
      <c r="D4613" s="42" t="s">
        <v>21338</v>
      </c>
    </row>
    <row r="4614" spans="1:4" ht="15" x14ac:dyDescent="0.25">
      <c r="A4614" s="36">
        <v>9826</v>
      </c>
      <c r="B4614" s="36" t="s">
        <v>12661</v>
      </c>
      <c r="C4614" s="36" t="s">
        <v>6548</v>
      </c>
      <c r="D4614" s="42" t="s">
        <v>8746</v>
      </c>
    </row>
    <row r="4615" spans="1:4" ht="15" x14ac:dyDescent="0.25">
      <c r="A4615" s="36">
        <v>9827</v>
      </c>
      <c r="B4615" s="36" t="s">
        <v>12662</v>
      </c>
      <c r="C4615" s="36" t="s">
        <v>6548</v>
      </c>
      <c r="D4615" s="42" t="s">
        <v>21339</v>
      </c>
    </row>
    <row r="4616" spans="1:4" ht="15" x14ac:dyDescent="0.25">
      <c r="A4616" s="36">
        <v>36374</v>
      </c>
      <c r="B4616" s="36" t="s">
        <v>12663</v>
      </c>
      <c r="C4616" s="36" t="s">
        <v>6548</v>
      </c>
      <c r="D4616" s="42" t="s">
        <v>13982</v>
      </c>
    </row>
    <row r="4617" spans="1:4" ht="15" x14ac:dyDescent="0.25">
      <c r="A4617" s="36">
        <v>36084</v>
      </c>
      <c r="B4617" s="36" t="s">
        <v>12664</v>
      </c>
      <c r="C4617" s="36" t="s">
        <v>6548</v>
      </c>
      <c r="D4617" s="42" t="s">
        <v>9777</v>
      </c>
    </row>
    <row r="4618" spans="1:4" ht="15" x14ac:dyDescent="0.25">
      <c r="A4618" s="36">
        <v>36373</v>
      </c>
      <c r="B4618" s="36" t="s">
        <v>12666</v>
      </c>
      <c r="C4618" s="36" t="s">
        <v>6548</v>
      </c>
      <c r="D4618" s="42" t="s">
        <v>21340</v>
      </c>
    </row>
    <row r="4619" spans="1:4" ht="15" x14ac:dyDescent="0.25">
      <c r="A4619" s="36">
        <v>36377</v>
      </c>
      <c r="B4619" s="36" t="s">
        <v>12667</v>
      </c>
      <c r="C4619" s="36" t="s">
        <v>6548</v>
      </c>
      <c r="D4619" s="42" t="s">
        <v>21341</v>
      </c>
    </row>
    <row r="4620" spans="1:4" ht="15" x14ac:dyDescent="0.25">
      <c r="A4620" s="36">
        <v>36375</v>
      </c>
      <c r="B4620" s="36" t="s">
        <v>12668</v>
      </c>
      <c r="C4620" s="36" t="s">
        <v>6548</v>
      </c>
      <c r="D4620" s="42" t="s">
        <v>10655</v>
      </c>
    </row>
    <row r="4621" spans="1:4" ht="15" x14ac:dyDescent="0.25">
      <c r="A4621" s="36">
        <v>36376</v>
      </c>
      <c r="B4621" s="36" t="s">
        <v>12669</v>
      </c>
      <c r="C4621" s="36" t="s">
        <v>6548</v>
      </c>
      <c r="D4621" s="42" t="s">
        <v>21342</v>
      </c>
    </row>
    <row r="4622" spans="1:4" ht="15" x14ac:dyDescent="0.25">
      <c r="A4622" s="36">
        <v>36380</v>
      </c>
      <c r="B4622" s="36" t="s">
        <v>12670</v>
      </c>
      <c r="C4622" s="36" t="s">
        <v>6548</v>
      </c>
      <c r="D4622" s="42" t="s">
        <v>14214</v>
      </c>
    </row>
    <row r="4623" spans="1:4" ht="15" x14ac:dyDescent="0.25">
      <c r="A4623" s="36">
        <v>36378</v>
      </c>
      <c r="B4623" s="36" t="s">
        <v>12672</v>
      </c>
      <c r="C4623" s="36" t="s">
        <v>6548</v>
      </c>
      <c r="D4623" s="42" t="s">
        <v>14836</v>
      </c>
    </row>
    <row r="4624" spans="1:4" ht="15" x14ac:dyDescent="0.25">
      <c r="A4624" s="36">
        <v>36379</v>
      </c>
      <c r="B4624" s="36" t="s">
        <v>12674</v>
      </c>
      <c r="C4624" s="36" t="s">
        <v>6548</v>
      </c>
      <c r="D4624" s="42" t="s">
        <v>21343</v>
      </c>
    </row>
    <row r="4625" spans="1:4" ht="15" x14ac:dyDescent="0.25">
      <c r="A4625" s="36">
        <v>9859</v>
      </c>
      <c r="B4625" s="36" t="s">
        <v>21344</v>
      </c>
      <c r="C4625" s="36" t="s">
        <v>6548</v>
      </c>
      <c r="D4625" s="42" t="s">
        <v>8494</v>
      </c>
    </row>
    <row r="4626" spans="1:4" ht="15" x14ac:dyDescent="0.25">
      <c r="A4626" s="36">
        <v>9836</v>
      </c>
      <c r="B4626" s="36" t="s">
        <v>21345</v>
      </c>
      <c r="C4626" s="36" t="s">
        <v>6548</v>
      </c>
      <c r="D4626" s="42" t="s">
        <v>10887</v>
      </c>
    </row>
    <row r="4627" spans="1:4" ht="15" x14ac:dyDescent="0.25">
      <c r="A4627" s="36">
        <v>20065</v>
      </c>
      <c r="B4627" s="36" t="s">
        <v>21346</v>
      </c>
      <c r="C4627" s="36" t="s">
        <v>6548</v>
      </c>
      <c r="D4627" s="42" t="s">
        <v>20625</v>
      </c>
    </row>
    <row r="4628" spans="1:4" ht="15" x14ac:dyDescent="0.25">
      <c r="A4628" s="36">
        <v>9835</v>
      </c>
      <c r="B4628" s="36" t="s">
        <v>21347</v>
      </c>
      <c r="C4628" s="36" t="s">
        <v>6548</v>
      </c>
      <c r="D4628" s="42" t="s">
        <v>17949</v>
      </c>
    </row>
    <row r="4629" spans="1:4" ht="15" x14ac:dyDescent="0.25">
      <c r="A4629" s="36">
        <v>9838</v>
      </c>
      <c r="B4629" s="36" t="s">
        <v>12676</v>
      </c>
      <c r="C4629" s="36" t="s">
        <v>6548</v>
      </c>
      <c r="D4629" s="42" t="s">
        <v>16850</v>
      </c>
    </row>
    <row r="4630" spans="1:4" ht="15" x14ac:dyDescent="0.25">
      <c r="A4630" s="36">
        <v>9837</v>
      </c>
      <c r="B4630" s="36" t="s">
        <v>12678</v>
      </c>
      <c r="C4630" s="36" t="s">
        <v>6548</v>
      </c>
      <c r="D4630" s="42" t="s">
        <v>6706</v>
      </c>
    </row>
    <row r="4631" spans="1:4" ht="15" x14ac:dyDescent="0.25">
      <c r="A4631" s="36">
        <v>44315</v>
      </c>
      <c r="B4631" s="36" t="s">
        <v>12679</v>
      </c>
      <c r="C4631" s="36" t="s">
        <v>6548</v>
      </c>
      <c r="D4631" s="42" t="s">
        <v>21348</v>
      </c>
    </row>
    <row r="4632" spans="1:4" ht="15" x14ac:dyDescent="0.25">
      <c r="A4632" s="36">
        <v>9862</v>
      </c>
      <c r="B4632" s="36" t="s">
        <v>21349</v>
      </c>
      <c r="C4632" s="36" t="s">
        <v>6548</v>
      </c>
      <c r="D4632" s="42" t="s">
        <v>21350</v>
      </c>
    </row>
    <row r="4633" spans="1:4" ht="15" x14ac:dyDescent="0.25">
      <c r="A4633" s="36">
        <v>9861</v>
      </c>
      <c r="B4633" s="36" t="s">
        <v>12680</v>
      </c>
      <c r="C4633" s="36" t="s">
        <v>6548</v>
      </c>
      <c r="D4633" s="42" t="s">
        <v>11101</v>
      </c>
    </row>
    <row r="4634" spans="1:4" ht="15" x14ac:dyDescent="0.25">
      <c r="A4634" s="36">
        <v>9856</v>
      </c>
      <c r="B4634" s="36" t="s">
        <v>12681</v>
      </c>
      <c r="C4634" s="36" t="s">
        <v>6548</v>
      </c>
      <c r="D4634" s="42" t="s">
        <v>6636</v>
      </c>
    </row>
    <row r="4635" spans="1:4" ht="15" x14ac:dyDescent="0.25">
      <c r="A4635" s="36">
        <v>9866</v>
      </c>
      <c r="B4635" s="36" t="s">
        <v>12683</v>
      </c>
      <c r="C4635" s="36" t="s">
        <v>6548</v>
      </c>
      <c r="D4635" s="42" t="s">
        <v>19560</v>
      </c>
    </row>
    <row r="4636" spans="1:4" ht="15" x14ac:dyDescent="0.25">
      <c r="A4636" s="36">
        <v>9863</v>
      </c>
      <c r="B4636" s="36" t="s">
        <v>21351</v>
      </c>
      <c r="C4636" s="36" t="s">
        <v>6548</v>
      </c>
      <c r="D4636" s="42" t="s">
        <v>21352</v>
      </c>
    </row>
    <row r="4637" spans="1:4" ht="15" x14ac:dyDescent="0.25">
      <c r="A4637" s="36">
        <v>9860</v>
      </c>
      <c r="B4637" s="36" t="s">
        <v>21353</v>
      </c>
      <c r="C4637" s="36" t="s">
        <v>6548</v>
      </c>
      <c r="D4637" s="42" t="s">
        <v>13595</v>
      </c>
    </row>
    <row r="4638" spans="1:4" ht="15" x14ac:dyDescent="0.25">
      <c r="A4638" s="36">
        <v>9841</v>
      </c>
      <c r="B4638" s="36" t="s">
        <v>12684</v>
      </c>
      <c r="C4638" s="36" t="s">
        <v>6548</v>
      </c>
      <c r="D4638" s="42" t="s">
        <v>13898</v>
      </c>
    </row>
    <row r="4639" spans="1:4" ht="15" x14ac:dyDescent="0.25">
      <c r="A4639" s="36">
        <v>9840</v>
      </c>
      <c r="B4639" s="36" t="s">
        <v>12686</v>
      </c>
      <c r="C4639" s="36" t="s">
        <v>6548</v>
      </c>
      <c r="D4639" s="42" t="s">
        <v>21354</v>
      </c>
    </row>
    <row r="4640" spans="1:4" ht="15" x14ac:dyDescent="0.25">
      <c r="A4640" s="36">
        <v>20067</v>
      </c>
      <c r="B4640" s="36" t="s">
        <v>12688</v>
      </c>
      <c r="C4640" s="36" t="s">
        <v>6548</v>
      </c>
      <c r="D4640" s="42" t="s">
        <v>7611</v>
      </c>
    </row>
    <row r="4641" spans="1:4" ht="15" x14ac:dyDescent="0.25">
      <c r="A4641" s="36">
        <v>20068</v>
      </c>
      <c r="B4641" s="36" t="s">
        <v>12690</v>
      </c>
      <c r="C4641" s="36" t="s">
        <v>6548</v>
      </c>
      <c r="D4641" s="42" t="s">
        <v>10785</v>
      </c>
    </row>
    <row r="4642" spans="1:4" ht="15" x14ac:dyDescent="0.25">
      <c r="A4642" s="36">
        <v>9839</v>
      </c>
      <c r="B4642" s="36" t="s">
        <v>12692</v>
      </c>
      <c r="C4642" s="36" t="s">
        <v>6548</v>
      </c>
      <c r="D4642" s="42" t="s">
        <v>19334</v>
      </c>
    </row>
    <row r="4643" spans="1:4" ht="15" x14ac:dyDescent="0.25">
      <c r="A4643" s="36">
        <v>9870</v>
      </c>
      <c r="B4643" s="36" t="s">
        <v>12694</v>
      </c>
      <c r="C4643" s="36" t="s">
        <v>6548</v>
      </c>
      <c r="D4643" s="42" t="s">
        <v>21355</v>
      </c>
    </row>
    <row r="4644" spans="1:4" ht="15" x14ac:dyDescent="0.25">
      <c r="A4644" s="36">
        <v>9867</v>
      </c>
      <c r="B4644" s="36" t="s">
        <v>12695</v>
      </c>
      <c r="C4644" s="36" t="s">
        <v>6548</v>
      </c>
      <c r="D4644" s="42" t="s">
        <v>18793</v>
      </c>
    </row>
    <row r="4645" spans="1:4" ht="15" x14ac:dyDescent="0.25">
      <c r="A4645" s="36">
        <v>9868</v>
      </c>
      <c r="B4645" s="36" t="s">
        <v>12696</v>
      </c>
      <c r="C4645" s="36" t="s">
        <v>6548</v>
      </c>
      <c r="D4645" s="42" t="s">
        <v>8344</v>
      </c>
    </row>
    <row r="4646" spans="1:4" ht="15" x14ac:dyDescent="0.25">
      <c r="A4646" s="36">
        <v>9869</v>
      </c>
      <c r="B4646" s="36" t="s">
        <v>12697</v>
      </c>
      <c r="C4646" s="36" t="s">
        <v>6548</v>
      </c>
      <c r="D4646" s="42" t="s">
        <v>11962</v>
      </c>
    </row>
    <row r="4647" spans="1:4" ht="15" x14ac:dyDescent="0.25">
      <c r="A4647" s="36">
        <v>9874</v>
      </c>
      <c r="B4647" s="36" t="s">
        <v>12699</v>
      </c>
      <c r="C4647" s="36" t="s">
        <v>6548</v>
      </c>
      <c r="D4647" s="42" t="s">
        <v>11866</v>
      </c>
    </row>
    <row r="4648" spans="1:4" ht="15" x14ac:dyDescent="0.25">
      <c r="A4648" s="36">
        <v>9875</v>
      </c>
      <c r="B4648" s="36" t="s">
        <v>12701</v>
      </c>
      <c r="C4648" s="36" t="s">
        <v>6548</v>
      </c>
      <c r="D4648" s="42" t="s">
        <v>17013</v>
      </c>
    </row>
    <row r="4649" spans="1:4" ht="15" x14ac:dyDescent="0.25">
      <c r="A4649" s="36">
        <v>9873</v>
      </c>
      <c r="B4649" s="36" t="s">
        <v>12702</v>
      </c>
      <c r="C4649" s="36" t="s">
        <v>6548</v>
      </c>
      <c r="D4649" s="42" t="s">
        <v>7799</v>
      </c>
    </row>
    <row r="4650" spans="1:4" ht="15" x14ac:dyDescent="0.25">
      <c r="A4650" s="36">
        <v>9871</v>
      </c>
      <c r="B4650" s="36" t="s">
        <v>12703</v>
      </c>
      <c r="C4650" s="36" t="s">
        <v>6548</v>
      </c>
      <c r="D4650" s="42" t="s">
        <v>16751</v>
      </c>
    </row>
    <row r="4651" spans="1:4" ht="15" x14ac:dyDescent="0.25">
      <c r="A4651" s="36">
        <v>9872</v>
      </c>
      <c r="B4651" s="36" t="s">
        <v>12704</v>
      </c>
      <c r="C4651" s="36" t="s">
        <v>6548</v>
      </c>
      <c r="D4651" s="42" t="s">
        <v>21356</v>
      </c>
    </row>
    <row r="4652" spans="1:4" ht="15" x14ac:dyDescent="0.25">
      <c r="A4652" s="36">
        <v>7667</v>
      </c>
      <c r="B4652" s="36" t="s">
        <v>12705</v>
      </c>
      <c r="C4652" s="36" t="s">
        <v>6548</v>
      </c>
      <c r="D4652" s="42" t="s">
        <v>21357</v>
      </c>
    </row>
    <row r="4653" spans="1:4" ht="15" x14ac:dyDescent="0.25">
      <c r="A4653" s="36">
        <v>7660</v>
      </c>
      <c r="B4653" s="36" t="s">
        <v>12706</v>
      </c>
      <c r="C4653" s="36" t="s">
        <v>6548</v>
      </c>
      <c r="D4653" s="42" t="s">
        <v>21358</v>
      </c>
    </row>
    <row r="4654" spans="1:4" ht="15" x14ac:dyDescent="0.25">
      <c r="A4654" s="36">
        <v>7676</v>
      </c>
      <c r="B4654" s="36" t="s">
        <v>12707</v>
      </c>
      <c r="C4654" s="36" t="s">
        <v>6548</v>
      </c>
      <c r="D4654" s="42" t="s">
        <v>21359</v>
      </c>
    </row>
    <row r="4655" spans="1:4" ht="15" x14ac:dyDescent="0.25">
      <c r="A4655" s="36">
        <v>12426</v>
      </c>
      <c r="B4655" s="36" t="s">
        <v>12708</v>
      </c>
      <c r="C4655" s="36" t="s">
        <v>6473</v>
      </c>
      <c r="D4655" s="42" t="s">
        <v>12709</v>
      </c>
    </row>
    <row r="4656" spans="1:4" ht="15" x14ac:dyDescent="0.25">
      <c r="A4656" s="36">
        <v>12425</v>
      </c>
      <c r="B4656" s="36" t="s">
        <v>12710</v>
      </c>
      <c r="C4656" s="36" t="s">
        <v>6473</v>
      </c>
      <c r="D4656" s="42" t="s">
        <v>12711</v>
      </c>
    </row>
    <row r="4657" spans="1:4" ht="15" x14ac:dyDescent="0.25">
      <c r="A4657" s="36">
        <v>12427</v>
      </c>
      <c r="B4657" s="36" t="s">
        <v>12712</v>
      </c>
      <c r="C4657" s="36" t="s">
        <v>6473</v>
      </c>
      <c r="D4657" s="42" t="s">
        <v>12713</v>
      </c>
    </row>
    <row r="4658" spans="1:4" ht="15" x14ac:dyDescent="0.25">
      <c r="A4658" s="36">
        <v>12428</v>
      </c>
      <c r="B4658" s="36" t="s">
        <v>12714</v>
      </c>
      <c r="C4658" s="36" t="s">
        <v>6473</v>
      </c>
      <c r="D4658" s="42" t="s">
        <v>12715</v>
      </c>
    </row>
    <row r="4659" spans="1:4" ht="15" x14ac:dyDescent="0.25">
      <c r="A4659" s="36">
        <v>12430</v>
      </c>
      <c r="B4659" s="36" t="s">
        <v>12716</v>
      </c>
      <c r="C4659" s="36" t="s">
        <v>6473</v>
      </c>
      <c r="D4659" s="42" t="s">
        <v>12717</v>
      </c>
    </row>
    <row r="4660" spans="1:4" ht="15" x14ac:dyDescent="0.25">
      <c r="A4660" s="36">
        <v>12429</v>
      </c>
      <c r="B4660" s="36" t="s">
        <v>12718</v>
      </c>
      <c r="C4660" s="36" t="s">
        <v>6473</v>
      </c>
      <c r="D4660" s="42" t="s">
        <v>12719</v>
      </c>
    </row>
    <row r="4661" spans="1:4" ht="15" x14ac:dyDescent="0.25">
      <c r="A4661" s="36">
        <v>12431</v>
      </c>
      <c r="B4661" s="36" t="s">
        <v>12720</v>
      </c>
      <c r="C4661" s="36" t="s">
        <v>6473</v>
      </c>
      <c r="D4661" s="42" t="s">
        <v>12721</v>
      </c>
    </row>
    <row r="4662" spans="1:4" ht="15" x14ac:dyDescent="0.25">
      <c r="A4662" s="36">
        <v>12432</v>
      </c>
      <c r="B4662" s="36" t="s">
        <v>12722</v>
      </c>
      <c r="C4662" s="36" t="s">
        <v>6473</v>
      </c>
      <c r="D4662" s="42" t="s">
        <v>9672</v>
      </c>
    </row>
    <row r="4663" spans="1:4" ht="15" x14ac:dyDescent="0.25">
      <c r="A4663" s="36">
        <v>12434</v>
      </c>
      <c r="B4663" s="36" t="s">
        <v>12723</v>
      </c>
      <c r="C4663" s="36" t="s">
        <v>6473</v>
      </c>
      <c r="D4663" s="42" t="s">
        <v>12724</v>
      </c>
    </row>
    <row r="4664" spans="1:4" ht="15" x14ac:dyDescent="0.25">
      <c r="A4664" s="36">
        <v>12433</v>
      </c>
      <c r="B4664" s="36" t="s">
        <v>12725</v>
      </c>
      <c r="C4664" s="36" t="s">
        <v>6473</v>
      </c>
      <c r="D4664" s="42" t="s">
        <v>12726</v>
      </c>
    </row>
    <row r="4665" spans="1:4" ht="15" x14ac:dyDescent="0.25">
      <c r="A4665" s="36">
        <v>12435</v>
      </c>
      <c r="B4665" s="36" t="s">
        <v>12727</v>
      </c>
      <c r="C4665" s="36" t="s">
        <v>6473</v>
      </c>
      <c r="D4665" s="42" t="s">
        <v>12728</v>
      </c>
    </row>
    <row r="4666" spans="1:4" ht="15" x14ac:dyDescent="0.25">
      <c r="A4666" s="36">
        <v>12437</v>
      </c>
      <c r="B4666" s="36" t="s">
        <v>12729</v>
      </c>
      <c r="C4666" s="36" t="s">
        <v>6473</v>
      </c>
      <c r="D4666" s="42" t="s">
        <v>12730</v>
      </c>
    </row>
    <row r="4667" spans="1:4" ht="15" x14ac:dyDescent="0.25">
      <c r="A4667" s="36">
        <v>12439</v>
      </c>
      <c r="B4667" s="36" t="s">
        <v>12731</v>
      </c>
      <c r="C4667" s="36" t="s">
        <v>6473</v>
      </c>
      <c r="D4667" s="42" t="s">
        <v>12732</v>
      </c>
    </row>
    <row r="4668" spans="1:4" ht="15" x14ac:dyDescent="0.25">
      <c r="A4668" s="36">
        <v>12438</v>
      </c>
      <c r="B4668" s="36" t="s">
        <v>12733</v>
      </c>
      <c r="C4668" s="36" t="s">
        <v>6473</v>
      </c>
      <c r="D4668" s="42" t="s">
        <v>12734</v>
      </c>
    </row>
    <row r="4669" spans="1:4" ht="15" x14ac:dyDescent="0.25">
      <c r="A4669" s="36">
        <v>12436</v>
      </c>
      <c r="B4669" s="36" t="s">
        <v>12735</v>
      </c>
      <c r="C4669" s="36" t="s">
        <v>6473</v>
      </c>
      <c r="D4669" s="42" t="s">
        <v>12736</v>
      </c>
    </row>
    <row r="4670" spans="1:4" ht="15" x14ac:dyDescent="0.25">
      <c r="A4670" s="36">
        <v>36357</v>
      </c>
      <c r="B4670" s="36" t="s">
        <v>12737</v>
      </c>
      <c r="C4670" s="36" t="s">
        <v>6473</v>
      </c>
      <c r="D4670" s="42" t="s">
        <v>12738</v>
      </c>
    </row>
    <row r="4671" spans="1:4" ht="15" x14ac:dyDescent="0.25">
      <c r="A4671" s="36">
        <v>12424</v>
      </c>
      <c r="B4671" s="36" t="s">
        <v>12739</v>
      </c>
      <c r="C4671" s="36" t="s">
        <v>6473</v>
      </c>
      <c r="D4671" s="42" t="s">
        <v>12740</v>
      </c>
    </row>
    <row r="4672" spans="1:4" ht="15" x14ac:dyDescent="0.25">
      <c r="A4672" s="36">
        <v>12440</v>
      </c>
      <c r="B4672" s="36" t="s">
        <v>12741</v>
      </c>
      <c r="C4672" s="36" t="s">
        <v>6473</v>
      </c>
      <c r="D4672" s="42" t="s">
        <v>12742</v>
      </c>
    </row>
    <row r="4673" spans="1:4" ht="15" x14ac:dyDescent="0.25">
      <c r="A4673" s="36">
        <v>9884</v>
      </c>
      <c r="B4673" s="36" t="s">
        <v>12743</v>
      </c>
      <c r="C4673" s="36" t="s">
        <v>6473</v>
      </c>
      <c r="D4673" s="42" t="s">
        <v>12744</v>
      </c>
    </row>
    <row r="4674" spans="1:4" ht="15" x14ac:dyDescent="0.25">
      <c r="A4674" s="36">
        <v>9888</v>
      </c>
      <c r="B4674" s="36" t="s">
        <v>12745</v>
      </c>
      <c r="C4674" s="36" t="s">
        <v>6473</v>
      </c>
      <c r="D4674" s="42" t="s">
        <v>12746</v>
      </c>
    </row>
    <row r="4675" spans="1:4" ht="15" x14ac:dyDescent="0.25">
      <c r="A4675" s="36">
        <v>9883</v>
      </c>
      <c r="B4675" s="36" t="s">
        <v>12747</v>
      </c>
      <c r="C4675" s="36" t="s">
        <v>6473</v>
      </c>
      <c r="D4675" s="42" t="s">
        <v>12748</v>
      </c>
    </row>
    <row r="4676" spans="1:4" ht="15" x14ac:dyDescent="0.25">
      <c r="A4676" s="36">
        <v>9886</v>
      </c>
      <c r="B4676" s="36" t="s">
        <v>12749</v>
      </c>
      <c r="C4676" s="36" t="s">
        <v>6473</v>
      </c>
      <c r="D4676" s="42" t="s">
        <v>12750</v>
      </c>
    </row>
    <row r="4677" spans="1:4" ht="15" x14ac:dyDescent="0.25">
      <c r="A4677" s="36">
        <v>9889</v>
      </c>
      <c r="B4677" s="36" t="s">
        <v>12751</v>
      </c>
      <c r="C4677" s="36" t="s">
        <v>6473</v>
      </c>
      <c r="D4677" s="42" t="s">
        <v>12752</v>
      </c>
    </row>
    <row r="4678" spans="1:4" ht="15" x14ac:dyDescent="0.25">
      <c r="A4678" s="36">
        <v>9887</v>
      </c>
      <c r="B4678" s="36" t="s">
        <v>12753</v>
      </c>
      <c r="C4678" s="36" t="s">
        <v>6473</v>
      </c>
      <c r="D4678" s="42" t="s">
        <v>12754</v>
      </c>
    </row>
    <row r="4679" spans="1:4" ht="15" x14ac:dyDescent="0.25">
      <c r="A4679" s="36">
        <v>9885</v>
      </c>
      <c r="B4679" s="36" t="s">
        <v>12755</v>
      </c>
      <c r="C4679" s="36" t="s">
        <v>6473</v>
      </c>
      <c r="D4679" s="42" t="s">
        <v>12756</v>
      </c>
    </row>
    <row r="4680" spans="1:4" ht="15" x14ac:dyDescent="0.25">
      <c r="A4680" s="36">
        <v>9890</v>
      </c>
      <c r="B4680" s="36" t="s">
        <v>12757</v>
      </c>
      <c r="C4680" s="36" t="s">
        <v>6473</v>
      </c>
      <c r="D4680" s="42" t="s">
        <v>12758</v>
      </c>
    </row>
    <row r="4681" spans="1:4" ht="15" x14ac:dyDescent="0.25">
      <c r="A4681" s="36">
        <v>9891</v>
      </c>
      <c r="B4681" s="36" t="s">
        <v>12759</v>
      </c>
      <c r="C4681" s="36" t="s">
        <v>6473</v>
      </c>
      <c r="D4681" s="42" t="s">
        <v>12760</v>
      </c>
    </row>
    <row r="4682" spans="1:4" ht="15" x14ac:dyDescent="0.25">
      <c r="A4682" s="36">
        <v>36316</v>
      </c>
      <c r="B4682" s="36" t="s">
        <v>12761</v>
      </c>
      <c r="C4682" s="36" t="s">
        <v>6473</v>
      </c>
      <c r="D4682" s="42" t="s">
        <v>9752</v>
      </c>
    </row>
    <row r="4683" spans="1:4" ht="15" x14ac:dyDescent="0.25">
      <c r="A4683" s="36">
        <v>36313</v>
      </c>
      <c r="B4683" s="36" t="s">
        <v>12762</v>
      </c>
      <c r="C4683" s="36" t="s">
        <v>6473</v>
      </c>
      <c r="D4683" s="42" t="s">
        <v>7593</v>
      </c>
    </row>
    <row r="4684" spans="1:4" ht="15" x14ac:dyDescent="0.25">
      <c r="A4684" s="36">
        <v>64</v>
      </c>
      <c r="B4684" s="36" t="s">
        <v>12763</v>
      </c>
      <c r="C4684" s="36" t="s">
        <v>6473</v>
      </c>
      <c r="D4684" s="42" t="s">
        <v>12764</v>
      </c>
    </row>
    <row r="4685" spans="1:4" ht="15" x14ac:dyDescent="0.25">
      <c r="A4685" s="36">
        <v>37423</v>
      </c>
      <c r="B4685" s="36" t="s">
        <v>12765</v>
      </c>
      <c r="C4685" s="36" t="s">
        <v>6473</v>
      </c>
      <c r="D4685" s="42" t="s">
        <v>12766</v>
      </c>
    </row>
    <row r="4686" spans="1:4" ht="15" x14ac:dyDescent="0.25">
      <c r="A4686" s="36">
        <v>9892</v>
      </c>
      <c r="B4686" s="36" t="s">
        <v>21360</v>
      </c>
      <c r="C4686" s="36" t="s">
        <v>6473</v>
      </c>
      <c r="D4686" s="42" t="s">
        <v>16560</v>
      </c>
    </row>
    <row r="4687" spans="1:4" ht="15" x14ac:dyDescent="0.25">
      <c r="A4687" s="36">
        <v>9901</v>
      </c>
      <c r="B4687" s="36" t="s">
        <v>21361</v>
      </c>
      <c r="C4687" s="36" t="s">
        <v>6473</v>
      </c>
      <c r="D4687" s="42" t="s">
        <v>21050</v>
      </c>
    </row>
    <row r="4688" spans="1:4" ht="15" x14ac:dyDescent="0.25">
      <c r="A4688" s="36">
        <v>9900</v>
      </c>
      <c r="B4688" s="36" t="s">
        <v>21362</v>
      </c>
      <c r="C4688" s="36" t="s">
        <v>6473</v>
      </c>
      <c r="D4688" s="42" t="s">
        <v>21164</v>
      </c>
    </row>
    <row r="4689" spans="1:4" ht="15" x14ac:dyDescent="0.25">
      <c r="A4689" s="36">
        <v>9899</v>
      </c>
      <c r="B4689" s="36" t="s">
        <v>21363</v>
      </c>
      <c r="C4689" s="36" t="s">
        <v>6473</v>
      </c>
      <c r="D4689" s="42" t="s">
        <v>8002</v>
      </c>
    </row>
    <row r="4690" spans="1:4" ht="15" x14ac:dyDescent="0.25">
      <c r="A4690" s="36">
        <v>9908</v>
      </c>
      <c r="B4690" s="36" t="s">
        <v>21364</v>
      </c>
      <c r="C4690" s="36" t="s">
        <v>6473</v>
      </c>
      <c r="D4690" s="42" t="s">
        <v>21365</v>
      </c>
    </row>
    <row r="4691" spans="1:4" ht="15" x14ac:dyDescent="0.25">
      <c r="A4691" s="36">
        <v>9905</v>
      </c>
      <c r="B4691" s="36" t="s">
        <v>21366</v>
      </c>
      <c r="C4691" s="36" t="s">
        <v>6473</v>
      </c>
      <c r="D4691" s="42" t="s">
        <v>14053</v>
      </c>
    </row>
    <row r="4692" spans="1:4" ht="15" x14ac:dyDescent="0.25">
      <c r="A4692" s="36">
        <v>9906</v>
      </c>
      <c r="B4692" s="36" t="s">
        <v>21367</v>
      </c>
      <c r="C4692" s="36" t="s">
        <v>6473</v>
      </c>
      <c r="D4692" s="42" t="s">
        <v>13969</v>
      </c>
    </row>
    <row r="4693" spans="1:4" ht="15" x14ac:dyDescent="0.25">
      <c r="A4693" s="36">
        <v>9895</v>
      </c>
      <c r="B4693" s="36" t="s">
        <v>21368</v>
      </c>
      <c r="C4693" s="36" t="s">
        <v>6473</v>
      </c>
      <c r="D4693" s="42" t="s">
        <v>14770</v>
      </c>
    </row>
    <row r="4694" spans="1:4" ht="15" x14ac:dyDescent="0.25">
      <c r="A4694" s="36">
        <v>9894</v>
      </c>
      <c r="B4694" s="36" t="s">
        <v>21369</v>
      </c>
      <c r="C4694" s="36" t="s">
        <v>6473</v>
      </c>
      <c r="D4694" s="42" t="s">
        <v>16167</v>
      </c>
    </row>
    <row r="4695" spans="1:4" ht="15" x14ac:dyDescent="0.25">
      <c r="A4695" s="36">
        <v>9897</v>
      </c>
      <c r="B4695" s="36" t="s">
        <v>21370</v>
      </c>
      <c r="C4695" s="36" t="s">
        <v>6473</v>
      </c>
      <c r="D4695" s="42" t="s">
        <v>20101</v>
      </c>
    </row>
    <row r="4696" spans="1:4" ht="15" x14ac:dyDescent="0.25">
      <c r="A4696" s="36">
        <v>9910</v>
      </c>
      <c r="B4696" s="36" t="s">
        <v>21371</v>
      </c>
      <c r="C4696" s="36" t="s">
        <v>6473</v>
      </c>
      <c r="D4696" s="42" t="s">
        <v>21372</v>
      </c>
    </row>
    <row r="4697" spans="1:4" ht="15" x14ac:dyDescent="0.25">
      <c r="A4697" s="36">
        <v>9909</v>
      </c>
      <c r="B4697" s="36" t="s">
        <v>21373</v>
      </c>
      <c r="C4697" s="36" t="s">
        <v>6473</v>
      </c>
      <c r="D4697" s="42" t="s">
        <v>21374</v>
      </c>
    </row>
    <row r="4698" spans="1:4" ht="15" x14ac:dyDescent="0.25">
      <c r="A4698" s="36">
        <v>9907</v>
      </c>
      <c r="B4698" s="36" t="s">
        <v>21375</v>
      </c>
      <c r="C4698" s="36" t="s">
        <v>6473</v>
      </c>
      <c r="D4698" s="42" t="s">
        <v>9706</v>
      </c>
    </row>
    <row r="4699" spans="1:4" ht="15" x14ac:dyDescent="0.25">
      <c r="A4699" s="36">
        <v>20973</v>
      </c>
      <c r="B4699" s="36" t="s">
        <v>12769</v>
      </c>
      <c r="C4699" s="36" t="s">
        <v>6473</v>
      </c>
      <c r="D4699" s="42" t="s">
        <v>21376</v>
      </c>
    </row>
    <row r="4700" spans="1:4" ht="15" x14ac:dyDescent="0.25">
      <c r="A4700" s="36">
        <v>20974</v>
      </c>
      <c r="B4700" s="36" t="s">
        <v>12770</v>
      </c>
      <c r="C4700" s="36" t="s">
        <v>6473</v>
      </c>
      <c r="D4700" s="42" t="s">
        <v>21377</v>
      </c>
    </row>
    <row r="4701" spans="1:4" ht="15" x14ac:dyDescent="0.25">
      <c r="A4701" s="36">
        <v>37989</v>
      </c>
      <c r="B4701" s="36" t="s">
        <v>12771</v>
      </c>
      <c r="C4701" s="36" t="s">
        <v>6473</v>
      </c>
      <c r="D4701" s="42" t="s">
        <v>11630</v>
      </c>
    </row>
    <row r="4702" spans="1:4" ht="15" x14ac:dyDescent="0.25">
      <c r="A4702" s="36">
        <v>37990</v>
      </c>
      <c r="B4702" s="36" t="s">
        <v>12773</v>
      </c>
      <c r="C4702" s="36" t="s">
        <v>6473</v>
      </c>
      <c r="D4702" s="42" t="s">
        <v>7124</v>
      </c>
    </row>
    <row r="4703" spans="1:4" ht="15" x14ac:dyDescent="0.25">
      <c r="A4703" s="36">
        <v>37991</v>
      </c>
      <c r="B4703" s="36" t="s">
        <v>12774</v>
      </c>
      <c r="C4703" s="36" t="s">
        <v>6473</v>
      </c>
      <c r="D4703" s="42" t="s">
        <v>21378</v>
      </c>
    </row>
    <row r="4704" spans="1:4" ht="15" x14ac:dyDescent="0.25">
      <c r="A4704" s="36">
        <v>37992</v>
      </c>
      <c r="B4704" s="36" t="s">
        <v>12776</v>
      </c>
      <c r="C4704" s="36" t="s">
        <v>6473</v>
      </c>
      <c r="D4704" s="42" t="s">
        <v>10123</v>
      </c>
    </row>
    <row r="4705" spans="1:4" ht="15" x14ac:dyDescent="0.25">
      <c r="A4705" s="36">
        <v>37993</v>
      </c>
      <c r="B4705" s="36" t="s">
        <v>12778</v>
      </c>
      <c r="C4705" s="36" t="s">
        <v>6473</v>
      </c>
      <c r="D4705" s="42" t="s">
        <v>19698</v>
      </c>
    </row>
    <row r="4706" spans="1:4" ht="15" x14ac:dyDescent="0.25">
      <c r="A4706" s="36">
        <v>37994</v>
      </c>
      <c r="B4706" s="36" t="s">
        <v>12779</v>
      </c>
      <c r="C4706" s="36" t="s">
        <v>6473</v>
      </c>
      <c r="D4706" s="42" t="s">
        <v>21379</v>
      </c>
    </row>
    <row r="4707" spans="1:4" ht="15" x14ac:dyDescent="0.25">
      <c r="A4707" s="36">
        <v>37995</v>
      </c>
      <c r="B4707" s="36" t="s">
        <v>12780</v>
      </c>
      <c r="C4707" s="36" t="s">
        <v>6473</v>
      </c>
      <c r="D4707" s="42" t="s">
        <v>21380</v>
      </c>
    </row>
    <row r="4708" spans="1:4" ht="15" x14ac:dyDescent="0.25">
      <c r="A4708" s="36">
        <v>37996</v>
      </c>
      <c r="B4708" s="36" t="s">
        <v>12781</v>
      </c>
      <c r="C4708" s="36" t="s">
        <v>6473</v>
      </c>
      <c r="D4708" s="42" t="s">
        <v>21381</v>
      </c>
    </row>
    <row r="4709" spans="1:4" ht="15" x14ac:dyDescent="0.25">
      <c r="A4709" s="36">
        <v>13883</v>
      </c>
      <c r="B4709" s="36" t="s">
        <v>12782</v>
      </c>
      <c r="C4709" s="36" t="s">
        <v>6473</v>
      </c>
      <c r="D4709" s="42" t="s">
        <v>12783</v>
      </c>
    </row>
    <row r="4710" spans="1:4" ht="15" x14ac:dyDescent="0.25">
      <c r="A4710" s="36">
        <v>38604</v>
      </c>
      <c r="B4710" s="36" t="s">
        <v>12784</v>
      </c>
      <c r="C4710" s="36" t="s">
        <v>6473</v>
      </c>
      <c r="D4710" s="42" t="s">
        <v>12785</v>
      </c>
    </row>
    <row r="4711" spans="1:4" ht="15" x14ac:dyDescent="0.25">
      <c r="A4711" s="36">
        <v>10601</v>
      </c>
      <c r="B4711" s="36" t="s">
        <v>12786</v>
      </c>
      <c r="C4711" s="36" t="s">
        <v>6473</v>
      </c>
      <c r="D4711" s="42" t="s">
        <v>12787</v>
      </c>
    </row>
    <row r="4712" spans="1:4" ht="15" x14ac:dyDescent="0.25">
      <c r="A4712" s="36">
        <v>44469</v>
      </c>
      <c r="B4712" s="36" t="s">
        <v>12788</v>
      </c>
      <c r="C4712" s="36" t="s">
        <v>6473</v>
      </c>
      <c r="D4712" s="42" t="s">
        <v>12789</v>
      </c>
    </row>
    <row r="4713" spans="1:4" ht="15" x14ac:dyDescent="0.25">
      <c r="A4713" s="36">
        <v>13894</v>
      </c>
      <c r="B4713" s="36" t="s">
        <v>12790</v>
      </c>
      <c r="C4713" s="36" t="s">
        <v>6473</v>
      </c>
      <c r="D4713" s="42" t="s">
        <v>12791</v>
      </c>
    </row>
    <row r="4714" spans="1:4" ht="15" x14ac:dyDescent="0.25">
      <c r="A4714" s="36">
        <v>13895</v>
      </c>
      <c r="B4714" s="36" t="s">
        <v>12792</v>
      </c>
      <c r="C4714" s="36" t="s">
        <v>6473</v>
      </c>
      <c r="D4714" s="42" t="s">
        <v>12793</v>
      </c>
    </row>
    <row r="4715" spans="1:4" ht="15" x14ac:dyDescent="0.25">
      <c r="A4715" s="36">
        <v>13892</v>
      </c>
      <c r="B4715" s="36" t="s">
        <v>12794</v>
      </c>
      <c r="C4715" s="36" t="s">
        <v>6473</v>
      </c>
      <c r="D4715" s="42" t="s">
        <v>12795</v>
      </c>
    </row>
    <row r="4716" spans="1:4" ht="15" x14ac:dyDescent="0.25">
      <c r="A4716" s="36">
        <v>9914</v>
      </c>
      <c r="B4716" s="36" t="s">
        <v>12796</v>
      </c>
      <c r="C4716" s="36" t="s">
        <v>6473</v>
      </c>
      <c r="D4716" s="42" t="s">
        <v>12797</v>
      </c>
    </row>
    <row r="4717" spans="1:4" ht="15" x14ac:dyDescent="0.25">
      <c r="A4717" s="36">
        <v>36485</v>
      </c>
      <c r="B4717" s="36" t="s">
        <v>12798</v>
      </c>
      <c r="C4717" s="36" t="s">
        <v>6473</v>
      </c>
      <c r="D4717" s="42" t="s">
        <v>12799</v>
      </c>
    </row>
    <row r="4718" spans="1:4" ht="15" x14ac:dyDescent="0.25">
      <c r="A4718" s="36">
        <v>9912</v>
      </c>
      <c r="B4718" s="36" t="s">
        <v>12800</v>
      </c>
      <c r="C4718" s="36" t="s">
        <v>6473</v>
      </c>
      <c r="D4718" s="42" t="s">
        <v>12801</v>
      </c>
    </row>
    <row r="4719" spans="1:4" ht="15" x14ac:dyDescent="0.25">
      <c r="A4719" s="36">
        <v>9921</v>
      </c>
      <c r="B4719" s="36" t="s">
        <v>21382</v>
      </c>
      <c r="C4719" s="36" t="s">
        <v>6473</v>
      </c>
      <c r="D4719" s="42" t="s">
        <v>12802</v>
      </c>
    </row>
    <row r="4720" spans="1:4" ht="15" x14ac:dyDescent="0.25">
      <c r="A4720" s="36">
        <v>21112</v>
      </c>
      <c r="B4720" s="36" t="s">
        <v>12803</v>
      </c>
      <c r="C4720" s="36" t="s">
        <v>6473</v>
      </c>
      <c r="D4720" s="42" t="s">
        <v>21383</v>
      </c>
    </row>
    <row r="4721" spans="1:4" ht="15" x14ac:dyDescent="0.25">
      <c r="A4721" s="36">
        <v>10228</v>
      </c>
      <c r="B4721" s="36" t="s">
        <v>21384</v>
      </c>
      <c r="C4721" s="36" t="s">
        <v>6473</v>
      </c>
      <c r="D4721" s="42" t="s">
        <v>21385</v>
      </c>
    </row>
    <row r="4722" spans="1:4" ht="15" x14ac:dyDescent="0.25">
      <c r="A4722" s="36">
        <v>11781</v>
      </c>
      <c r="B4722" s="36" t="s">
        <v>21386</v>
      </c>
      <c r="C4722" s="36" t="s">
        <v>6473</v>
      </c>
      <c r="D4722" s="42" t="s">
        <v>21387</v>
      </c>
    </row>
    <row r="4723" spans="1:4" ht="15" x14ac:dyDescent="0.25">
      <c r="A4723" s="36">
        <v>37588</v>
      </c>
      <c r="B4723" s="36" t="s">
        <v>12805</v>
      </c>
      <c r="C4723" s="36" t="s">
        <v>6473</v>
      </c>
      <c r="D4723" s="42" t="s">
        <v>21388</v>
      </c>
    </row>
    <row r="4724" spans="1:4" ht="15" x14ac:dyDescent="0.25">
      <c r="A4724" s="36">
        <v>11751</v>
      </c>
      <c r="B4724" s="36" t="s">
        <v>21389</v>
      </c>
      <c r="C4724" s="36" t="s">
        <v>6473</v>
      </c>
      <c r="D4724" s="42" t="s">
        <v>18813</v>
      </c>
    </row>
    <row r="4725" spans="1:4" ht="15" x14ac:dyDescent="0.25">
      <c r="A4725" s="36">
        <v>11750</v>
      </c>
      <c r="B4725" s="36" t="s">
        <v>21390</v>
      </c>
      <c r="C4725" s="36" t="s">
        <v>6473</v>
      </c>
      <c r="D4725" s="42" t="s">
        <v>16732</v>
      </c>
    </row>
    <row r="4726" spans="1:4" ht="15" x14ac:dyDescent="0.25">
      <c r="A4726" s="36">
        <v>11748</v>
      </c>
      <c r="B4726" s="36" t="s">
        <v>21391</v>
      </c>
      <c r="C4726" s="36" t="s">
        <v>6473</v>
      </c>
      <c r="D4726" s="42" t="s">
        <v>19115</v>
      </c>
    </row>
    <row r="4727" spans="1:4" ht="15" x14ac:dyDescent="0.25">
      <c r="A4727" s="36">
        <v>11746</v>
      </c>
      <c r="B4727" s="36" t="s">
        <v>21392</v>
      </c>
      <c r="C4727" s="36" t="s">
        <v>6473</v>
      </c>
      <c r="D4727" s="42" t="s">
        <v>10408</v>
      </c>
    </row>
    <row r="4728" spans="1:4" ht="15" x14ac:dyDescent="0.25">
      <c r="A4728" s="36">
        <v>11747</v>
      </c>
      <c r="B4728" s="36" t="s">
        <v>21393</v>
      </c>
      <c r="C4728" s="36" t="s">
        <v>6473</v>
      </c>
      <c r="D4728" s="42" t="s">
        <v>21394</v>
      </c>
    </row>
    <row r="4729" spans="1:4" ht="15" x14ac:dyDescent="0.25">
      <c r="A4729" s="36">
        <v>11749</v>
      </c>
      <c r="B4729" s="36" t="s">
        <v>21395</v>
      </c>
      <c r="C4729" s="36" t="s">
        <v>6473</v>
      </c>
      <c r="D4729" s="42" t="s">
        <v>8034</v>
      </c>
    </row>
    <row r="4730" spans="1:4" ht="15" x14ac:dyDescent="0.25">
      <c r="A4730" s="36">
        <v>10236</v>
      </c>
      <c r="B4730" s="36" t="s">
        <v>12807</v>
      </c>
      <c r="C4730" s="36" t="s">
        <v>6473</v>
      </c>
      <c r="D4730" s="42" t="s">
        <v>21396</v>
      </c>
    </row>
    <row r="4731" spans="1:4" ht="15" x14ac:dyDescent="0.25">
      <c r="A4731" s="36">
        <v>10233</v>
      </c>
      <c r="B4731" s="36" t="s">
        <v>12809</v>
      </c>
      <c r="C4731" s="36" t="s">
        <v>6473</v>
      </c>
      <c r="D4731" s="42" t="s">
        <v>21397</v>
      </c>
    </row>
    <row r="4732" spans="1:4" ht="15" x14ac:dyDescent="0.25">
      <c r="A4732" s="36">
        <v>10234</v>
      </c>
      <c r="B4732" s="36" t="s">
        <v>12810</v>
      </c>
      <c r="C4732" s="36" t="s">
        <v>6473</v>
      </c>
      <c r="D4732" s="42" t="s">
        <v>10969</v>
      </c>
    </row>
    <row r="4733" spans="1:4" ht="15" x14ac:dyDescent="0.25">
      <c r="A4733" s="36">
        <v>10231</v>
      </c>
      <c r="B4733" s="36" t="s">
        <v>12811</v>
      </c>
      <c r="C4733" s="36" t="s">
        <v>6473</v>
      </c>
      <c r="D4733" s="42" t="s">
        <v>21398</v>
      </c>
    </row>
    <row r="4734" spans="1:4" ht="15" x14ac:dyDescent="0.25">
      <c r="A4734" s="36">
        <v>10232</v>
      </c>
      <c r="B4734" s="36" t="s">
        <v>12812</v>
      </c>
      <c r="C4734" s="36" t="s">
        <v>6473</v>
      </c>
      <c r="D4734" s="42" t="s">
        <v>21399</v>
      </c>
    </row>
    <row r="4735" spans="1:4" ht="15" x14ac:dyDescent="0.25">
      <c r="A4735" s="36">
        <v>10229</v>
      </c>
      <c r="B4735" s="36" t="s">
        <v>12813</v>
      </c>
      <c r="C4735" s="36" t="s">
        <v>6473</v>
      </c>
      <c r="D4735" s="42" t="s">
        <v>21400</v>
      </c>
    </row>
    <row r="4736" spans="1:4" ht="15" x14ac:dyDescent="0.25">
      <c r="A4736" s="36">
        <v>10235</v>
      </c>
      <c r="B4736" s="36" t="s">
        <v>12814</v>
      </c>
      <c r="C4736" s="36" t="s">
        <v>6473</v>
      </c>
      <c r="D4736" s="42" t="s">
        <v>21401</v>
      </c>
    </row>
    <row r="4737" spans="1:4" ht="15" x14ac:dyDescent="0.25">
      <c r="A4737" s="36">
        <v>10230</v>
      </c>
      <c r="B4737" s="36" t="s">
        <v>12815</v>
      </c>
      <c r="C4737" s="36" t="s">
        <v>6473</v>
      </c>
      <c r="D4737" s="42" t="s">
        <v>21402</v>
      </c>
    </row>
    <row r="4738" spans="1:4" ht="15" x14ac:dyDescent="0.25">
      <c r="A4738" s="36">
        <v>10409</v>
      </c>
      <c r="B4738" s="36" t="s">
        <v>12816</v>
      </c>
      <c r="C4738" s="36" t="s">
        <v>6473</v>
      </c>
      <c r="D4738" s="42" t="s">
        <v>21403</v>
      </c>
    </row>
    <row r="4739" spans="1:4" ht="15" x14ac:dyDescent="0.25">
      <c r="A4739" s="36">
        <v>10411</v>
      </c>
      <c r="B4739" s="36" t="s">
        <v>12817</v>
      </c>
      <c r="C4739" s="36" t="s">
        <v>6473</v>
      </c>
      <c r="D4739" s="42" t="s">
        <v>21404</v>
      </c>
    </row>
    <row r="4740" spans="1:4" ht="15" x14ac:dyDescent="0.25">
      <c r="A4740" s="36">
        <v>10404</v>
      </c>
      <c r="B4740" s="36" t="s">
        <v>12818</v>
      </c>
      <c r="C4740" s="36" t="s">
        <v>6473</v>
      </c>
      <c r="D4740" s="42" t="s">
        <v>17357</v>
      </c>
    </row>
    <row r="4741" spans="1:4" ht="15" x14ac:dyDescent="0.25">
      <c r="A4741" s="36">
        <v>10410</v>
      </c>
      <c r="B4741" s="36" t="s">
        <v>12819</v>
      </c>
      <c r="C4741" s="36" t="s">
        <v>6473</v>
      </c>
      <c r="D4741" s="42" t="s">
        <v>21405</v>
      </c>
    </row>
    <row r="4742" spans="1:4" ht="15" x14ac:dyDescent="0.25">
      <c r="A4742" s="36">
        <v>10405</v>
      </c>
      <c r="B4742" s="36" t="s">
        <v>12820</v>
      </c>
      <c r="C4742" s="36" t="s">
        <v>6473</v>
      </c>
      <c r="D4742" s="42" t="s">
        <v>21406</v>
      </c>
    </row>
    <row r="4743" spans="1:4" ht="15" x14ac:dyDescent="0.25">
      <c r="A4743" s="36">
        <v>10408</v>
      </c>
      <c r="B4743" s="36" t="s">
        <v>12821</v>
      </c>
      <c r="C4743" s="36" t="s">
        <v>6473</v>
      </c>
      <c r="D4743" s="42" t="s">
        <v>21407</v>
      </c>
    </row>
    <row r="4744" spans="1:4" ht="15" x14ac:dyDescent="0.25">
      <c r="A4744" s="36">
        <v>10412</v>
      </c>
      <c r="B4744" s="36" t="s">
        <v>12822</v>
      </c>
      <c r="C4744" s="36" t="s">
        <v>6473</v>
      </c>
      <c r="D4744" s="42" t="s">
        <v>21408</v>
      </c>
    </row>
    <row r="4745" spans="1:4" ht="15" x14ac:dyDescent="0.25">
      <c r="A4745" s="36">
        <v>10406</v>
      </c>
      <c r="B4745" s="36" t="s">
        <v>12823</v>
      </c>
      <c r="C4745" s="36" t="s">
        <v>6473</v>
      </c>
      <c r="D4745" s="42" t="s">
        <v>21409</v>
      </c>
    </row>
    <row r="4746" spans="1:4" ht="15" x14ac:dyDescent="0.25">
      <c r="A4746" s="36">
        <v>10407</v>
      </c>
      <c r="B4746" s="36" t="s">
        <v>12824</v>
      </c>
      <c r="C4746" s="36" t="s">
        <v>6473</v>
      </c>
      <c r="D4746" s="42" t="s">
        <v>21410</v>
      </c>
    </row>
    <row r="4747" spans="1:4" ht="15" x14ac:dyDescent="0.25">
      <c r="A4747" s="36">
        <v>10416</v>
      </c>
      <c r="B4747" s="36" t="s">
        <v>12825</v>
      </c>
      <c r="C4747" s="36" t="s">
        <v>6473</v>
      </c>
      <c r="D4747" s="42" t="s">
        <v>21411</v>
      </c>
    </row>
    <row r="4748" spans="1:4" ht="15" x14ac:dyDescent="0.25">
      <c r="A4748" s="36">
        <v>10419</v>
      </c>
      <c r="B4748" s="36" t="s">
        <v>12826</v>
      </c>
      <c r="C4748" s="36" t="s">
        <v>6473</v>
      </c>
      <c r="D4748" s="42" t="s">
        <v>21412</v>
      </c>
    </row>
    <row r="4749" spans="1:4" ht="15" x14ac:dyDescent="0.25">
      <c r="A4749" s="36">
        <v>21092</v>
      </c>
      <c r="B4749" s="36" t="s">
        <v>12827</v>
      </c>
      <c r="C4749" s="36" t="s">
        <v>6473</v>
      </c>
      <c r="D4749" s="42" t="s">
        <v>21413</v>
      </c>
    </row>
    <row r="4750" spans="1:4" ht="15" x14ac:dyDescent="0.25">
      <c r="A4750" s="36">
        <v>10418</v>
      </c>
      <c r="B4750" s="36" t="s">
        <v>12828</v>
      </c>
      <c r="C4750" s="36" t="s">
        <v>6473</v>
      </c>
      <c r="D4750" s="42" t="s">
        <v>21414</v>
      </c>
    </row>
    <row r="4751" spans="1:4" ht="15" x14ac:dyDescent="0.25">
      <c r="A4751" s="36">
        <v>12657</v>
      </c>
      <c r="B4751" s="36" t="s">
        <v>12829</v>
      </c>
      <c r="C4751" s="36" t="s">
        <v>6473</v>
      </c>
      <c r="D4751" s="42" t="s">
        <v>21415</v>
      </c>
    </row>
    <row r="4752" spans="1:4" ht="15" x14ac:dyDescent="0.25">
      <c r="A4752" s="36">
        <v>10417</v>
      </c>
      <c r="B4752" s="36" t="s">
        <v>12830</v>
      </c>
      <c r="C4752" s="36" t="s">
        <v>6473</v>
      </c>
      <c r="D4752" s="42" t="s">
        <v>21416</v>
      </c>
    </row>
    <row r="4753" spans="1:4" ht="15" x14ac:dyDescent="0.25">
      <c r="A4753" s="36">
        <v>10413</v>
      </c>
      <c r="B4753" s="36" t="s">
        <v>12831</v>
      </c>
      <c r="C4753" s="36" t="s">
        <v>6473</v>
      </c>
      <c r="D4753" s="42" t="s">
        <v>15624</v>
      </c>
    </row>
    <row r="4754" spans="1:4" ht="15" x14ac:dyDescent="0.25">
      <c r="A4754" s="36">
        <v>10414</v>
      </c>
      <c r="B4754" s="36" t="s">
        <v>12832</v>
      </c>
      <c r="C4754" s="36" t="s">
        <v>6473</v>
      </c>
      <c r="D4754" s="42" t="s">
        <v>21417</v>
      </c>
    </row>
    <row r="4755" spans="1:4" ht="15" x14ac:dyDescent="0.25">
      <c r="A4755" s="36">
        <v>10415</v>
      </c>
      <c r="B4755" s="36" t="s">
        <v>12833</v>
      </c>
      <c r="C4755" s="36" t="s">
        <v>6473</v>
      </c>
      <c r="D4755" s="42" t="s">
        <v>21418</v>
      </c>
    </row>
    <row r="4756" spans="1:4" ht="15" x14ac:dyDescent="0.25">
      <c r="A4756" s="36">
        <v>38643</v>
      </c>
      <c r="B4756" s="36" t="s">
        <v>21419</v>
      </c>
      <c r="C4756" s="36" t="s">
        <v>6473</v>
      </c>
      <c r="D4756" s="42" t="s">
        <v>21420</v>
      </c>
    </row>
    <row r="4757" spans="1:4" ht="15" x14ac:dyDescent="0.25">
      <c r="A4757" s="36">
        <v>6157</v>
      </c>
      <c r="B4757" s="36" t="s">
        <v>21421</v>
      </c>
      <c r="C4757" s="36" t="s">
        <v>6473</v>
      </c>
      <c r="D4757" s="42" t="s">
        <v>21422</v>
      </c>
    </row>
    <row r="4758" spans="1:4" ht="15" x14ac:dyDescent="0.25">
      <c r="A4758" s="36">
        <v>6158</v>
      </c>
      <c r="B4758" s="36" t="s">
        <v>12834</v>
      </c>
      <c r="C4758" s="36" t="s">
        <v>6473</v>
      </c>
      <c r="D4758" s="42" t="s">
        <v>19818</v>
      </c>
    </row>
    <row r="4759" spans="1:4" ht="15" x14ac:dyDescent="0.25">
      <c r="A4759" s="36">
        <v>6153</v>
      </c>
      <c r="B4759" s="36" t="s">
        <v>12835</v>
      </c>
      <c r="C4759" s="36" t="s">
        <v>6473</v>
      </c>
      <c r="D4759" s="42" t="s">
        <v>11609</v>
      </c>
    </row>
    <row r="4760" spans="1:4" ht="15" x14ac:dyDescent="0.25">
      <c r="A4760" s="36">
        <v>6156</v>
      </c>
      <c r="B4760" s="36" t="s">
        <v>21423</v>
      </c>
      <c r="C4760" s="36" t="s">
        <v>6473</v>
      </c>
      <c r="D4760" s="42" t="s">
        <v>7910</v>
      </c>
    </row>
    <row r="4761" spans="1:4" ht="15" x14ac:dyDescent="0.25">
      <c r="A4761" s="36">
        <v>6154</v>
      </c>
      <c r="B4761" s="36" t="s">
        <v>12836</v>
      </c>
      <c r="C4761" s="36" t="s">
        <v>6473</v>
      </c>
      <c r="D4761" s="42" t="s">
        <v>6561</v>
      </c>
    </row>
    <row r="4762" spans="1:4" ht="15" x14ac:dyDescent="0.25">
      <c r="A4762" s="36">
        <v>6155</v>
      </c>
      <c r="B4762" s="36" t="s">
        <v>21424</v>
      </c>
      <c r="C4762" s="36" t="s">
        <v>6473</v>
      </c>
      <c r="D4762" s="42" t="s">
        <v>8734</v>
      </c>
    </row>
    <row r="4763" spans="1:4" ht="15" x14ac:dyDescent="0.25">
      <c r="A4763" s="36">
        <v>43595</v>
      </c>
      <c r="B4763" s="36" t="s">
        <v>12839</v>
      </c>
      <c r="C4763" s="36" t="s">
        <v>6473</v>
      </c>
      <c r="D4763" s="42" t="s">
        <v>17234</v>
      </c>
    </row>
    <row r="4764" spans="1:4" ht="15" x14ac:dyDescent="0.25">
      <c r="A4764" s="36">
        <v>43596</v>
      </c>
      <c r="B4764" s="36" t="s">
        <v>12841</v>
      </c>
      <c r="C4764" s="36" t="s">
        <v>6473</v>
      </c>
      <c r="D4764" s="42" t="s">
        <v>15648</v>
      </c>
    </row>
    <row r="4765" spans="1:4" ht="15" x14ac:dyDescent="0.25">
      <c r="A4765" s="36">
        <v>38108</v>
      </c>
      <c r="B4765" s="36" t="s">
        <v>12842</v>
      </c>
      <c r="C4765" s="36" t="s">
        <v>6473</v>
      </c>
      <c r="D4765" s="42" t="s">
        <v>21425</v>
      </c>
    </row>
    <row r="4766" spans="1:4" ht="15" x14ac:dyDescent="0.25">
      <c r="A4766" s="36">
        <v>38087</v>
      </c>
      <c r="B4766" s="36" t="s">
        <v>12843</v>
      </c>
      <c r="C4766" s="36" t="s">
        <v>6473</v>
      </c>
      <c r="D4766" s="42" t="s">
        <v>16668</v>
      </c>
    </row>
    <row r="4767" spans="1:4" ht="15" x14ac:dyDescent="0.25">
      <c r="A4767" s="36">
        <v>38109</v>
      </c>
      <c r="B4767" s="36" t="s">
        <v>12844</v>
      </c>
      <c r="C4767" s="36" t="s">
        <v>6473</v>
      </c>
      <c r="D4767" s="42" t="s">
        <v>19940</v>
      </c>
    </row>
    <row r="4768" spans="1:4" ht="15" x14ac:dyDescent="0.25">
      <c r="A4768" s="36">
        <v>38088</v>
      </c>
      <c r="B4768" s="36" t="s">
        <v>12845</v>
      </c>
      <c r="C4768" s="36" t="s">
        <v>6473</v>
      </c>
      <c r="D4768" s="42" t="s">
        <v>21426</v>
      </c>
    </row>
    <row r="4769" spans="1:4" ht="15" x14ac:dyDescent="0.25">
      <c r="A4769" s="36">
        <v>38110</v>
      </c>
      <c r="B4769" s="36" t="s">
        <v>12846</v>
      </c>
      <c r="C4769" s="36" t="s">
        <v>6473</v>
      </c>
      <c r="D4769" s="42" t="s">
        <v>21427</v>
      </c>
    </row>
    <row r="4770" spans="1:4" ht="15" x14ac:dyDescent="0.25">
      <c r="A4770" s="36">
        <v>38089</v>
      </c>
      <c r="B4770" s="36" t="s">
        <v>12848</v>
      </c>
      <c r="C4770" s="36" t="s">
        <v>6473</v>
      </c>
      <c r="D4770" s="42" t="s">
        <v>13600</v>
      </c>
    </row>
    <row r="4771" spans="1:4" ht="15" x14ac:dyDescent="0.25">
      <c r="A4771" s="36">
        <v>38111</v>
      </c>
      <c r="B4771" s="36" t="s">
        <v>12849</v>
      </c>
      <c r="C4771" s="36" t="s">
        <v>6473</v>
      </c>
      <c r="D4771" s="42" t="s">
        <v>10189</v>
      </c>
    </row>
    <row r="4772" spans="1:4" ht="15" x14ac:dyDescent="0.25">
      <c r="A4772" s="36">
        <v>38090</v>
      </c>
      <c r="B4772" s="36" t="s">
        <v>12851</v>
      </c>
      <c r="C4772" s="36" t="s">
        <v>6473</v>
      </c>
      <c r="D4772" s="42" t="s">
        <v>21428</v>
      </c>
    </row>
    <row r="4773" spans="1:4" ht="15" x14ac:dyDescent="0.25">
      <c r="A4773" s="36">
        <v>13726</v>
      </c>
      <c r="B4773" s="36" t="s">
        <v>12852</v>
      </c>
      <c r="C4773" s="36" t="s">
        <v>6473</v>
      </c>
      <c r="D4773" s="42" t="s">
        <v>21429</v>
      </c>
    </row>
    <row r="4774" spans="1:4" ht="15" x14ac:dyDescent="0.25">
      <c r="A4774" s="36">
        <v>38400</v>
      </c>
      <c r="B4774" s="36" t="s">
        <v>12853</v>
      </c>
      <c r="C4774" s="36" t="s">
        <v>6473</v>
      </c>
      <c r="D4774" s="42" t="s">
        <v>12252</v>
      </c>
    </row>
    <row r="4775" spans="1:4" ht="15" x14ac:dyDescent="0.25">
      <c r="A4775" s="36">
        <v>12627</v>
      </c>
      <c r="B4775" s="36" t="s">
        <v>12854</v>
      </c>
      <c r="C4775" s="36" t="s">
        <v>6473</v>
      </c>
      <c r="D4775" s="42" t="s">
        <v>14210</v>
      </c>
    </row>
    <row r="4776" spans="1:4" ht="15" x14ac:dyDescent="0.25">
      <c r="A4776" s="36">
        <v>39996</v>
      </c>
      <c r="B4776" s="36" t="s">
        <v>21430</v>
      </c>
      <c r="C4776" s="36" t="s">
        <v>6548</v>
      </c>
      <c r="D4776" s="42" t="s">
        <v>8617</v>
      </c>
    </row>
    <row r="4777" spans="1:4" ht="15" x14ac:dyDescent="0.25">
      <c r="A4777" s="36">
        <v>10478</v>
      </c>
      <c r="B4777" s="36" t="s">
        <v>12856</v>
      </c>
      <c r="C4777" s="36" t="s">
        <v>6556</v>
      </c>
      <c r="D4777" s="42" t="s">
        <v>18552</v>
      </c>
    </row>
    <row r="4778" spans="1:4" ht="15" x14ac:dyDescent="0.25">
      <c r="A4778" s="36">
        <v>10481</v>
      </c>
      <c r="B4778" s="36" t="s">
        <v>12857</v>
      </c>
      <c r="C4778" s="36" t="s">
        <v>6556</v>
      </c>
      <c r="D4778" s="42" t="s">
        <v>21431</v>
      </c>
    </row>
    <row r="4779" spans="1:4" ht="15" x14ac:dyDescent="0.25">
      <c r="A4779" s="36">
        <v>10475</v>
      </c>
      <c r="B4779" s="36" t="s">
        <v>12858</v>
      </c>
      <c r="C4779" s="36" t="s">
        <v>6556</v>
      </c>
      <c r="D4779" s="42" t="s">
        <v>21432</v>
      </c>
    </row>
    <row r="4780" spans="1:4" ht="15" x14ac:dyDescent="0.25">
      <c r="A4780" s="36">
        <v>4030</v>
      </c>
      <c r="B4780" s="36" t="s">
        <v>12859</v>
      </c>
      <c r="C4780" s="36" t="s">
        <v>7047</v>
      </c>
      <c r="D4780" s="42" t="s">
        <v>12860</v>
      </c>
    </row>
    <row r="4781" spans="1:4" ht="15" x14ac:dyDescent="0.25">
      <c r="A4781" s="36">
        <v>4031</v>
      </c>
      <c r="B4781" s="36" t="s">
        <v>12861</v>
      </c>
      <c r="C4781" s="36" t="s">
        <v>7047</v>
      </c>
      <c r="D4781" s="42" t="s">
        <v>12862</v>
      </c>
    </row>
    <row r="4782" spans="1:4" ht="15" x14ac:dyDescent="0.25">
      <c r="A4782" s="36">
        <v>39399</v>
      </c>
      <c r="B4782" s="36" t="s">
        <v>12863</v>
      </c>
      <c r="C4782" s="36" t="s">
        <v>6473</v>
      </c>
      <c r="D4782" s="42" t="s">
        <v>21433</v>
      </c>
    </row>
    <row r="4783" spans="1:4" ht="15" x14ac:dyDescent="0.25">
      <c r="A4783" s="36">
        <v>39400</v>
      </c>
      <c r="B4783" s="36" t="s">
        <v>12864</v>
      </c>
      <c r="C4783" s="36" t="s">
        <v>6473</v>
      </c>
      <c r="D4783" s="42" t="s">
        <v>21434</v>
      </c>
    </row>
    <row r="4784" spans="1:4" ht="15" x14ac:dyDescent="0.25">
      <c r="A4784" s="36">
        <v>39401</v>
      </c>
      <c r="B4784" s="36" t="s">
        <v>12865</v>
      </c>
      <c r="C4784" s="36" t="s">
        <v>6473</v>
      </c>
      <c r="D4784" s="42" t="s">
        <v>21435</v>
      </c>
    </row>
    <row r="4785" spans="1:4" ht="15" x14ac:dyDescent="0.25">
      <c r="A4785" s="36">
        <v>11652</v>
      </c>
      <c r="B4785" s="36" t="s">
        <v>12866</v>
      </c>
      <c r="C4785" s="36" t="s">
        <v>6473</v>
      </c>
      <c r="D4785" s="42" t="s">
        <v>21436</v>
      </c>
    </row>
    <row r="4786" spans="1:4" ht="15" x14ac:dyDescent="0.25">
      <c r="A4786" s="36">
        <v>13896</v>
      </c>
      <c r="B4786" s="36" t="s">
        <v>12867</v>
      </c>
      <c r="C4786" s="36" t="s">
        <v>6473</v>
      </c>
      <c r="D4786" s="42" t="s">
        <v>21437</v>
      </c>
    </row>
    <row r="4787" spans="1:4" ht="15" x14ac:dyDescent="0.25">
      <c r="A4787" s="36">
        <v>13475</v>
      </c>
      <c r="B4787" s="36" t="s">
        <v>12868</v>
      </c>
      <c r="C4787" s="36" t="s">
        <v>6473</v>
      </c>
      <c r="D4787" s="42" t="s">
        <v>21438</v>
      </c>
    </row>
    <row r="4788" spans="1:4" ht="15" x14ac:dyDescent="0.25">
      <c r="A4788" s="36">
        <v>44491</v>
      </c>
      <c r="B4788" s="36" t="s">
        <v>12869</v>
      </c>
      <c r="C4788" s="36" t="s">
        <v>6473</v>
      </c>
      <c r="D4788" s="42" t="s">
        <v>21439</v>
      </c>
    </row>
    <row r="4789" spans="1:4" ht="15" x14ac:dyDescent="0.25">
      <c r="A4789" s="36">
        <v>44470</v>
      </c>
      <c r="B4789" s="36" t="s">
        <v>12870</v>
      </c>
      <c r="C4789" s="36" t="s">
        <v>6473</v>
      </c>
      <c r="D4789" s="42" t="s">
        <v>21440</v>
      </c>
    </row>
    <row r="4790" spans="1:4" ht="15" x14ac:dyDescent="0.25">
      <c r="A4790" s="36">
        <v>13476</v>
      </c>
      <c r="B4790" s="36" t="s">
        <v>12871</v>
      </c>
      <c r="C4790" s="36" t="s">
        <v>6473</v>
      </c>
      <c r="D4790" s="42" t="s">
        <v>21441</v>
      </c>
    </row>
    <row r="4791" spans="1:4" ht="15" x14ac:dyDescent="0.25">
      <c r="A4791" s="36">
        <v>10488</v>
      </c>
      <c r="B4791" s="36" t="s">
        <v>12872</v>
      </c>
      <c r="C4791" s="36" t="s">
        <v>6473</v>
      </c>
      <c r="D4791" s="42" t="s">
        <v>21442</v>
      </c>
    </row>
    <row r="4792" spans="1:4" ht="15" x14ac:dyDescent="0.25">
      <c r="A4792" s="36">
        <v>13606</v>
      </c>
      <c r="B4792" s="36" t="s">
        <v>12873</v>
      </c>
      <c r="C4792" s="36" t="s">
        <v>6473</v>
      </c>
      <c r="D4792" s="42" t="s">
        <v>21443</v>
      </c>
    </row>
    <row r="4793" spans="1:4" ht="15" x14ac:dyDescent="0.25">
      <c r="A4793" s="36">
        <v>10489</v>
      </c>
      <c r="B4793" s="36" t="s">
        <v>12874</v>
      </c>
      <c r="C4793" s="36" t="s">
        <v>6705</v>
      </c>
      <c r="D4793" s="42" t="s">
        <v>8605</v>
      </c>
    </row>
    <row r="4794" spans="1:4" ht="15" x14ac:dyDescent="0.25">
      <c r="A4794" s="36">
        <v>41073</v>
      </c>
      <c r="B4794" s="36" t="s">
        <v>12876</v>
      </c>
      <c r="C4794" s="36" t="s">
        <v>6708</v>
      </c>
      <c r="D4794" s="42" t="s">
        <v>21531</v>
      </c>
    </row>
    <row r="4795" spans="1:4" ht="15" x14ac:dyDescent="0.25">
      <c r="A4795" s="36">
        <v>34391</v>
      </c>
      <c r="B4795" s="36" t="s">
        <v>12877</v>
      </c>
      <c r="C4795" s="36" t="s">
        <v>7047</v>
      </c>
      <c r="D4795" s="42" t="s">
        <v>21444</v>
      </c>
    </row>
    <row r="4796" spans="1:4" ht="15" x14ac:dyDescent="0.25">
      <c r="A4796" s="36">
        <v>10496</v>
      </c>
      <c r="B4796" s="36" t="s">
        <v>12878</v>
      </c>
      <c r="C4796" s="36" t="s">
        <v>7047</v>
      </c>
      <c r="D4796" s="42" t="s">
        <v>11088</v>
      </c>
    </row>
    <row r="4797" spans="1:4" ht="15" x14ac:dyDescent="0.25">
      <c r="A4797" s="36">
        <v>10497</v>
      </c>
      <c r="B4797" s="36" t="s">
        <v>21445</v>
      </c>
      <c r="C4797" s="36" t="s">
        <v>7047</v>
      </c>
      <c r="D4797" s="42" t="s">
        <v>21446</v>
      </c>
    </row>
    <row r="4798" spans="1:4" ht="15" x14ac:dyDescent="0.25">
      <c r="A4798" s="36">
        <v>10504</v>
      </c>
      <c r="B4798" s="36" t="s">
        <v>12879</v>
      </c>
      <c r="C4798" s="36" t="s">
        <v>7047</v>
      </c>
      <c r="D4798" s="42" t="s">
        <v>21447</v>
      </c>
    </row>
    <row r="4799" spans="1:4" ht="15" x14ac:dyDescent="0.25">
      <c r="A4799" s="36">
        <v>34390</v>
      </c>
      <c r="B4799" s="36" t="s">
        <v>12880</v>
      </c>
      <c r="C4799" s="36" t="s">
        <v>7047</v>
      </c>
      <c r="D4799" s="42" t="s">
        <v>21448</v>
      </c>
    </row>
    <row r="4800" spans="1:4" ht="15" x14ac:dyDescent="0.25">
      <c r="A4800" s="36">
        <v>34389</v>
      </c>
      <c r="B4800" s="36" t="s">
        <v>12881</v>
      </c>
      <c r="C4800" s="36" t="s">
        <v>7047</v>
      </c>
      <c r="D4800" s="42" t="s">
        <v>21449</v>
      </c>
    </row>
    <row r="4801" spans="1:4" ht="15" x14ac:dyDescent="0.25">
      <c r="A4801" s="36">
        <v>34388</v>
      </c>
      <c r="B4801" s="36" t="s">
        <v>12882</v>
      </c>
      <c r="C4801" s="36" t="s">
        <v>7047</v>
      </c>
      <c r="D4801" s="42" t="s">
        <v>21450</v>
      </c>
    </row>
    <row r="4802" spans="1:4" ht="15" x14ac:dyDescent="0.25">
      <c r="A4802" s="36">
        <v>34387</v>
      </c>
      <c r="B4802" s="36" t="s">
        <v>12883</v>
      </c>
      <c r="C4802" s="36" t="s">
        <v>7047</v>
      </c>
      <c r="D4802" s="42" t="s">
        <v>21451</v>
      </c>
    </row>
    <row r="4803" spans="1:4" ht="15" x14ac:dyDescent="0.25">
      <c r="A4803" s="36">
        <v>11188</v>
      </c>
      <c r="B4803" s="36" t="s">
        <v>12884</v>
      </c>
      <c r="C4803" s="36" t="s">
        <v>7047</v>
      </c>
      <c r="D4803" s="42" t="s">
        <v>18270</v>
      </c>
    </row>
    <row r="4804" spans="1:4" ht="15" x14ac:dyDescent="0.25">
      <c r="A4804" s="36">
        <v>11189</v>
      </c>
      <c r="B4804" s="36" t="s">
        <v>12885</v>
      </c>
      <c r="C4804" s="36" t="s">
        <v>7047</v>
      </c>
      <c r="D4804" s="42" t="s">
        <v>21452</v>
      </c>
    </row>
    <row r="4805" spans="1:4" ht="15" x14ac:dyDescent="0.25">
      <c r="A4805" s="36">
        <v>21107</v>
      </c>
      <c r="B4805" s="36" t="s">
        <v>12886</v>
      </c>
      <c r="C4805" s="36" t="s">
        <v>7047</v>
      </c>
      <c r="D4805" s="42" t="s">
        <v>21453</v>
      </c>
    </row>
    <row r="4806" spans="1:4" ht="15" x14ac:dyDescent="0.25">
      <c r="A4806" s="36">
        <v>34386</v>
      </c>
      <c r="B4806" s="36" t="s">
        <v>12888</v>
      </c>
      <c r="C4806" s="36" t="s">
        <v>7047</v>
      </c>
      <c r="D4806" s="42" t="s">
        <v>21454</v>
      </c>
    </row>
    <row r="4807" spans="1:4" ht="15" x14ac:dyDescent="0.25">
      <c r="A4807" s="36">
        <v>10490</v>
      </c>
      <c r="B4807" s="36" t="s">
        <v>12890</v>
      </c>
      <c r="C4807" s="36" t="s">
        <v>7047</v>
      </c>
      <c r="D4807" s="42" t="s">
        <v>19958</v>
      </c>
    </row>
    <row r="4808" spans="1:4" ht="15" x14ac:dyDescent="0.25">
      <c r="A4808" s="36">
        <v>10492</v>
      </c>
      <c r="B4808" s="36" t="s">
        <v>12892</v>
      </c>
      <c r="C4808" s="36" t="s">
        <v>7047</v>
      </c>
      <c r="D4808" s="42" t="s">
        <v>21455</v>
      </c>
    </row>
    <row r="4809" spans="1:4" ht="15" x14ac:dyDescent="0.25">
      <c r="A4809" s="36">
        <v>10493</v>
      </c>
      <c r="B4809" s="36" t="s">
        <v>12893</v>
      </c>
      <c r="C4809" s="36" t="s">
        <v>7047</v>
      </c>
      <c r="D4809" s="42" t="s">
        <v>21449</v>
      </c>
    </row>
    <row r="4810" spans="1:4" ht="15" x14ac:dyDescent="0.25">
      <c r="A4810" s="36">
        <v>10491</v>
      </c>
      <c r="B4810" s="36" t="s">
        <v>12894</v>
      </c>
      <c r="C4810" s="36" t="s">
        <v>7047</v>
      </c>
      <c r="D4810" s="42" t="s">
        <v>21456</v>
      </c>
    </row>
    <row r="4811" spans="1:4" ht="15" x14ac:dyDescent="0.25">
      <c r="A4811" s="36">
        <v>34385</v>
      </c>
      <c r="B4811" s="36" t="s">
        <v>12895</v>
      </c>
      <c r="C4811" s="36" t="s">
        <v>7047</v>
      </c>
      <c r="D4811" s="42" t="s">
        <v>21457</v>
      </c>
    </row>
    <row r="4812" spans="1:4" ht="15" x14ac:dyDescent="0.25">
      <c r="A4812" s="36">
        <v>10499</v>
      </c>
      <c r="B4812" s="36" t="s">
        <v>12896</v>
      </c>
      <c r="C4812" s="36" t="s">
        <v>7047</v>
      </c>
      <c r="D4812" s="42" t="s">
        <v>21458</v>
      </c>
    </row>
    <row r="4813" spans="1:4" ht="15" x14ac:dyDescent="0.25">
      <c r="A4813" s="36">
        <v>34384</v>
      </c>
      <c r="B4813" s="36" t="s">
        <v>12897</v>
      </c>
      <c r="C4813" s="36" t="s">
        <v>7047</v>
      </c>
      <c r="D4813" s="42" t="s">
        <v>21454</v>
      </c>
    </row>
    <row r="4814" spans="1:4" ht="15" x14ac:dyDescent="0.25">
      <c r="A4814" s="36">
        <v>11185</v>
      </c>
      <c r="B4814" s="36" t="s">
        <v>12898</v>
      </c>
      <c r="C4814" s="36" t="s">
        <v>7047</v>
      </c>
      <c r="D4814" s="42" t="s">
        <v>21459</v>
      </c>
    </row>
    <row r="4815" spans="1:4" ht="15" x14ac:dyDescent="0.25">
      <c r="A4815" s="36">
        <v>10507</v>
      </c>
      <c r="B4815" s="36" t="s">
        <v>12900</v>
      </c>
      <c r="C4815" s="36" t="s">
        <v>7047</v>
      </c>
      <c r="D4815" s="42" t="s">
        <v>21460</v>
      </c>
    </row>
    <row r="4816" spans="1:4" ht="15" x14ac:dyDescent="0.25">
      <c r="A4816" s="36">
        <v>10505</v>
      </c>
      <c r="B4816" s="36" t="s">
        <v>12902</v>
      </c>
      <c r="C4816" s="36" t="s">
        <v>7047</v>
      </c>
      <c r="D4816" s="42" t="s">
        <v>21461</v>
      </c>
    </row>
    <row r="4817" spans="1:4" ht="15" x14ac:dyDescent="0.25">
      <c r="A4817" s="36">
        <v>10506</v>
      </c>
      <c r="B4817" s="36" t="s">
        <v>12904</v>
      </c>
      <c r="C4817" s="36" t="s">
        <v>7047</v>
      </c>
      <c r="D4817" s="42" t="s">
        <v>21462</v>
      </c>
    </row>
    <row r="4818" spans="1:4" ht="15" x14ac:dyDescent="0.25">
      <c r="A4818" s="36">
        <v>5031</v>
      </c>
      <c r="B4818" s="36" t="s">
        <v>12906</v>
      </c>
      <c r="C4818" s="36" t="s">
        <v>7047</v>
      </c>
      <c r="D4818" s="42" t="s">
        <v>21463</v>
      </c>
    </row>
    <row r="4819" spans="1:4" ht="15" x14ac:dyDescent="0.25">
      <c r="A4819" s="36">
        <v>10502</v>
      </c>
      <c r="B4819" s="36" t="s">
        <v>12908</v>
      </c>
      <c r="C4819" s="36" t="s">
        <v>7047</v>
      </c>
      <c r="D4819" s="42" t="s">
        <v>21464</v>
      </c>
    </row>
    <row r="4820" spans="1:4" ht="15" x14ac:dyDescent="0.25">
      <c r="A4820" s="36">
        <v>10501</v>
      </c>
      <c r="B4820" s="36" t="s">
        <v>12910</v>
      </c>
      <c r="C4820" s="36" t="s">
        <v>7047</v>
      </c>
      <c r="D4820" s="42" t="s">
        <v>12887</v>
      </c>
    </row>
    <row r="4821" spans="1:4" ht="15" x14ac:dyDescent="0.25">
      <c r="A4821" s="36">
        <v>10503</v>
      </c>
      <c r="B4821" s="36" t="s">
        <v>12912</v>
      </c>
      <c r="C4821" s="36" t="s">
        <v>7047</v>
      </c>
      <c r="D4821" s="42" t="s">
        <v>21465</v>
      </c>
    </row>
    <row r="4822" spans="1:4" ht="15" x14ac:dyDescent="0.25">
      <c r="A4822" s="36">
        <v>4500</v>
      </c>
      <c r="B4822" s="36" t="s">
        <v>12914</v>
      </c>
      <c r="C4822" s="36" t="s">
        <v>6548</v>
      </c>
      <c r="D4822" s="42" t="s">
        <v>7986</v>
      </c>
    </row>
    <row r="4823" spans="1:4" ht="15" x14ac:dyDescent="0.25">
      <c r="A4823" s="36">
        <v>4448</v>
      </c>
      <c r="B4823" s="36" t="s">
        <v>12916</v>
      </c>
      <c r="C4823" s="36" t="s">
        <v>6548</v>
      </c>
      <c r="D4823" s="42" t="s">
        <v>15868</v>
      </c>
    </row>
    <row r="4824" spans="1:4" ht="15" x14ac:dyDescent="0.25">
      <c r="A4824" s="36">
        <v>20213</v>
      </c>
      <c r="B4824" s="36" t="s">
        <v>12917</v>
      </c>
      <c r="C4824" s="36" t="s">
        <v>6548</v>
      </c>
      <c r="D4824" s="42" t="s">
        <v>12268</v>
      </c>
    </row>
    <row r="4825" spans="1:4" ht="15" x14ac:dyDescent="0.25">
      <c r="A4825" s="36">
        <v>20211</v>
      </c>
      <c r="B4825" s="36" t="s">
        <v>12919</v>
      </c>
      <c r="C4825" s="36" t="s">
        <v>6548</v>
      </c>
      <c r="D4825" s="42" t="s">
        <v>21466</v>
      </c>
    </row>
    <row r="4826" spans="1:4" ht="15" x14ac:dyDescent="0.25">
      <c r="A4826" s="36">
        <v>40270</v>
      </c>
      <c r="B4826" s="36" t="s">
        <v>21467</v>
      </c>
      <c r="C4826" s="36" t="s">
        <v>6548</v>
      </c>
      <c r="D4826" s="42" t="s">
        <v>21468</v>
      </c>
    </row>
    <row r="4827" spans="1:4" ht="15" x14ac:dyDescent="0.25">
      <c r="A4827" s="36">
        <v>4425</v>
      </c>
      <c r="B4827" s="36" t="s">
        <v>12922</v>
      </c>
      <c r="C4827" s="36" t="s">
        <v>6548</v>
      </c>
      <c r="D4827" s="42" t="s">
        <v>21469</v>
      </c>
    </row>
    <row r="4828" spans="1:4" ht="15" x14ac:dyDescent="0.25">
      <c r="A4828" s="36">
        <v>4472</v>
      </c>
      <c r="B4828" s="36" t="s">
        <v>12923</v>
      </c>
      <c r="C4828" s="36" t="s">
        <v>6548</v>
      </c>
      <c r="D4828" s="42" t="s">
        <v>21470</v>
      </c>
    </row>
    <row r="4829" spans="1:4" ht="15" x14ac:dyDescent="0.25">
      <c r="A4829" s="36">
        <v>35272</v>
      </c>
      <c r="B4829" s="36" t="s">
        <v>12924</v>
      </c>
      <c r="C4829" s="36" t="s">
        <v>6548</v>
      </c>
      <c r="D4829" s="42" t="s">
        <v>13923</v>
      </c>
    </row>
    <row r="4830" spans="1:4" ht="15" x14ac:dyDescent="0.25">
      <c r="A4830" s="36">
        <v>4481</v>
      </c>
      <c r="B4830" s="36" t="s">
        <v>12926</v>
      </c>
      <c r="C4830" s="36" t="s">
        <v>6548</v>
      </c>
      <c r="D4830" s="42" t="s">
        <v>21471</v>
      </c>
    </row>
    <row r="4831" spans="1:4" ht="15" x14ac:dyDescent="0.25">
      <c r="A4831" s="36">
        <v>34345</v>
      </c>
      <c r="B4831" s="36" t="s">
        <v>12927</v>
      </c>
      <c r="C4831" s="36" t="s">
        <v>6705</v>
      </c>
      <c r="D4831" s="42" t="s">
        <v>6714</v>
      </c>
    </row>
    <row r="4832" spans="1:4" ht="15" x14ac:dyDescent="0.25">
      <c r="A4832" s="36">
        <v>41096</v>
      </c>
      <c r="B4832" s="36" t="s">
        <v>12928</v>
      </c>
      <c r="C4832" s="36" t="s">
        <v>6708</v>
      </c>
      <c r="D4832" s="42" t="s">
        <v>21482</v>
      </c>
    </row>
    <row r="4833" spans="1:4" ht="15" x14ac:dyDescent="0.25">
      <c r="A4833" s="36" t="s">
        <v>6465</v>
      </c>
      <c r="B4833" s="36"/>
      <c r="C4833" s="36"/>
      <c r="D4833" s="36"/>
    </row>
    <row r="4834" spans="1:4" ht="15" x14ac:dyDescent="0.25">
      <c r="A4834" s="36" t="s">
        <v>21472</v>
      </c>
      <c r="B4834" s="36"/>
      <c r="C4834" s="36"/>
      <c r="D4834" s="36"/>
    </row>
    <row r="4835" spans="1:4" x14ac:dyDescent="0.2">
      <c r="A4835" s="18">
        <v>34384</v>
      </c>
      <c r="B4835" s="18" t="s">
        <v>12897</v>
      </c>
      <c r="C4835" s="18" t="s">
        <v>7047</v>
      </c>
      <c r="D4835" s="20" t="s">
        <v>12889</v>
      </c>
    </row>
    <row r="4836" spans="1:4" x14ac:dyDescent="0.2">
      <c r="A4836" s="18">
        <v>11185</v>
      </c>
      <c r="B4836" s="18" t="s">
        <v>12898</v>
      </c>
      <c r="C4836" s="18" t="s">
        <v>7047</v>
      </c>
      <c r="D4836" s="20" t="s">
        <v>12899</v>
      </c>
    </row>
    <row r="4837" spans="1:4" x14ac:dyDescent="0.2">
      <c r="A4837" s="18">
        <v>10507</v>
      </c>
      <c r="B4837" s="18" t="s">
        <v>12900</v>
      </c>
      <c r="C4837" s="18" t="s">
        <v>7047</v>
      </c>
      <c r="D4837" s="20" t="s">
        <v>12901</v>
      </c>
    </row>
    <row r="4838" spans="1:4" x14ac:dyDescent="0.2">
      <c r="A4838" s="18">
        <v>10505</v>
      </c>
      <c r="B4838" s="18" t="s">
        <v>12902</v>
      </c>
      <c r="C4838" s="18" t="s">
        <v>7047</v>
      </c>
      <c r="D4838" s="20" t="s">
        <v>12903</v>
      </c>
    </row>
    <row r="4839" spans="1:4" x14ac:dyDescent="0.2">
      <c r="A4839" s="18">
        <v>10506</v>
      </c>
      <c r="B4839" s="18" t="s">
        <v>12904</v>
      </c>
      <c r="C4839" s="18" t="s">
        <v>7047</v>
      </c>
      <c r="D4839" s="20" t="s">
        <v>12905</v>
      </c>
    </row>
    <row r="4840" spans="1:4" x14ac:dyDescent="0.2">
      <c r="A4840" s="18">
        <v>5031</v>
      </c>
      <c r="B4840" s="18" t="s">
        <v>12906</v>
      </c>
      <c r="C4840" s="18" t="s">
        <v>7047</v>
      </c>
      <c r="D4840" s="20" t="s">
        <v>12907</v>
      </c>
    </row>
    <row r="4841" spans="1:4" x14ac:dyDescent="0.2">
      <c r="A4841" s="18">
        <v>10502</v>
      </c>
      <c r="B4841" s="18" t="s">
        <v>12908</v>
      </c>
      <c r="C4841" s="18" t="s">
        <v>7047</v>
      </c>
      <c r="D4841" s="20" t="s">
        <v>12909</v>
      </c>
    </row>
    <row r="4842" spans="1:4" x14ac:dyDescent="0.2">
      <c r="A4842" s="18">
        <v>10501</v>
      </c>
      <c r="B4842" s="18" t="s">
        <v>12910</v>
      </c>
      <c r="C4842" s="18" t="s">
        <v>7047</v>
      </c>
      <c r="D4842" s="20" t="s">
        <v>12911</v>
      </c>
    </row>
    <row r="4843" spans="1:4" x14ac:dyDescent="0.2">
      <c r="A4843" s="18">
        <v>10503</v>
      </c>
      <c r="B4843" s="18" t="s">
        <v>12912</v>
      </c>
      <c r="C4843" s="18" t="s">
        <v>7047</v>
      </c>
      <c r="D4843" s="20" t="s">
        <v>12913</v>
      </c>
    </row>
    <row r="4844" spans="1:4" x14ac:dyDescent="0.2">
      <c r="A4844" s="18">
        <v>4500</v>
      </c>
      <c r="B4844" s="18" t="s">
        <v>12914</v>
      </c>
      <c r="C4844" s="18" t="s">
        <v>6548</v>
      </c>
      <c r="D4844" s="20" t="s">
        <v>12915</v>
      </c>
    </row>
    <row r="4845" spans="1:4" x14ac:dyDescent="0.2">
      <c r="A4845" s="18">
        <v>4448</v>
      </c>
      <c r="B4845" s="18" t="s">
        <v>12916</v>
      </c>
      <c r="C4845" s="18" t="s">
        <v>6548</v>
      </c>
      <c r="D4845" s="20" t="s">
        <v>7871</v>
      </c>
    </row>
    <row r="4846" spans="1:4" x14ac:dyDescent="0.2">
      <c r="A4846" s="18">
        <v>20213</v>
      </c>
      <c r="B4846" s="18" t="s">
        <v>12917</v>
      </c>
      <c r="C4846" s="18" t="s">
        <v>6548</v>
      </c>
      <c r="D4846" s="20" t="s">
        <v>12918</v>
      </c>
    </row>
    <row r="4847" spans="1:4" x14ac:dyDescent="0.2">
      <c r="A4847" s="18">
        <v>20211</v>
      </c>
      <c r="B4847" s="18" t="s">
        <v>12919</v>
      </c>
      <c r="C4847" s="18" t="s">
        <v>6548</v>
      </c>
      <c r="D4847" s="20" t="s">
        <v>11751</v>
      </c>
    </row>
    <row r="4848" spans="1:4" x14ac:dyDescent="0.2">
      <c r="A4848" s="18">
        <v>40270</v>
      </c>
      <c r="B4848" s="18" t="s">
        <v>12920</v>
      </c>
      <c r="C4848" s="18" t="s">
        <v>6548</v>
      </c>
      <c r="D4848" s="20" t="s">
        <v>12921</v>
      </c>
    </row>
    <row r="4849" spans="1:4" x14ac:dyDescent="0.2">
      <c r="A4849" s="18">
        <v>4425</v>
      </c>
      <c r="B4849" s="18" t="s">
        <v>12922</v>
      </c>
      <c r="C4849" s="18" t="s">
        <v>6548</v>
      </c>
      <c r="D4849" s="20" t="s">
        <v>9577</v>
      </c>
    </row>
    <row r="4850" spans="1:4" x14ac:dyDescent="0.2">
      <c r="A4850" s="18">
        <v>4472</v>
      </c>
      <c r="B4850" s="18" t="s">
        <v>12923</v>
      </c>
      <c r="C4850" s="18" t="s">
        <v>6548</v>
      </c>
      <c r="D4850" s="20" t="s">
        <v>12479</v>
      </c>
    </row>
    <row r="4851" spans="1:4" x14ac:dyDescent="0.2">
      <c r="A4851" s="18">
        <v>35272</v>
      </c>
      <c r="B4851" s="18" t="s">
        <v>12924</v>
      </c>
      <c r="C4851" s="18" t="s">
        <v>6548</v>
      </c>
      <c r="D4851" s="20" t="s">
        <v>12925</v>
      </c>
    </row>
    <row r="4852" spans="1:4" x14ac:dyDescent="0.2">
      <c r="A4852" s="18">
        <v>4481</v>
      </c>
      <c r="B4852" s="18" t="s">
        <v>12926</v>
      </c>
      <c r="C4852" s="18" t="s">
        <v>6548</v>
      </c>
      <c r="D4852" s="20" t="s">
        <v>8649</v>
      </c>
    </row>
    <row r="4853" spans="1:4" x14ac:dyDescent="0.2">
      <c r="A4853" s="18">
        <v>34345</v>
      </c>
      <c r="B4853" s="18" t="s">
        <v>12927</v>
      </c>
      <c r="C4853" s="18" t="s">
        <v>6705</v>
      </c>
      <c r="D4853" s="20" t="s">
        <v>7015</v>
      </c>
    </row>
    <row r="4854" spans="1:4" x14ac:dyDescent="0.2">
      <c r="A4854" s="18">
        <v>41096</v>
      </c>
      <c r="B4854" s="18" t="s">
        <v>12928</v>
      </c>
      <c r="C4854" s="18" t="s">
        <v>6708</v>
      </c>
      <c r="D4854" s="20" t="s">
        <v>7017</v>
      </c>
    </row>
    <row r="4855" spans="1:4" x14ac:dyDescent="0.2">
      <c r="A4855" s="18" t="s">
        <v>6465</v>
      </c>
    </row>
    <row r="4856" spans="1:4" x14ac:dyDescent="0.2">
      <c r="A4856" s="18" t="s">
        <v>12929</v>
      </c>
    </row>
  </sheetData>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CAPA</vt:lpstr>
      <vt:lpstr>P. O. TOTAL</vt:lpstr>
      <vt:lpstr>SINAPI</vt:lpstr>
      <vt:lpstr>SINAPI - INSUMOS</vt:lpstr>
      <vt:lpstr>CAPA!Area_de_impressao</vt:lpstr>
      <vt:lpstr>'P. O. TOTAL'!Area_de_impressao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Paulo Henrique Silva</dc:creator>
  <cp:lastModifiedBy>Paulo Henrique Silva</cp:lastModifiedBy>
  <cp:lastPrinted>2024-09-26T13:32:44Z</cp:lastPrinted>
  <dcterms:created xsi:type="dcterms:W3CDTF">2024-04-02T14:24:13Z</dcterms:created>
  <dcterms:modified xsi:type="dcterms:W3CDTF">2024-09-26T13:32:47Z</dcterms:modified>
</cp:coreProperties>
</file>